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D:\Área de Trabalho\Orçamento Corpo de Bombeiros fev2021\"/>
    </mc:Choice>
  </mc:AlternateContent>
  <xr:revisionPtr revIDLastSave="0" documentId="13_ncr:1_{00E0EC94-FAA8-44A4-BF80-1CE16404C0DE}" xr6:coauthVersionLast="46" xr6:coauthVersionMax="46" xr10:uidLastSave="{00000000-0000-0000-0000-000000000000}"/>
  <bookViews>
    <workbookView xWindow="-28920" yWindow="-120" windowWidth="29040" windowHeight="15840" tabRatio="941" xr2:uid="{0F15EC18-F6AF-4479-B052-9C8E37E48F12}"/>
  </bookViews>
  <sheets>
    <sheet name="ORÇAMENTO" sheetId="1" r:id="rId1"/>
    <sheet name="COMP. PRINCIPAIS" sheetId="3" r:id="rId2"/>
    <sheet name="COMP. AUXILIARES" sheetId="13" r:id="rId3"/>
    <sheet name="COMP. MÃO DE OBRA" sheetId="14" r:id="rId4"/>
    <sheet name="CRONOGRAMA" sheetId="19" r:id="rId5"/>
    <sheet name="COTAÇÕES" sheetId="8" r:id="rId6"/>
    <sheet name="DADOS" sheetId="2" state="hidden" r:id="rId7"/>
    <sheet name="Levantamentos" sheetId="18" state="hidden" r:id="rId8"/>
  </sheets>
  <definedNames>
    <definedName name="_xlnm._FilterDatabase" localSheetId="2" hidden="1">'COMP. AUXILIARES'!$A$11:$L$2331</definedName>
    <definedName name="_xlnm._FilterDatabase" localSheetId="3" hidden="1">'COMP. MÃO DE OBRA'!$A$11:$L$837</definedName>
    <definedName name="_xlnm._FilterDatabase" localSheetId="1" hidden="1">'COMP. PRINCIPAIS'!$A$11:$X$5289</definedName>
    <definedName name="_xlnm._FilterDatabase" localSheetId="5" hidden="1">COTAÇÕES!$D$15:$R$265</definedName>
    <definedName name="_xlnm._FilterDatabase" localSheetId="0" hidden="1">ORÇAMENTO!$A$13:$P$764</definedName>
    <definedName name="_xlnm.Print_Area" localSheetId="2">'COMP. AUXILIARES'!$C$1:$J$2749</definedName>
    <definedName name="_xlnm.Print_Area" localSheetId="3">'COMP. MÃO DE OBRA'!$C$1:$J$852</definedName>
    <definedName name="_xlnm.Print_Area" localSheetId="1">'COMP. PRINCIPAIS'!$C$1:$J$5290</definedName>
    <definedName name="_xlnm.Print_Area" localSheetId="5">COTAÇÕES!$D$1:$R$268</definedName>
    <definedName name="_xlnm.Print_Area" localSheetId="4">CRONOGRAMA!$C$2:$V$90</definedName>
    <definedName name="_xlnm.Print_Area" localSheetId="0">ORÇAMENTO!$C$3:$O$763</definedName>
    <definedName name="_xlnm.Print_Titles" localSheetId="2">'COMP. AUXILIARES'!$1:$12</definedName>
    <definedName name="_xlnm.Print_Titles" localSheetId="3">'COMP. MÃO DE OBRA'!$1:$12</definedName>
    <definedName name="_xlnm.Print_Titles" localSheetId="1">'COMP. PRINCIPAIS'!$1:$12</definedName>
    <definedName name="_xlnm.Print_Titles" localSheetId="5">COTAÇÕES!$1:$15</definedName>
    <definedName name="_xlnm.Print_Titles" localSheetId="0">ORÇAMENTO!$3:$14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23" i="19" l="1"/>
  <c r="AA26" i="19"/>
  <c r="AA29" i="19"/>
  <c r="AA32" i="19"/>
  <c r="AA35" i="19"/>
  <c r="AA38" i="19"/>
  <c r="AA41" i="19"/>
  <c r="AA44" i="19"/>
  <c r="AA47" i="19"/>
  <c r="AA50" i="19"/>
  <c r="AA53" i="19"/>
  <c r="AA56" i="19"/>
  <c r="AA59" i="19"/>
  <c r="AA62" i="19"/>
  <c r="AA65" i="19"/>
  <c r="AA68" i="19"/>
  <c r="AA71" i="19"/>
  <c r="AA74" i="19"/>
  <c r="AA77" i="19"/>
  <c r="AA80" i="19"/>
  <c r="AA83" i="19"/>
  <c r="L82" i="18" l="1"/>
  <c r="L74" i="18"/>
  <c r="L72" i="18"/>
  <c r="J82" i="18"/>
  <c r="J75" i="18"/>
  <c r="J74" i="18"/>
  <c r="J73" i="18"/>
  <c r="J72" i="18"/>
  <c r="I82" i="18"/>
  <c r="M43" i="18"/>
  <c r="M42" i="18"/>
  <c r="M41" i="18"/>
  <c r="M40" i="18"/>
  <c r="M39" i="18"/>
  <c r="M38" i="18"/>
  <c r="M37" i="18"/>
  <c r="M36" i="18"/>
  <c r="M35" i="18"/>
  <c r="M34" i="18"/>
  <c r="M33" i="18"/>
  <c r="M32" i="18"/>
  <c r="M31" i="18"/>
  <c r="M30" i="18"/>
  <c r="M29" i="18"/>
  <c r="M28" i="18"/>
  <c r="M27" i="18"/>
  <c r="M26" i="18"/>
  <c r="M25" i="18"/>
  <c r="M24" i="18"/>
  <c r="M23" i="18"/>
  <c r="M22" i="18"/>
  <c r="M21" i="18"/>
  <c r="M20" i="18"/>
  <c r="G6" i="2" l="1"/>
  <c r="G11" i="18" l="1"/>
  <c r="G14" i="18"/>
  <c r="G10" i="18"/>
  <c r="G13" i="18"/>
  <c r="G12" i="18"/>
  <c r="G15" i="18"/>
  <c r="H15" i="18" l="1"/>
  <c r="H11" i="18" l="1"/>
  <c r="H10" i="18"/>
  <c r="H12" i="18"/>
  <c r="AA20" i="19" l="1"/>
  <c r="AA17" i="19"/>
</calcChain>
</file>

<file path=xl/sharedStrings.xml><?xml version="1.0" encoding="utf-8"?>
<sst xmlns="http://schemas.openxmlformats.org/spreadsheetml/2006/main" count="46073" uniqueCount="3546">
  <si>
    <t>TITULO</t>
  </si>
  <si>
    <t>SUBTIT-1</t>
  </si>
  <si>
    <t>SUBTIT-2</t>
  </si>
  <si>
    <t>SUBTIT-3</t>
  </si>
  <si>
    <t>ITEM</t>
  </si>
  <si>
    <t>TOTAL</t>
  </si>
  <si>
    <t>TIPO</t>
  </si>
  <si>
    <t>CÓDIGO</t>
  </si>
  <si>
    <t>FONTE</t>
  </si>
  <si>
    <t>SERVIÇOS</t>
  </si>
  <si>
    <t>UNID.</t>
  </si>
  <si>
    <t>QUANT.</t>
  </si>
  <si>
    <t>P. UNITÁRIO</t>
  </si>
  <si>
    <t>P.UNIT. C/ BDI</t>
  </si>
  <si>
    <t>P.TOTAL</t>
  </si>
  <si>
    <t>%</t>
  </si>
  <si>
    <t>BDI</t>
  </si>
  <si>
    <t>ADMINISTRAÇÃO E CANTEIRO DE OBRAS</t>
  </si>
  <si>
    <t>ADMINISTRAÇÃO DE OBRAS</t>
  </si>
  <si>
    <t>SINAPI</t>
  </si>
  <si>
    <t>COMP. PRÓPRIA</t>
  </si>
  <si>
    <t>MÃO DE OBRA</t>
  </si>
  <si>
    <t>COTAÇÃO</t>
  </si>
  <si>
    <t>ADMINISTRAÇÃO</t>
  </si>
  <si>
    <t>UNID</t>
  </si>
  <si>
    <t>CANTEIRO DE OBRAS</t>
  </si>
  <si>
    <t>DOS SERVIÇOS DE MANUTENÇÃO DO CANTEIRO</t>
  </si>
  <si>
    <t>TRANSPORTE RODOVIÁRIO</t>
  </si>
  <si>
    <t>DOS SERVIÇOS DE SEGREGAÇÃO E DESTINAÇÃO DE ENTULHO</t>
  </si>
  <si>
    <t>MOBILIZAÇÃO, DESMOBILIZAÇÃO, RECEBIMENTO, DISTRIBUIÇÃO, CARGA, DESCARGA E TRANSPORTE DE MATERIAIS E EQUIPAMENTOS E APOIO ÀS ATIVIDADES DA OBRA ATRAVÉS DE CAMINHÃO TIPO CARROCERIA COM GUINDAUTO (MUNCK)</t>
  </si>
  <si>
    <t>UNID/MÊS</t>
  </si>
  <si>
    <t>DOS SERVIÇOS DIVERSOS</t>
  </si>
  <si>
    <t>M2</t>
  </si>
  <si>
    <t>MANUTENÇÃO DO CANTEIRO DE OBRAS</t>
  </si>
  <si>
    <t>MONTAGEM E DESMONTAGEM DE ANDAIME TUBULAR TIPO TORRE (EXCLUSIVE ANDAIME E LIMPEZA).</t>
  </si>
  <si>
    <t>MONTAGEM E DESMONTAGEM DE ANDAIME MULTIDIRECIONAL (EXCLUSIVE ANDAIME E LIMPEZA).</t>
  </si>
  <si>
    <t>M</t>
  </si>
  <si>
    <t>ANDAIME - TORRE - ALUGUEL MENSAL</t>
  </si>
  <si>
    <t>MxMÊS</t>
  </si>
  <si>
    <t>M3</t>
  </si>
  <si>
    <t>PLACA DE OBRA EM CHAPA DE ACO GALVANIZADO</t>
  </si>
  <si>
    <t>CONSTRUÇÃO DO CANTEIRO DE OBRAS</t>
  </si>
  <si>
    <t>TAPUME COM TELHA METÁLICA</t>
  </si>
  <si>
    <t>ELABORAÇÃO DE "DATA BOOK", INCLUSIVE PROJETOS AS BUILTS, CÓPIAS DAS NOTAS FISCAIS DOS EQUIPAMENTOS E DEMAIS DOCUMENTOS NECESSÁRIOS PARA OPERAÇÃO E MANUTENÇÃO DA EDIFICAÇÃO, ENTREGUE EM DUAS VIAS IMPRESSAS DO DATA BOOK E CÓPIA DIGITAL</t>
  </si>
  <si>
    <t>PLANO DE MANUTENÇÃO E SOBRESSALENTES</t>
  </si>
  <si>
    <t>SERVIÇOS INICIAIS</t>
  </si>
  <si>
    <t>LOCAÇÃO DE OBRA</t>
  </si>
  <si>
    <t>SERVIÇOS EM TERRA</t>
  </si>
  <si>
    <t>LIMPEZA MANUAL DE VEGETAÇÃO EM TERRENO COM ENXADA.</t>
  </si>
  <si>
    <t>SONDAGEM A TRADO MANUAL</t>
  </si>
  <si>
    <t>LOCACAO CONVENCIONAL DE OBRA, UTILIZANDO GABARITO DE TÁBUAS CORRIDAS PONTALETADAS A CADA 2,00M -  2 UTILIZAÇÕES. AF_10/2018</t>
  </si>
  <si>
    <t>EQUIPE DE TOPOGRAFIA</t>
  </si>
  <si>
    <t>MÊS</t>
  </si>
  <si>
    <t>MOVIMENTO DE TERRA</t>
  </si>
  <si>
    <t>ESCAVAÇÃO MECANIZADA PARA BLOCO DE COROAMENTO OU SAPATA, COM PREVISÃO DE FÔRMA, COM RETROESCAVADEIRA. AF_06/2017</t>
  </si>
  <si>
    <t>ESCAVAÇÃO MECANIZADA PARA VIGA BALDRAME, COM PREVISÃO DE FÔRMA, COM MINI-ESCAVADEIRA. AF_06/2017</t>
  </si>
  <si>
    <t>DISPOSIÇÃO DE ENTULHO DE OBRA EM ATERRO SANITÁRIO</t>
  </si>
  <si>
    <t>T</t>
  </si>
  <si>
    <t>CISTERNA E POÇO DE ABSORÇÃO- ESCAVAÇÃO E REATERRO</t>
  </si>
  <si>
    <t>REATERRO MANUAL APILOADO COM SOQUETE. AF_10/2017</t>
  </si>
  <si>
    <t>ESTACA ESCAVADA MECANICAMENTE, SEM FLUIDO ESTABILIZANTE, COM 30 CM DE DIÂMETRO, ATÉ 9 M DE COMPRIMENTO, CONCRETO LANÇADO POR CAMINHÃO BETONEIRA (EXCLUSIVE MOBILIZAÇÃO E DESMOBILIZAÇÃO).</t>
  </si>
  <si>
    <t>m</t>
  </si>
  <si>
    <t>FORMAS</t>
  </si>
  <si>
    <t>FABRICAÇÃO, MONTAGEM E DESMONTAGEM DE FÔRMA PARA BLOCO DE COROAMENTO, EM MADEIRA SERRADA, E=25 MM, 4 UTILIZAÇÕES. AF_06/2017</t>
  </si>
  <si>
    <t>m²</t>
  </si>
  <si>
    <t>FABRICAÇÃO, MONTAGEM E DESMONTAGEM DE FÔRMA PARA VIGA BALDRAME, EM MADEIRA SERRADA, E=25 MM, 2 UTILIZAÇÕES. AF_06/2017</t>
  </si>
  <si>
    <t>ARMADURAS</t>
  </si>
  <si>
    <t>ARMAÇÃO DE BLOCO, VIGA BALDRAME E SAPATA UTILIZANDO AÇO CA-60 DE 5 MM - MONTAGEM. AF_06/2017</t>
  </si>
  <si>
    <t>KG</t>
  </si>
  <si>
    <t>ARMAÇÃO DE BLOCO, VIGA BALDRAME OU SAPATA UTILIZANDO AÇO CA-50 DE 10 MM - MONTAGEM. AF_06/2017</t>
  </si>
  <si>
    <t>ARMAÇÃO DE BLOCO, VIGA BALDRAME OU SAPATA UTILIZANDO AÇO CA-50 DE 12,5 MM - MONTAGEM. AF_06/2017</t>
  </si>
  <si>
    <t>ARMAÇÃO DE ESTACA ESCAVADA UTILIZANDO AÇO CA-50 DE 6.3 MM.</t>
  </si>
  <si>
    <t>ARMAÇÃO DE ESTACA ESCAVADA UTILIZANDO AÇO CA-50 DE 10.0 MM.</t>
  </si>
  <si>
    <t>CONCRETO</t>
  </si>
  <si>
    <t>CONCRETO USINADO BOMBEADO FCK=35MPA, INCLUSIVE LANCAMENTO E ADENSAMENTO</t>
  </si>
  <si>
    <t>LASTRO DE CONCRETO MAGRO, APLICADO EM BLOCOS DE COROAMENTO OU SAPATAS, ESPESSURA DE 5 CM. AF_08/2017</t>
  </si>
  <si>
    <t>CENTRAL DE GÁS E GERADOR</t>
  </si>
  <si>
    <t>FUNDAÇÃO - GERADOR E GÁS</t>
  </si>
  <si>
    <t>FABRICAÇÃO, MONTAGEM E DESMONTAGEM DE FÔRMA PARA SAPATA, EM MADEIRA SERRADA, E=25 MM, 4 UTILIZAÇÕES. AF_06/2017</t>
  </si>
  <si>
    <t>FABRICAÇÃO, MONTAGEM E DESMONTAGEM DE FÔRMA PARA VIGA BALDRAME, EM MADEIRA SERRADA, E=25 MM, 4 UTILIZAÇÕES. AF_06/2017</t>
  </si>
  <si>
    <t>ESTRUTURA - GERADOR E CENTRAL DE GÁS</t>
  </si>
  <si>
    <t>FORMAS PARA VIGAS, PILARES E LAJES</t>
  </si>
  <si>
    <t>MONTAGEM E DESMONTAGEM DE FÔRMA DE PILARES RETANGULARES E ESTRUTURAS SIMILARES COM ÁREA MÉDIA DAS SEÇÕES MENOR OU IGUAL A 0,25 M², PÉ-DIREITO SIMPLES, EM MADEIRA SERRADA, 1 UTILIZAÇÃO. AF_12/2015</t>
  </si>
  <si>
    <t>MONTAGEM E DESMONTAGEM DE FÔRMA DE VIGA, ESCORAMENTO COM PONTALETE DE MADEIRA, PÉ-DIREITO SIMPLES, EM MADEIRA SERRADA, 2 UTILIZAÇÕES. AF_12/2015</t>
  </si>
  <si>
    <t>ARMADURA</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</si>
  <si>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</si>
  <si>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</si>
  <si>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</si>
  <si>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10,0 MM - MONTAGEM. AF_12/2015</t>
  </si>
  <si>
    <t>CONCRETO USINADO BOMBEADO FCK=30MPA, INCLUSIVE LANCAMENTO E ADENSAMENTO</t>
  </si>
  <si>
    <t>ESTRUTURA</t>
  </si>
  <si>
    <t>MONTAGEM E DESMONTAGEM DE FÔRMA DE LAJE MACIÇA COM ÁREA MÉDIA MAIOR QUE 20 M², PÉ-DIREITO SIMPLES, EM MADEIRA SERRADA, 2 UTILIZAÇÕES.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</si>
  <si>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</si>
  <si>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</si>
  <si>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</si>
  <si>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</si>
  <si>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</si>
  <si>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</si>
  <si>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</si>
  <si>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</si>
  <si>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CONCRETO PARA VIGAS, PILARES E LAJES</t>
  </si>
  <si>
    <t>CONTRA-PISO</t>
  </si>
  <si>
    <t>ARMAÇÃO DO SISTEMA DE PAREDES DE CONCRETO, EXECUTADA COMO ARMADURA POSITIVA DE LAJES, TELA Q-138. AF_06/2015</t>
  </si>
  <si>
    <t>BASE DE BICA CORRIDA</t>
  </si>
  <si>
    <t>ALVENARIA E VEDAÇÕES</t>
  </si>
  <si>
    <t>ALVENARIA</t>
  </si>
  <si>
    <t>PAREDE COM PLACAS DE GESSO ACARTONADO (DRYWALL), PARA USO INTERNO, COM DUAS FACES SIMPLES E ESTRUTURA METÁLICA COM GUIAS DUPLAS, SEM VÃOS. AF_06/2017_P</t>
  </si>
  <si>
    <t>ALVENARIA DE VEDAÇÃO DE BLOCOS CERÂMICOS FURADOS NA HORIZONTAL DE 9X14X19CM (ESPESSURA 9CM) DE PAREDES COM ÁREA LÍQUIDA MAIOR OU IGUAL A 6M² COM VÃOS E ARGAMASSA DE ASSENTAMENTO COM PREPARO EM BETONEIRA.</t>
  </si>
  <si>
    <t>ALVENARIA DE VEDAÇÃO DE BLOCOS CERÂMICOS FURADOS NA HORIZONTAL DE 14X9X19CM (ESPESSURA 14CM, BLOCO DEITADO) DE PAREDES COM ÁREA LÍQUIDA MAIOR OU IGUAL A 6M² COM VÃOS E ARGAMASSA DE ASSENTAMENTO COM PREPARO EM BETONEIRA.</t>
  </si>
  <si>
    <t>ALVENARIA DE VEDAÇÃO DE BLOCOS CERÂMICOS FURADOS NA HORIZONTAL DE 14X9X19CM (ESPESSURA 14CM, BLOCO DEITADO) DE PAREDES COM ÁREA LÍQUIDA MAIOR OU IGUAL A 6M² SEM VÃOS E ARGAMASSA DE ASSENTAMENTO COM PREPARO EM BETONEIRA.</t>
  </si>
  <si>
    <t>FIXAÇÃO (ENCUNHAMENTO) DE ALVENARIA DE VEDAÇÃO COM TIJOLO MACIÇO.</t>
  </si>
  <si>
    <t>ALVENARIA DE VEDAÇÃO DE BLOCOS CERÂMICOS FURADOS NA HORIZONTAL DE 14X9X19CM (ESPESSURA 14CM, BLOCO DEITADO) DE PAREDES COM ÁREA LÍQUIDA MENOR QUE 6M² SEM VÃOS E ARGAMASSA DE ASSENTAMENTO COM PREPARO EM BETONEIRA. AF_06/2014</t>
  </si>
  <si>
    <t>ALVENARIA DE VEDAÇÃO DE BLOCOS VAZADOS DE CONCRETO DE 14X19X39CM (ESPESSURA 14CM) DE PAREDES COM ÁREA LÍQUIDA MENOR QUE 6M² COM VÃOS E ARGAMASSA DE ASSENTAMENTO COM PREPARO EM BETONEIRA. AF_06/2014</t>
  </si>
  <si>
    <t>ALVENARIA ESTRUTURAL</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</si>
  <si>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</si>
  <si>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</si>
  <si>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CONCRETO FCK = 25MPA, TRAÇO 1:2,3:2,7 (CIMENTO/ AREIA MÉDIA/ BRITA 1)  - PREPARO MECÂNICO COM BETONEIRA 600 L. AF_07/2016</t>
  </si>
  <si>
    <t>ARMAÇÃO DO SISTEMA DE PAREDES DE CONCRETO, EXECUTADA COMO REFORÇO, VERGALHÃO DE 10,0 MM DE DIÂMETRO. AF_06/2019</t>
  </si>
  <si>
    <t>LANÇAMENTO COM USO DE BALDES, ADENSAMENTO E ACABAMENTO DE CONCRETO EM ESTRUTURAS. AF_12/2015</t>
  </si>
  <si>
    <t>ESQUADRIAS E FERRAGENS</t>
  </si>
  <si>
    <t>ESQUADRIAS METÁLICAS - JANELAS E VIDROS</t>
  </si>
  <si>
    <t>ESQUADRIAS DE MADEIRA</t>
  </si>
  <si>
    <t>KIT DE PORTA DE MADEIRA PARA PINTURA, SEMI-OCA (LEVE OU MÉDIA), PADRÃO POPULAR, 90X210CM, ESPESSURA DE 3,5CM, ITENS INCLUSOS: DOBRADIÇAS, MONTAGEM E INSTALAÇÃO DO BATENTE, FECHADURA COM EXECUÇÃO DO FURO - FORNECIMENTO E INSTALAÇÃO. AF_08/2015</t>
  </si>
  <si>
    <t>UN</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</si>
  <si>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</si>
  <si>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</si>
  <si>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</si>
  <si>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GUARDA CORPO E CORRIMÃO</t>
  </si>
  <si>
    <t>GUARDA CORPO ALUMINIO ANOD.PINT.ELETR.PRETO - S/VIDRO - (ADAPTADO)</t>
  </si>
  <si>
    <t>ESCADA MARINHEIRO</t>
  </si>
  <si>
    <t>ESCADA DE MARINHEIRO EM FIBRA DE VIDRO PULTRUDADA, PERFIL QUADRADO, PINTURA PROTETORA CONTRA RAIOS UV, COM GUARDA CORPO</t>
  </si>
  <si>
    <t>VIDROS</t>
  </si>
  <si>
    <t>DIVISORIA PARA BANHO EM VIDRO LAMINADO INCOLOR 8mm</t>
  </si>
  <si>
    <t>VERGAS E CONTRAVERGAS</t>
  </si>
  <si>
    <t>CONTRAVERGA MOLDADA IN LOCO EM CONCRETO PARA VÃOS DE ATÉ 1,5 M DE COMPRIMENTO. AF_03/2016</t>
  </si>
  <si>
    <t>CONTRAVERGA MOLDADA IN LOCO EM CONCRETO PARA VÃOS DE MAIS DE 1,5 M DE COMPRIMENTO. AF_03/2016</t>
  </si>
  <si>
    <t>VERGA MOLDADA IN LOCO COM UTILIZAÇÃO DE BLOCOS CANALETA PARA JANELAS COM ATÉ 1,5 M DE VÃO. AF_03/2016</t>
  </si>
  <si>
    <t>VERGA MOLDADA IN LOCO EM CONCRETO PARA PORTAS COM ATÉ 1,5 M DE VÃO. AF_03/2016</t>
  </si>
  <si>
    <t>VERGA MOLDADA IN LOCO COM UTILIZAÇÃO DE BLOCOS CANALETA PARA JANELAS COM MAIS DE 1,5 M DE VÃO. AF_03/2016</t>
  </si>
  <si>
    <t>VERGA MOLDADA IN LOCO COM UTILIZAÇÃO DE BLOCOS CANALETA PARA PORTAS COM MAIS DE 1,5 M DE VÃO. AF_03/2016</t>
  </si>
  <si>
    <t>PEITORIL</t>
  </si>
  <si>
    <t>PORTA EM MADEIRA COMPENSADA (CANELA), LISA, SEMI-ÔCA, (0.60 X 1,60 A 2.10 M), REVESTIDA C/FÓRMICA, INCLUSIVE FERRAGENS (LIVRE/OCUPADO), PARA USO EM DIVISÓRIAS GRANITO OU MÁRMORE</t>
  </si>
  <si>
    <t>COBERTURA</t>
  </si>
  <si>
    <t>TELHAMENTO COM TELHA METÁLICA TERMOACÚSTICA E = 30 MM, COM ATÉ 2 ÁGUAS, INCLUSO IÇAMENTO. AF_06/2016</t>
  </si>
  <si>
    <t>ACESSÓRIOS</t>
  </si>
  <si>
    <t>RUFO EXTERNO/INTERNO EM CHAPA DE AÇO GALVANIZADO NÚMERO 26, CORTE DE 33 CM, INCLUSO IÇAMENTO. AF_07/2019</t>
  </si>
  <si>
    <t>CALHA EM CHAPA DE AÇO GALVANIZADO NÚMERO 24, DESENVOLVIMENTO DE 50 CM, INCLUSO TRANSPORTE VERTICAL. AF_06/2016</t>
  </si>
  <si>
    <t>RUFO EM CHAPA DE AÇO GALVANIZADO NÚMERO 24, CORTE DE 25 CM, INCLUSO TRANSPORTE VERTICAL. AF_06/2016</t>
  </si>
  <si>
    <t>CAIBRO DE MADEIRA PARAFUSADO - 5 X 10 cm</t>
  </si>
  <si>
    <t>CAIBRO DE MADEIRA - 5 X 10 cm</t>
  </si>
  <si>
    <t>IMPERMEABILIZAÇÃO</t>
  </si>
  <si>
    <t>IMPERMEABILIZAÇÃO DE FUNDAÇÕES E BASES</t>
  </si>
  <si>
    <t>IMPERMEABILIZAÇÃO DE FLOREIRA OU VIGA BALDRAME COM ARGAMASSA DE CIMENTO E AREIA, COM ADITIVO IMPERMEABILIZANTE, E = 2 CM. AF_06/2018</t>
  </si>
  <si>
    <t>IMPERMEABILIZAÇÃO DE LAJE</t>
  </si>
  <si>
    <t>IMPERMEABILIZAÇÃO DE SUPERFÍCIE COM IMPERMEABILIZANTE SEMI-FLEXIVEL, 4 DEMÃOS, REFORÇADO COM VÉU DE POLIÉSTER (MAV). AF_06/2018</t>
  </si>
  <si>
    <t>IMPERMEABILIZAÇÃO DE ÁREAS MOLHADAS</t>
  </si>
  <si>
    <t>IMPERMEABILIZAÇÃO DE SUPERFÍCIE COM MANTA ASFÁLTICA, UMA CAMADA, INCLUSIVE APLICAÇÃO DE PRIMER ASFÁLTICO, E=3MM. AF_06/2018</t>
  </si>
  <si>
    <t>IMPERMEABILIZAÇÃO DE POÇO DE ELEVADOR</t>
  </si>
  <si>
    <t>REVESTIMENTOS</t>
  </si>
  <si>
    <t>ARGAMASSA PARA PAREDES INTERNAS</t>
  </si>
  <si>
    <t>CHAPISCO APLICADO EM ALVENARIAS E ESTRUTURAS DE CONCRETO INTERNAS, COM COLHER DE PEDREIRO.  ARGAMASSA TRAÇO 1:3 COM PREPARO EM BETONEIRA 400L. AF_06/2014</t>
  </si>
  <si>
    <t>EMBOÇO, PARA RECEBIMENTO DE CERÂMICA, EM ARGAMASSA TRAÇO 1:2:8, PREPARO MECÂNICO COM BETONEIRA 400L, APLICADO MANUALMENTE EM FACES INTERNAS DE PAREDES, PARA AMBIENTE COM ÁREA MAIOR QUE 10M2, ESPESSURA DE 10MM, COM EXECUÇÃO DE TALISCAS. AF_06/2014</t>
  </si>
  <si>
    <t>MASSA ÚNICA, PARA RECEBIMENTO DE PINTURA, EM ARGAMASSA TRAÇO 1:2:8, PREPARO MECÂNICO COM BETONEIRA 400L, APLICADA MANUALMENTE EM FACES INTERNAS DE PAREDES, ESPESSURA DE 20MM, COM EXECUÇÃO DE TALISCAS. AF_06/2014</t>
  </si>
  <si>
    <t>REVESTIMENTO CERÂMICO PARA PAREDES INTERNAS COM PLACAS TIPO ESMALTADA EXTRA DE DIMENSÕES 30X30 CM</t>
  </si>
  <si>
    <t>ARGAMASSA  PARA PAREDES EXTERNAS</t>
  </si>
  <si>
    <t>CHAPISCO APLICADO EM ALVENARIA (COM PRESENÇA DE VÃOS) E ESTRUTURAS DE CONCRETO DE FACHADA, COM ROLO PARA TEXTURA ACRÍLICA.  ARGAMASSA INDUSTRIALIZADA COM PREPARO EM MISTURADOR 300 KG. AF_06/2014</t>
  </si>
  <si>
    <t>EMBOÇO OU MASSA ÚNICA EM ARGAMASSA TRAÇO 1:2:8, PREPARO MANUAL, APLICADA MANUALMENTE EM PANOS DE FACHADA COM PRESENÇA DE VÃOS, ESPESSURA DE 25 MM. AF_06/2014</t>
  </si>
  <si>
    <t>EXECUÇÃO DE FRISO EM REVESTIMENTO DE FACHADA</t>
  </si>
  <si>
    <t>ARGAMASSA PARA TETO</t>
  </si>
  <si>
    <t>CHAPISCO APLICADO NO TETO, COM ROLO PARA TEXTURA ACRÍLICA. ARGAMASSA TRAÇO 1:4 E EMULSÃO POLIMÉRICA (ADESIVO) COM PREPARO MANUAL. AF_06/2014</t>
  </si>
  <si>
    <t>MASSA ÚNICA, PARA RECEBIMENTO DE PINTURA, EM ARGAMASSA TRAÇO 1:2:8, PREPARO MANUAL, APLICADA MANUALMENTE EM TETO, ESPESSURA DE 10MM, COM EXECUÇÃO DE TALISCAS. AF_03/2015</t>
  </si>
  <si>
    <t>ACABAMENTO PARA PAREDES INTERNAS</t>
  </si>
  <si>
    <t>APLICAÇÃO DE FUNDO SELADOR LÁTEX PVA EM PAREDES, UMA DEMÃO. AF_06/2014</t>
  </si>
  <si>
    <t>APLICAÇÃO MANUAL DE PINTURA COM TINTA LÁTEX ACRÍLICA EM PAREDES, DUAS DEMÃOS. AF_06/2014</t>
  </si>
  <si>
    <t>APLICAÇÃO E LIXAMENTO DE MASSA LÁTEX EM PAREDES, DUAS DEMÃOS. AF_06/2014</t>
  </si>
  <si>
    <t>ACABAMENTO PARA PAREDES EXTERNAS</t>
  </si>
  <si>
    <t>APLICAÇÃO MANUAL DE FUNDO SELADOR ACRÍLICO EM PAREDES EXTERNAS DE CASAS. AF_06/2014</t>
  </si>
  <si>
    <t>APLICAÇÃO MANUAL DE PINTURA COM TINTA TEXTURIZADA ACRÍLICA EM PAREDES EXTERNAS DE CASAS, DUAS CORES. AF_06/2014</t>
  </si>
  <si>
    <t>ACABAMENTO EM TETOS E FORROS</t>
  </si>
  <si>
    <t>APLICAÇÃO DE FUNDO SELADOR LÁTEX PVA EM TETO, UMA DEMÃO. AF_06/2014</t>
  </si>
  <si>
    <t>APLICAÇÃO MANUAL DE PINTURA COM TINTA LÁTEX ACRÍLICA EM TETO, DUAS DEMÃOS. AF_06/2014</t>
  </si>
  <si>
    <t>APLICAÇÃO E LIXAMENTO DE MASSA LÁTEX EM TETO, UMA DEMÃO. AF_06/2014</t>
  </si>
  <si>
    <t>FORRO EM DRYWALL, PARA AMBIENTES COMERCIAIS, INCLUSIVE ESTRUTURA DE FIXAÇÃO. AF_05/2017_P</t>
  </si>
  <si>
    <t>ACABAMENTO EM ESQUADRIAS DE MADEIRA</t>
  </si>
  <si>
    <t>PISOS</t>
  </si>
  <si>
    <t>PISOS INTERNOS</t>
  </si>
  <si>
    <t>CONTRAPISO EM ARGAMASSA TRAÇO 1:4 (CIMENTO E AREIA), PREPARO MANUAL, APLICADO EM ÁREAS SECAS SOBRE LAJE, NÃO ADERIDO, ESPESSURA 6CM. AF_06/2014</t>
  </si>
  <si>
    <t>CONTRAPISO EM ARGAMASSA PRONTA, PREPARO MECÂNICO COM MISTURADOR 300 KG, APLICADO EM ÁREAS MOLHADAS SOBRE IMPERMEABILIZAÇÃO, ESPESSURA 3CM. AF_06/2014</t>
  </si>
  <si>
    <t>PISO VINÍLICO SEMI-FLEXÍVEL EM PLACAS, PADRÃO LISO, ESPESSURA 3,2 MM, FIXADO COM COLA. AF_06/2018</t>
  </si>
  <si>
    <t>PISO CERÂMICA 30x30cm</t>
  </si>
  <si>
    <t>PISO CERÂMICA 60x60cm</t>
  </si>
  <si>
    <t>PISO CIMENTADO, TRAÇO 1:3 (CIMENTO E AREIA), ACABAMENTO LISO, ESPESSURA 2,0 CM, PREPARO MECÂNICO DA ARGAMASSA. AF_06/2018</t>
  </si>
  <si>
    <t>SOLEIRA EM GRANITO, LARGURA 15 CM, ESPESSURA 2,0 CM. AF_06/2018</t>
  </si>
  <si>
    <t>PISOS EXTERNOS</t>
  </si>
  <si>
    <t>CALÇADAS E RAMPAS</t>
  </si>
  <si>
    <t>EXECUÇÃO DE PASSEIO (CALÇADA) OU PISO DE CONCRETO COM CONCRETO MOLDADO IN LOCO, USINADO, ACABAMENTO CONVENCIONAL, ESPESSURA 12 CM, ARMADO. AF_07/2016</t>
  </si>
  <si>
    <t>PAVIMENTAÇÃO - ESTACIONAMENTO</t>
  </si>
  <si>
    <t>GUIA (MEIO-FIO) E SARJETA CONJUGADOS DE CONCRETO, MOLDADA  IN LOCO  EM TRECHO RETO COM EXTRUSORA, 60 CM BASE (15 CM BASE DA GUIA + 45 CM BASE DA SARJETA) X 26 CM ALTURA. AF_06/2016</t>
  </si>
  <si>
    <t>EXECUÇÃO DE PÁTIO/ESTACIONAMENTO EM PISO INTERTRAVADO, COM BLOCO RETANGULAR COLORIDO DE 20 X 10 CM, ESPESSURA 8 CM. AF_12/2015</t>
  </si>
  <si>
    <t>EXECUÇÃO DE VIA EM PISO INTERTRAVADO, COM BLOCO 16 FACES DE 22 X 11 CM, ESPESSURA 8 CM. AF_12/2015</t>
  </si>
  <si>
    <t>INSTALAÇÕES HIDROSSANITÁRIAS</t>
  </si>
  <si>
    <t>REDE DE ÁGUA PLUVIAL</t>
  </si>
  <si>
    <t>TUBO PVC, SÉRIE R, ÁGUA PLUVIAL, DN 100 MM, FORNECIDO E INSTALADO EM RAMAL DE ENCAMINHAMENTO. AF_12/2014</t>
  </si>
  <si>
    <t>TUBO PVC, SÉRIE R, ÁGUA PLUVIAL, DN 75 MM, FORNECIDO E INSTALADO EM RAMAL DE ENCAMINHAMENTO. AF_12/2014</t>
  </si>
  <si>
    <t>ANEL BORRACHA, DN 75 MM, PARA TUBO SERIE REFORCADA ESGOTO PREDIAL</t>
  </si>
  <si>
    <t>ANEL BORRACHA, DN 100 MM, PARA TUBO SERIE REFORCADA ESGOTO PREDIAL</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</si>
  <si>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</si>
  <si>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</si>
  <si>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75 MM, JUNTA ELÁSTICA, FORNECIDO E INSTALADO EM CONDUTORES VERTICAIS DE ÁGUAS PLUVIAIS. AF_12/2014</t>
  </si>
  <si>
    <t>JOELHO 90 GRAUS, PVC, SERIE R, ÁGUA PLUVIAL, DN 100 MM, JUNTA ELÁSTICA, FORNECIDO E INSTALADO EM RAMAL DE ENCAMINHAMENTO. AF_12/2014</t>
  </si>
  <si>
    <t>JUNÇÃO SIMPLES, PVC, SERIE R, ÁGUA PLUVIAL, DN 75 X 50 MM, JUNTA ELÁSTICA, FORNECIDO E INSTALADO EM RAMAL DE ENCAMINHAMENTO.</t>
  </si>
  <si>
    <t>JUNÇÃO SIMPLES, PVC, SERIE R, ÁGUA PLUVIAL, DN 75 X 75 MM, JUNTA ELÁSTICA, FORNECIDO E INSTALADO EM CONDUTORES VERTICAIS DE ÁGUAS PLUVIAIS. AF_12/2014</t>
  </si>
  <si>
    <t>LUVA SIMPLES, PVC, SERIE R, ÁGUA PLUVIAL, DN 75 MM, JUNTA ELÁSTICA, FORNECIDO E INSTALADO EM RAMAL DE ENCAMINHAMENTO. AF_12/2014</t>
  </si>
  <si>
    <t>LUVA SIMPLES, PVC, SERIE R, ÁGUA PLUVIAL, DN 100 MM, JUNTA ELÁSTICA, FORNECIDO E INSTALADO EM CONDUTORES VERTICAIS DE ÁGUAS PLUVIAIS. AF_12/2014</t>
  </si>
  <si>
    <t>BUCHA DE REDUÇÃO LONGA, PVC, SERIE R, ÁGUA PLUVIAL, DN 50 X 40 MM, JUNTA ELÁSTICA, FORNECIDO E INSTALADO EM RAMAL DE ENCAMINHAMENTO. AF_12/2014</t>
  </si>
  <si>
    <t>REDUÇÃO EXCÊNTRICA, PVC, SERIE R, ÁGUA PLUVIAL, DN 75 X 50 MM, JUNTA ELÁSTICA, FORNECIDO E INSTALADO EM RAMAL DE ENCAMINHAMENTO. AF_12/2014</t>
  </si>
  <si>
    <t>REDUÇÃO EXCÊNTRICA, PVC, SERIE R, ÁGUA PLUVIAL, DN 150 X 100 MM, JUNTA ELÁSTICA, FORNECIDO E INSTALADO EM CONDUTORES VERTICAIS DE ÁGUAS PLUVIAIS. AF_12/2014</t>
  </si>
  <si>
    <t>TÊ, PVC, SERIE R, ÁGUA PLUVIAL, DN 100 X 75 MM, JUNTA ELÁSTICA, FORNECIDO E INSTALADO EM RAMAL DE ENCAMINHAMENTO. AF_12/2014</t>
  </si>
  <si>
    <t>CAIXA SIFONADA, PVC, DN 100 X 100 X 40 MM, FORNECIDA E INSTALADA EM RAMAIS DE ENCAMINHAMENTO DE ÁGUA PLUVIAL.</t>
  </si>
  <si>
    <t>RALO SIFONADO, PVC, DN 100 X 40 MM, JUNTA SOLDÁVEL, FORNECIDO E INSTALADO EM RAMAIS DE ENCAMINHAMENTO DE ÁGUA PLUVIAL. AF_12/2014</t>
  </si>
  <si>
    <t>GRELHA DE FERRO FUNDIDO SEMIESFÉRICO DE 10CM, FORNECIMENTO E ASSENTAMENTO</t>
  </si>
  <si>
    <t>REDE DE ESGOTO E VENTILAÇÃO</t>
  </si>
  <si>
    <t>TUBO, PVC, SOLDÁVEL, DN 25MM, INSTALADO EM DRENO DE AR-CONDICIONADO - FORNECIMENTO E INSTALAÇÃO. AF_12/2014</t>
  </si>
  <si>
    <t>TUBO, PVC, SOLDÁVEL, DN 32MM, INSTALADO EM RAMAL OU SUB-RAMAL DE ÁGUA - FORNECIMENTO E INSTALAÇÃO. AF_12/2014</t>
  </si>
  <si>
    <t>BUCHA DE REDUÇÃO, PVC, 32 X 25, CURTA, INSTALADO EM PRUMADA DE ÁGUA</t>
  </si>
  <si>
    <t>BUCHA DE REDUÇÃO, PVC, 40 X 32, CURTA, INSTALADO EM PRUMADA DE ÁGUA</t>
  </si>
  <si>
    <t>BUCHA DE REDUÇÃO, PVC, 40 X 25, LONGA, INSTALADO EM PRUMADA DE ÁGUA</t>
  </si>
  <si>
    <t>JOELHO 45 GRAUS, PVC, SOLDÁVEL, DN 32MM,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</si>
  <si>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</si>
  <si>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</si>
  <si>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TE, PVC, SOLDÁVEL, DN 32MM, INSTALADO EM PRUMADA DE ÁGUA - FORNECIMENTO E INSTALAÇÃO. AF_12/2014</t>
  </si>
  <si>
    <t>TÊ DE REDUÇÃO, PVC, SOLDÁVEL, DN 32MM X 25MM, INSTALADO EM PRUMADA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</si>
  <si>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</si>
  <si>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</si>
  <si>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</si>
  <si>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</si>
  <si>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ANEL BORRACHA, DN 50 MM, PARA TUBO SERIE REFORÇADA ESGOTO PREDIAL</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</si>
  <si>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</si>
  <si>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</si>
  <si>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</si>
  <si>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</si>
  <si>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</si>
  <si>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EM PVC, 90º, PARA ESGOTO PREDIAL, 100 X 75MM, COM VISITA - FORNECIMENTO E INSTALACAO</t>
  </si>
  <si>
    <t>JOELHO 90 GRAUS COM BOLSA PARA ANEL EM PVC RÍGIDO BRANCO, JUNTA ELÁSTICA, Ø 40 mm x 1.1/2"</t>
  </si>
  <si>
    <t>JUNÇÃO SIMPLES, PVC, SERIE NORMAL, ESGOTO PREDIAL, DN 50 X 50 MM, JUNTA ELÁSTICA, FORNECIDO E INSTALADO EM RAMAL DE DESCARGA OU RAMAL DE ESGOTO SANITÁRIO. AF_12/2014</t>
  </si>
  <si>
    <t>JUNÇÃO SIMPLES, PVC, SERIE R, ÁGUA PLUVIAL, DN 75 X 75 MM, JUNTA ELÁSTICA, FORNECIDO E INSTALADO EM RAMAL DE ENCAMINHAMENTO. AF_12/2014</t>
  </si>
  <si>
    <t>JUNÇÃO SIMPLES, PVC, SERIE R, ÁGUA PLUVIAL, DN 100 X 50 MM, JUNTA ELÁSTICA, FORNECIDO E INSTALADO EM RAMAL DE ENCAMINHAMENTO.</t>
  </si>
  <si>
    <t>JUNÇÃO SIMPLES, PVC, SERIE R, ÁGUA PLUVIAL, DN 100 X 75 MM, JUNTA ELÁSTICA, FORNECIDO E INSTALADO EM RAMAL DE ENCAMINHAMENTO. AF_12/2014</t>
  </si>
  <si>
    <t>JUNÇÃO SIMPLES, PVC, SERIE R, ÁGUA PLUVIAL, DN 100 X 100 MM, JUNTA ELÁSTICA, FORNECIDO E INSTALADO EM RAMAL DE ENCAMINHAMENTO. AF_12/2014</t>
  </si>
  <si>
    <t>JUNÇÃO INVERTIDA, PVC, SERIE R, ÁGUA PLUVIAL, DN 50 X 50 MM, JUNTA ELÁSTICA, FORNECIDO E INSTALADO EM RAMAL DE ENCAMINHAMENTO.</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</si>
  <si>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</si>
  <si>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</si>
  <si>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R, ÁGUA PLUVIAL, DN 100 MM, JUNTA ELÁSTICA, FORNECIDO E INSTALADO EM RAMAL DE ENCAMINHAMENTO. AF_12/2014</t>
  </si>
  <si>
    <t>REDUÇÃO EXCÊNTRICA, PVC, SERIE R, ÁGUA PLUVIAL, DN 75 X 50 MM, JUNTA ELÁSTICA, FORNECIDO E INSTALADO EM CONDUTORES VERTICAIS DE ÁGUAS PLUVIAIS. AF_12/2014</t>
  </si>
  <si>
    <t>TE, PVC, SOLDÁVEL, DN 40MM, INSTALADO EM PRUMADA DE ÁGUA - FORNECIMENTO E INSTALAÇÃO. AF_12/2014</t>
  </si>
  <si>
    <t>TE, PVC, SERIE NORMAL, ESGOTO PREDIAL, DN 50 X 50 MM, JUNTA ELÁSTICA, FORNECIDO E INSTALADO EM PRUMADA DE ESGOTO SANITÁRIO OU VENTILAÇÃO. AF_12/2014</t>
  </si>
  <si>
    <t>TE, PVC, SERIE NORMAL, ESGOTO PREDIAL, DN 75 X 50 MM, JUNTA ELÁSTICA, FORNECIDO E INSTALADO EM RAMAL DE DESCARGA OU RAMAL DE ESGOTO SANITÁRIO.</t>
  </si>
  <si>
    <t>TE, PVC, SERIE NORMAL, ESGOTO PREDIAL, DN 100 X 50 MM, JUNTA ELÁSTICA, FORNECIDO E INSTALADO EM RAMAL DE DESCARGA OU RAMAL DE ESGOTO SANITÁRIO.</t>
  </si>
  <si>
    <t>TÊ DE INSPEÇÃO, PVC, SERIE R, ÁGUA PLUVIAL, DN 100 MM, JUNTA ELÁSTICA, FORNECIDO E INSTALADO EM RAMAL DE ENCAMINHAMENTO. AF_12/2014</t>
  </si>
  <si>
    <t>TERMINAL DE VENTILAÇÃO DE 50 MM P/ ESGOTO</t>
  </si>
  <si>
    <t>TUBO DE PVC PARA REDE COLETORA DE ESGOTO DE PAREDE MACIÇA, DN 150 MM, JUNTA ELÁSTICA, INSTALADO EM LOCAL COM NÍVEL BAIXO DE INTERFERÊNCIAS - FORNECIMENTO E ASSENTAMENTO. AF_06/2015</t>
  </si>
  <si>
    <t>CAIXA SIFONADA, PVC, DN 150 X 185 X 75 MM, JUNTA ELÁSTICA, FORNECIDA E INSTALADA EM RAMAL DE DESCARGA OU EM RAMAL DE ESGOTO SANITÁRIO. AF_12/2014</t>
  </si>
  <si>
    <t>REDE DE ÁGUA POTÁVEL /REUSO</t>
  </si>
  <si>
    <t>TUBO, PVC, SOLDÁVEL, DN 25MM, INSTALADO EM RAMAL OU SUB-RAMAL DE ÁGUA - FORNECIMENTO E INSTALAÇÃO. AF_12/2014</t>
  </si>
  <si>
    <t>ADAPTADOR COM FLANGES LIVRES, PVC, SOLDÁVEL LONGO,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</si>
  <si>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</si>
  <si>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</si>
  <si>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TORNEIRA DE BOIA, ROSCÁVEL, 1, FORNECIDA E INSTALADA EM RESERVAÇÃO DE ÁGUA. AF_06/2016</t>
  </si>
  <si>
    <t>REGISTRO DE GAVETA BRUTO, LATÃO, ROSCÁVEL, 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</si>
  <si>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</si>
  <si>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</si>
  <si>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</si>
  <si>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JOELHO 90 GRAUS, PVC, SOLDÁVEL, DN 25MM, INSTALADO EM RAMAL OU SUB-RAMAL DE ÁGUA - FORNECIMENTO E INSTALAÇÃO. AF_12/2014</t>
  </si>
  <si>
    <t>ADAPTADOR COM FLANGES LIVRES, PVC, SOLDÁVEL, DN 110 MM X 4 , INSTALADO EM RESERVAÇÃO DE ÁGUA DE EDIFICAÇÃO QUE POSSUA RESERVATÓRIO DE FIBRA/FIBROCIMENTO   FORNECIMENTO E INSTALAÇÃO. AF_06/2016</t>
  </si>
  <si>
    <t>JOELHO 90 GRAUS, PVC, SOLDÁVEL, DN 32MM, INSTALADO EM RAMAL OU SUB-RAMAL DE ÁGUA - FORNECIMENTO E INSTALAÇÃO. AF_12/2014</t>
  </si>
  <si>
    <t>JOELHO 45 GRAUS, PVC, SOLDÁVEL, DN 32MM, INSTALADO EM RAMAL OU SUB-RAMAL DE ÁGUA - FORNECIMENTO E INSTALAÇÃO. AF_12/2014</t>
  </si>
  <si>
    <t>TUBO, PVC, SOLDÁVEL, DN 40MM, INSTALADO EM PRUMADA DE ÁGUA - FORNECIMENTO E INSTALAÇÃO. AF_12/2014</t>
  </si>
  <si>
    <t>TUBO, PVC, SOLDÁVEL, DN 50MM,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</si>
  <si>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</si>
  <si>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</si>
  <si>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ADAPTADOR CURTO COM BOLSA E ROSCA PARA REGISTRO, PVC, SOLDÁVEL, DN 25MM X 3/4, INSTALADO EM PRUMADA DE ÁGUA - FORNECIMENTO E INSTALAÇÃO. AF_12/2014</t>
  </si>
  <si>
    <t>ADAPTADOR CURTO COM BOLSA E ROSCA PARA REGISTRO, PVC, SOLDÁVEL, DN 50MM X 1.1/4, INSTALADO EM PRUMADA DE ÁGUA - FORNECIMENTO E INSTALAÇÃO. AF_12/2014</t>
  </si>
  <si>
    <t>UNIÃO, PVC, SOLDÁVEL, DN 32MM, INSTALADO EM PRUMADA DE ÁGUA - FORNECIMENTO E INSTALAÇÃO. AF_12/2014</t>
  </si>
  <si>
    <t>BUCHA DE REDUÇÃO, PVC, SOLDÁVEL, DN 40MM X 32MM, INSTALADO EM RAMAL OU SUB-RAMAL DE ÁGUA - FORNECIMENTO E INSTALAÇÃO. AF_03/2015</t>
  </si>
  <si>
    <t>ADAPTADOR CURTO COM BOLSA E ROSCA PARA REGISTRO, PVC, SOLDÁVEL, DN 40MM X 1.1/2, INSTALADO EM PRUMADA DE ÁGUA - FORNECIMENTO E INSTALAÇÃO. AF_12/2014</t>
  </si>
  <si>
    <t>CAIXA D´ÁGUA EM POLIETILENO, 3000 LITROS SEM ACESSÓRIOS</t>
  </si>
  <si>
    <t>POÇO DE ABSORÇÃO COM ANÉIS CONCRETO 3,0 M X 2,0 M.</t>
  </si>
  <si>
    <t>PRESSURIZADOR ACQUA MASTER PLUS STANDAT ?15AQMPSTD10-T2 ?T</t>
  </si>
  <si>
    <t>TÊ DE REDUÇÃO, PVC, SOLDÁVEL, DN 32 MM X  25 MM,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</si>
  <si>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</si>
  <si>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</si>
  <si>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</si>
  <si>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</si>
  <si>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TE, PVC, SOLDÁVEL, DN 25MM, INSTALADO EM RAMAL OU SUB-RAMAL DE ÁGUA - FORNECIMENTO E INSTALAÇÃO. AF_12/2014</t>
  </si>
  <si>
    <t>TÊ, PVC, SOLDÁVEL, DN 110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</si>
  <si>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</si>
  <si>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UNIÃO, PVC, SOLDÁVEL, DN 40MM, INSTALADO EM PRUMADA DE ÁGUA - FORNECIMENTO E INSTALAÇÃO. AF_12/2014</t>
  </si>
  <si>
    <t>LUVA PVC, SOLDÁVEL, DN  25 MM, INSTALADA EM RESERVAÇÃO DE ÁGUA DE EDIFICAÇÃO QUE POSSUA RESERVATÓRIO DE FIBRA/FIBROCIMENTO   FORNECIMENTO E INSTALAÇÃO. AF_06/2016</t>
  </si>
  <si>
    <t>TÊ DE REDUÇÃO, PVC, SOLDÁVEL, DN 40 MM X 25 MM, INSTALADO EM RESERVAÇÃO DE ÁGUA DE EDIFICAÇÃO QUE POSSUA RESERVATÓRIO DE FIBRA/FIBROCIMENTO FORNECIMENTO E INSTALAÇÃO.</t>
  </si>
  <si>
    <t>JOELHO 90 GRAUS, PVC, SOLDÁVEL, DN 25MM, X 1/2" INSTALADO EM RAMAL DE DISTRIBUIÇÃO DE ÁGUA – FORNECIMENTO E INSTALAÇÃO.</t>
  </si>
  <si>
    <t>BUCHA DE REDUÇÃO LONGA, PVC, SERIE R, DN 50 X 40 MM, JUNTA ELÁSTICA, FORNECIDO E INSTALADO EM RAMAL DE ENCAMINHAMENTO. AF_12/2014</t>
  </si>
  <si>
    <t>REDE DE GÁS</t>
  </si>
  <si>
    <t>TUBO EM COBRE RÍGIDO, DN 22 MM, CLASSE A, SEM ISOLAMENTO, INSTALADO EM RAMAL E SUB-RAMAL  FORNECIMENTO E INSTALAÇÃO. AF_12/2015</t>
  </si>
  <si>
    <t>CONECTOR EM BRONZE/LATÃO, DN 22 MM X 1/2", SEM ANEL DE SOLDA, BOLSA X ROSCA F, INSTALADO EM RAMAL E SUB-RAMAL  FORNECIMENTO E INSTALAÇÃO. AF_01/2016</t>
  </si>
  <si>
    <t>VÁLVULA DE ESFERA BRUTA, BRONZE, ROSCÁVEL, 1/2  , INSTALADO EM RESERVAÇÃO DE ÁGUA DE EDIFICAÇÃO QUE POSSUA RESERVATÓRIO DE FIBRA/FIBROCIMENTO - FORNECIMENTO E INSTALAÇÃO. AF_06/2016</t>
  </si>
  <si>
    <t>CENTRAL GÁS GLP PARA 2 CILINDROS 45kg</t>
  </si>
  <si>
    <t>CJ</t>
  </si>
  <si>
    <t>CAIXA COM REGULADOR 1º ESTÁGIO (INSTALAÇÃO GÁS)</t>
  </si>
  <si>
    <t>CAIXA COM REGULADOR 2º ESTÁGIO (INSTALAÇÃO GÁS)</t>
  </si>
  <si>
    <t>PLACA DE SINALIZACAO DE SEGURANCA CONTRA INCENDIO, FOTOLUMINESCENTE, RETANGULAR, *20 X 40* CM, EM PVC *2* MM ANTI-CHAMAS (SIMBOLOS, CORES E PICTOGRAMAS CONFORME NBR 13434)</t>
  </si>
  <si>
    <t>INCÊNDIO/BOMBEIRO</t>
  </si>
  <si>
    <t>EXTINTOR INCENDIO AGUA-PRESSURIZADA 10L INCL SUPORTE PAREDE CARGA     COMPLETA FORNECIMENTO E COLOCACAO</t>
  </si>
  <si>
    <t>PINTURA EM PISOS COM TINTA NOVACOR EXTRA</t>
  </si>
  <si>
    <t>PLACA DE INDICATIVA DE "EXTINTOR" EM PVC, DIM.: 20 X 20 CM</t>
  </si>
  <si>
    <t>PLACA DE SINALIZACAO DE SEGURANCA CONTRA INCENDIO, FOTOLUMINESCENTE, RETANGULAR, *12 X 40* CM, EM PVC *2* MM ANTI-CHAMAS (SIMBOLOS, CORES E PICTOGRAMAS CONFORME NBR 13434)</t>
  </si>
  <si>
    <t>SUPORTAÇÃO</t>
  </si>
  <si>
    <t>ETE</t>
  </si>
  <si>
    <t>LASTRO DE CONCRETO MAGRO, APLICADO EM PISOS OU RADIERS, ESPESSURA DE 3 CM. AF_07/2016</t>
  </si>
  <si>
    <t>REATERRO MANUAL DE VALAS COM COMPACTAÇÃO MECANIZADA. AF_04/2016</t>
  </si>
  <si>
    <t>FORNECIMENTO E INSTALAÇÃO DA ESTAÇÃO DE TRATAMENTO DE ESGOTO - ETE</t>
  </si>
  <si>
    <t>CARGA, MANOBRA E DESCARGA DE MATERIAIS DIVERSOS EM CAMINHÃO CARROCERIA DE 15 T - CARGA E DESCARGA COM CAMINHÃO GUINDAUTO</t>
  </si>
  <si>
    <t>APARELHOS E METAIS SANITARIOS</t>
  </si>
  <si>
    <t>APARELHOS SANITARIOS</t>
  </si>
  <si>
    <t>TANQUE DE LOUÇA BRANCA COM COLUNA, 30L OU EQUIVALENTE - FORNECIMENTO E INSTALAÇÃO. AF_12/2013</t>
  </si>
  <si>
    <t>VASO SANITÁRIO SIFONADO COM CAIXA ACOPLADA LOUÇA BRANCA - FORNECIMENTO E INSTALAÇÃO. AF_12/2013</t>
  </si>
  <si>
    <t>ASSENTO PLÁSTICO, UNIVERSAL, BRANCO, P/ VASO SANITÁRIO, TIPO CONVENCIONAL, INCEPA OU SIMILAR</t>
  </si>
  <si>
    <t>CUBA DE EMBUTIR OVAL EM LOUÇA BRANCA, 35 X 50CM OU EQUIVALENTE, INCLUSO VÁLVULA EM METAL CROMADO E SIFÃO FLEXÍVEL EM PVC - FORNECIMENTO E INSTALAÇÃO. AF_12/2013</t>
  </si>
  <si>
    <t>CUBA DE EMBUTIR DE AÇO INOXIDÁVEL MÉDIA, INCLUSO VÁLVULA TIPO AMERICANA E SIFÃO TIPO GARRAFA EM METAL CROMADO - FORNECIMENTO E INSTALAÇÃO. AF_12/2013</t>
  </si>
  <si>
    <t>VASO SANITARIO SIFONADO CONVENCIONAL PARA PCD SEM FURO FRONTAL COM  LOUÇA BRANCA SEM ASSENTO -  FORNECIMENTO E INSTALAÇÃO. AF_10/2016</t>
  </si>
  <si>
    <t>LAVATÓRIO LOUÇA BRANCA SUSPENSO, 29,5 X 39CM OU EQUIVALENTE, PADRÃO POPULAR, INCLUSO SIFÃO FLEXÍVEL EM PVC, VÁLVULA E ENGATE FLEXÍVEL 30CM EM PLÁSTICO E TORNEIRA CROMADA DE MESA, PADRÃO POPULAR - FORNECIMENTO E INSTALAÇÃO. AF_12/2013</t>
  </si>
  <si>
    <t>METAIS E DIVERSOS</t>
  </si>
  <si>
    <t>TORNEIRA CROMADA TUBO MÓVEL, DE MESA, 1/2" OU 3/4", PARA PIA DE COZINHA, PADRÃO ALTO - FORNECIMENTO E INSTALAÇÃO. AF_12/2013</t>
  </si>
  <si>
    <t>BARRA DE APOIO PARA PNE MOD.2310 80cm</t>
  </si>
  <si>
    <t>PAPELEIRA DE PAREDE EM METAL CROMADO SEM TAMPA, INCLUSO FIXAÇÃO. AF_10/2016</t>
  </si>
  <si>
    <t>TOALHEIRO PAPEL ACO INOX.FOSCO SOBREPOR</t>
  </si>
  <si>
    <t>TORNEIRA CROMADA 1/2" OU 3/4" PARA TANQUE, PADRÃO MÉDIO - FORNECIMENTO E INSTALAÇÃO. AF_12/2013</t>
  </si>
  <si>
    <t>TORNEIRA LAVAGEM AMARELA</t>
  </si>
  <si>
    <t>TORNEIRA CROMADA DE MESA, 1/2" OU 3/4", PARA LAVATÓRIO, PADRÃO MÉDIO - FORNECIMENTO E INSTALAÇÃO. AF_12/2013</t>
  </si>
  <si>
    <t>REGISTRO DE PRESSÃO BRUTO, LATÃO, ROSCÁVEL, 3/4", COM ACABAMENTO E CANOPLA CROMADOS. FORNECIDO E INSTALADO EM RAMAL DE ÁGUA. AF_12/2014</t>
  </si>
  <si>
    <t>REGISTRO DE GAVETA BRUTO, LATÃO, ROSCÁVEL, 1, COM ACABAMENTO E CANOPLA CROMADOS, INSTALADO EM RESERVAÇÃO DE ÁGUA DE EDIFICAÇÃO QUE POSSUA RESERVATÓRIO DE FIBRA/FIBROCIMENTO  FORNECIMENTO E INSTALAÇÃO. AF_06/2016</t>
  </si>
  <si>
    <t>KIT DE REGISTRO DE GAVETA BRUTO DE LATÃO ¾", INCLUSIVE CONEXÕES, ROSCÁVEL, INSTALADO EM RAMAL DE ÁGUA FRIA - FORNECIMENTO E INSTALAÇÃO. AF_12/2014</t>
  </si>
  <si>
    <t>SABONETEIRA PLASTICA TIPO DISPENSER PARA SABONETE LIQUIDO COM RESERVATORIO 800 A 1500 ML, INCLUSO FIXAÇÃO. AF_10/2016</t>
  </si>
  <si>
    <t>CHUVEIRO ELETRICO COMUM CORPO PLASTICO TIPO DUCHA, FORNECIMENTO E INSTALACAO</t>
  </si>
  <si>
    <t>DUCHA HIGIÊNICA</t>
  </si>
  <si>
    <t>TAMPOS E BANCADAS</t>
  </si>
  <si>
    <t>BANCADA EM GRANITO CINZA ANDORINHA, E=2CM</t>
  </si>
  <si>
    <t>INSTALAÇÕES ELETRICAS</t>
  </si>
  <si>
    <t>ALIMENTADORES ELÉTRICOS</t>
  </si>
  <si>
    <t>CABO DE COBRE FLEXÍVEL ISOLADO, 4 MM², ANTI-CHAMA 0,6/1,0 KV, PARA CIRCUITOS TERMINAIS - FORNECIMENTO E INSTALAÇÃO. AF_12/2015</t>
  </si>
  <si>
    <t>CABO DE COBRE FLEXÍVEL ISOLADO, 16 MM², ANTI-CHAMA 0,6/1,0 KV, PARA CIRCUITOS TERMINAIS - FORNECIMENTO E INSTALAÇÃO. AF_12/2015</t>
  </si>
  <si>
    <t>CABO DE COBRE FLEXÍVEL ISOLADO, 95 MM², ANTI-CHAMA 0,6/1,0 KV, PARA DISTRIBUIÇÃO - FORNECIMENTO E INSTALAÇÃO. AF_12/2015</t>
  </si>
  <si>
    <t>CABO DE COBRE FLEXÍVEL ISOLADO, 25 MM², ANTI-CHAMA 0,6/1,0 KV, PARA DISTRIBUIÇÃO - FORNECIMENTO E INSTALAÇÃO. AF_12/2015</t>
  </si>
  <si>
    <t>ELETRODUTO DE ACO GALVANIZADO ELETROLITICO DN 40MM (1 1/2), TIPO SEMI-PESADO - FORNECIMENTO E INSTALACAO</t>
  </si>
  <si>
    <t>CURVA 90 GRAUS PARA ELETRODUTO, PVC, ROSCÁVEL, DN 50 MM (1 1/2") - FORNECIMENTO E INSTALAÇÃO. AF_12/2015</t>
  </si>
  <si>
    <t>CAIXA OCTOGONAL 4" X 4", METÁLICA, INSTALADA EM LAJE - FORNECIMENTO E INSTALAÇÃO. AF_12/2015</t>
  </si>
  <si>
    <t>CONDULETE ALUMINIO C/TAMPA TIPO C/LB/LL/LR - 1.1/2""</t>
  </si>
  <si>
    <t>CAIXA DE PASSAGEM 15X15X10CM</t>
  </si>
  <si>
    <t>TERMINAL À COMPRESSÃO COM 1 FURO DE FIXAÇÃO PARA 1 CABO DE COBRE # 4,0 MM²</t>
  </si>
  <si>
    <t>TERMINAL À COMPRESSÃO COM 1 FURO DE FIXAÇÃO PARA 1 CABO DE COBRE # 16,0 MM²</t>
  </si>
  <si>
    <t>TERMINAL À COMPRESSÃO COM 1 FURO DE FIXAÇÃO PARA 1 CABO DE COBRE # 25,0 MM²</t>
  </si>
  <si>
    <t>TERMINAL À COMPRESSÃO COM 1 FURO DE FIXAÇÃO PARA 1 CABO DE COBRE # 50,0 MM²</t>
  </si>
  <si>
    <t>TERMINAL À COMPRESSÃO COM 1 FURO DE FIXAÇÃO PARA 1 CABO DE COBRE # 95,0 MM²</t>
  </si>
  <si>
    <t>CABO DE COBRE FLEXÍVEL ISOLADO, 50 MM², ANTI-CHAMA 0,6/1,0 KV, PARA DISTRIBUIÇÃO - FORNECIMENTO E INSTALAÇÃO. AF_12/2015</t>
  </si>
  <si>
    <t>ELETRODUTO FLEXÍVEL CORRUGADO, PVC, DN 32 MM (1"), PARA CIRCUITOS TERMINAIS, INSTALADO EM PAREDE - FORNECIMENTO E INSTALAÇÃO.</t>
  </si>
  <si>
    <t>LUVA DE EMENDA PARA ELETRODUTO, AÇO GALVANIZADO, DN 40 MM (1 1/2''), APARENTE, INSTALADA EM TETO - FORNECIMENTO E INSTALAÇÃO.</t>
  </si>
  <si>
    <t>CURVA 90 GRAUS PARA ELETRODUTO, PVC, ROSCÁVEL, DN 50 MM (1 1/2") - FORNECIMENTO E INSTALAÇÃO.</t>
  </si>
  <si>
    <t>ELETRODUTO FLEXÍVEL CORRUGADO, PEAD, DN 100 (4) - FORNECIMENTO E INSTALAÇÃO.</t>
  </si>
  <si>
    <t>CAIXA OCTOGONAL 4" X 4", METÁLICA, INSTALADA EM LAJE - FORNECIMENTO E INSTALAÇÃO.</t>
  </si>
  <si>
    <t>IMPLANTAÇÃO</t>
  </si>
  <si>
    <t>CABO MULTIPLO 12 AWG - 3x2,5mm2</t>
  </si>
  <si>
    <t>ELETRODUTO FLEXÍVEL CORRUGADO, PVC, DN 32 MM (1"), PARA CIRCUITOS TERMINAIS, INSTALADO EM FORRO - FORNECIMENTO E INSTALAÇÃO. AF_12/2015</t>
  </si>
  <si>
    <t>ELETRODUTO FLEXÍVEL CORRUGADO, PEAD, DN 63 (2")  - FORNECIMENTO E INSTALAÇÃO. AF_04/2016</t>
  </si>
  <si>
    <t>TOMADA BAIXA DE EMBUTIR (1 MÓDULO), 2P+T 10 A, SEM SUPORTE E SEM PLACA - FORNECIMENTO E INSTALAÇÃO. AF_12/2015</t>
  </si>
  <si>
    <t>QUADRO DE DISTRIBUICAO PARA TELEFONE N.3, 40X40X12CM EM CHAPA METALICA, DE EMBUTIR, SEM ACESSORIOS, PADRAO TELEBRAS, FORNECIMENTO E INSTALACAO</t>
  </si>
  <si>
    <t>QUADRO DE DISTRIBUICAO PARA TELEFONE N.4, 60X60X12CM EM CHAPA METALICA, DE EMBUTIR, SEM ACESSORIOS, PADRAO TELEBRAS, FORNECIMENTO E INSTALACAO</t>
  </si>
  <si>
    <t>CABO DE COBRE FLEXÍVEL ISOLADO, 2,5 MM², ANTI-CHAMA 0,6/1,0 KV, PARA CIRCUITOS TERMINAIS - FORNECIMENTO E INSTALAÇÃO. AF_12/2015</t>
  </si>
  <si>
    <t>CABO DE COBRE FLEXÍVEL ISOLADO, 6 MM², ANTI-CHAMA 0,6/1,0 KV, PARA CIRCUITOS TERMINAIS - FORNECIMENTO E INSTALAÇÃO. AF_12/2015</t>
  </si>
  <si>
    <t>ILUMINAÇÃO E TOMADAS</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</si>
  <si>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</si>
  <si>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</si>
  <si>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DE AÇO GALVANIZADO, CLASSE LEVE, DN 20 MM (3/4), APARENTE, INSTALADO EM TETO - FORNECIMENTO E INSTALAÇÃO. AF_11/2016_P</t>
  </si>
  <si>
    <t>CURVA 90 GRAUS PARA ELETRODUTO, PVC, ROSCÁVEL, DN 25 MM (3/4"), PARA CIRCUITOS TERMINAIS, INSTALADA EM FORRO - FORNECIMENTO E INSTALAÇÃO. AF_12/2015</t>
  </si>
  <si>
    <t>CAIXA RETANGULAR 4" X 2" ALTA (2,00 M DO PISO), METÁLICA, INSTALADA EM PAREDE - FORNECIMENTO E INSTALAÇÃO. AF_12/2015</t>
  </si>
  <si>
    <t>CAIXA RETANGULAR 3" X 3", METÁLICA, INSTALADA EM PAREDE.</t>
  </si>
  <si>
    <t>CAIXA RETANGULAR 4" X 4" ALTA (2,00 M DO PISO), METÁLICA, INSTALADA EM PAREDE - FORNECIMENTO E INSTALAÇÃO. AF_12/2015</t>
  </si>
  <si>
    <t>CAIXA DE PASSAGEM 15 X 15 X 10 CM</t>
  </si>
  <si>
    <t>CAIXA DE PASSAGEM 20 X 20 X 10 CM</t>
  </si>
  <si>
    <t>CAIXA DE PASSAGEM  25 X 25 X 10 CM</t>
  </si>
  <si>
    <t>CAIXA 4"x 4" PARA PISO COM TAMPA LATÃO 1 TOMADA</t>
  </si>
  <si>
    <t>TOMADA MÉDIA DE EMBUTIR (1 MÓDULO), 2P+T 10 A, INCLUINDO SUPORTE E PLACA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</si>
  <si>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</si>
  <si>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</si>
  <si>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PARALELO (2 MÓDULOS), 10A/250V, INCLUINDO SUPORTE E PLACA - FORNECIMENTO E INSTALAÇÃO. AF_12/2015</t>
  </si>
  <si>
    <t>TOMADA ALTA DE EMBUTIR (1 MÓDULO), 2P+T 10 A, INCLUINDO SUPORTE E PLACA - FORNECIMENTO E INSTALAÇÃO. AF_12/2015</t>
  </si>
  <si>
    <t>INTERRUPTOR SIMPLES (2 MÓDULOS), 10A/250V, INCLUINDO SUPORTE E PLACA - FORNECIMENTO E INSTALAÇÃO. AF_12/2015</t>
  </si>
  <si>
    <t>INTERRUPTOR PULSADOR CAMPAINHA (1 MÓDULO), 10A/250V, INCLUINDO SUPORTE E PLACA - FORNECIMENTO E INSTALAÇÃO. AF_09/2017</t>
  </si>
  <si>
    <t>TOMADA MÉDIA DE EMBUTIR (1 MÓDULO), 2P+T 20 A, INCLUINDO SUPORTE E PLACA - FORNECIMENTO E INSTALAÇÃO. AF_12/2015</t>
  </si>
  <si>
    <t>TOMADA MÉDIA DE EMBUTIR (2 MÓDULOS), 2P+T 10 A, INCLUINDO SUPORTE E PLACA - FORNECIMENTO E INSTALAÇÃO. AF_12/2015</t>
  </si>
  <si>
    <t>LUMINÁRIA DE EMERGÊNCIA - FORNECIMENTO E INSTALAÇÃO. AF_11/2017</t>
  </si>
  <si>
    <t>LUMINÁRIA ARANDELA TIPO MEIA-LUA, PARA 1 LÂMPADA LED - FORNECIMENTO E INSTALAÇÃO. AF_11/2017</t>
  </si>
  <si>
    <t>CAMPAINHA CIGARRA (1 MÓDULO), 10A/250V, INCLUINDO SUPORTE E PLACA - FORNECIMENTO E INSTALAÇÃO. AF_09/2017</t>
  </si>
  <si>
    <t>CABO DE COBRE FLEXÍVEL ISOLADO, 6 MM², ANTI-CHAMA 0,6/1,0 KV, PARA CIRCUITOS TERMINAIS - FORNECIMENTO E INSTALAÇÃO.</t>
  </si>
  <si>
    <t>CABO DE COBRE FLEXÍVEL ISOLADO, 4 MM², ANTI-CHAMA 0,6/1,0 KV, PARA CIRCUITOS TERMINAIS - FORNECIMENTO E INSTALAÇÃO.</t>
  </si>
  <si>
    <t>CABO DE COBRE FLEXÍVEL ISOLADO, 2,5 MM², ANTI-CHAMA 0,6/1,0 KV, PARA CIRCUITOS TERMINAIS - FORNECIMENTO E INSTALAÇÃO.</t>
  </si>
  <si>
    <t>SISTEMAS ELETRÔNICOS (INFRA)</t>
  </si>
  <si>
    <t>ELETRODUTO FLEXÍVEL CORRUGADO, PEAD, DN 40 MM (1 1/4"), PARA CIRCUITOS TERMINAIS, INSTALADO EM LAJE - FORNECIMENTO E INSTALAÇÃO. AF_12/2015</t>
  </si>
  <si>
    <t>ELETRODUTO FLEXÍVEL CORRUGADO, PEAD, DN 90 (3) - FORNECIMENTO E INSTALAÇÃO. AF_04/2016</t>
  </si>
  <si>
    <t>CAIXA RETANGULAR 4" X 4" MÉDIA (1,30 M DO PISO), METÁLICA, INSTALADA EM PAREDE - FORNECIMENTO E INSTALAÇÃO. AF_12/2015</t>
  </si>
  <si>
    <t>ARAME GALVANIZADO 18</t>
  </si>
  <si>
    <t>SPDA</t>
  </si>
  <si>
    <t>CORDOALHA DE COBRE NU 35 MM², NÃO ENTERRADA, COM ISOLADOR - FORNECIMENTO E INSTALAÇÃO. AF_12/2017</t>
  </si>
  <si>
    <t>CORDOALHA DE COBRE NU 50 MM², ENTERRADA, SEM ISOLADOR - FORNECIMENTO E INSTALAÇÃO. AF_12/2017</t>
  </si>
  <si>
    <t>ELETRODUTO RÍGIDO ROSCÁVEL, PVC, DN 32 MM (1"), PARA CIRCUITOS TERMINAIS, INSTALADO EM FORRO - FORNECIMENTO E INSTALAÇÃO. AF_12/2015</t>
  </si>
  <si>
    <t>CURVA 90 GRAUS PARA ELETRODUTO, PVC, ROSCÁVEL, DN 32 MM (1"), PARA CIRCUITOS TERMINAIS, INSTALADA EM FORRO - FORNECIMENTO E INSTALAÇÃO. AF_12/2015</t>
  </si>
  <si>
    <t>HASTE DE ATERRAMENTO 5/8  PARA SPDA - FORNECIMENTO E INSTALAÇÃO. AF_12/2017</t>
  </si>
  <si>
    <t>CONECTOR EM BRONZE/LATÃO, DN 28 MM X 1/2", SEM ANEL DE SOLDA, BOLSA X ROSCA F, INSTALADO EM RAMAL DE DISTRIBUIÇÃO  FORNECIMENTO E INSTALAÇÃO. AF_01/2016</t>
  </si>
  <si>
    <t>FIXAÇÃO UTILIZANDO PARAFUSO E BUCHA DE NYLON.</t>
  </si>
  <si>
    <t>CAIXA DE INSPEÇÃO PARA ATERRAMENTO, CIRCULAR, EM POLIETILENO, DIÂMETRO INTERNO = 0,3 M. AF_05/2018</t>
  </si>
  <si>
    <t>FIXAÇÃO UTILIZANDO PARAFUSO E BUCHA DE NYLON, SOMENTE MÃO DE OBRA. AF_10/2016</t>
  </si>
  <si>
    <t>TERMINAL À COMPRESSÃO COM 1 FURO DE FIXAÇÃO PARA 1 CABO DE COBRE 35,0 MM²</t>
  </si>
  <si>
    <t>TERMINAL À COMPRESSÃO COM 1 FURO DE FIXAÇÃO PARA 1 CABO DE COBRE 50,0 MM²</t>
  </si>
  <si>
    <t>BARRA CHATA DE ALUMÍNIO 7/8 X 1/8</t>
  </si>
  <si>
    <t>CONECTOR ATERRINSERT</t>
  </si>
  <si>
    <t>ENTRADA DE ENERGIA</t>
  </si>
  <si>
    <t>CABO DE COBRE FLEXÍVEL ISOLADO, 35 MM², ANTI-CHAMA 0,6/1,0 KV, PARA DISTRIBUIÇÃO - FORNECIMENTO E INSTALAÇÃO. AF_12/2015</t>
  </si>
  <si>
    <t>ELETRODUTO RÍGIDO ROSCÁVEL, PVC, DN 75 MM (2 1/2") - FORNECIMENTO E INSTALAÇÃO. AF_12/2015</t>
  </si>
  <si>
    <t>CURVA 90 GRAUS PARA ELETRODUTO, PVC, ROSCÁVEL, DN 75 MM (2 1/2") - FORNECIMENTO E INSTALAÇÃO. AF_12/2015</t>
  </si>
  <si>
    <t>BUCHA / ARRUELA ALUMINIO 2 1/2"</t>
  </si>
  <si>
    <t>ELETRODUTO RÍGIDO ROSCÁVEL, PVC, DN 60 MM (2") - FORNECIMENTO E INSTALAÇÃO. AF_12/2015</t>
  </si>
  <si>
    <t>CURVA 90 GRAUS PARA ELETRODUTO, PVC, ROSCÁVEL, DN 60 MM (2") - FORNECIMENTO E INSTALAÇÃO. AF_12/2015</t>
  </si>
  <si>
    <t>BUCHA / ARRUELA ALUMÍNIO 2"</t>
  </si>
  <si>
    <t>ELETRODUTO RÍGIDO ROSCÁVEL, PVC, DN 50 MM (1 1/2") - FORNECIMENTO E INSTALAÇÃO. AF_12/2015</t>
  </si>
  <si>
    <t>BUCHA / ARRUELA ALUMÍNIO 1 1/2"</t>
  </si>
  <si>
    <t>ELETRODUTO RÍGIDO ROSCÁVEL, PVC, DN 32 MM (1"), PARA CIRCUITOS TERMINAIS, INSTALADO EM LAJE - FORNECIMENTO E INSTALAÇÃO. AF_12/2015</t>
  </si>
  <si>
    <t>CURVA 90 GRAUS PARA ELETRODUTO, PVC, ROSCÁVEL, DN 32 MM (1"), PARA CIRCUITOS TERMINAIS, INSTALADA EM LAJE - FORNECIMENTO E INSTALAÇÃO. AF_12/2015</t>
  </si>
  <si>
    <t>DISJUNTOR TERMOMAGNETICO TRIPOLAR EM CAIXA MOLDADA 250A 600V, FORNECIMENTO E INSTALACAO</t>
  </si>
  <si>
    <t>DISJUNTOR CX MOLDADA BIPOLAR 250A C/ DISPARADOR TERM/MAGNET. AJUSTÁVEL</t>
  </si>
  <si>
    <t>BARRAMENTO DE COBRE - 15X3MM</t>
  </si>
  <si>
    <t>DISPOSITIVO DE PROTEÇÃO CONTRA SURTO DE TENSÃO DPS 20KA - 275V</t>
  </si>
  <si>
    <t>CAIXA DE EQUALIZACAO 40X40X15 PARA ATERRAMENTO</t>
  </si>
  <si>
    <t>QUADRO GERAL DE DISTRIBUIÇÃO DE EMBUTIR, COM BARRAMENTO, EM CHAPA GALVANIZ., MEDINDO:1000X600X250CM, EXCLUSIVE DISJUNTORES</t>
  </si>
  <si>
    <t>CONTATOR TRIPOLAR I NOMINAL 45A - FORNECIMENTO E INSTALACAO INCLUSIVE ELETROTÉCNICO</t>
  </si>
  <si>
    <t>DISJUNTOR BIPOLAR TIPO DIN, CORRENTE NOMINAL DE 40A - FORNECIMENTO E INSTALAÇÃO. AF_04/2016</t>
  </si>
  <si>
    <t>DISJUNTOR MONOPOLAR TIPO DIN, CORRENTE NOMINAL DE 16A - FORNECIMENTO E INSTALAÇÃO. AF_04/2016</t>
  </si>
  <si>
    <t>DISJUNTOR BIPOLAR TIPO DIN, CORRENTE NOMINAL DE 32A - FORNECIMENTO E INSTALAÇÃO. AF_04/2016</t>
  </si>
  <si>
    <t>DISJUNTOR TRIPOLAR TIPO DIN, CORRENTE NOMINAL DE 25A - FORNECIMENTO E INSTALAÇÃO. AF_04/2016</t>
  </si>
  <si>
    <t>DISJUNTOR TERMOMAGNETICO TRIPOLAR PADRAO NEMA (AMERICANO) 60 A 100A 240V, FORNECIMENTO E INSTALACAO</t>
  </si>
  <si>
    <t>DISJUNTOR TERMOMAGNETICO TRIPOLAR EM CAIXA MOLDADA 175 A 225A 240V, FORNECIMENTO E INSTALACAO</t>
  </si>
  <si>
    <t>POSTE DE CONCRETO DUPLO T, 200 KG, H = 7,50 M</t>
  </si>
  <si>
    <t>TERMINAL DE COMPRESSAO PARA CABO 95MM2</t>
  </si>
  <si>
    <t>CAIXA PARA SECCIONADORA TIPO ´T´ (900 X 600 X 250) MM</t>
  </si>
  <si>
    <t>BARRA DE COBRE PAR ATERRAMENTO COM INTERLIGACAO 75X300X10MM</t>
  </si>
  <si>
    <t>DISJUNTOR BIPOLAR DR 25 A</t>
  </si>
  <si>
    <t>DISJUNTOR BIPOLAR DR 32 A</t>
  </si>
  <si>
    <t>GRUPO GERADOR</t>
  </si>
  <si>
    <t/>
  </si>
  <si>
    <t>INSTALAÇÃO DE GRUPO GERADOR E QTA</t>
  </si>
  <si>
    <t>CLIMATIZAÇÃO</t>
  </si>
  <si>
    <t>AR CONDICIONADO</t>
  </si>
  <si>
    <t>AR COND. SPLIT HI-WALL 9.000 BTU</t>
  </si>
  <si>
    <t>AR CONDICIONADO BI SPLIT 12.000 BTU</t>
  </si>
  <si>
    <t>AR CONDICIONADO SPLIT 18.000 BTU</t>
  </si>
  <si>
    <t>AR CONDICIONADO SPLIT PISO/TETO 18.000 BTU</t>
  </si>
  <si>
    <t>AR CONDICIONADO PISO/TETO 30.000 BTU</t>
  </si>
  <si>
    <t>AR CONDICIONADO SPLIT 36.000 BTUS</t>
  </si>
  <si>
    <t>TUBULAÇÃO</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</si>
  <si>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</si>
  <si>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</si>
  <si>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</si>
  <si>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REDE FRIGORÍGENA C/ TUBO DE COBRE 3/4" FLEXÍVEL, ISOLADO COM BORRACHA ELASTOMÉRICA, SUSTENTAÇÃO, SOLDA E LIMPEZA.</t>
  </si>
  <si>
    <t>REDE FRIGORÍGENA C/ TUBO DE COBRE 7/8" FLEXÍVEL, ISOLADO COM BORRACHA ELASTOMÉRICA, SUSTENTAÇÃO, SOLDA E LIMPEZA.</t>
  </si>
  <si>
    <t>SUPORTE</t>
  </si>
  <si>
    <t>SUPORTE EM TIRANTE EM BARRA ROSCADA E CANTONEIRA 1 1/4" X 1 1/4" X 3/16"</t>
  </si>
  <si>
    <t>PAISAGISMO</t>
  </si>
  <si>
    <t>ÁRVORES</t>
  </si>
  <si>
    <t>AROEIRA-SALSA</t>
  </si>
  <si>
    <t>IPÊ-AMARELO</t>
  </si>
  <si>
    <t>IPÊ-BRANCO</t>
  </si>
  <si>
    <t>IPÊ-ROXO</t>
  </si>
  <si>
    <t>IPÊ-AMARELO DE JARDIM</t>
  </si>
  <si>
    <t>CAJUEIRO</t>
  </si>
  <si>
    <t>PLANTIO DE ÁRVORE ORNAMENTAL COM ALTURA DE MUDA MAIOR QUE 2,00 M E MENOR OU IGUAL A 4,00 M. AF_05/2018</t>
  </si>
  <si>
    <t>PALMEIRA</t>
  </si>
  <si>
    <t>PALMEIRA - JERIVÁ</t>
  </si>
  <si>
    <t>PALMEIRA - JUÇARA</t>
  </si>
  <si>
    <t>PALMEIRA - CICA</t>
  </si>
  <si>
    <t>PLANTIO DE PALMEIRA COM ALTURA DE MUDA MENOR OU IGUAL A 2,00 M. AF_05/2018</t>
  </si>
  <si>
    <t>ORNAMENTAIS</t>
  </si>
  <si>
    <t>ABACAXI ROXO</t>
  </si>
  <si>
    <t>ALAMANDA AMARELA</t>
  </si>
  <si>
    <t>HELICÔNIA PAPAGAIO</t>
  </si>
  <si>
    <t>PLANTIO DE ÁRVORE ORNAMENTAL COM ALTURA DE MUDA MENOR OU IGUAL A 2,00 M. AF_05/2018</t>
  </si>
  <si>
    <t>GRAMA E FORRAÇÕES</t>
  </si>
  <si>
    <t>GRAMA AMENDOIM</t>
  </si>
  <si>
    <t>SEIXOS ROLADOS</t>
  </si>
  <si>
    <t>m³</t>
  </si>
  <si>
    <t>PLANTIO DE GRAMA EM PLACAS. AF_05/2018</t>
  </si>
  <si>
    <t>COMPLEMENTOS</t>
  </si>
  <si>
    <t>INSTALAÇÕES MECÂNICA</t>
  </si>
  <si>
    <t>FORNECIMENTO E INSTALAÇÃO DE ELEVADOR</t>
  </si>
  <si>
    <t>LETRA DE ACO INOX NO22 ALT=20CM FORNECIMENTO E COLOCACAO</t>
  </si>
  <si>
    <t>LETREIRO</t>
  </si>
  <si>
    <t>SUBESTAÇÃO</t>
  </si>
  <si>
    <t>PROJETO EXECUTIVO DA SUBESTAÇÃO</t>
  </si>
  <si>
    <t>FORNECIMENTO DE GANCHO OLHAL</t>
  </si>
  <si>
    <t>CRUZETA DE CONC ARMADO "T" 1900MM - CAERN (1060335)</t>
  </si>
  <si>
    <t>FORNECIMENTO, MONTAGEM E INSTALACAO DE TRANSFORMADOR DISTRIBUICAO ATE 150 KVA - EMBASA (601001)</t>
  </si>
  <si>
    <t>SUPORTE DE TRANSFORMADOR EM POSTE OU ESTALEIRO-FDE (09.80.049)</t>
  </si>
  <si>
    <t>ELETRODUTO RÍGIDO ROSCÁVEL, PVC, DN 110 MM (4") - FORNECIMENTO E INSTALAÇÃO. AF_12/2015</t>
  </si>
  <si>
    <t>CURVA 90 GRAUS PARA ELETRODUTO, PVC, ROSCÁVEL, DN 110 MM (4") - FORNECIMENTO E INSTALAÇÃO. AF_12/2015</t>
  </si>
  <si>
    <t>DISJUNTOR TRIPOLAR DE 200A - AGETOP CIVIL (071178) -</t>
  </si>
  <si>
    <t>ESCAVAÇÃO MANUAL DE VALA COM PROFUNDIDADE MENOR OU IGUAL A 1,30 M. AF_03/2016</t>
  </si>
  <si>
    <t>ALVENARIA DE BLOCOS DE CONCRETO ESTRUTURAL 14X19X29 CM, (ESPESSURA 14 CM) FBK = 14,0 MPA, PARA PAREDES COM ÁREA LÍQUIDA MENOR QUE 6M², COM VÃOS, UTILIZANDO COLHER DE PEDREIRO. AF_12/2014</t>
  </si>
  <si>
    <t>CHAPISCO APLICADO EM ALVENARIA (COM PRESENÇA DE VÃOS) E ESTRUTURAS DE CONCRETO DE FACHADA, COM COLHER DE PEDREIRO.  ARGAMASSA TRAÇO 1:3 COM PREPARO MANUAL. AF_06/2014</t>
  </si>
  <si>
    <t>CINTA DE AMARRAÇÃO DE ALVENARIA MOLDADA IN LOCO COM UTILIZAÇÃO DE BLOCOS CANALETA. AF_03/2016</t>
  </si>
  <si>
    <t>EXECUÇÃO DE PASSEIO (CALÇADA) OU PISO DE CONCRETO COM CONCRETO MOLDADO IN LOCO, FEITO EM OBRA, ACABAMENTO CONVENCIONAL, ESPESSURA 6 CM, ARMADO. AF_07/2016</t>
  </si>
  <si>
    <t>PISO CIMENTADO, TRAÇO 1:3 (CIMENTO E AREIA), ACABAMENTO LISO, ESPESSURA 3,0 CM, PREPARO MECÂNICO DA ARGAMASSA. AF_06/2018</t>
  </si>
  <si>
    <t>TEXTURA ACRÍLICA, APLICAÇÃO MANUAL EM PAREDE, UMA DEMÃO. AF_09/2016</t>
  </si>
  <si>
    <t>TEXTURA ACRÍLICA, APLICAÇÃO MANUAL EM TETO, UMA DEMÃO. AF_09/2016</t>
  </si>
  <si>
    <t>CONECTOR CUNHA AZ 2/0X2-1/0X1/0</t>
  </si>
  <si>
    <t>PARA-RAIOS DE DISTRIBUIÇÃO, CLASSE 12 KV/10 KA, COMPLETO, ENCAPSULADO COM POLÍMERO-CPOS 36.07.030</t>
  </si>
  <si>
    <t>ARAME DE AÇO GALVANIZADO NO. 12 BWG - AGETOP CIVIL (070218)</t>
  </si>
  <si>
    <t>FORNECIMENTO E INSTALAÇÃO DE HASTE DE ATERRAMENTO 5/8"X3,00M COM CONECTOR - ORSE (3766)</t>
  </si>
  <si>
    <t>CAIXA DE INSPEÇÃO EM PVC 300MM COM TAMPA DE FERRO GALVANIZADO</t>
  </si>
  <si>
    <t>POSTE CONCRETO ARMADO DUPLO "T" COM 11,00  M  ALTURA/600KG, INCLUSIVE FIXAÇÃO  COM  CAMINHAO  GUINDASTE -CAERN (1060325)</t>
  </si>
  <si>
    <t>POSTE DE CONCRETO DUPLO T (DT) 11/1000 - FORNECIMENTO E ASSENTAMENTO - ORSE (11776)</t>
  </si>
  <si>
    <t>ACESSIBILIDADE E MASTRO PARA BANDEIRAS</t>
  </si>
  <si>
    <t>PISO PODOTÁTIL EXTERNO EM PMC ESP. 3CM, ASSENTADO COM ARGAMASSA (FORNECIMENTO E ASSENTAMENTO) - BASEADO EM SEINFRA C4624</t>
  </si>
  <si>
    <t>PISO PODOTÁTIL INTERNO EM BORRACHA 30x30cm ASSENTAMENTO COM COLA VINIL (FORNECIMENTO E ASSENTAMENTO) - BASEADO NO SEINFRA C4623</t>
  </si>
  <si>
    <t>BICICLETÁRIO SOBRE CIMENTADO OU BLOCO INTERTRAVADO</t>
  </si>
  <si>
    <t>PLACA DE INAUGURAÇÃO DE OBRA EM ALUMÍNIO (0,50 x 0,70) m</t>
  </si>
  <si>
    <t>CONFECÇÃO DE PLACA MODULADA EM AÇO Nº 18, GALVANIZADO, COM PELÍCULA RETRORREFLETIVA TIPO I + III</t>
  </si>
  <si>
    <t>MASTRO DE PÁTIO PARA BANDEIRA, EM TUBO GALVANIZADO 2" - H = 6,00 M</t>
  </si>
  <si>
    <t>SERVIÇOS COMPLEMENTARES</t>
  </si>
  <si>
    <t>LIMPEZA FINAL DA OBRA</t>
  </si>
  <si>
    <t>LIMPEZA DE SUPERFÍCIE COM JATO DE ALTA PRESSÃO. AF_04/2019</t>
  </si>
  <si>
    <t>DOCUMENTAÇÕES</t>
  </si>
  <si>
    <t>FUNDAÇÕES - ESTACAS,BLOCOS E BALDRAMES</t>
  </si>
  <si>
    <t>CABEAMENTO E CONEXÕES</t>
  </si>
  <si>
    <t>MURO DE ARRIMO</t>
  </si>
  <si>
    <t>DEMOLIÇÃO DE ARGAMASSAS, DE FORMA MANUAL, SEM REAPROVEITAMENTO. AF_12/2017</t>
  </si>
  <si>
    <t>FORMA PARA ESTRUTURAS DE CONCRETO (PILAR, VIGA E LAJE) EM CHAPA DE MADEIRA COMPENSADA PLASTIFICADA, DE 1,10 X 2,20, ESPESSURA = 12 MM, 05 UTILIZACOES. (FABRICACAO, MONTAGEM E DESMONTAGEM - EXCLUSIVE ESCORAMENTO)</t>
  </si>
  <si>
    <t>CONCRETAGEM DE RADIER, PISO OU LAJE SOBRE SOLO, FCK 30 MPA, PARA ESPESSURA DE 20 CM - LANÇAMENTO, ADENSAMENTO E ACABAMENTO. AF_09/2017</t>
  </si>
  <si>
    <t>LANÇAMENTO COM USO DE BOMBA, ADENSAMENTO E ACABAMENTO DE CONCRETO EM ESTRUTURAS. AF_12/2015</t>
  </si>
  <si>
    <t>CONCRETO USINADO BOMBEAVEL, CLASSE DE RESISTENCIA C30, COM BRITA 0 E 1, SLUMP = 130 +/- 20 MM, EXCLUI SERVICO DE BOMBEAMENTO (NBR 8953)</t>
  </si>
  <si>
    <t>IMPERMEABILIZAÇÃO DE SUPERFÍCIE COM ARGAMASSA POLIMÉRICA / MEMBRANA ACRÍLICA, 3 DEMÃOS. AF_06/2018</t>
  </si>
  <si>
    <t>JUNTA DE DILATACAO COM ISOPOR 10 MM</t>
  </si>
  <si>
    <t>ARMAÇÃO DE ESTRUTURAS DE CONCRETO ARMADO, EXCETO VIGAS, PILARES, LAJES E FUNDAÇÕES, UTILIZANDO AÇO CA-50 DE 8,0 MM - MONTAGEM. AF_12/2015</t>
  </si>
  <si>
    <t>DESCRIÇÃO</t>
  </si>
  <si>
    <t>UNIDADE</t>
  </si>
  <si>
    <t>COEF.</t>
  </si>
  <si>
    <t>PREÇO (R$)</t>
  </si>
  <si>
    <t>PREÇO TOTAL (R$)</t>
  </si>
  <si>
    <t>PREÇO TOTAL</t>
  </si>
  <si>
    <t>PREÇO TOTAL C/ BDI</t>
  </si>
  <si>
    <t>OUTRAS</t>
  </si>
  <si>
    <t>INS SINAPI</t>
  </si>
  <si>
    <t>novo</t>
  </si>
  <si>
    <t>antigo</t>
  </si>
  <si>
    <t>comparat</t>
  </si>
  <si>
    <t>BDI (%)</t>
  </si>
  <si>
    <t>COMP.</t>
  </si>
  <si>
    <t>SINAPI-ADAPT</t>
  </si>
  <si>
    <t>COMP. AUX.</t>
  </si>
  <si>
    <t>INS-SINAPI</t>
  </si>
  <si>
    <t>CREA/CONFEA</t>
  </si>
  <si>
    <t>PROJETO:</t>
  </si>
  <si>
    <t>Nº DOC:</t>
  </si>
  <si>
    <t>DATA BASE:</t>
  </si>
  <si>
    <t>REVISÃO:</t>
  </si>
  <si>
    <t>BDI SERVIÇO:</t>
  </si>
  <si>
    <t>BDI FORNECIMENTO:</t>
  </si>
  <si>
    <t>TIPO:</t>
  </si>
  <si>
    <t>PLANILHA DE COTAÇÕES</t>
  </si>
  <si>
    <t xml:space="preserve">CONDICIONATES PARA ADOÇÃO DE CRITÉRIO </t>
  </si>
  <si>
    <t>MENOR</t>
  </si>
  <si>
    <t>&gt; QUANDO A MENOR COTAÇÃO FOR MAIOR QUE 85% DA MÉDIA DAS COTAÇÕES,  ADOTAMOS A MENOR COTAÇÃO;</t>
  </si>
  <si>
    <t>MÉDIO</t>
  </si>
  <si>
    <t>&gt; QUANDO A MENOR COTAÇÃO FOR MAIOR QUE 70% E MENOR QUE 85% DA MÉDIA DAS COTAÇÕES, ADOTAMOS A MÉDIA DAS COTAÇÕES;</t>
  </si>
  <si>
    <t>MEDIANA</t>
  </si>
  <si>
    <t>&gt; QUANDO A MENOR COTAÇÃO FOR MENOR QUE 70% DA MÉDIA DAS COTAÇÕES, ADOTAMOS A COTAÇÃO MEDIANA.</t>
  </si>
  <si>
    <t>COT.</t>
  </si>
  <si>
    <t>EMPRESA 01</t>
  </si>
  <si>
    <t>EMPRESA 02</t>
  </si>
  <si>
    <t>EMPRESA 03</t>
  </si>
  <si>
    <t>EMPRESA 04</t>
  </si>
  <si>
    <t>EMPRESA 05</t>
  </si>
  <si>
    <t>MÉTODO DE
CÁLCULO</t>
  </si>
  <si>
    <t>P.UNIT.</t>
  </si>
  <si>
    <t>C-1</t>
  </si>
  <si>
    <t>MÉDIA</t>
  </si>
  <si>
    <t xml:space="preserve">MENOR </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</si>
  <si>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</si>
  <si>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</si>
  <si>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</si>
  <si>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</si>
  <si>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</si>
  <si>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</si>
  <si>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</si>
  <si>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</si>
  <si>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</si>
  <si>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</si>
  <si>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</si>
  <si>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</si>
  <si>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</si>
  <si>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</si>
  <si>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</si>
  <si>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</si>
  <si>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</si>
  <si>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</si>
  <si>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</si>
  <si>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</si>
  <si>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</si>
  <si>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</si>
  <si>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</si>
  <si>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</si>
  <si>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ANDAIME - FACHADEIRO - ALUGUEL MENSAL</t>
  </si>
  <si>
    <t>INFRAESTRUTURA</t>
  </si>
  <si>
    <t>BDI (%) - serviço</t>
  </si>
  <si>
    <t>BDI (%) - fornec.</t>
  </si>
  <si>
    <t>SERVIÇO</t>
  </si>
  <si>
    <t>FORNEC.</t>
  </si>
  <si>
    <t>TAXA-01</t>
  </si>
  <si>
    <t>COMP-001</t>
  </si>
  <si>
    <t>COMP-002</t>
  </si>
  <si>
    <t>COMP-003</t>
  </si>
  <si>
    <t>COMP-004</t>
  </si>
  <si>
    <t>COMP-005</t>
  </si>
  <si>
    <t>COMP-006</t>
  </si>
  <si>
    <t>COMP-007</t>
  </si>
  <si>
    <t>COMP-008</t>
  </si>
  <si>
    <t>COMP-009</t>
  </si>
  <si>
    <t>COMP-010</t>
  </si>
  <si>
    <t>RETROESCAVADEIRA SOBRE RODAS COM CARREGADEIRA, TRAÇÃO 4X4, POTÊNCIA LÍQ. 88 HP, CAÇAMBA CARREG. CAP. MÍN. 1 M3, CAÇAMBA RETRO CAP. 0,26 M3, PESO OPERACIONAL MÍN. 6.674 KG, PROFUNDIDADE ESCAVAÇÃO MÁX. 4,37 M - CHP DIURNO. AF_06/2014</t>
  </si>
  <si>
    <t>CHP</t>
  </si>
  <si>
    <t>RETROESCAVADEIRA SOBRE RODAS COM CARREGADEIRA, TRAÇÃO 4X4, POTÊNCIA LÍQ. 88 HP, CAÇAMBA CARREG. CAP. MÍN. 1 M3, CAÇAMBA RETRO CAP. 0,26 M3, PESO OPERACIONAL MÍN. 6.674 KG, PROFUNDIDADE ESCAVAÇÃO MÁX. 4,37 M - CHI DIURNO. AF_06/2014</t>
  </si>
  <si>
    <t>CHI</t>
  </si>
  <si>
    <t>PASTA LUBRIFICANTE PARA TUBOS E CONEXOES COM JUNTA ELASTICA (USO EM PVC, ACO, POLIETILENO E OUTROS) ( DE *400* G)</t>
  </si>
  <si>
    <t>ASSENTADOR DE TUBOS COM ENCARGOS COMPLEMENTARES</t>
  </si>
  <si>
    <t>H</t>
  </si>
  <si>
    <t>SERVENTE COM ENCARGOS COMPLEMENTARES</t>
  </si>
  <si>
    <t>ELETRODO REVESTIDO AWS - E7018, DIAMETRO IGUAL A 4,00 MM</t>
  </si>
  <si>
    <t>SOLDADOR COM ENCARGOS COMPLEMENTARES</t>
  </si>
  <si>
    <t>TUBO COLETOR DE ESGOTO, PVC, JEI, DN 150 MM  (NBR 7362)</t>
  </si>
  <si>
    <t>ARGAMASSA TRAÇO 1:3 (EM VOLUME DE CIMENTO E AREIA MÉDIA ÚMIDA), PREPARO MANUAL. AF_08/2019</t>
  </si>
  <si>
    <t>TUBO PVC  SERIE NORMAL, DN 100 MM, PARA ESGOTO  PREDIAL (NBR 5688)</t>
  </si>
  <si>
    <t>FECHADURA ESPELHO PARA PORTA EXTERNA, EM ACO INOX (MAQUINA, TESTA E CONTRA-TESTA) E EM ZAMAC (MACANETA, LINGUETA E TRINCOS) COM ACABAMENTO CROMADO, MAQUINA DE 40 MM, INCLUINDO CHAVE TIPO CILINDRO</t>
  </si>
  <si>
    <t>FECHADURA ROSETA REDONDA PARA PORTA DE BANHEIRO, EM ACO INOX (MAQUINA, TESTA E CONTRA-TESTA) E EM ZAMAC (MACANETA, LINGUETA E TRINCOS) COM ACABAMENTO CROMADO, MAQUINA DE 40 MM, INCLUINDO CHAVE TIPO TRANQUETA</t>
  </si>
  <si>
    <t>EXTINTOR DE INCENDIO PORTATIL COM CARGA DE AGUA PRESSURIZADA DE 10 L, CLASSE A</t>
  </si>
  <si>
    <t>EXTINTOR DE INCENDIO PORTATIL COM CARGA DE PO QUIMICO SECO (PQS) DE 4 KG, CLASSE BC</t>
  </si>
  <si>
    <t>FORRO DE PVC LISO, BRANCO, REGUA DE 10 CM, ESPESSURA DE 8 MM A 10 MM (COM COLOCACAO / SEM ESTRUTURA METALICA)</t>
  </si>
  <si>
    <t>BANCADA DE MÁRMORE SINTÉTICO 120 X 60CM, COM CUBA INTEGRADA, INCLUSO SIFÃO TIPO FLEXÍVEL EM PVC, VÁLVULA EM PLÁSTICO CROMADO TIPO AMERICANA E TORNEIRA CROMADA LONGA, DE PAREDE,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</si>
  <si>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</si>
  <si>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CHAPISCO APLICADO EM ALVENARIAS E ESTRUTURAS DE CONCRETO INTERNAS,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</si>
  <si>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</si>
  <si>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</si>
  <si>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</si>
  <si>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JOELHO 90 GRAUS, PVC, SERIE NORMAL, ESGOTO PREDIAL, DN 40 MM, JUNTA SOLDÁVEL,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</si>
  <si>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</si>
  <si>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</si>
  <si>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</si>
  <si>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RASGO EM ALVENARIA PARA RAMAIS/ DISTRIBUIÇÃO COM DIAMETROS MENORES OU IGUAIS A 40 MM. AF_05/2015</t>
  </si>
  <si>
    <t>RASGO EM ALVENARIA PARA ELETRODUTOS COM DIAMETROS MENORES OU IGUAIS A 40 MM. AF_05/2015</t>
  </si>
  <si>
    <t>QUEBRA EM ALVENARIA PARA INSTALAÇÃO DE CAIXA DE TOMADA (4X4 OU 4X2). AF_05/2015</t>
  </si>
  <si>
    <t>QUEBRA EM ALVENARIA PARA INSTALAÇÃO DE QUADRO DISTRIBUIÇÃO PEQUENO (19X25 CM). AF_05/2015</t>
  </si>
  <si>
    <t>CHUMBAMENTO LINEAR EM ALVENARIA PARA RAMAIS/DISTRIBUIÇÃO COM DIÂMETROS MENORES OU IGUAIS A 40 MM. AF_05/2015</t>
  </si>
  <si>
    <t>PORTA DE MADEIRA PARA PINTURA, SEMI-OCA (LEVE OU MÉDIA), 60X210CM, ESPESSURA DE 3,5CM, INCLUSO DOBRADIÇAS - FORNECIMENTO E INSTALAÇÃO. AF_12/2019</t>
  </si>
  <si>
    <t>PORTA DE MADEIRA PARA PINTURA, SEMI-OCA (LEVE OU MÉDIA), 80X210CM, ESPESSURA DE 3,5CM, INCLUSO DOBRADIÇAS - FORNECIMENTO E INSTALAÇÃO. AF_12/2019</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</si>
  <si>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</si>
  <si>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</si>
  <si>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</si>
  <si>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</si>
  <si>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</si>
  <si>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</si>
  <si>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</si>
  <si>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</si>
  <si>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</si>
  <si>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</si>
  <si>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TRAMA DE MADEIRA COMPOSTA POR TERÇAS PARA TELHADOS DE ATÉ 2 ÁGUAS PARA TELHA ONDULADA DE FIBROCIMENTO, METÁLICA, PLÁSTICA OU TERMOACÚSTICA, INCLUSO TRANSPORTE VERTICAL. AF_07/2019</t>
  </si>
  <si>
    <t>CABO DE COBRE FLEXÍVEL ISOLADO, 16 MM², ANTI-CHAMA 450/750 V, PARA DISTRIBUIÇÃO - FORNECIMENTO E INSTALAÇÃO. AF_12/2015</t>
  </si>
  <si>
    <t>TELHAMENTO COM TELHA ONDULADA DE FIBROCIMENTO E = 6 MM, COM RECOBRIMENTO LATERAL DE 1 1/4 DE ONDA PARA TELHADO COM INCLINAÇÃO MÁXIMA DE 10°, COM ATÉ 2 ÁGUAS, INCLUSO IÇAMENTO. AF_07/2019</t>
  </si>
  <si>
    <t>LASTRO DE CONCRETO MAGRO, APLICADO EM PISOS OU RADIERS, ESPESSURA DE 5 CM. AF_07/2016</t>
  </si>
  <si>
    <t>LUMINÁRIA TIPO CALHA, DE SOBREPOR, COM 2 LÂMPADAS TUBULARES FLUORESCENTES DE 36 W, COM REATOR DE PARTIDA RÁPIDA - FORNECIMENTO E INSTALAÇÃO. AF_02/2020</t>
  </si>
  <si>
    <t>LUMINÁRIA TIPO SPOT, DE SOBREPOR, COM 1 LÂMPADA FLUORESCENTE DE 15 W, SEM REATOR - FORNECIMENTO E INSTALAÇÃO. AF_02/2020</t>
  </si>
  <si>
    <t>CAIXA ENTERRADA ELÉTRICA RETANGULAR, EM ALVENARIA COM TIJOLOS CERÂMICOS MACIÇOS, FUNDO COM BRITA, DIMENSÕES INTERNAS: 0,3X0,3X0,3 M. AF_12/2020</t>
  </si>
  <si>
    <t>CAIXA ENTERRADA HIDRÁULICA RETANGULAR, EM ALVENARIA COM BLOCOS DE CONCRETO, DIMENSÕES INTERNAS: 0,6X0,6X0,6 M PARA REDE DE ESGOTO. AF_12/2020</t>
  </si>
  <si>
    <t>JANELA DE MADEIRA - CEDRINHO/ANGELIM OU EQUIVALENTE DA REGIÃO - DE ABRIR COM 4 FOLHAS (2 VENEZIANAS E 2 GUILHOTINAS PARA VIDRO), COM BATENTE, ALIZAR E FERRAGENS. EXCLUSIVE VIDROS, ACABAMENTO E CONTRAMARCO. FORNECIMENTO E INSTALAÇÃO. AF_12/2019</t>
  </si>
  <si>
    <t>ALVENARIA DE EMBASAMENTO COM BLOCO ESTRUTURAL DE CONCRETO, DE 14X19X29CM E ARGAMASSA DE ASSENTAMENTO COM PREPARO EM BETONEIRA. AF_05/2020</t>
  </si>
  <si>
    <t>DISJUNTOR MONOPOLAR TIPO NEMA, CORRENTE NOMINAL DE 35 ATÉ 50A - FORNECIMENTO E INSTALAÇÃO. AF_10/2020</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</si>
  <si>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</si>
  <si>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</si>
  <si>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</si>
  <si>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CONDULETE DE PVC, TIPO B, PARA ELETRODUTO DE PVC SOLDÁVEL DN 25 MM (3/4''), APARENTE - FORNECIMENTO E INSTALAÇÃO. AF_11/2016</t>
  </si>
  <si>
    <t>CONDULETE DE PVC, TIPO LB, PARA ELETRODUTO DE PVC SOLDÁVEL DN 25 MM (3/4''), APARENTE - FORNECIMENTO E INSTALAÇÃO. AF_11/2016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</si>
  <si>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</si>
  <si>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</si>
  <si>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</si>
  <si>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</si>
  <si>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TABUA  NAO  APARELHADA  *2,5 X 20* CM, EM MACARANDUBA, ANGELIM OU EQUIVALENTE DA REGIAO - BRUTA</t>
  </si>
  <si>
    <t>CARPINTEIRO DE FORMAS COM ENCARGOS COMPLEMENTARES</t>
  </si>
  <si>
    <t>QUADRO DE DISTRIBUIÇÃO DE ENERGIA EM PVC, DE EMBUTIR, SEM BARRAMENTO, PARA 6 DISJUNTORES - FORNECIMENTO E INSTALAÇÃO. AF_10/2020</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</si>
  <si>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</si>
  <si>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</si>
  <si>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TELA PLASTICA TECIDA LISTRADA BRANCA E LARANJA, TIPO GUARDA CORPO, EM POLIETILENO MONOFILADO, ROLO 1,20 X 50 M (L X C)</t>
  </si>
  <si>
    <t>CAIXA DE GORDURA SIMPLES, CIRCULAR, EM CONCRETO PRÉ-MOLDADO, DIÂMETRO INTERNO = 0,4 M, ALTURA INTERNA = 0,4 M. AF_12/2020</t>
  </si>
  <si>
    <t>EXECUÇÃO DE REFEITÓRIO EM CANTEIRO DE OBRA EM ALVENARIA, NÃO INCLUSO MOBILIÁRIO E EQUIPAMENTOS. AF_02/2016</t>
  </si>
  <si>
    <t>CAIBRO NAO APARELHADO *5 X 6* CM, EM MACARANDUBA, ANGELIM OU EQUIVALENTE DA REGIAO -  BRUTA</t>
  </si>
  <si>
    <t>JUNCAO SIMPLES, PVC, DN 100 X 50 MM, SERIE NORMAL PARA ESGOTO PREDIAL</t>
  </si>
  <si>
    <t>JUNCAO SIMPLES, PVC, 45 GRAUS, DN 100 X 100 MM, SERIE NORMAL PARA ESGOTO PREDIAL</t>
  </si>
  <si>
    <t>VALVULA DE DESCARGA EM METAL CROMADO PARA MICTORIO COM ACIONAMENTO POR PRESSAO E FECHAMENTO AUTOMATICO</t>
  </si>
  <si>
    <t>FECHADURA DE EMBUTIR PARA PORTA DE BANHEIRO, COMPLETA, ACABAMENTO PADRÃO POPULAR, INCLUSO EXECUÇÃO DE FURO - FORNECIMENTO E INSTALAÇÃO. AF_12/2019</t>
  </si>
  <si>
    <t>JOELHO 90 GRAUS, PVC, SOLDÁVEL, DN 25MM, INSTALADO EM RAMAL DE DISTRIBUIÇÃO DE ÁGUA - FORNECIMENTO E INSTALAÇÃO. AF_12/2014</t>
  </si>
  <si>
    <t>TUBO, PVC, SOLDÁVEL, DN  25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</si>
  <si>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</si>
  <si>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</si>
  <si>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TORNEIRA DE BOIA, ROSCÁVEL, 3/4 , FORNECIDA E INSTALADA EM RESERVAÇÃO DE ÁGUA. AF_06/2016</t>
  </si>
  <si>
    <t>EXECUÇÃO DE RESERVATÓRIO ELEVADO DE ÁGUA (2000 LITROS) EM CANTEIRO DE OBRA, APOIADO EM ESTRUTURA DE MADEIRA. AF_02/2016</t>
  </si>
  <si>
    <t>CAIXA D'AGUA EM POLIETILENO 2000 LITROS, COM TAMPA</t>
  </si>
  <si>
    <t>ESTRUTURA DE MADEIRA PROVISÓRIA PARA SUPORTE DE CAIXA D ÁGUA ELEVADA DE 3000 LITROS. AF_05/2018_P</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</si>
  <si>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</si>
  <si>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</si>
  <si>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</si>
  <si>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GUARITA EM CANTEIRO DE OBRA EM CHAPA DE MADEIRA COMPENSADA, NÃO INCLUSO MOBILIÁRIO. AF_04/2016</t>
  </si>
  <si>
    <t>INTERRUPTOR SIMPLES (2 MÓDULOS) COM 1 TOMADA DE EMBUTIR 2P+T 10 A,  INCLUINDO SUPORTE E PLACA - FORNECIMENTO E INSTALAÇÃO. AF_12/2015</t>
  </si>
  <si>
    <t>TOMADA PARA TELEFONE RJ11 - FORNECIMENTO E INSTALAÇÃO. AF_11/2019</t>
  </si>
  <si>
    <t>LÂMPADA FLUORESCENTE ESPIRAL BRANCA 45 W, BASE E27 - FORNECIMENTO E INSTALAÇÃO. AF_02/2020</t>
  </si>
  <si>
    <t>!EM PROCESSO DE DESATIVACAO! CHAPA DE MADEIRA COMPENSADA RESINADA PARA FORMA DE CONCRETO, DE *2,2 X 1,1* M, E = 10 MM</t>
  </si>
  <si>
    <t>TABUA APARELHADA *2,5 X 30* CM, EM MACARANDUBA, ANGELIM OU EQUIVALENTE DA REGIAO</t>
  </si>
  <si>
    <t>CAIBRO NAO APARELHADO  *7,5 X 7,5* CM, EM MACARANDUBA, ANGELIM OU EQUIVALENTE DA REGIAO -  BRUTA</t>
  </si>
  <si>
    <t>PREGO DE ACO POLIDO COM CABECA 18 X 27 (2 1/2 X 10)</t>
  </si>
  <si>
    <t>AJUDANTE DE CARPINTEIRO COM ENCARGOS COMPLEMENTARES</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</si>
  <si>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</si>
  <si>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</si>
  <si>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(CIMENTO/ AREIA MÉDIA/ BRITA 1)  - PREPARO MANUAL. AF_07/2016</t>
  </si>
  <si>
    <t>TELHA TRAPEZOIDAL EM ACO ZINCADO, SEM PINTURA, ALTURA DE APROXIMADAMENTE 40 MM, ESPESSURA DE 0,50 MM E LARGURA UTIL DE 980 MM</t>
  </si>
  <si>
    <t>CHAPA DE MADEIRA COMPENSADA PLASTIFICADA PARA FORMA DE CONCRETO, DE 2,20 X 1,10 M, E = 12 MM</t>
  </si>
  <si>
    <t>TABUA APARELHADA *2,5 X 15* CM, EM MACARANDUBA, ANGELIM OU EQUIVALENTE DA REGIAO</t>
  </si>
  <si>
    <t>MOURAO ROLICO DE MADEIRA TRATADA, D = 8 A 11 CM, H = 2,20 M, EM EUCALIPTO OU EQUIVALENTE DA REGIAO (PARA CERCA)</t>
  </si>
  <si>
    <t>CONCRETO USINADO BOMBEAVEL, CLASSE DE RESISTENCIA C20, COM BRITA 0 E 1, SLUMP = 100 +/- 20 MM, EXCLUI SERVICO DE BOMBEAMENTO (NBR 8953)</t>
  </si>
  <si>
    <t>OPERADOR DE ESCAVADEIRA COM ENCARGOS COMPLEMENTARES</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</si>
  <si>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</si>
  <si>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</si>
  <si>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</si>
  <si>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</si>
  <si>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OPERADOR DE ROLO COMPACTADOR COM ENCARGOS COMPLEMENTARES</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</si>
  <si>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</si>
  <si>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</si>
  <si>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</si>
  <si>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MOTORISTA DE BASCULANTE COM ENCARGOS COMPLEMENTARES</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</si>
  <si>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</si>
  <si>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</si>
  <si>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</si>
  <si>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</si>
  <si>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</si>
  <si>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</si>
  <si>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MOTORISTA DE CAMINHÃO COM ENCARGOS COMPLEMENTARES</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</si>
  <si>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</si>
  <si>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</si>
  <si>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</si>
  <si>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TRATORISTA COM ENCARGOS COMPLEMENTARES</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</si>
  <si>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</si>
  <si>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</si>
  <si>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</si>
  <si>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</si>
  <si>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</si>
  <si>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</si>
  <si>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</si>
  <si>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</si>
  <si>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</si>
  <si>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</si>
  <si>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</si>
  <si>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GUINDAUTO HIDRÁULICO, CAPACIDADE MÁXIMA DE CARGA 6200 KG, MOMENTO MÁXIMO DE CARGA 11,7 TM, ALCANCE MÁXIMO HORIZONTAL 9,70 M, INCLUSIVE CAMINHÃO TOCO PBT 16.000 KG, POTÊNCIA DE 189 CV - CHP DIURNO. AF_06/2014</t>
  </si>
  <si>
    <t>MOTORISTA OPERADOR DE MUNCK COM ENCARGOS COMPLEMENTARES</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</si>
  <si>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</si>
  <si>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</si>
  <si>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</si>
  <si>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</si>
  <si>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</si>
  <si>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</si>
  <si>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</si>
  <si>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</si>
  <si>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MOTONIVELADORA COM ENCARGOS COMPLEMENTARES</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</si>
  <si>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</si>
  <si>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</si>
  <si>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</si>
  <si>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</si>
  <si>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</si>
  <si>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OPERADOR DE PÁ CARREGADEIRA COM ENCARGOS COMPLEMENTARES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</si>
  <si>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</si>
  <si>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</si>
  <si>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</si>
  <si>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</si>
  <si>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</si>
  <si>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</si>
  <si>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</si>
  <si>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</si>
  <si>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</si>
  <si>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</si>
  <si>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</si>
  <si>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</si>
  <si>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</si>
  <si>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</si>
  <si>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</si>
  <si>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</si>
  <si>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</si>
  <si>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</si>
  <si>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</si>
  <si>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</si>
  <si>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</si>
  <si>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</si>
  <si>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</si>
  <si>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</si>
  <si>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</si>
  <si>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</si>
  <si>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</si>
  <si>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</si>
  <si>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</si>
  <si>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</si>
  <si>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</si>
  <si>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</si>
  <si>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</si>
  <si>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</si>
  <si>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</si>
  <si>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</si>
  <si>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</si>
  <si>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</si>
  <si>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</si>
  <si>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</si>
  <si>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</si>
  <si>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</si>
  <si>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</si>
  <si>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</si>
  <si>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OPERADOR DE MÁQUINAS E EQUIPAMENTOS COM ENCARGOS COMPLEMENTARES</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</si>
  <si>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</si>
  <si>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</si>
  <si>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</si>
  <si>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</si>
  <si>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</si>
  <si>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</si>
  <si>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</si>
  <si>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</si>
  <si>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</si>
  <si>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</si>
  <si>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</si>
  <si>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</si>
  <si>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</si>
  <si>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</si>
  <si>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</si>
  <si>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</si>
  <si>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</si>
  <si>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</si>
  <si>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</si>
  <si>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</si>
  <si>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</si>
  <si>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</si>
  <si>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</si>
  <si>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</si>
  <si>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</si>
  <si>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</si>
  <si>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</si>
  <si>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</si>
  <si>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</si>
  <si>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</si>
  <si>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</si>
  <si>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</si>
  <si>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</si>
  <si>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</si>
  <si>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</si>
  <si>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</si>
  <si>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</si>
  <si>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</si>
  <si>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</si>
  <si>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</si>
  <si>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</si>
  <si>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</si>
  <si>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GUINCHO ELÉTRICO DE COLUNA, CAPACIDADE 400 KG, COM MOTO FREIO, MOTOR TRIFÁSICO DE 1,25 CV - CHP DIURNO. AF_03/2016</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</si>
  <si>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</si>
  <si>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</si>
  <si>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</si>
  <si>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</si>
  <si>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</si>
  <si>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</si>
  <si>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</si>
  <si>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</si>
  <si>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</si>
  <si>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</si>
  <si>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</si>
  <si>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PINTOR COM ENCARGOS COMPLEMENTARES</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</si>
  <si>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</si>
  <si>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</si>
  <si>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</si>
  <si>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</si>
  <si>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</si>
  <si>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MINIESCAVADEIRA SOBRE ESTEIRAS, POTENCIA LIQUIDA DE *30* HP, PESO OPERACIONAL DE *3.500* KG - CHP DIURNO. AF_04/2017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</si>
  <si>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</si>
  <si>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</si>
  <si>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</si>
  <si>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</si>
  <si>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COMPRESSOR DE AR, VAZAO DE 10 PCM, RESERVATORIO 100 L, PRESSAO DE TRABALHO ENTRE 6,9 E 9,7 BAR, POTENCIA 2 HP, TENSAO 110/220 V -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</si>
  <si>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</si>
  <si>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</si>
  <si>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</si>
  <si>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</si>
  <si>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</si>
  <si>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</si>
  <si>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</si>
  <si>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</si>
  <si>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</si>
  <si>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</si>
  <si>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</si>
  <si>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</si>
  <si>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</si>
  <si>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</si>
  <si>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CAMINHÃO TOCO, PBT 16.000 KG, CARGA ÚTIL MÁX. 10.685 KG, DIST. ENTRE EIXOS 4,8 M, POTÊNCIA 189 CV, INCLUSIVE CARROCERIA FIXA ABERTA DE MADEIRA P/ TRANSPORTE GERAL DE CARGA SECA, DIMEN. APROX. 2,5 X 7,00 X 0,50 M - CHI DIURNO. AF_06/2014</t>
  </si>
  <si>
    <t>CAMINHÃO PIPA 10.000 L TRUCADO, PESO BRUTO TOTAL 23.000 KG, CARGA ÚTIL MÁXIMA 15.935 KG, DISTÂNCIA ENTRE EIXOS 4,8 M, POTÊNCIA 230 CV, INCLUSIVE TANQUE DE AÇO PARA TRANSPORTE DE ÁGUA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</si>
  <si>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</si>
  <si>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</si>
  <si>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</si>
  <si>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</si>
  <si>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CHI DIURNO. AF_06/2014</t>
  </si>
  <si>
    <t>MISTURADOR DE ARGAMASSA, EIXO HORIZONTAL, CAPACIDADE DE MISTURA 300 KG, MOTOR ELÉTRICO POTÊNCIA 5 CV - CHI DIURNO. AF_06/2014</t>
  </si>
  <si>
    <t>BETONEIRA CAPACIDADE NOMINAL DE 400 L, CAPACIDADE DE MISTURA 280 L, MOTOR ELÉTRICO TRIFÁSICO POTÊNCIA DE 2 CV, SEM CARREGADOR - CHI DIURNO. AF_10/2014</t>
  </si>
  <si>
    <t>BETONEIRA CAPACIDADE NOMINAL DE 600 L, CAPACIDADE DE MISTURA 360 L, MOTOR ELÉTRICO TRIFÁSICO POTÊNCIA DE 4 CV, SEM CARREGADOR - CHI DIURNO. AF_11/2014</t>
  </si>
  <si>
    <t>VIBRADOR DE IMERSÃO, DIÂMETRO DE PONTEIRA 45MM, MOTOR ELÉTRICO TRIFÁSICO POTÊNCIA DE 2 CV - CHI DIURNO. AF_06/2015</t>
  </si>
  <si>
    <t>PERFURATRIZ HIDRÁULICA SOBRE CAMINHÃO COM TRADO CURTO ACOPLADO, PROFUNDIDADE MÁXIMA DE 20 M, DIÂMETRO MÁXIMO DE 1500 MM, POTÊNCIA INSTALADA DE 137 HP, MESA ROTATIVA COM TORQUE MÁXIMO DE 30 KNM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</si>
  <si>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</si>
  <si>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</si>
  <si>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</si>
  <si>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</si>
  <si>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</si>
  <si>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MÁQUINA EXTRUSORA DE CONCRETO PARA GUIAS E SARJETAS, MOTOR A DIESEL, POTÊNCIA 14 CV - CHI DIURNO. AF_12/2015</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</si>
  <si>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</si>
  <si>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</si>
  <si>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POLIDORA DE PISO (POLITRIZ), PESO DE 100KG, DIÂMETRO 450 MM, MOTOR ELÉTRICO, POTÊNCIA 4 HP - CHI DIURNO. AF_09/2016</t>
  </si>
  <si>
    <t>MINIESCAVADEIRA SOBRE ESTEIRAS, POTENCIA LIQUIDA DE *30* HP, PESO OPERACIONAL DE *3.500* KG - CHI DIURNO. AF_04/2017</t>
  </si>
  <si>
    <t>COMPRESSOR DE AR, VAZAO DE 10 PCM, RESERVATORIO 100 L, PRESSAO DE TRABALHO ENTRE 6,9 E 9,7 BAR  POTENCIA 2 HP, TENSAO 110/220 V  CHI DIURNO. AF_05/2017</t>
  </si>
  <si>
    <t>INVERSOR DE SOLDA MONOFÁSICO DE 160 A, POTÊNCIA DE 5400 W, TENSÃO DE 220 V, PARA SOLDA COM ELETRODOS DE 2,0 A 4,0 MM E PROCESSO TIG - CHI DIURNO. AF_06/2018</t>
  </si>
  <si>
    <t>ROLO COMPACTADOR PE DE CARNEIRO VIBRATORIO, POTENCIA 80 HP, PESO OPERACIONAL SEM/COM LASTRO 7,4/8,8 T, LARGURA DE TRABALHO 1,68 M</t>
  </si>
  <si>
    <t>OLEO DIESEL COMBUSTIVEL COMUM</t>
  </si>
  <si>
    <t>L</t>
  </si>
  <si>
    <t>RETROESCAVADEIRA SOBRE RODAS COM CARREGADEIRA, TRACAO 4 X 4, POTENCIA LIQUIDA 88 HP, PESO OPERACIONAL MINIMO DE 6674 KG, CAPACIDADE DA CARREGADEIRA DE 1,00 M3 E DA  RETROESCAVADEIRA MINIMA DE 0,26 M3, PROFUNDIDADE DE ESCAVACAO MAXIMA DE 4,37 M</t>
  </si>
  <si>
    <t>GASOLINA COMUM</t>
  </si>
  <si>
    <t>CACAMBA METALICA BASCULANTE COM CAPACIDADE DE 6 M3 (INCLUI MONTAGEM, NAO INCLUI CAMINHAO)</t>
  </si>
  <si>
    <t>CAMINHAO TOCO, PESO BRUTO TOTAL 16000 KG, CARGA UTIL MAXIMA 13071 KG, DISTANCIA ENTRE EIXOS 4,80 M, POTENCIA 230 CV (INCLUI CABINE E CHASSI, NAO INCLUI CARROCERIA)</t>
  </si>
  <si>
    <t>ENERGIA ELETRICA ATE 2000 KWH INDUSTRIAL, SEM DEMANDA</t>
  </si>
  <si>
    <t>KW/H</t>
  </si>
  <si>
    <t>CARROCERIA FIXA ABERTA DE MADEIRA PARA TRANSPORTE GERAL DE CARGA SECA DIMENSOES APROXIMADAS 2,5 X 7,00 X 0,50 M (INCLUI MONTAGEM, NAO INCLUI CAMINHAO)</t>
  </si>
  <si>
    <t>CAMINHAO TOCO, PESO BRUTO TOTAL 16000 KG, CARGA UTIL MAXIMA DE 10685 KG, DISTANCIA ENTRE EIXOS 4,8M, POTENCIA 189 CV (INCLUI CABINE E CHASSI, NAO INCLUI CARROCERIA)</t>
  </si>
  <si>
    <t>TRATOR DE ESTEIRAS, POTENCIA DE 100 HP, PESO OPERACIONAL DE 9,4 T, COM LAMINA COM CAPACIDADE DE 2,19 M3</t>
  </si>
  <si>
    <t>ROLO COMPACTADOR VIBRATORIO TANDEM, ACO LISO, POTENCIA 58 CV, PESO SEM/COM LASTRO 6,5/9,4 T, LARGURA DE TRABALHO 1,20 M</t>
  </si>
  <si>
    <t>TANQUE DE ACO CARBONO NAO REVESTIDO, PARA TRANSPORTE DE AGUA COM CAPACIDADE DE 10 M3, COM BOMBA CENTRIFUGA POR TOMADA DE FORCA, VAZAO MAXIMA *75* M3/H (INCLUI MONTAGEM, NAO INCLUI CAMINHAO)</t>
  </si>
  <si>
    <t>CAMINHAO TRUCADO, PESO BRUTO TOTAL 23000 KG, CARGA UTIL MAXIMA 15935 KG, DISTANCIA ENTRE EIXOS 4,80 M, POTENCIA 230 CV (INCLUI CABINE E CHASSI, NAO INCLUI CARROCERIA)</t>
  </si>
  <si>
    <t>MOTONIVELADORA POTENCIA BASICA LIQUIDA (PRIMEIRA MARCHA) 125 HP , PESO BRUTO 13843 KG, LARGURA DA LAMINA DE 3,7 M</t>
  </si>
  <si>
    <t>CAMINHAO TOCO, PESO BRUTO TOTAL 16000 KG, CARGA UTIL MAXIMA 11130 KG, DISTANCIA ENTRE EIXOS 5,36 M, POTENCIA 185 CV (INCLUI CABINE E CHASSI, NAO INCLUI CARROCERIA)</t>
  </si>
  <si>
    <t>PA CARREGADEIRA SOBRE RODAS, POTENCIA LIQUIDA 128 HP, CAPACIDADE DA CACAMBA DE 1,7 A 2,8 M3, PESO OPERACIONAL MAXIMO DE 11632 KG</t>
  </si>
  <si>
    <t>TANQUE DE ACO PARA TRANSPORTE DE AGUA COM CAPACIDADE DE 6 M3 (INCLUI MONTAGEM, NAO INCLUI CAMINHAO)</t>
  </si>
  <si>
    <t>CAMINHAO TOCO, PESO BRUTO TOTAL 13000 KG, CARGA UTIL MAXIMA 7925 KG, DISTANCIA ENTRE EIXOS 4,80 M, POTENCIA 189 CV (INCLUI CABINE E CHASSI, NAO INCLUI CARROCERIA)</t>
  </si>
  <si>
    <t>MISTURADOR DE ARGAMASSA, EIXO HORIZONTAL, CAPACIDADE DE MISTURA 300 KG, MOTOR ELETRICO TRIFASICO 220/380 V, POTENCIA 5 CV</t>
  </si>
  <si>
    <t>BETONEIRA CAPACIDADE NOMINAL 400 L, CAPACIDADE DE MISTURA  280 L, MOTOR ELETRICO TRIFASICO 220/380 V POTENCIA 2 CV, SEM CARREGADOR</t>
  </si>
  <si>
    <t>BETONEIRA, CAPACIDADE NOMINAL 600 L, CAPACIDADE DE MISTURA  360L, MOTOR ELETRICO TRIFASICO 220/380V, POTENCIA 4CV, EXCLUSO CARREGADOR</t>
  </si>
  <si>
    <t>GUINDAUTO HIDRAULICO, CAPACIDADE MAXIMA DE CARGA 6200 KG, MOMENTO MAXIMO DE CARGA 11,7 TM , ALCANCE MAXIMO HORIZONTAL  9,70 M, PARA MONTAGEM SOBRE CHASSI DE CAMINHAO PBT MINIMO 13000 KG (INCLUI MONTAGEM, NAO INCLUI CAMINHAO)</t>
  </si>
  <si>
    <t>VIBRADOR DE IMERSAO, DIAMETRO DA PONTEIRA DE *45* MM, COM MOTOR ELETRICO TRIFASICO DE 2 HP (2 CV)</t>
  </si>
  <si>
    <t>CAMINHAO TRUCADO, PESO BRUTO TOTAL 22000 KG, CARGA UTIL MAXIMA 15350 KG, DISTANCIA ENTRE EIXOS 5,17 M, POTENCIA 238 CV (INCLUI CABINE E CHASSI, NAO INCLUI CARROCERIA)</t>
  </si>
  <si>
    <t>PERFURATRIZ HIDRAULICA COM TRADO CURTO ACOPLADO, PROFUNDIDADE MAXIMA DE 20 M, DIAMETRO MAXIMO DE 1500 MM, POTENCIA INSTALADA DE 137 HP, MESA ROTATIVA COM TORQUE MAXIMO DE 30 KNM (INCLUI MONTAGEM, NAO INCLUI CAMINHAO)</t>
  </si>
  <si>
    <t>COMPACTADOR DE SOLO TIPO PLACA VIBRATORIA REVERSIVEL, A GASOLINA, 4 TEMPOS, PESO DE 125 A 150 KG, FORCA CENTRIFUGA DE 2500 A 2800 KGF, LARG. TRABALHO DE 400 A 450 MM, FREQ VIBRACAO DE 4300 A 4500 RPM, VELOC. TRABALHO DE 15 A 20 M/MIN, POT. DE 5,5 A 6,0 HP</t>
  </si>
  <si>
    <t>CORTADEIRA DE PISO DE CONCRETO E ASFALTO, PARA DISCO PADRAO DE DIAMETRO 350 MM (14") OU 450 MM (18") , MOTOR A GASOLINA, POTENCIA 13 HP, SEM DISCO</t>
  </si>
  <si>
    <t>DISCO DE CORTE DIAMANTADO SEGMENTADO PARA CONCRETO, DIAMETRO DE 350 MM, FURO DE 1 " (14 X 1 ")</t>
  </si>
  <si>
    <t>CACAMBA METALICA BASCULANTE COM CAPACIDADE DE 10 M3 (INCLUI MONTAGEM, NAO INCLUI CAMINHAO)</t>
  </si>
  <si>
    <t>COMPACTADOR DE SOLOS DE PERCURSAO (SOQUETE) COM MOTOR A GASOLINA 4 TEMPOS DE 4 HP (4 CV)</t>
  </si>
  <si>
    <t>GUINDAUTO HIDRAULICO, CAPACIDADE MAXIMA DE CARGA 3300 KG, MOMENTO MAXIMO DE CARGA 5,8 TM , ALCANCE MAXIMO HORIZONTAL  7,60 M, PARA MONTAGEM SOBRE CHASSI DE CAMINHAO PBT MINIMO 8000 KG (INCLUI MONTAGEM, NAO INCLUI CAMINHAO)</t>
  </si>
  <si>
    <t>CAMINHAO TOCO, PESO BRUTO TOTAL 9700 KG, CARGA UTIL MAXIMA 6360 KG, DISTANCIA ENTRE EIXOS 4,30 M, POTENCIA 160 CV (INCLUI CABINE E CHASSI, NAO INCLUI CARROCERIA)</t>
  </si>
  <si>
    <t>SERRA CIRCULAR DE BANCADA COM MOTOR ELETRICO, POTENCIA DE *1600* W, PARA DISCO DE DIAMETRO DE 10" (250 MM)</t>
  </si>
  <si>
    <t>MAQUINA EXTRUSORA DE CONCRETO PARA GUIAS E SARJETAS, COM MOTOR A DIESEL DE 14 CV</t>
  </si>
  <si>
    <t>GUINCHO ELETRICO DE COLUNA, CAPACIDADE 400 KG, COM MOTO FREIO, MOTOR TRIFASICO DE 1,25 CV</t>
  </si>
  <si>
    <t>POLIDORA DE PISO (POLITRIZ) ELETRICA, MOTOR MONOFASICO DE 4 HP, PESO DE 100 KG, DIAMETRO DO TRABALHO DE 450 MM</t>
  </si>
  <si>
    <t>MINIESCAVADEIRA SOBRE ESTEIRAS, POTENCIA LIQUIDA DE *30* HP, PESO OPERACIONAL DE *3.500* KG</t>
  </si>
  <si>
    <t>COMPRESSOR DE AR, VAZAO DE 10 PCM, RESERVATORIO 100 L, PRESSAO DE TRABALHO ENTRE 6,9 E 9,7 BAR,  POTENCIA 2 HP, TENSAO 110/220 V (COLETADO CAIXA)</t>
  </si>
  <si>
    <t>INVERSOR DE SOLDA MONOFASICO DE 160 A, POTENCIA DE 5400 W, TENSAO DE 220 V, TURBO VENTILADO, PROTECAO POR FUSIVEL TERMICO, PARA ELETRODOS DE 2,0 A 4,0 MM</t>
  </si>
  <si>
    <t>LAVADORA DE ALTA PRESSAO (LAVA-JATO) PARA AGUA FRIA, PRESSAO DE OPERACAO ENTRE 1400 E 1900 LIB/POL2, VAZAO MAXIMA ENTRE  400 E 700 L/H</t>
  </si>
  <si>
    <t>VIGA NAO APARELHADA  *6 X 12* CM, EM MACARANDUBA, ANGELIM OU EQUIVALENTE DA REGIAO - BRUTA</t>
  </si>
  <si>
    <t>PREGO DE ACO POLIDO COM CABECA 18 X 30 (2 3/4 X 10)</t>
  </si>
  <si>
    <t>CENTO</t>
  </si>
  <si>
    <t>PREGO DE ACO POLIDO COM CABECA 15 X 15 (1 1/4 X 13)</t>
  </si>
  <si>
    <t>PREGO DE ACO POLIDO COM CABECA 22 X 48 (4 1/4 X 5)</t>
  </si>
  <si>
    <t>TELHADISTA COM ENCARGOS COMPLEMENTARES</t>
  </si>
  <si>
    <t>MIL</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</si>
  <si>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</si>
  <si>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</si>
  <si>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</si>
  <si>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HASTE RETA PARA GANCHO DE FERRO GALVANIZADO, COM ROSCA 1/4 " X 30 CM PARA FIXACAO DE TELHA METALICA, INCLUI PORCA E ARRUELAS DE VEDACAO</t>
  </si>
  <si>
    <t>TELHA GALVALUME COM ISOLAMENTO TERMOACUSTICO EM ESPUMA RIGIDA DE POLIURETANO (PU) INJETADO, ESPESSURA DE 30 MM, DENSIDADE DE 35 KG/M3, COM DUAS FACES TRAPEZOIDAIS, ACABAMENTO NATURAL (NAO INCLUI ACESSORIOS DE FIXACAO)</t>
  </si>
  <si>
    <t>SELANTE ELASTICO MONOCOMPONENTE A BASE DE POLIURETANO (PU) PARA JUNTAS DIVERSAS</t>
  </si>
  <si>
    <t>310ML</t>
  </si>
  <si>
    <t>RUFO EXTERNO/INTERNO DE CHAPA DE ACO GALVANIZADA NUM 26, CORTE 33 CM</t>
  </si>
  <si>
    <t>REBITE DE ALUMINIO VAZADO DE REPUXO, 3,2 X 8 MM (1KG = 1025 UNIDADES)</t>
  </si>
  <si>
    <t>SOLDA EM BARRA DE ESTANHO-CHUMBO 50/50</t>
  </si>
  <si>
    <t>CALHA QUADRADA DE CHAPA DE ACO GALVANIZADA NUM 24, CORTE 50 CM</t>
  </si>
  <si>
    <t>RUFO INTERNO/EXTERNO DE CHAPA DE ACO GALVANIZADA NUM 24, CORTE 25 CM</t>
  </si>
  <si>
    <t>MONTADOR DE ESTRUTURA METÁLICA COM ENCARGOS COMPLEMENTARES</t>
  </si>
  <si>
    <t>PARAFUSO ZINCADO, AUTOBROCANTE, FLANGEADO, 4,2 MM X 19 MM</t>
  </si>
  <si>
    <t>PEDRA BRITADA N. 2 (19 A 38 MM) POSTO PEDREIRA/FORNECEDOR, SEM FRETE</t>
  </si>
  <si>
    <t>PEDREIRO COM ENCARGOS COMPLEMENTARES</t>
  </si>
  <si>
    <t>AREIA MEDIA - POSTO JAZIDA/FORNECEDOR (RETIRADO NA JAZIDA, SEM TRANSPORTE)</t>
  </si>
  <si>
    <t>CIMENTO PORTLAND COMPOSTO CP II-32</t>
  </si>
  <si>
    <t>PEDRA BRITADA N. 0, OU PEDRISCO (4,8 A 9,5 MM) POSTO PEDREIRA/FORNECEDOR, SEM FRETE</t>
  </si>
  <si>
    <t>TELA DE ACO SOLDADA NERVURADA, CA-60, Q-138, (2,20 KG/M2), DIAMETRO DO FIO = 4,2 MM, LARGURA = 2,45 M, ESPACAMENTO DA MALHA = 10  X 10 CM</t>
  </si>
  <si>
    <t>OPERADOR DE BETONEIRA ESTACIONÁRIA/MISTURADOR COM ENCARGOS COMPLEMENTARES</t>
  </si>
  <si>
    <t>ACO CA-50, 12,5 MM OU 16,0 MM, VERGALHAO</t>
  </si>
  <si>
    <t>ARMADOR COM ENCARGOS COMPLEMENTARES</t>
  </si>
  <si>
    <t>SERVIÇOS TÉCNICOS ESPECIALIZADOS PARA ACOMPANHAMENTO DE EXECUÇÃO DE FUNDAÇÕES PROFUNDAS E ESTRUTURAS DE CONTENÇÃO</t>
  </si>
  <si>
    <t>PINTURA COM TINTA ALQUÍDICA DE FUNDO E ACABAMENTO (ESMALTE SINTÉTICO GRAFITE) PULVERIZADA SOBRE SUPERFÍCIES METÁLICAS (EXCETO PERFIL) EXECUTADO EM OBRA (POR DEMÃO). AF_01/2020</t>
  </si>
  <si>
    <t>DESMOLDANTE PROTETOR PARA FORMAS DE MADEIRA, DE BASE OLEOSA EMULSIONADA EM AGUA</t>
  </si>
  <si>
    <t>PONTALETE *7,5 X 7,5* CM EM PINUS, MISTA OU EQUIVALENTE DA REGIAO - BRUTA</t>
  </si>
  <si>
    <t>PREGO DE ACO POLIDO COM CABECA 17 X 21 (2 X 11)</t>
  </si>
  <si>
    <t>LOCACAO DE APRUMADOR METALICO DE PILAR, COM ALTURA E ANGULO REGULAVEIS, EXTENSAO DE *1,50* A *2,80* M</t>
  </si>
  <si>
    <t>MES</t>
  </si>
  <si>
    <t>LOCACAO DE VIGA SANDUICHE METALICA VAZADA PARA TRAVAMENTO DE PILARES, ALTURA DE *8* CM, LARGURA DE *6* CM E EXTENSAO DE 2 M</t>
  </si>
  <si>
    <t>LOCACAO DE BARRA DE ANCORAGEM DE 0,80 A 1,20 M DE EXTENSAO, COM ROSCA DE 5/8", INCLUINDO PORCA E FLANGE</t>
  </si>
  <si>
    <t>ESPACADOR / DISTANCIADOR CIRCULAR COM ENTRADA LATERAL, EM PLASTICO, PARA VERGALHAO *4,2 A 12,5* MM, COBRIMENTO 20 MM</t>
  </si>
  <si>
    <t>ARAME RECOZIDO 16 BWG, D = 1,65 MM (0,016 KG/M) OU 18 BWG, D = 1,25 MM (0,01 KG/M)</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</si>
  <si>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</si>
  <si>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</si>
  <si>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</si>
  <si>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</si>
  <si>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</si>
  <si>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CONCRETO USINADO BOMBEAVEL, CLASSE DE RESISTENCIA C30, COM BRITA 0 E 1, SLUMP = 100 +/- 20 MM, INCLUI SERVICO DE BOMBEAMENTO (NBR 8953)</t>
  </si>
  <si>
    <t>ARGAMASSA TRAÇO 1:4 (EM VOLUME DE CIMENTO E AREIA GROSSA ÚMIDA) PARA CHAPISCO CONVENCIONAL, PREPARO MECÂNICO COM BETONEIRA 400 L. AF_08/2019</t>
  </si>
  <si>
    <t>ARGAMASSA TRAÇO 1:3 (EM VOLUME DE CIMENTO E AREIA MÉDIA ÚMIDA), PREPARO MECÂNICO COM BETONEIRA 400 L. AF_08/2019</t>
  </si>
  <si>
    <t>TIJOLO CERAMICO MACICO COMUM *5 X 10 X 20* CM (L X A X C)</t>
  </si>
  <si>
    <t>PEÇA RETANGULAR PRÉ-MOLDADA, VOLUME DE CONCRETO DE 30 A 100 LITROS, TAXA DE AÇO APROXIMADA DE 30KG/M³. AF_01/2018</t>
  </si>
  <si>
    <t>SARRAFO *2,5 X 7,5* CM EM PINUS, MISTA OU EQUIVALENTE DA REGIAO - BRUTA</t>
  </si>
  <si>
    <t>CONCRETO FCK = 20MPA, TRAÇO 1:2,7:3 (CIMENTO/ AREIA MÉDIA/ BRITA 1)  - PREPARO MECÂNICO COM BETONEIRA 600 L. AF_07/2016</t>
  </si>
  <si>
    <t>CANALETA DE CONCRETO 19 X 19 X 19 CM (CLASSE C - NBR 6136)</t>
  </si>
  <si>
    <t>ARGAMASSA TRAÇO 1:3 (EM VOLUME DE CIMENTO E AREIA MÉDIA ÚMIDA) COM ADIÇÃO DE IMPERMEABILIZANTE, PREPARO MECÂNICO COM BETONEIRA 400 L. AF_08/2019</t>
  </si>
  <si>
    <t>ARMAÇÃO DE LAJE DE UMA ESTRUTURA CONVENCIONAL DE CONCRETO ARMADO EM UMA EDIFICAÇÃO TÉRREA OU SOBRADO UTILIZANDO AÇO CA-60 DE 4,2 MM - MONTAGEM. AF_12/2015</t>
  </si>
  <si>
    <t>CONCRETO MAGRO PARA LASTRO, TRAÇO 1:4,5:4,5 (CIMENTO/ AREIA MÉDIA/ BRITA 1)  - PREPARO MECÂNICO COM BETONEIRA 400 L. AF_07/2016</t>
  </si>
  <si>
    <t>PREPARO DE FUNDO DE VALA COM LARGURA MENOR QUE 1,5 M (ACERTO DO SOLO NATURAL). AF_08/2020</t>
  </si>
  <si>
    <t>PEÇA RETANGULAR PRÉ-MOLDADA, VOLUME DE CONCRETO DE 10 A 30 LITROS, TAXA DE AÇO APROXIMADA DE 30KG/M³. AF_01/2018</t>
  </si>
  <si>
    <t>BLOCO DE VEDACAO DE CONCRETO, 9 X 19 X 39 CM (CLASSE C - NBR 6136)</t>
  </si>
  <si>
    <t>CONCRETAGEM DE BLOCOS DE COROAMENTO E VIGAS BALDRAME, FCK 30 MPA, COM USO DE JERICA  LANÇAMENTO, ADENSAMENTO E ACABAMENTO. AF_06/2017</t>
  </si>
  <si>
    <t>AJUDANTE ESPECIALIZADO COM ENCARGOS COMPLEMENTARES</t>
  </si>
  <si>
    <t>ARGAMASSA TRAÇO 1:4 (EM VOLUME DE CIMENTO E AREIA MÉDIA ÚMIDA), PREPARO MANUAL. AF_08/2019</t>
  </si>
  <si>
    <t>TABUA NAO APARELHADA *2,5 X 30* CM, EM MACARANDUBA, ANGELIM OU EQUIVALENTE DA REGIAO - BRUTA</t>
  </si>
  <si>
    <t>CONCRETO FCK = 15MPA, TRAÇO 1:3,4:3,5 (CIMENTO/ AREIA MÉDIA/ BRITA 1)  - PREPARO MECÂNICO COM BETONEIRA 600 L. AF_07/2016</t>
  </si>
  <si>
    <t>CARPINTEIRO DE ESQUADRIA COM ENCARGOS COMPLEMENTARES</t>
  </si>
  <si>
    <t>JG</t>
  </si>
  <si>
    <t>PREGO DE ACO POLIDO COM CABECA 12 X 12</t>
  </si>
  <si>
    <t>TINTA ASFALTICA IMPERMEABILIZANTE DISPERSA EM AGUA, PARA MATERIAIS CIMENTICIOS</t>
  </si>
  <si>
    <t>DOBRADICA EM ACO/FERRO, 3 1/2" X  3", E= 1,9  A 2 MM, COM ANEL,  CROMADO OU ZINCADO, TAMPA BOLA, COM PARAFUSOS</t>
  </si>
  <si>
    <t>PORTA DE MADEIRA, FOLHA MEDIA (NBR 15930) DE 600 X 2100 MM, DE 35 MM A 40 MM DE ESPESSURA, NUCLEO SEMI-SOLIDO (SARRAFEADO), CAPA LISA EM HDF, ACABAMENTO EM PRIMER PARA PINTURA</t>
  </si>
  <si>
    <t>PARAFUSO ROSCA SOBERBA ZINCADO CABECA CHATA FENDA SIMPLES 3,5 X 25 MM (1 ")</t>
  </si>
  <si>
    <t>PORTA DE MADEIRA PARA PINTURA, SEMI-OCA (LEVE OU MÉDIA), 70X210CM, ESPESSURA DE 3,5CM, INCLUSO DOBRADIÇAS - FORNECIMENTO E INSTALAÇÃO. AF_12/2019</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</si>
  <si>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</si>
  <si>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</si>
  <si>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</si>
  <si>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BATENTE PARA PORTA DE MADEIRA, PADRÃO POPULAR - FORNECIMENTO E MONTAGEM. AF_12/2019</t>
  </si>
  <si>
    <t>BATENTE/ PORTAL/ ADUELA/ MARCO MACICO, E= *3* CM, L= *13* CM, *60 CM A 120* CM X *210* CM, EM PINUS/ TAUARI/ VIROLA OU EQUIVALENTE DA REGIAO (NAO INCLUI ALIZARES)</t>
  </si>
  <si>
    <t>BATENTE PARA PORTA DE MADEIRA, FIXAÇÃO COM ARGAMASSA, PADRÃO POPULAR. FORNECIMENTO E INSTALAÇÃO. AF_12/2019_P</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</si>
  <si>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</si>
  <si>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</si>
  <si>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FECHADURA ESPELHO PARA PORTA INTERNA, EM ACO INOX (MAQUINA, TESTA E CONTRA-TESTA) E EM ZAMAC (MACANETA, LINGUETA E TRINCOS) COM ACABAMENTO CROMADO, MAQUINA DE 40 MM, INCLUINDO CHAVE TIPO INTERNA</t>
  </si>
  <si>
    <t>ALIZAR DE 5X1,5CM PARA PORTA FIXADO COM PREGOS, PADRÃO POPULAR - FORNECIMENTO E INSTALAÇÃO. AF_12/2019</t>
  </si>
  <si>
    <t>PREGO DE ACO POLIDO SEM CABECA 15 X 15 (1 1/4 X 13)</t>
  </si>
  <si>
    <t>GUARNICAO/ ALIZAR/ VISTA MACICA, E= *1* CM, L= *4,5* CM, EM PINUS/ TAUARI/ VIROLA OU EQUIVALENTE DA REGIAO</t>
  </si>
  <si>
    <t>BUCHA DE NYLON SEM ABA S10, COM PARAFUSO DE 6,10 X 65 MM EM ACO ZINCADO COM ROSCA SOBERBA, CABECA CHATA E FENDA PHILLIPS</t>
  </si>
  <si>
    <t>ARGAMASSA TRAÇO 1:0,5:4,5 (EM VOLUME DE CIMENTO, CAL E AREIA MÉDIA ÚMIDA) PARA ASSENTAMENTO DE ALVENARIA, PREPARO MANUAL. AF_08/2019</t>
  </si>
  <si>
    <t>JANELA EM MADEIRA CEDRINHO/ ANGELIM COMERCIAL/ CURUPIXA/ CUMARU OU EQUIVALENTE DA REGIAO, CAIXA DO BATENTE/MARCO *10* CM, 2 FOLHAS DE ABRIR TIPO VENEZIANA E 2 FOLHAS GUILHOTINA PARA VIDRO, COM GUARNICAO/ALIZAR, COM FERRAGENS (SEM VIDRO E SEM ACABAMENTO)</t>
  </si>
  <si>
    <t>PREGO DE ACO POLIDO COM CABECA 16 X 24 (2 1/4 X 12)</t>
  </si>
  <si>
    <t>BUCHA DE NYLON SEM ABA S6, COM PARAFUSO DE 4,20 X 40 MM EM ACO ZINCADO COM ROSCA SOBERBA, CABECA CHATA E FENDA PHILLIPS</t>
  </si>
  <si>
    <t>SILICONE ACETICO USO GERAL INCOLOR 280 G</t>
  </si>
  <si>
    <t>AUXILIAR DE SERRALHEIRO COM ENCARGOS COMPLEMENTARES</t>
  </si>
  <si>
    <t>SERRALHEIRO COM ENCARGOS COMPLEMENTARES</t>
  </si>
  <si>
    <t>PERFIL DE ALUMINIO ANODIZADO</t>
  </si>
  <si>
    <t>SUPORTE PARA CALHA DE 150 MM EM FERRO GALVANIZADO</t>
  </si>
  <si>
    <t>PORTA CORTA-FOGO PARA SAIDA DE EMERGENCIA, COM FECHADURA, VAO LUZ DE 90 X 210 CM, CLASSE P-90 (NBR 11742)</t>
  </si>
  <si>
    <t>PORTA DE ABRIR EM ALUMINIO COM LAMBRI HORIZONTAL/LAMINADA, ACABAMENTO ANODIZADO NATURAL, SEM GUARNICAO/ALIZAR/VISTA</t>
  </si>
  <si>
    <t>GUARNICAO/MOLDURA DE ACABAMENTO PARA ESQUADRIA DE ALUMINIO ANODIZADO NATURAL, PARA 1 FACE</t>
  </si>
  <si>
    <t>PORTA DE ABRIR EM ALUMINIO COM DIVISAO HORIZONTAL  PARA VIDROS,  ACABAMENTO ANODIZADO NATURAL, VIDROS INCLUSOS, SEM GUARNICAO/ALIZAR/VISTA , 87 X 210 CM</t>
  </si>
  <si>
    <t>PORTA DE CORRER EM ALUMINIO, DUAS FOLHAS MOVEIS COM VIDRO, FECHADURA E PUXADOR EMBUTIDO, ACABAMENTO ANODIZADO NATURAL, SEM GUARNICAO/ALIZAR/VISTA</t>
  </si>
  <si>
    <t>VIDRACEIRO COM ENCARGOS COMPLEMENTARES</t>
  </si>
  <si>
    <t>VIDRO LISO INCOLOR 6 MM - SEM COLOCACAO</t>
  </si>
  <si>
    <t>FITA DE PAPEL REFORCADA COM LAMINA DE METAL PARA REFORCO DE CANTOS DE CHAPA DE GESSO PARA DRYWALL</t>
  </si>
  <si>
    <t>JANELA DE ALUMÍNIO TIPO MAXIM-AR, COM VIDROS, BATENTE E FERRAGENS. EXCLUSIVE ALIZAR, ACABAMENTO E CONTRAMARCO. FORNECIMENTO E INSTALAÇÃO. AF_12/2019</t>
  </si>
  <si>
    <t>JANELA MAXIM AR EM ALUMINIO, 80 X 60 CM (A X L), BATENTE/REQUADRO DE 4 A 14 CM, COM VIDRO, SEM GUARNICAO/ALIZAR</t>
  </si>
  <si>
    <t>PARAFUSO DE ACO ZINCADO COM ROSCA SOBERBA, CABECA CHATA E FENDA SIMPLES, DIAMETRO 4,2 MM, COMPRIMENTO * 32 * MM</t>
  </si>
  <si>
    <t>ENCARREGADO GERAL COM ENCARGOS COMPLEMENTARES</t>
  </si>
  <si>
    <t>ENGENHEIRO CIVIL DE OBRA PLENO COM ENCARGOS COMPLEMENTARES</t>
  </si>
  <si>
    <t>TRANSPORTE COM CAMINHÃO BASCULANTE DE 6 M³, EM VIA URBANA EM REVESTIMENTO PRIMÁRIO (UNIDADE: M3XKM). AF_07/2020</t>
  </si>
  <si>
    <t>M3XKM</t>
  </si>
  <si>
    <t>CONCRETO USINADO BOMBEAVEL, CLASSE DE RESISTENCIA C25, COM BRITA 0 E 1, SLUMP = 130 +/- 20 MM, EXCLUI SERVICO DE BOMBEAMENTO (NBR 8953)</t>
  </si>
  <si>
    <t>TUBO PVC, SOLDAVEL, DN 50 MM, PARA AGUA FRIA (NBR-5648)</t>
  </si>
  <si>
    <t>CONCRETO MAGRO PARA LASTRO, TRAÇO 1:4,5:4,5 (CIMENTO/ AREIA MÉDIA/ BRITA 1)  - PREPARO MECÂNICO COM BETONEIRA 600 L. AF_07/2016</t>
  </si>
  <si>
    <t>CAMADA SEPARADORA PARA EXECUÇÃO DE RADIER, EM LONA PLÁSTICA. AF_09/2017</t>
  </si>
  <si>
    <t>LONA PLASTICA EXTRA FORTE PRETA, E = 200 MICRA</t>
  </si>
  <si>
    <t>AJUDANTE DE ARMADOR COM ENCARGOS COMPLEMENTARES</t>
  </si>
  <si>
    <t>TELA DE ACO SOLDADA NERVURADA, CA-60, Q-196, (3,11 KG/M2), DIAMETRO DO FIO = 5,0 MM, LARGURA = 2,45 M, ESPACAMENTO DA MALHA = 10 X 10 CM</t>
  </si>
  <si>
    <t>PEDRA BRITADA N. 1 (9,5 a 19 MM) POSTO PEDREIRA/FORNECEDOR, SEM FRETE</t>
  </si>
  <si>
    <t>FABRICAÇÃO DE FÔRMA PARA PILARES E ESTRUTURAS SIMILARES, EM CHAPA DE MADEIRA COMPENSADA RESINADA, E = 17 MM. AF_09/2020</t>
  </si>
  <si>
    <t>CHAPA DE MADEIRA COMPENSADA RESINADA PARA FORMA DE CONCRETO, DE *2,2 X 1,1* M, E = 17 MM</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</si>
  <si>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</si>
  <si>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</si>
  <si>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</si>
  <si>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DO TIPO PONTALETE, EM MADEIRA, PARA PÉ-DIREITO SIMPLES. AF_09/2020</t>
  </si>
  <si>
    <t>PREGO DE ACO POLIDO COM CABECA DUPLA 17 X 27 (2 1/2 X 11)</t>
  </si>
  <si>
    <t>PREGO DE ACO POLIDO COM CABECA 17 X 24 (2 1/4 X 11)</t>
  </si>
  <si>
    <t>PREGO DE ACO POLIDO COM CABECA 15 X 18 (1 1/2 X 13)</t>
  </si>
  <si>
    <t>CORTE E DOBRA DE AÇO CA-60, DIÂMETRO DE 5,0 MM, UTILIZADO EM ESTRUTURAS DIVERSAS, EXCETO LAJES. AF_12/2015</t>
  </si>
  <si>
    <t>ACO CA-50, 10,0 MM, VERGALHAO</t>
  </si>
  <si>
    <t>ACO CA-50, 8,0 MM, VERGALHAO</t>
  </si>
  <si>
    <t>ACO CA-50, 6,3 MM, VERGALHAO</t>
  </si>
  <si>
    <t>CORTE E DOBRA DE AÇO CA-60, DIÂMETRO DE 4,2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</si>
  <si>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</si>
  <si>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</si>
  <si>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</si>
  <si>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</si>
  <si>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ACO CA-60, 4,2 MM, OU 5,0 MM, OU 6,0 MM, OU 7,0 MM, VERGALHAO</t>
  </si>
  <si>
    <t>GRAUTE FGK=20 MPA; TRAÇO 1:0,04:1,6:1,9 (CIMENTO/ CAL/ AREIA GROSSA/ BRITA 0) - PREPARO MECÂNICO COM BETONEIRA 400 L. AF_02/2015</t>
  </si>
  <si>
    <t>AREIA GROSSA - POSTO JAZIDA/FORNECEDOR (RETIRADO NA JAZIDA, SEM TRANSPORTE)</t>
  </si>
  <si>
    <t>CAL HIDRATADA CH-I PARA ARGAMASSAS</t>
  </si>
  <si>
    <t>CONCRETAGEM DE VIGAS E LAJES, FCK=20 MPA, PARA LAJES PREMOLDADAS COM USO DE BOMBA EM EDIFICAÇÃO COM ÁREA MÉDIA DE LAJES MENOR OU IGUAL A 20 M² - LANÇAMENTO, ADENSAMENTO E ACABAMENTO. AF_12/2015</t>
  </si>
  <si>
    <t>CONCRETO USINADO BOMBEAVEL, CLASSE DE RESISTENCIA C20, COM BRITA 0 E 1, SLUMP = 100 +/- 20 MM, INCLUI SERVICO DE BOMBEAMENTO (NBR 8953)</t>
  </si>
  <si>
    <t>CONCRETO FCK = 20MPA, TRAÇO 1:2,7:3 (CIMENTO/ AREIA MÉDIA/ BRITA 1)  - PREPARO MECÂNICO COM BETONEIRA 400 L. AF_07/2016</t>
  </si>
  <si>
    <t>CONCRETO FCK = 30MPA, TRAÇO 1:2,1:2,5 (CIMENTO/ AREIA MÉDIA/ BRITA 1)  - PREPARO MECÂNICO COM BETONEIRA 600 L. AF_07/2016</t>
  </si>
  <si>
    <t>LAJE PRÉ-MOLDADA UNIDIRECIONAL, BIAPOIADA, PARA FORRO, ENCHIMENTO EM CERÂMICA, VIGOTA CONVENCIONAL, ALTURA TOTAL DA LAJE (ENCHIMENTO+CAPA) = (8+3). AF_11/2020</t>
  </si>
  <si>
    <t>LAJE PRE-MOLDADA CONVENCIONAL (LAJOTAS + VIGOTAS) PARA FORRO, UNIDIRECIONAL, SOBRECARGA DE 100 KG/M2, VAO ATE 4,00 M (SEM COLOCACAO)</t>
  </si>
  <si>
    <t>BLOCO DE CONCRETO ESTRUTURAL 14 X 19 X 29 CM, FBK 6 MPA (NBR 6136)</t>
  </si>
  <si>
    <t>ARGAMASSA TRAÇO 1:2:8 (EM VOLUME DE CIMENTO, CAL E AREIA MÉDIA ÚMIDA) PARA EMBOÇO/MASSA ÚNICA/ASSENTAMENTO DE ALVENARIA DE VEDAÇÃO, PREPARO MECÂNICO COM BETONEIRA 400 L. AF_08/2019</t>
  </si>
  <si>
    <t>PRIMER PARA MANTA ASFALTICA A BASE DE ASFALTO MODIFICADO DILUIDO EM SOLVENTE, APLICACAO A FRIO</t>
  </si>
  <si>
    <t>GAS DE COZINHA - GLP</t>
  </si>
  <si>
    <t>IMPERMEABILIZADOR COM ENCARGOS COMPLEMENTARES</t>
  </si>
  <si>
    <t>ARGAMASSA TRAÇO 1:2:9 (EM VOLUME DE CIMENTO, CAL E AREIA MÉDIA ÚMIDA) PARA EMBOÇO/MASSA ÚNICA/ASSENTAMENTO DE ALVENARIA DE VEDAÇÃO, PREPARO MECÂNICO COM BETONEIRA 600 L. AF_08/2019</t>
  </si>
  <si>
    <t>CANALETA DE CONCRETO 14 X 19 X 19 CM (CLASSE C - NBR 6136)</t>
  </si>
  <si>
    <t>PARAFUSO FRANCES M16 EM ACO GALVANIZADO, COMPRIMENTO = 45 MM, DIAMETRO = 16 MM, CABECA ABAULADA</t>
  </si>
  <si>
    <t>ADITIVO IMPERMEABILIZANTE DE PEGA NORMAL PARA ARGAMASSAS E CONCRETOS SEM ARMACAO, LIQUIDO E ISENTO DE CLORETOS</t>
  </si>
  <si>
    <t>ARGAMASSA TRAÇO 1:3 (EM VOLUME DE CIMENTO E AREIA MÉDIA ÚMIDA) PARA CONTRAPISO, PREPARO MECÂNICO COM BETONEIRA 400 L. AF_08/2019</t>
  </si>
  <si>
    <t>ARGAMASSA POLIMERICA IMPERMEABILIZANTE SEMIFLEXIVEL, BICOMPONENTE (MEMBRANA IMPERMEABILIZANTE ACRILICA)</t>
  </si>
  <si>
    <t>VEU POLIESTER</t>
  </si>
  <si>
    <t>MANTA ASFALTICA ELASTOMERICA EM POLIESTER 3 MM, TIPO III, CLASSE B, ACABAMENTO PP (NBR 9952)</t>
  </si>
  <si>
    <t>IMPERMEABILIZAÇÃO DE SUPERFÍCIE COM EMULSÃO ASFÁLTICA, 2 DEMÃOS AF_06/2018</t>
  </si>
  <si>
    <t>MANTA LIQUIDA DE BASE ASFALTICA MODIFICADA COM A ADICAO DE ELASTOMEROS DILUIDOS EM SOLVENTE ORGANICO, APLICACAO A FRIO (MEMBRANA IMPERMEABILIZANTE ASFASTICA)</t>
  </si>
  <si>
    <t>ELETRODUTO PVC FLEXIVEL CORRUGADO, COR AMARELA, DE 20 MM</t>
  </si>
  <si>
    <t>AUXILIAR DE ELETRICISTA COM ENCARGOS COMPLEMENTARES</t>
  </si>
  <si>
    <t>ELETRICISTA COM ENCARGOS COMPLEMENTARES</t>
  </si>
  <si>
    <t>ELETRODUTO PVC FLEXIVEL CORRUGADO, REFORCADO, COR LARANJA, DE 20 MM, PARA LAJES E PISOS</t>
  </si>
  <si>
    <t>ELETRODUTO PVC FLEXIVEL CORRUGADO, REFORCADO, COR LARANJA, DE 25 MM, PARA LAJES E PISOS</t>
  </si>
  <si>
    <t>ELETRODUTO PVC FLEXIVEL CORRUGADO, COR AMARELA, DE 32 MM</t>
  </si>
  <si>
    <t>ELETRODUTODUTO PEAD FLEXIVEL PAREDE SIMPLES, CORRUGACAO HELICOIDAL, COR PRETA, SEM ROSCA, DE 1 1/4",  PARA CABEAMENTO SUBTERRANEO (NBR 15715)</t>
  </si>
  <si>
    <t>ELETRODUTO DE PVC RIGIDO ROSCAVEL DE 1/2 ", SEM LUVA</t>
  </si>
  <si>
    <t>ELETRODUTO DE PVC RIGIDO ROSCAVEL DE 1 ", SEM LUVA</t>
  </si>
  <si>
    <t>ELETRODUTO DE PVC RIGIDO ROSCAVEL DE 1 1/2 ", SEM LUVA</t>
  </si>
  <si>
    <t>ELETRODUTO DE PVC RIGIDO ROSCAVEL DE 2 ", SEM LUVA</t>
  </si>
  <si>
    <t>ELETRODUTO DE PVC RIGIDO ROSCAVEL DE 2 1/2 ", SEM LUVA</t>
  </si>
  <si>
    <t>ELETRODUTO DE PVC RIGIDO ROSCAVEL DE 4 ", SEM LUVA</t>
  </si>
  <si>
    <t>ADESIVO PLASTICO PARA PVC, FRASCO COM 175 GR</t>
  </si>
  <si>
    <t>!EM PROCESSO DESATIVACAO! ELETRODUTO EM ACO GALVANIZADO ELETROLITICO, LEVE, DIAMETRO 3/4", PAREDE DE 0,90 MM</t>
  </si>
  <si>
    <t>LUVA DE EMENDA PARA ELETRODUTO, AÇO GALVANIZADO, DN 20 MM (3/4  ), APARENTE, INSTALADA EM TETO - FORNECIMENTO E INSTALAÇÃO. AF_11/2016_P</t>
  </si>
  <si>
    <t>!EM PROCESSO DESATIVACAO! ELETRODUTO EM ACO GALVANIZADO ELETROLITICO, SEMI-PESADO, DIAMETRO 1 1/4", PAREDE DE 1,20 MM</t>
  </si>
  <si>
    <t>LUVA DE EMENDA PARA ELETRODUTO, AÇO GALVANIZADO, DN 32 MM (1 1/4''), APARENTE, INSTALADA EM PAREDE - FORNECIMENTO E INSTALAÇÃO. AF_11/2016_P</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</si>
  <si>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</si>
  <si>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</si>
  <si>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</si>
  <si>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CURVA 90 GRAUS, LONGA, DE PVC RIGIDO ROSCAVEL, DE 3/4", PARA ELETRODUTO</t>
  </si>
  <si>
    <t>CURVA 90 GRAUS, LONGA, DE PVC RIGIDO ROSCAVEL, DE 1", PARA ELETRODUTO</t>
  </si>
  <si>
    <t>CURVA 90 GRAUS, LONGA, DE PVC RIGIDO ROSCAVEL, DE 1 1/2", PARA ELETRODUTO</t>
  </si>
  <si>
    <t>CURVA 90 GRAUS, LONGA, DE PVC RIGIDO ROSCAVEL, DE 2", PARA ELETRODUTO</t>
  </si>
  <si>
    <t>CURVA 90 GRAUS, LONGA, DE PVC RIGIDO ROSCAVEL, DE 2 1/2", PARA ELETRODUTO</t>
  </si>
  <si>
    <t>CURVA 90 GRAUS, LONGA, DE PVC RIGIDO ROSCAVEL, DE 4", PARA ELETRODUTO</t>
  </si>
  <si>
    <t>LUVA PARA ELETRODUTO, EM ACO GALVANIZADO ELETROLITICO, DIAMETRO DE 20 MM (3/4")</t>
  </si>
  <si>
    <t>LUVA PARA ELETRODUTO, EM ACO GALVANIZADO ELETROLITICO, DIAMETRO DE 32 MM (1 1/4")</t>
  </si>
  <si>
    <t>LUVA PARA ELETRODUTO, EM ACO GALVANIZADO ELETROLITICO, DIAMETRO DE 40 MM (1 1/2")</t>
  </si>
  <si>
    <t>CABO DE COBRE, FLEXIVEL, CLASSE 4 OU 5, ISOLACAO EM PVC/A, ANTICHAMA BWF-B, 1 CONDUTOR, 450/750 V, SECAO NOMINAL 1,5 MM2</t>
  </si>
  <si>
    <t>FITA ISOLANTE ADESIVA ANTICHAMA, USO ATE 750 V, EM ROLO DE 19 MM X 5 M</t>
  </si>
  <si>
    <t>CABO DE COBRE, FLEXIVEL, CLASSE 4 OU 5, ISOLACAO EM PVC/A, ANTICHAMA BWF-B, 1 CONDUTOR, 450/750 V, SECAO NOMINAL 2,5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</si>
  <si>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</si>
  <si>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</si>
  <si>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</si>
  <si>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16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</si>
  <si>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</si>
  <si>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</si>
  <si>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</si>
  <si>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</si>
  <si>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95 MM2</t>
  </si>
  <si>
    <t>CABO DE COBRE FLEXÍVEL ISOLADO, 150 MM², ANTI-CHAMA 0,6/1,0 KV, PARA DISTRIBUIÇÃO - FORNECIMENTO E INSTALAÇÃO. AF_12/2015</t>
  </si>
  <si>
    <t>CABO DE COBRE, FLEXIVEL, CLASSE 4 OU 5, ISOLACAO EM PVC/A, ANTICHAMA BWF-B, COBERTURA PVC-ST1, ANTICHAMA BWF-B, 1 CONDUTOR, 0,6/1 KV, SECAO NOMINAL 150 MM2</t>
  </si>
  <si>
    <t>CAIXA DE PASSAGEM, EM PVC, DE 4" X 2", PARA ELETRODUTO FLEXIVEL CORRUGADO</t>
  </si>
  <si>
    <t>CAIXA DE PASSAGEM / DERIVACAO / LUZ, OCTOGONAL 4 X4, EM ACO ESMALTADA, COM FUNDO MOVEL SIMPLES (FMS)</t>
  </si>
  <si>
    <t>CAIXA DE LUZ "3 X 3" EM ACO ESMALTADA</t>
  </si>
  <si>
    <t>CAIXA DE LUZ "4 X 2" EM ACO ESMALTADA</t>
  </si>
  <si>
    <t>CAIXA DE LUZ "4 X 4" EM ACO ESMALTADA</t>
  </si>
  <si>
    <t>CONDULETE DE ALUMÍNIO, TIPO T, PARA ELETRODUTO DE AÇO GALVANIZADO DN 32 MM (1 1/4''), APARENTE - FORNECIMENTO E INSTALAÇÃO. AF_11/2016_P</t>
  </si>
  <si>
    <t>CONDULETE DE ALUMINIO TIPO T, PARA ELETRODUTO ROSCAVEL DE 1 1/4", COM TAMPA CEGA</t>
  </si>
  <si>
    <t>CONDULETE EM PVC, TIPO "B", SEM TAMPA, DE 1/2" OU 3/4"</t>
  </si>
  <si>
    <t>CONDULETE EM PVC, TIPO "LB", SEM TAMPA, DE 1/2" OU 3/4"</t>
  </si>
  <si>
    <t>PREPARO DE FUNDO DE VALA COM LARGURA MENOR QUE 1,5 M, COM CAMADA DE BRITA, LANÇAMENTO MANUAL. AF_08/2020</t>
  </si>
  <si>
    <t>TERMINAL A COMPRESSAO EM COBRE ESTANHADO PARA CABO 2,5 MM2, 1 FURO E 1 COMPRESSAO, PARA PARAFUSO DE FIXACAO M5</t>
  </si>
  <si>
    <t>DISJUNTOR TIPO DIN/IEC, MONOPOLAR DE 6  ATE  32A</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</si>
  <si>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</si>
  <si>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</si>
  <si>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</si>
  <si>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</si>
  <si>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DISJUNTOR TIPO DIN/IEC, BIPOLAR DE 6 ATE 32A</t>
  </si>
  <si>
    <t>DISJUNTOR TIPO DIN/IEC, BIPOLAR 40 ATE 50A</t>
  </si>
  <si>
    <t>DISJUNTOR TIPO DIN/IEC, TRIPOLAR DE 10 ATE 50A</t>
  </si>
  <si>
    <t>ARGAMASSA TRAÇO 1:1:6 (EM VOLUME DE CIMENTO, CAL E AREIA MÉDIA ÚMIDA) PARA EMBOÇO/MASSA ÚNICA/ASSENTAMENTO DE ALVENARIA DE VEDAÇÃO, PREPARO MANUAL. AF_08/2019</t>
  </si>
  <si>
    <t>QUADRO DE DISTRIBUICAO, SEM BARRAMENTO, EM PVC, DE EMBUTIR, PARA 6 DISJUNTORES NEMA OU 8 DISJUNTORES DIN</t>
  </si>
  <si>
    <t>QUADRO DE DISTRIBUIÇÃO DE ENERGIA EM CHAPA DE AÇO GALVANIZADO, DE EMBUTIR, COM BARRAMENTO TRIFÁSICO, PARA 40 DISJUNTORES DIN 100A - FORNECIMENTO E INSTALAÇÃO. AF_10/2020</t>
  </si>
  <si>
    <t>QUADRO DE DISTRIBUICAO COM BARRAMENTO TRIFASICO, DE EMBUTIR, EM CHAPA DE ACO GALVANIZADO, PARA 40 DISJUNTORES DIN, 100 A</t>
  </si>
  <si>
    <t>DISJUNTOR TIPO NEMA, MONOPOLAR 35  ATE  50 A, TENSAO MAXIMA DE 240 V</t>
  </si>
  <si>
    <t>TERMINAL A COMPRESSAO EM COBRE ESTANHADO PARA CABO 25 MM2, 1 FURO E 1 COMPRESSAO, PARA PARAFUSO DE FIXACAO M8</t>
  </si>
  <si>
    <t>DISJUNTOR TIPO NEMA, TRIPOLAR 60 ATE 100 A, TENSAO MAXIMA DE 415 V</t>
  </si>
  <si>
    <t>TERMINAL A COMPRESSAO EM COBRE ESTANHADO PARA CABO 50 MM2, 1 FURO E 1 COMPRESSAO, PARA PARAFUSO DE FIXACAO M8</t>
  </si>
  <si>
    <t>DISJUNTOR TERMOMAGNETICO TRIPOLAR 125A</t>
  </si>
  <si>
    <t>TERMINAL A COMPRESSAO EM COBRE ESTANHADO PARA CABO 95 MM2, 1 FURO E 1 COMPRESSAO, PARA PARAFUSO DE FIXACAO M12</t>
  </si>
  <si>
    <t>DISJUNTOR TERMOMAGNETICO TRIPOLAR 200 A / 600 V, TIPO FXD / ICC - 35 KA</t>
  </si>
  <si>
    <t>DISJUNTOR TERMOMAGNETICO TRIPOLAR 250 A / 600 V, TIPO FXD</t>
  </si>
  <si>
    <t>CONTATOR TRIPOLAR, CORRENTE DE *22* A, TENSAO NOMINAL DE *500* V, CATEGORIA AC-2 E AC-3</t>
  </si>
  <si>
    <t>ESPELHO / PLACA DE 3 POSTOS 4" X 2", PARA INSTALACAO DE TOMADAS E INTERRUPTORES</t>
  </si>
  <si>
    <t>SUPORTE DE FIXACAO PARA ESPELHO / PLACA 4" X 2", PARA 3 MODULOS, PARA INSTALACAO DE TOMADAS E INTERRUPTORES (SOMENTE SUPORTE)</t>
  </si>
  <si>
    <t>SUPORTE PARAFUSADO COM PLACA DE ENCAIXE 4" X 2" MÉDIO (1,30 M DO PISO) PARA PONTO ELÉTRICO - FORNECIMENTO E INSTALAÇÃO. AF_12/2015</t>
  </si>
  <si>
    <t>ESPELHO / PLACA DE 6 POSTOS 4" X 4", PARA INSTALACAO DE TOMADAS E INTERRUPTORES</t>
  </si>
  <si>
    <t>SUPORTE DE FIXACAO PARA ESPELHO / PLACA 4" X 4", PARA 6 MODULOS, PARA INSTALACAO DE TOMADAS E INTERRUPTORES (SOMENTE SUPORTE)</t>
  </si>
  <si>
    <t>INTERRUPTOR SIMPLES (1 MÓDULO), 10A/250V, SEM SUPORTE E SEM PLACA - FORNECIMENTO E INSTALAÇÃO. AF_12/2015</t>
  </si>
  <si>
    <t>INTERRUPTOR SIMPLES 10A, 250V (APENAS MODULO)</t>
  </si>
  <si>
    <t>INTERRUPTOR PARALELO (1 MÓDULO), 10A/250V, SEM SUPORTE E SEM PLACA - FORNECIMENTO E INSTALAÇÃO. AF_12/2015</t>
  </si>
  <si>
    <t>INTERRUPTOR PARALELO 10A, 250V (APENAS MODULO)</t>
  </si>
  <si>
    <t>INTERRUPTOR SIMPLES (2 MÓDULOS), 10A/250V, SEM SUPORTE E SEM PLACA - FORNECIMENTO E INSTALAÇÃO. AF_12/2015</t>
  </si>
  <si>
    <t>INTERRUPTOR PARALELO (2 MÓDULOS), 10A/250V, SEM SUPORTE E SEM PLACA - FORNECIMENTO E INSTALAÇÃO. AF_12/2015</t>
  </si>
  <si>
    <t>INTERRUPTOR PULSADOR CAMPAINHA (1 MÓDULO), 10A/250V, SEM SUPORTE E SEM PLACA - FORNECIMENTO E INSTALAÇÃO. AF_09/2017</t>
  </si>
  <si>
    <t>PULSADOR CAMPAINHA 10A, 250V (APENAS MODULO)</t>
  </si>
  <si>
    <t>CAMPAINHA CIGARRA (1 MÓDULO), 10A/250V, SEM SUPORTE E SEM PLACA - FORNECIMENTO E INSTALAÇÃO. AF_09/2017</t>
  </si>
  <si>
    <t>CAMPAINHA CIGARRA 127 V / 220 V (APENAS MODULO)</t>
  </si>
  <si>
    <t>TOMADA ALTA DE EMBUTIR (1 MÓDULO), 2P+T 10 A, SEM SUPORTE E SEM PLACA - FORNECIMENTO E INSTALAÇÃO. AF_12/2015</t>
  </si>
  <si>
    <t>TOMADA 2P+T 10A, 250V  (APENAS MODULO)</t>
  </si>
  <si>
    <t>TOMADA 2P+T 20A, 250V  (APENAS MODULO)</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</si>
  <si>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</si>
  <si>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</si>
  <si>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</si>
  <si>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20 A, SEM SUPORTE E SEM PLACA - FORNECIMENTO E INSTALAÇÃO. AF_12/2015</t>
  </si>
  <si>
    <t>TOMADA MÉDIA DE EMBUTIR (2 MÓDULOS), 2P+T 10 A, SEM SUPORTE E SEM PLACA - FORNECIMENTO E INSTALAÇÃO. AF_12/2015</t>
  </si>
  <si>
    <t>TOMADA BAIXA DE EMBUTIR (2 MÓDULOS), 2P+T 10 A, SEM SUPORTE E SEM PLACA - FORNECIMENTO E INSTALAÇÃO. AF_12/2015</t>
  </si>
  <si>
    <t>INTERRUPTOR SIMPLES (1 MÓDULO) COM 1 TOMADA DE EMBUTIR 2P+T 10 A,  SEM SUPORTE E SEM PLACA - FORNECIMENTO E INSTALAÇÃO. AF_12/2015</t>
  </si>
  <si>
    <t>INTERRUPTOR SIMPLES (2 MÓDULOS) COM 1 TOMADA DE EMBUTIR 2P+T 10 A,  SEM SUPORTE E SEM PLACA - FORNECIMENTO E INSTALAÇÃO. AF_12/2015</t>
  </si>
  <si>
    <t>LUMINARIA DE SOBREPOR EM CHAPA DE ACO PARA 2 LAMPADAS FLUORESCENTES DE *36* W, ALETADA, COMPLETA (LAMPADAS E REATOR INCLUSOS)</t>
  </si>
  <si>
    <t>LAMPADA FLUORESCENTE COMPACTA 2U BRANCA 15 W, BASE E27 (127/220 V)</t>
  </si>
  <si>
    <t>LUMINARIA SPOT DE SOBREPOR EM ALUMINIO COM ALETA PLASTICA PARA 1 LAMPADA, BASE E27, POTENCIA MAXIMA 40/60 W (NAO INCLUI LAMPADA)</t>
  </si>
  <si>
    <t>LUMINARIA DE EMERGENCIA 30 LEDS, POTENCIA 2 W, BATERIA DE LITIO, AUTONOMIA DE 6 HORAS</t>
  </si>
  <si>
    <t>SOQUETE DE BAQUELITE BASE E27, PARA LAMPADAS</t>
  </si>
  <si>
    <t>LAMPADA LED 6 W BIVOLT BRANCA, FORMATO TRADICIONAL (BASE E27)</t>
  </si>
  <si>
    <t>LAMPADA LED 10 W BIVOLT BRANCA, FORMATO TRADICIONAL (BASE E27)</t>
  </si>
  <si>
    <t>LAMPADA LED TUBULAR BIVOLT 18/20 W, BASE G13</t>
  </si>
  <si>
    <t>LAMPADA FLUORESCENTE ESPIRAL BRANCA 45 W, BASE E27 (127/220 V)</t>
  </si>
  <si>
    <t>CAIXA INSPECAO EM POLIETILENO PARA ATERRAMENTO E PARA RAIOS DIAMETRO = 300 MM</t>
  </si>
  <si>
    <t>VERGALHAO ZINCADO ROSCA TOTAL, 1/4 " (6,3 MM)</t>
  </si>
  <si>
    <t>PORCA ZINCADA, SEXTAVADA, DIAMETRO 1/4"</t>
  </si>
  <si>
    <t>ISOLADOR, TIPO DISCO, PARA TENSÃO 15 KV - FORNECIMENTO E INSTALAÇÃO. AF_07/2020</t>
  </si>
  <si>
    <t>ISOLADOR DE PORCELANA SUSPENSO, DISCO TIPO GARFO OLHAL, DIAMETRO DE 152 MM, PARA TENSAO DE *15* KV</t>
  </si>
  <si>
    <t>ALCA PREFORMADA DE DISTRIBUICAO, EM ACO GALVANIZADO, PARA CONDUTORES DE ALUMINIO AWG 1/0 (CAA 6/1 OU CA 7 FIOS)</t>
  </si>
  <si>
    <t>CABO DE COBRE NU 35 MM2 MEIO-DURO</t>
  </si>
  <si>
    <t>CHUMBADOR DE ACO, DIAMETRO 5/8", COMPRIMENTO 6", COM PORCA</t>
  </si>
  <si>
    <t>LUMINARIA ARANDELA TIPO MEIA-LUA COM VIDRO FOSCO *30 X 15* CM, PARA 1 LAMPADA, BASE E27, POTENCIA MAXIMA 40/60 W (NAO INCLUI LAMPADA)</t>
  </si>
  <si>
    <t>SUPORTE EM ACO GALVANIZADO PARA TRANSFORMADOR PARA POSTE DUPLO T 185 X 95 MM, CHAPA DE 5/16"</t>
  </si>
  <si>
    <t>SUPORTE ISOLADOR PARA CORDOALHA DE COBRE - FORNECIMENTO E INSTALAÇÃO. AF_12/2017</t>
  </si>
  <si>
    <t>CORDOALHA DE COBRE NU 50 MM², NÃO ENTERRADA, COM ISOLADOR - FORNECIMENTO E INSTALAÇÃO. AF_12/2017</t>
  </si>
  <si>
    <t>CABO DE COBRE NU 50 MM2 MEIO-DURO</t>
  </si>
  <si>
    <t>!EM PROCESSO DE DESATIVACAO! HASTE DE ATERRAMENTO EM ACO COM 3,00 M DE COMPRIMENTO E DN = 5/8", REVESTIDA COM BAIXA CAMADA DE COBRE, SEM CONECTOR</t>
  </si>
  <si>
    <t>PARAFUSO DE ACO ZINCADO COM ROSCA SOBERBA, CABECA CHATA E FENDA SIMPLES, DIAMETRO 4,8 MM, COMPRIMENTO 45 MM</t>
  </si>
  <si>
    <t>SUPORTE ISOLADOR REFORCADO DIAMETRO NOMINAL 5/16", COM ROSCA SOBERBA E BUCHA</t>
  </si>
  <si>
    <t>BUCHA DE NYLON, DIAMETRO DO FURO 8 MM, COMPRIMENTO 40 MM, COM PARAFUSO DE ROSCA SOBERBA, CABECA CHATA, FENDA SIMPLES, 4,8 X 50 MM</t>
  </si>
  <si>
    <t>AUXILIAR DE ENCANADOR OU BOMBEIRO HIDRÁULICO COM ENCARGOS COMPLEMENTARES</t>
  </si>
  <si>
    <t>ENCANADOR OU BOMBEIRO HIDRÁULICO COM ENCARGOS COMPLEMENTARES</t>
  </si>
  <si>
    <t>FITA VEDA ROSCA EM ROLOS DE 18 MM X 50 M (L X C)</t>
  </si>
  <si>
    <t>FITA VEDA ROSCA EM ROLOS DE 18 MM X 10 M (L X C)</t>
  </si>
  <si>
    <t>CAIXA DE PASSAGEM/ LUZ / TELEFONIA, DE EMBUTIR,  EM CHAPA DE ACO GALVANIZADO, DIMENSOES 40 X 40 X *12* CM (PADRAO CONCESSIONARIA LOCAL)</t>
  </si>
  <si>
    <t>CAIXA DE PASSAGEM/ LUZ / TELEFONIA, DE EMBUTIR,  EM CHAPA DE ACO GALVANIZADO, DIMENSOES 60 X 60 X *12* CM (PADRAO CONCESSIONARIA LOCAL)</t>
  </si>
  <si>
    <t>TUBO ACO GALVANIZADO COM COSTURA, CLASSE MEDIA, DN 1.1/2", E = *3,25* MM, PESO *3,61* KG/M (NBR 5580)</t>
  </si>
  <si>
    <t>TOMADA RJ11, 2 FIOS, CONJUNTO MONTADO PARA EMBUTIR 4" X 2" (PLACA + SUPORTE + MODULO)</t>
  </si>
  <si>
    <t>LIXA D'AGUA EM FOLHA, GRAO 100</t>
  </si>
  <si>
    <t>TUBO PVC, SOLDAVEL, DN 25 MM, AGUA FRIA (NBR-5648)</t>
  </si>
  <si>
    <t>TUBO PVC, SOLDAVEL, DN 32 MM, AGUA FRIA (NBR-5648)</t>
  </si>
  <si>
    <t>TUBO PVC, SOLDAVEL, DN 40 MM, AGUA FRIA (NBR-5648)</t>
  </si>
  <si>
    <t>ADESIVO PLASTICO PARA PVC, FRASCO COM 850 GR</t>
  </si>
  <si>
    <t>SOLUCAO LIMPADORA PARA PVC, FRASCO COM 1000 CM3</t>
  </si>
  <si>
    <t>TUBO PVC, SERIE R, DN 75 MM, PARA ESGOTO OU AGUAS PLUVIAIS PREDIAIS (NBR 5688)</t>
  </si>
  <si>
    <t>TUBO PVC, SERIE R, DN 100 MM, PARA ESGOTO OU AGUAS PLUVIAIS PREDIAIS (NBR 5688)</t>
  </si>
  <si>
    <t>TUBO PVC  SERIE NORMAL, DN 40 MM, PARA ESGOTO  PREDIAL (NBR 5688)</t>
  </si>
  <si>
    <t>TUBO PVC SERIE NORMAL, DN 50 MM, PARA ESGOTO PREDIAL (NBR 5688)</t>
  </si>
  <si>
    <t>TUBO PVC SERIE NORMAL, DN 75 MM, PARA ESGOTO PREDIAL (NBR 5688)</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</si>
  <si>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</si>
  <si>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</si>
  <si>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</si>
  <si>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</si>
  <si>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</si>
  <si>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(COMPOSIÇÃO REPRESENTATIVA) DO SERVIÇO DE INST. TUBO PVC, SÉRIE N, ESGOTO PREDIAL, DN 75 MM, (INST. EM RAMAL DE DESCARGA, RAMAL DE ESG. SANITÁRIO, PRUMADA DE ESG. SANITÁRIO OU VENTILAÇÃO), INCL. CONEXÕES, CORTES E FIXAÇÕES, P/ PRÉDIOS. AF_10/2015</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</si>
  <si>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</si>
  <si>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</si>
  <si>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</si>
  <si>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</si>
  <si>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</si>
  <si>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</si>
  <si>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</si>
  <si>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</si>
  <si>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</si>
  <si>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(COMPOSIÇÃO REPRESENTATIVA) DO SERVIÇO DE INST. TUBO PVC, SÉRIE N, ESGOTO PREDIAL, 100 MM (INST. RAMAL DESCARGA, RAMAL DE ESG. SANIT., PRUMADA ESG. SANIT., VENTILAÇÃO OU SUB-COLETOR AÉREO), INCL. CONEXÕES E CORTES, FIXAÇÕES, P/ PRÉDIOS. AF_10/2015</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</si>
  <si>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</si>
  <si>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</si>
  <si>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</si>
  <si>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</si>
  <si>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</si>
  <si>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</si>
  <si>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</si>
  <si>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TUBO PVC, SOLDAVEL, DN 110 MM, AGUA FRIA (NBR-5648)</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</si>
  <si>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</si>
  <si>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</si>
  <si>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</si>
  <si>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</si>
  <si>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</si>
  <si>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</si>
  <si>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TUBO DE COBRE CLASSE "A", DN = 3/4 " (22 MM), PARA INSTALACOES DE MEDIA PRESSAO PARA GASES COMBUSTIVEIS E MEDICINAIS</t>
  </si>
  <si>
    <t>VALVULA DE ESFERA BRUTA EM BRONZE, BITOLA 1/2 " (REF 1552-B)</t>
  </si>
  <si>
    <t>JOELHO PVC, SOLDAVEL, 90 GRAUS, 25 MM, PARA AGUA FRIA PREDIAL</t>
  </si>
  <si>
    <t>JOELHO PVC, SOLDAVEL, COM BUCHA DE LATAO, 90 GRAUS, 25 MM X 3/4", PARA AGUA FRIA PREDIAL</t>
  </si>
  <si>
    <t>JOELHO PVC, SOLDAVEL, 90 GRAUS, 32 MM, PARA AGUA FRIA PREDIAL</t>
  </si>
  <si>
    <t>JOELHO, PVC SOLDAVEL, 45 GRAUS, 32 MM, PARA AGUA FRIA PREDIAL</t>
  </si>
  <si>
    <t>LUVA PVC SOLDAVEL, 25 MM, PARA AGUA FRIA PREDIAL</t>
  </si>
  <si>
    <t>ADAPTADOR PVC SOLDAVEL CURTO COM BOLSA E ROSCA, 25 MM X 3/4", PARA AGUA FRIA</t>
  </si>
  <si>
    <t>UNIAO PVC, SOLDAVEL, 32 MM,  PARA AGUA FRIA PREDIAL</t>
  </si>
  <si>
    <t>TE SOLDAVEL, PVC, 90 GRAUS, 25 MM, PARA AGUA FRIA PREDIAL (NBR 5648)</t>
  </si>
  <si>
    <t>TE SOLDAVEL, PVC, 90 GRAUS, 32 MM, PARA AGUA FRIA PREDIAL (NBR 5648)</t>
  </si>
  <si>
    <t>TE DE REDUCAO, PVC, SOLDAVEL, 90 GRAUS, 32 MM X 25 MM, PARA AGUA FRIA PREDIAL</t>
  </si>
  <si>
    <t>JOELHO PVC, SOLDAVEL, 90 GRAUS, 40 MM, PARA AGUA FRIA PREDIAL</t>
  </si>
  <si>
    <t>JOELHO PVC, SOLDAVEL, 90 GRAUS, 50 MM, PARA AGUA FRIA PREDIAL</t>
  </si>
  <si>
    <t>JOELHO, PVC SERIE R, 90 GRAUS, DN 40 MM, PARA ESGOTO OU AGUAS PLUVIAIS PREDIAIS</t>
  </si>
  <si>
    <t>JOELHO, PVC SERIE R, 45 GRAUS, DN 40 MM, PARA ESGOTO OU AGUAS PLUVIAIS PREDIAIS</t>
  </si>
  <si>
    <t>ANEL BORRACHA, DN 50 MM, PARA TUBO SERIE REFORCADA ESGOTO PREDIAL</t>
  </si>
  <si>
    <t>JOELHO, PVC SERIE R, 90 GRAUS, DN 50 MM, PARA ESGOTO OU AGUAS PLUVIAIS PREDIAIS</t>
  </si>
  <si>
    <t>JOELHO, PVC SERIE R, 45 GRAUS, DN 50 MM, PARA ESGOTO OU AGUAS PLUVIAIS PREDIAIS</t>
  </si>
  <si>
    <t>ANEL BORRACHA DN 75 MM, PARA TUBO SERIE REFORCADA ESGOTO PREDIAL</t>
  </si>
  <si>
    <t>JOELHO, PVC SERIE R, 90 GRAUS, DN 75 MM, PARA ESGOTO OU AGUAS PLUVIAIS PREDIAIS</t>
  </si>
  <si>
    <t>JOELHO, PVC SERIE R, 45 GRAUS, DN 75 MM, PARA ESGOTO OU AGUAS PLUVIAIS PREDIAIS</t>
  </si>
  <si>
    <t>ANEL BORRACHA PARA TUBO ESGOTO PREDIAL, DN 100 MM (NBR 5688)</t>
  </si>
  <si>
    <t>JOELHO, PVC SERIE R, 90 GRAUS, DN 100 MM, PARA ESGOTO OU AGUAS PLUVIAIS PREDIAIS</t>
  </si>
  <si>
    <t>JOELHO, PVC SERIE R, 45 GRAUS, DN 100 MM, PARA ESGOTO OU AGUAS PLUVIAIS PREDIAIS</t>
  </si>
  <si>
    <t>BUCHA DE REDUCAO, PVC, LONGA, SERIE R, DN 50 X 40 MM, PARA ESGOTO OU AGUAS PLUVIAIS PREDIAIS</t>
  </si>
  <si>
    <t>LUVA SIMPLES, PVC SERIE R, 75 MM, PARA ESGOTO OU AGUAS PLUVIAIS PREDIAIS</t>
  </si>
  <si>
    <t>REDUCAO EXCENTRICA PVC, SERIE R, DN 75 X 50 MM, PARA ESGOTO OU AGUAS PLUVIAIS PREDIAIS</t>
  </si>
  <si>
    <t>LUVA SIMPLES, PVC SERIE R, 100 MM, PARA ESGOTO OU AGUAS PLUVIAIS PREDIAIS</t>
  </si>
  <si>
    <t>TE DE INSPECAO, PVC, SERIE R, 100 X 75 MM, PARA ESGOTO OU AGUAS PLUVIAIS PREDIAIS</t>
  </si>
  <si>
    <t>JUNCAO SIMPLES, PVC SERIE R, DN 75 X 75 MM, PARA ESGOTO OU AGUAS PLUVIAIS PREDIAIS</t>
  </si>
  <si>
    <t>JUNCAO SIMPLES, PVC SERIE R, DN 100 X 100 MM, PARA ESGOTO OU AGUAS PLUVIAIS PREDIAIS</t>
  </si>
  <si>
    <t>UNIAO PVC, SOLDAVEL, 40 MM,  PARA AGUA FRIA PREDIAL</t>
  </si>
  <si>
    <t>JUNCAO SIMPLES, PVC SERIE R, DN 100 X 75 MM, PARA ESGOTO OU AGUAS PLUVIAIS PREDIAIS</t>
  </si>
  <si>
    <t>ADAPTADOR PVC SOLDAVEL CURTO COM BOLSA E ROSCA, 40 MM X 1 1/2", PARA AGUA FRIA</t>
  </si>
  <si>
    <t>TE, PVC, SERIE R, 100 X 75 MM, PARA ESGOTO OU AGUAS PLUVIAIS PREDIAIS</t>
  </si>
  <si>
    <t>ANEL BORRACHA, DN 150 MM, PARA TUBO SERIE REFORCADA ESGOTO PREDIAL</t>
  </si>
  <si>
    <t>ADAPTADOR PVC SOLDAVEL CURTO COM BOLSA E ROSCA, 50 MM X 1 1/4", PARA AGUA FRIA</t>
  </si>
  <si>
    <t>TE SOLDAVEL, PVC, 90 GRAUS, 40 MM, PARA AGUA FRIA PREDIAL (NBR 5648)</t>
  </si>
  <si>
    <t>TE DE REDUCAO, PVC, SOLDAVEL, 90 GRAUS, 40 MM X 32 MM, PARA AGUA FRIA PREDIAL</t>
  </si>
  <si>
    <t>TE SOLDAVEL, PVC, 90 GRAUS,50 MM, PARA AGUA FRIA PREDIAL (NBR 5648)</t>
  </si>
  <si>
    <t>REDUCAO EXCENTRICA PVC, SERIE R, DN 150 X 100 MM, PARA ESGOTO OU AGUAS PLUVIAIS PREDIAIS</t>
  </si>
  <si>
    <t>JOELHO PVC, SOLDAVEL, BB, 90 GRAUS, DN 40 MM, PARA ESGOTO PREDIAL</t>
  </si>
  <si>
    <t>ANEL BORRACHA PARA TUBO ESGOTO PREDIAL DN 50 MM (NBR 5688)</t>
  </si>
  <si>
    <t>ANEL BORRACHA PARA TUBO ESGOTO PREDIAL DN 75 MM (NBR 5688)</t>
  </si>
  <si>
    <t>JOELHO PVC, SOLDAVEL, PB, 90 GRAUS, DN 75 MM, PARA ESGOTO PREDIAL</t>
  </si>
  <si>
    <t>JOELHO PVC, SOLDAVEL, PB, 45 GRAUS, DN 75 MM, PARA ESGOTO PREDIAL</t>
  </si>
  <si>
    <t>CURVA PVC CURTA 90 GRAUS, DN 75 MM, PARA ESGOTO PREDIAL</t>
  </si>
  <si>
    <t>JOELHO PVC, SOLDAVEL, PB, 45 GRAUS, DN 100 MM, PARA ESGOTO PREDIAL</t>
  </si>
  <si>
    <t>CURVA PVC CURTA 90 GRAUS, 100 MM, PARA ESGOTO PREDIAL</t>
  </si>
  <si>
    <t>LUVA SIMPLES, PVC, SOLDAVEL, DN 50 MM, SERIE NORMAL, PARA ESGOTO PREDIAL</t>
  </si>
  <si>
    <t>LUVA SIMPLES, PVC, SOLDAVEL, DN 75 MM, SERIE NORMAL, PARA ESGOTO PREDIAL</t>
  </si>
  <si>
    <t>LUVA SIMPLES, PVC, SOLDAVEL, DN 100 MM, SERIE NORMAL, PARA ESGOTO PREDIAL</t>
  </si>
  <si>
    <t>JUNCAO SIMPLES, PVC, 45 GRAUS, DN 40 X 40 MM, SERIE NORMAL PARA ESGOTO PREDIAL</t>
  </si>
  <si>
    <t>TE SANITARIO, PVC, DN 50 X 50 MM, SERIE NORMAL, PARA ESGOTO PREDIAL</t>
  </si>
  <si>
    <t>JUNCAO SIMPLES, PVC, DN 50 X 50 MM, SERIE NORMAL PARA ESGOTO PREDIAL</t>
  </si>
  <si>
    <t>TE SANITARIO, PVC, DN 75 X 75 MM, SERIE NORMAL PARA ESGOTO PREDIAL</t>
  </si>
  <si>
    <t>JUNCAO SIMPLES, PVC, DN 75 X 75 MM, SERIE NORMAL PARA ESGOTO PREDIAL</t>
  </si>
  <si>
    <t>TE SANITARIO, PVC, DN 100 X 100 MM, SERIE NORMAL, PARA ESGOTO PREDIAL</t>
  </si>
  <si>
    <t>BUCHA DE REDUCAO DE PVC, SOLDAVEL, CURTA, COM 40 X 32 MM, PARA AGUA FRIA PREDIAL</t>
  </si>
  <si>
    <t>COTOVELO EM COBRE, DN 22 MM, 90 GRAUS, SEM ANEL DE SOLDA, INSTALADO EM PRUMADA   FORNECIMENTO E INSTALAÇÃO. AF_12/2015</t>
  </si>
  <si>
    <t>COTOVELO DE COBRE 90 GRAUS (REF 607) SEM ANEL DE SOLDA, BOLSA X BOLSA, 22 MM</t>
  </si>
  <si>
    <t>SOLDA ESTANHO/COBRE PARA CONEXOES DE COBRE, FIO 2,5 MM, CARRETEL 500 GR (SEM CHUMBO)</t>
  </si>
  <si>
    <t>PASTA PARA SOLDA DE TUBOS E CONEXOES DE COBRE (EMBALAGEM COM 250 G)</t>
  </si>
  <si>
    <t>TE DE COBRE (REF 611) SEM ANEL DE SOLDA, BOLSA X BOLSA X BOLSA, 15 MM</t>
  </si>
  <si>
    <t>CONECTOR BRONZE/LATAO (REF 603) SEM ANEL DE SOLDA, BOLSA X ROSCA F, 28 MM X 1/2"</t>
  </si>
  <si>
    <t>CONECTOR BRONZE/LATAO (REF 603) SEM ANEL DE SOLDA, BOLSA X ROSCA F, 22 MM X 1/2"</t>
  </si>
  <si>
    <t>JOELHO PVC, SOLDAVEL, 90 GRAUS, 110 MM, PARA AGUA FRIA PREDIAL</t>
  </si>
  <si>
    <t>TE SOLDAVEL, PVC, 90 GRAUS, 110 MM, PARA AGUA FRIA PREDIAL (NBR 5648)</t>
  </si>
  <si>
    <t>ADAPTADOR PVC SOLDAVEL, COM FLANGE E ANEL DE VEDACAO, 25 MM X 3/4", PARA CAIXA D'AGUA</t>
  </si>
  <si>
    <t>ADAPTADOR PVC SOLDAVEL, COM FLANGES LIVRES, 40 MM X 1  1/4", PARA CAIXA D' AGUA</t>
  </si>
  <si>
    <t>ADAPTADOR PVC SOLDAVEL, COM FLANGES LIVRES, 110 MM X 4", PARA CAIXA D' AGUA</t>
  </si>
  <si>
    <t>ADAPTADOR PVC SOLDAVEL, LONGO, COM FLANGE LIVRE,  32 MM X 1", PARA CAIXA D' AGUA</t>
  </si>
  <si>
    <t>ADAPTADOR PVC SOLDAVEL, LONGO, COM FLANGE LIVRE,  50 MM X 1 1/2", PARA CAIXA D' AGUA</t>
  </si>
  <si>
    <t>PREPARO DE FUNDO DE VALA COM LARGURA MENOR QUE 1,5 M, COM CAMADA DE AREIA, LANÇAMENTO MANUAL. AF_08/2020</t>
  </si>
  <si>
    <t>PREPARO DE FUNDO DE VALA COM LARGURA MENOR QUE 1,5 M, COM CAMADA DE AREIA, LANÇAMENTO MECANIZADO. AF_08/2020</t>
  </si>
  <si>
    <t>CAIXA DE GORDURA CILINDRICA EM CONCRETO SIMPLES,  PRE-MOLDADA, COM DIAMETRO DE 40 CM E ALTURA DE 45 CM, COM TAMPA</t>
  </si>
  <si>
    <t>CAIXA SIFONADA PVC, 150 X 185 X 75 MM, COM GRELHA QUADRADA BRANCA</t>
  </si>
  <si>
    <t>RALO SIFONADO PVC CILINDRICO, 100 X 40 MM,  COM GRELHA REDONDA BRANCA</t>
  </si>
  <si>
    <t>PARAFUSO NIQUELADO 3 1/2" COM ACABAMENTO CROMADO PARA FIXAR PECA SANITARIA, INCLUI PORCA CEGA, ARRUELA E BUCHA DE NYLON TAMANHO S-8</t>
  </si>
  <si>
    <t>TANQUE LOUCA BRANCA COM COLUNA *30* L</t>
  </si>
  <si>
    <t>REJUNTE EPOXI, QUALQUER COR</t>
  </si>
  <si>
    <t>VÁLVULA EM METAL CROMADO 1.1/2 X 1.1/2 PARA TANQUE OU LAVATÓRIO, COM OU SEM LADRÃO - FORNECIMENTO E INSTALAÇÃO. AF_01/2020</t>
  </si>
  <si>
    <t>VALVULA EM METAL CROMADO PARA TANQUE, 1.1/2 " SEM LADRAO</t>
  </si>
  <si>
    <t>VÁLVULA EM METAL CROMADO TIPO AMERICANA 3.1/2 X 1.1/2 PARA PIA - FORNECIMENTO E INSTALAÇÃO. AF_01/2020</t>
  </si>
  <si>
    <t>VALVULA EM METAL CROMADO PARA PIA AMERICANA 3.1/2 X 1.1/2 "</t>
  </si>
  <si>
    <t>VÁLVULA EM PLÁSTICO 1 PARA PIA, TANQUE OU LAVATÓRIO, COM OU SEM LADRÃO - FORNECIMENTO E INSTALAÇÃO. AF_01/2020</t>
  </si>
  <si>
    <t>VALVULA EM PLASTICO BRANCO PARA TANQUE OU LAVATORIO 1 ", SEM UNHO E SEM LADRAO</t>
  </si>
  <si>
    <t>VÁLVULA EM PLÁSTICO CROMADO TIPO AMERICANA 3.1/2 X 1.1/2 SEM ADAPTADOR PARA PIA - FORNECIMENTO E INSTALAÇÃO. AF_01/2020</t>
  </si>
  <si>
    <t>VALVULA EM PLASTICO CROMADO TIPO AMERICANA PARA PIA DE COZINHA 3.1/2 " X 1.1/2 ", SEM ADAPTADOR</t>
  </si>
  <si>
    <t>SIFÃO DO TIPO GARRAFA EM METAL CROMADO 1 X 1.1/2 - FORNECIMENTO E INSTALAÇÃO. AF_01/2020</t>
  </si>
  <si>
    <t>SIFAO EM METAL CROMADO PARA PIA OU LAVATORIO, 1 X 1.1/2 "</t>
  </si>
  <si>
    <t>SIFÃO DO TIPO FLEXÍVEL EM PVC 1  X 1.1/2  - FORNECIMENTO E INSTALAÇÃO. AF_01/2020</t>
  </si>
  <si>
    <t>SIFAO PLASTICO FLEXIVEL SAIDA VERTICAL PARA COLUNA LAVATORIO, 1 X 1.1/2 "</t>
  </si>
  <si>
    <t>ENGATE FLEXÍVEL EM PLÁSTICO BRANCO, 1/2 X 30CM - FORNECIMENTO E INSTALAÇÃO. AF_01/2020</t>
  </si>
  <si>
    <t>ENGATE/RABICHO FLEXIVEL PLASTICO (PVC OU ABS) BRANCO 1/2 " X 30 CM</t>
  </si>
  <si>
    <t>PARAFUSO NIQUELADO COM ACABAMENTO CROMADO PARA FIXAR PECA SANITARIA, INCLUI PORCA CEGA, ARRUELA E BUCHA DE NYLON TAMANHO S-10</t>
  </si>
  <si>
    <t>VEDACAO PVC, 100 MM, PARA SAIDA VASO SANITARIO</t>
  </si>
  <si>
    <t>BACIA SANITARIA (VASO) COM CAIXA ACOPLADA, DE LOUCA BRANCA</t>
  </si>
  <si>
    <t>MASSA PLASTICA PARA MARMORE/GRANITO</t>
  </si>
  <si>
    <t>SUPORTE MAO-FRANCESA EM ACO, ABAS IGUAIS 40 CM, CAPACIDADE MINIMA 70 KG, BRANCO</t>
  </si>
  <si>
    <t>MARMORISTA/GRANITEIRO COM ENCARGOS COMPLEMENTARES</t>
  </si>
  <si>
    <t>BANCADA/ BANCA EM MARMORE, POLIDO, BRANCO COMUM, E=  *3* CM</t>
  </si>
  <si>
    <t>BANCADA DE MÁRMORE SINTÉTICO, DE 120 X 60CM, COM CUBA INTEGRADA - FORNECIMENTO E INSTALAÇÃO. AF_01/2020</t>
  </si>
  <si>
    <t>BANCADA DE MARMORE SINTETICO COM UMA CUBA, 120 X *60* CM</t>
  </si>
  <si>
    <t>CUBA DE EMBUTIR RETANGULAR DE AÇO INOXIDÁVEL, 46 X 30 X 12 CM - FORNECIMENTO E INSTALAÇÃO. AF_01/2020</t>
  </si>
  <si>
    <t>CUBA ACO INOX (AISI 304) DE EMBUTIR COM VALVULA 3 1/2 ", DE *46 X 30 X 12* CM</t>
  </si>
  <si>
    <t>CUBA DE EMBUTIR OVAL EM LOUÇA BRANCA, 35 X 50CM OU EQUIVALENTE - FORNECIMENTO E INSTALAÇÃO. AF_01/2020</t>
  </si>
  <si>
    <t>LAVATORIO/CUBA DE EMBUTIR OVAL LOUCA BRANCA SEM LADRAO *50 X 35* CM</t>
  </si>
  <si>
    <t>LAVATÓRIO LOUÇA BRANCA SUSPENSO, 29,5 X 39CM OU EQUIVALENTE, PADRÃO POPULAR - FORNECIMENTO E INSTALAÇÃO. AF_01/2020</t>
  </si>
  <si>
    <t>LAVATORIO LOUCA BRANCA SUSPENSO *40 X 30* CM</t>
  </si>
  <si>
    <t>TORNEIRA CROMADA DE MESA, 1/2 OU 3/4, PARA LAVATÓRIO, PADRÃO POPULAR - FORNECIMENTO E INSTALAÇÃO. AF_01/2020</t>
  </si>
  <si>
    <t>TORNEIRA CROMADA DE MESA PARA LAVATORIO, PADRAO POPULAR, 1/2 " OU 3/4 " (REF 1193)</t>
  </si>
  <si>
    <t>TORNEIRA CROMADA DE MESA PARA COZINHA BICA MOVEL COM AREJADOR 1/2 " OU 3/4 " (REF 1167)</t>
  </si>
  <si>
    <t>TORNEIRA CROMADA LONGA, DE PAREDE, 1/2 OU 3/4, PARA PIA DE COZINHA, PADRÃO POPULAR - FORNECIMENTO E INSTALAÇÃO. AF_01/2020</t>
  </si>
  <si>
    <t>TORNEIRA CROMADA DE PAREDE PARA COZINHA SEM AREJADOR, PADRAO POPULAR, 1/2 " OU 3/4 " (REF 1158)</t>
  </si>
  <si>
    <t>TORNEIRA CROMADA SEM BICO PARA TANQUE 1/2 " OU 3/4 " (REF 1143)</t>
  </si>
  <si>
    <t>TORNEIRA CROMADA DE MESA PARA LAVATORIO, BICA ALTA (REF 1195)</t>
  </si>
  <si>
    <t>CONJUNTO DE LIGACAO PARA BACIA SANITARIA AJUSTAVEL, EM PLASTICO BRANCO, COM TUBO, CANOPLA E ESPUDE</t>
  </si>
  <si>
    <t>BACIA SANITARIA (VASO) CONVENCIONAL PARA PCD SEM FURO FRONTAL, DE LOUCA BRANCA, SEM ASSENTO</t>
  </si>
  <si>
    <t>PAPELEIRA DE PAREDE EM METAL CROMADO SEM TAMPA</t>
  </si>
  <si>
    <t>SABONETEIRA PLASTICA TIPO DISPENSER PARA SABONETE LIQUIDO COM RESERVATORIO 800 A 1500 ML</t>
  </si>
  <si>
    <t>ASSENTO SANITARIO DE PLASTICO, TIPO CONVENCIONAL</t>
  </si>
  <si>
    <t>MICTÓRIO SIFONADO LOUÇA BRANCA  PADRÃO MÉDIO  FORNECIMENTO E INSTALAÇÃO. AF_01/2020</t>
  </si>
  <si>
    <t>MICTORIO SIFONADO LOUCA BRANCA SEM COMPLEMENTOS</t>
  </si>
  <si>
    <t>CHUVEIRO COMUM EM PLASTICO BRANCO, COM CANO, 3 TEMPERATURAS, 5500 W (110/220 V)</t>
  </si>
  <si>
    <t>BARRA DE APOIO RETA, EM ACO INOX POLIDO, COMPRIMENTO 60CM, DIAMETRO MINIMO 3 CM</t>
  </si>
  <si>
    <t>BARRA DE APOIO RETA, EM ACO INOX POLIDO, COMPRIMENTO 80CM, DIAMETRO MINIMO 3 CM</t>
  </si>
  <si>
    <t>REGISTRO DE GAVETA BRUTO, LATÃO, ROSCÁVEL, 3/4", FORNECIDO E INSTALADO EM RAMAL DE ÁGUA. AF_12/2014</t>
  </si>
  <si>
    <t>REGISTRO GAVETA BRUTO EM LATAO FORJADO, BITOLA 3/4 " (REF 1509)</t>
  </si>
  <si>
    <t>REGISTRO PRESSAO COM ACABAMENTO E CANOPLA CROMADA, SIMPLES, BITOLA 3/4 " (REF 1416)</t>
  </si>
  <si>
    <t>REGISTRO GAVETA BRUTO EM LATAO FORJADO, BITOLA 1 " (REF 1509)</t>
  </si>
  <si>
    <t>REGISTRO GAVETA BRUTO EM LATAO FORJADO, BITOLA 1 1/2 " (REF 1509)</t>
  </si>
  <si>
    <t>REGISTRO GAVETA BRUTO EM LATAO FORJADO, BITOLA 4 " (REF 1509)</t>
  </si>
  <si>
    <t>REGISTRO GAVETA COM ACABAMENTO E CANOPLA CROMADOS, SIMPLES, BITOLA 1 " (REF 1509)</t>
  </si>
  <si>
    <t>REGISTRO GAVETA COM ACABAMENTO E CANOPLA CROMADOS, SIMPLES, BITOLA 1 1/4 " (REF 1509)</t>
  </si>
  <si>
    <t>TORNEIRA DE BOIA CONVENCIONAL PARA CAIXA D'AGUA, 3/4", COM HASTE E TORNEIRA METALICOS E BALAO PLASTICO</t>
  </si>
  <si>
    <t>TORNEIRA DE BOIA CONVENCIONAL PARA CAIXA D'AGUA, 1", COM HASTE E TORNEIRA METALICOS E BALAO PLASTICO</t>
  </si>
  <si>
    <t>ABRACADEIRA EM ACO PARA AMARRACAO DE ELETRODUTOS, TIPO D, COM 1/2" E PARAFUSO DE FIXACAO</t>
  </si>
  <si>
    <t>ABRACADEIRA EM ACO PARA AMARRACAO DE ELETRODUTOS, TIPO D, COM 1 1/2" E PARAFUSO DE FIXACAO</t>
  </si>
  <si>
    <t>CARGA, MANOBRA E DESCARGA DE SOLOS E MATERIAIS GRANULARES EM CAMINHÃO BASCULANTE 10 M³ - CARGA COM PÁ CARREGADEIRA (CAÇAMBA DE 1,7 A 2,8 M³ / 128 HP) E DESCARGA LIVRE (UNIDADE: M3). AF_07/2020</t>
  </si>
  <si>
    <t>UMIDIFICAÇÃO DE MATERIAL PARA VALAS COM CAMINHÃO PIPA 10000L. AF_11/2016</t>
  </si>
  <si>
    <t>TELA DE ACO SOLDADA GALVANIZADA/ZINCADA PARA ALVENARIA, FIO D = *1,20 A 1,70* MM, MALHA 15 X 15 MM, (C X L) *50 X 7,5* CM</t>
  </si>
  <si>
    <t>PINO DE ACO COM FURO, HASTE = 27 MM (ACAO DIRETA)</t>
  </si>
  <si>
    <t>ARGAMASSA TRAÇO 1:2:8 (EM VOLUME DE CIMENTO, CAL E AREIA MÉDIA ÚMIDA) PARA EMBOÇO/MASSA ÚNICA/ASSENTAMENTO DE ALVENARIA DE VEDAÇÃO, PREPARO MANUAL. AF_08/2019</t>
  </si>
  <si>
    <t>TELA DE ACO SOLDADA GALVANIZADA/ZINCADA PARA ALVENARIA, FIO  D = *1,20 A 1,70* MM, MALHA 15 X 15 MM, (C X L) *50 X 12* CM</t>
  </si>
  <si>
    <t>ALVENARIA DE VEDAÇÃO DE BLOCOS CERÂMICOS FURADOS NA HORIZONTAL DE 9X19X19CM (ESPESSURA 9CM) DE PAREDES COM ÁREA LÍQUIDA MENOR QUE 6M² SEM VÃOS E ARGAMASSA DE ASSENTAMENTO COM PREPARO EM BETONEIRA. AF_06/2014</t>
  </si>
  <si>
    <t>BLOCO CERAMICO VAZADO PARA ALVENARIA DE VEDACAO, DE 9 X 19 X 19 CM (L X A X C)</t>
  </si>
  <si>
    <t>BLOCO CERAMICO VAZADO PARA ALVENARIA DE VEDACAO, 6 FUROS, DE 9 X 14 X 19 CM (L X A X C)</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</si>
  <si>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</si>
  <si>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</si>
  <si>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EM BETONEIRA. AF_06/2014</t>
  </si>
  <si>
    <t>BLOCO DE VEDACAO DE CONCRETO 14 X 19 X 39 CM (CLASSE C - NBR 6136)</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</si>
  <si>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</si>
  <si>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</si>
  <si>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</si>
  <si>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</si>
  <si>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ARGAMASSA TRAÇO 1:2:9 (EM VOLUME DE CIMENTO, CAL E AREIA MÉDIA ÚMIDA) PARA EMBOÇO/MASSA ÚNICA/ASSENTAMENTO DE ALVENARIA DE VEDAÇÃO, PREPARO MECÂNICO COM BETONEIRA 400 L. AF_08/2019</t>
  </si>
  <si>
    <t>MEIA CANALETA DE CONCRETO ESTRUTURAL 14 X 19 X 19 CM, FBK 4,5 MPA (NBR 6136)</t>
  </si>
  <si>
    <t>ARGAMASSA TRAÇO 1:0,5:4,5 (EM VOLUME DE CIMENTO, CAL E AREIA MÉDIA ÚMIDA), PREPARO MECÂNICO COM BETONEIRA 400 L. AF_08/2019</t>
  </si>
  <si>
    <t>BLOCO DE CONCRETO ESTRUTURAL 14 X 19 X 29 CM, FBK 14 MPA (NBR 6136)</t>
  </si>
  <si>
    <t>MEIO BLOCO DE CONCRETO ESTRUTURAL 14 X 19 X 14 CM, FBK 14 MPA (NBR 6136)</t>
  </si>
  <si>
    <t>CANALETA DE CONCRETO ESTRUTURAL 14 X 19 X 29 CM, FBK 14 MPA (NBR 6136)</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</si>
  <si>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</si>
  <si>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</si>
  <si>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</si>
  <si>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</si>
  <si>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</si>
  <si>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</si>
  <si>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</si>
  <si>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</si>
  <si>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PO DE PEDRA (POSTO PEDREIRA/FORNECEDOR, SEM FRETE)</t>
  </si>
  <si>
    <t>CALCETEIRO COM ENCARGOS COMPLEMENTARES</t>
  </si>
  <si>
    <t>REGULARIZAÇÃO DE SUPERFÍCIES COM MOTONIVELADORA. AF_11/2019</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</si>
  <si>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</si>
  <si>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8 CM, RESISTENCIA DE 35 MPA (NBR 9781), COLORIDO</t>
  </si>
  <si>
    <t>SOLVENTE DILUENTE A BASE DE AGUARRAS</t>
  </si>
  <si>
    <t>SELADOR ACRILICO PAREDES INTERNAS/EXTERNAS</t>
  </si>
  <si>
    <t>MASSA PARA TEXTURA LISA DE BASE ACRILICA, USO INTERNO E EXTERNO</t>
  </si>
  <si>
    <t>SELADOR PVA PAREDES INTERNAS</t>
  </si>
  <si>
    <t>!EM PROCESSO DE DESATIVACAO! TINTA LATEX PVA PREMIUM, COR BRANCA</t>
  </si>
  <si>
    <t>TINTA ACRILICA PREMIUM, COR BRANCO FOSCO</t>
  </si>
  <si>
    <t>LIXA EM FOLHA PARA PAREDE OU MADEIRA, NUMERO 120 (COR VERMELHA)</t>
  </si>
  <si>
    <t>!EM PROCESSO DE DESATIVACAO! MASSA CORRIDA PVA PARA PAREDES INTERNAS</t>
  </si>
  <si>
    <t>18L</t>
  </si>
  <si>
    <t>GL</t>
  </si>
  <si>
    <t>TINTA ESMALTE SINTETICO PREMIUM FOSCO</t>
  </si>
  <si>
    <t>TINTA ESMALTE SINTETICO PREMIUM BRILHANTE</t>
  </si>
  <si>
    <t>PINTURA TINTA DE ACABAMENTO (PIGMENTADA) ESMALTE SINTÉTICO BRILHANTE EM MADEIRA, 2 DEMÃOS. AF_01/2021</t>
  </si>
  <si>
    <t>TINTA ESMALTE SINTETICO PREMIUM DE DUPLA ACAO GRAFITE FOSCO PARA SUPERFICIES METALICAS FERROSAS</t>
  </si>
  <si>
    <t>DILUENTE EPOXI</t>
  </si>
  <si>
    <t>PRIMER EPOXI</t>
  </si>
  <si>
    <t>PINTOR PARA TINTA EPÓXI COM ENCARGOS COMPLEMENTARES</t>
  </si>
  <si>
    <t>TINTA EPOXI BASE AGUA PREMIUM, BRANCA</t>
  </si>
  <si>
    <t>PINTURA COM TINTA ALQUÍDICA DE ACABAMENTO (ESMALTE SINTÉTICO FOSCO) PULVERIZADA SOBRE SUPERFÍCIES METÁLICAS (EXCETO PERFIL) EXECUTADO EM OBRA (02 DEMÃOS). AF_01/2020</t>
  </si>
  <si>
    <t>JUNTA PLASTICA DE DILATACAO PARA PISOS, COR CINZA, 17 X 3 MM (ALTURA X ESPESSURA)</t>
  </si>
  <si>
    <t>COLA BRANCA BASE PVA</t>
  </si>
  <si>
    <t>PISO EM CERAMICA ESMALTADA EXTRA, PEI MAIOR OU IGUAL A 4, FORMATO MENOR OU IGUAL A 2025 CM2</t>
  </si>
  <si>
    <t>ARGAMASSA COLANTE AC I PARA CERAMICAS</t>
  </si>
  <si>
    <t>AZULEJISTA OU LADRILHISTA COM ENCARGOS COMPLEMENTARES</t>
  </si>
  <si>
    <t>PISO EM CERAMICA ESMALTADA EXTRA, PEI MAIOR OU IGUAL A 4, FORMATO MAIOR QUE 2025 CM2</t>
  </si>
  <si>
    <t>ARGAMASSA COLANTE TIPO AC III</t>
  </si>
  <si>
    <t>ADESIVO ACRILICO/COLA DE CONTATO</t>
  </si>
  <si>
    <t>PLACA VINILICA SEMIFLEXIVEL PARA PISOS, E = 3,2 MM, 30 X 30 CM (SEM COLOCACAO)</t>
  </si>
  <si>
    <t>SOLEIRA EM GRANITO, POLIDO, TIPO ANDORINHA/ QUARTZ/ CASTELO/ CORUMBA OU OUTROS EQUIVALENTES DA REGIAO, L= *15* CM, E=  *2,0* CM</t>
  </si>
  <si>
    <t>LONA PLASTICA PESADA PRETA, E = 150 MICRA</t>
  </si>
  <si>
    <t>ADITIVO ADESIVO LIQUIDO PARA ARGAMASSAS DE REVESTIMENTOS CIMENTICIOS</t>
  </si>
  <si>
    <t>ARGAMASSA TRAÇO 1:4 (EM VOLUME DE CIMENTO E AREIA MÉDIA ÚMIDA) PARA CONTRAPISO, PREPARO MANUAL. AF_08/2019</t>
  </si>
  <si>
    <t>ARGAMASSA PRONTA PARA CONTRAPISO, PREPARO COM MISTURADOR DE EIXO HORIZONTAL DE 300 KG. AF_08/2019</t>
  </si>
  <si>
    <t>ARGAMASSA TRAÇO 1:4 (EM VOLUME DE CIMENTO E AREIA GROSSA ÚMIDA) COM ADIÇÃO DE EMULSÃO POLIMÉRICA PARA CHAPISCO ROLADO, PREPARO MANUAL. AF_08/2019</t>
  </si>
  <si>
    <t>ARGAMASSA INDUSTRIALIZADA PARA CHAPISCO ROLADO, PREPARO COM MISTURADOR DE EIXO HORIZONTAL DE 300 KG. AF_08/2019</t>
  </si>
  <si>
    <t>ARGAMASSA TRAÇO 1:3 (EM VOLUME DE CIMENTO E AREIA GROSSA ÚMIDA) PARA CHAPISCO CONVENCIONAL, PREPARO MANUAL. AF_08/2019</t>
  </si>
  <si>
    <t>ARGAMASSA TRAÇO 1:3 (EM VOLUME DE CIMENTO E AREIA GROSSA ÚMIDA) PARA CHAPISCO CONVENCIONAL, PREPARO MECÂNICO COM BETONEIRA 400 L. AF_08/2019</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</si>
  <si>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</si>
  <si>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</si>
  <si>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TELA DE ACO SOLDADA GALVANIZADA/ZINCADA PARA ALVENARIA, FIO D = *1,24 MM, MALHA 25 X 25 MM</t>
  </si>
  <si>
    <t>PERFIL CANALETA, FORMATO C, EM ACO ZINCADO, PARA ESTRUTURA FORRO DRYWALL, E = 0,5 MM, *46 X 18* (L X H), COMPRIMENTO 3 M</t>
  </si>
  <si>
    <t>PENDURAL OU PRESILHA REGULADORA, EM ACO GALVANIZADO, COM CORPO, MOLA E REBITE, PARA PERFIL TIPO CANALETA DE ESTRUTURA EM FORROS DRYWALL</t>
  </si>
  <si>
    <t>ARAME GALVANIZADO 6 BWG, D = 5,16 MM (0,157 KG/M), OU 8 BWG, D = 4,19 MM (0,101 KG/M), OU 10 BWG, D = 3,40 MM (0,0713 KG/M)</t>
  </si>
  <si>
    <t>ARGAMASSA PRONTA PARA CONTRAPISO</t>
  </si>
  <si>
    <t>ARGAMASSA INDUSTRIALIZADA PARA CHAPISCO ROLADO</t>
  </si>
  <si>
    <t>MXKM</t>
  </si>
  <si>
    <t>TRANSPORTE HORIZONTAL MANUAL, DE TUBO DE AÇO CARBONO LEVE OU MÉDIO, PRETO OU GALVANIZADO, COM DIÂMETRO MAIOR QUE 32 MM E MENOR OU IGUAL A 65 MM (UNIDADE: MXKM). AF_07/2019</t>
  </si>
  <si>
    <t>ACIDO MURIATICO, DILUICAO 10% A 12% PARA USO EM LIMPEZA</t>
  </si>
  <si>
    <t>AUXILIAR DE TOPÓGRAFO COM ENCARGOS COMPLEMENTARES</t>
  </si>
  <si>
    <t>TOPOGRAFO COM ENCARGOS COMPLEMENTARES</t>
  </si>
  <si>
    <t>SARRAFO NAO APARELHADO *2,5 X 7* CM, EM MACARANDUBA, ANGELIM OU EQUIVALENTE DA REGIAO -  BRUTA</t>
  </si>
  <si>
    <t>TABUA *2,5 X 23* CM EM PINUS, MISTA OU EQUIVALENTE DA REGIAO - BRUTA</t>
  </si>
  <si>
    <t>MARCAÇÃO DE PONTOS EM GABARITO OU CAVALETE. AF_10/2018</t>
  </si>
  <si>
    <t>JARDINEIRO COM ENCARGOS COMPLEMENTARES</t>
  </si>
  <si>
    <t>MUDA DE ARVORE ORNAMENTAL, OITI/AROEIRA SALSA/ANGICO/IPE/JACARANDA OU EQUIVALENTE  DA REGIAO, H= *1* M</t>
  </si>
  <si>
    <t>MUDA DE ARVORE ORNAMENTAL, OITI/AROEIRA SALSA/ANGICO/IPE/JACARANDA OU EQUIVALENTE  DA REGIAO, H= *2* M</t>
  </si>
  <si>
    <t>MUDA DE PALMEIRA, ARECA, H= *1,50* CM</t>
  </si>
  <si>
    <t>TERRA VEGETAL (GRANEL)</t>
  </si>
  <si>
    <t>GRAMA BATATAIS EM PLACAS, SEM PLANTIO</t>
  </si>
  <si>
    <t>AJUDANTE DE ARMADOR</t>
  </si>
  <si>
    <t>ALIMENTACAO - HORISTA (COLETADO CAIXA)</t>
  </si>
  <si>
    <t>TRANSPORTE - HORISTA (COLETADO CAIXA)</t>
  </si>
  <si>
    <t>EXAMES - HORISTA (COLETADO CAIXA)</t>
  </si>
  <si>
    <t>SEGURO - HORISTA (COLETADO CAIXA)</t>
  </si>
  <si>
    <t>FERRAMENTAS - FAMILIA PEDREIRO - HORISTA (ENCARGOS COMPLEMENTARES - COLETADO CAIXA)</t>
  </si>
  <si>
    <t>EPI - FAMILIA PEDREIRO - HORISTA (ENCARGOS COMPLEMENTARES - COLETADO CAIXA)</t>
  </si>
  <si>
    <t>CURSO DE CAPACITAÇÃO PARA AJUDANTE DE ARMADOR (ENCARGOS COMPLEMENTARES) - HORISTA</t>
  </si>
  <si>
    <t>CARPINTEIRO AUXILIAR</t>
  </si>
  <si>
    <t>FERRAMENTAS - FAMILIA CARPINTEIRO DE FORMAS - HORISTA (ENCARGOS COMPLEMENTARES - COLETADO CAIXA)</t>
  </si>
  <si>
    <t>EPI - FAMILIA CARPINTEIRO DE FORMAS - HORISTA (ENCARGOS COMPLEMENTARES - COLETADO CAIXA)</t>
  </si>
  <si>
    <t>CURSO DE CAPACITAÇÃO PARA AJUDANTE DE CARPINTEIRO (ENCARGOS COMPLEMENTARES) - HORISTA</t>
  </si>
  <si>
    <t>FERRAMENTAS - FAMILIA OPERADOR ESCAVADEIRA - HORISTA (ENCARGOS COMPLEMENTARES - COLETADO CAIXA)</t>
  </si>
  <si>
    <t>EPI - FAMILIA OPERADOR ESCAVADEIRA - HORISTA (ENCARGOS COMPLEMENTARES - COLETADO CAIXA)</t>
  </si>
  <si>
    <t>AJUDANTE DE PEDREIRO COM ENCARGOS COMPLEMENTARES</t>
  </si>
  <si>
    <t>AUXILIAR DE PEDREIRO</t>
  </si>
  <si>
    <t>CURSO DE CAPACITAÇÃO PARA AJUDANTE DE PEDREIRO (ENCARGOS COMPLEMENTARES) - HORISTA</t>
  </si>
  <si>
    <t>AJUDANTE ESPECIALIZADO</t>
  </si>
  <si>
    <t>FERRAMENTAS - FAMILIA SERVENTE - HORISTA (ENCARGOS COMPLEMENTARES - COLETADO CAIXA)</t>
  </si>
  <si>
    <t>EPI - FAMILIA SERVENTE - HORISTA (ENCARGOS COMPLEMENTARES - COLETADO CAIXA)</t>
  </si>
  <si>
    <t>CURSO DE CAPACITAÇÃO PARA AJUDANTE ESPECIALIZADO (ENCARGOS COMPLEMENTARES) - HORISTA</t>
  </si>
  <si>
    <t>ARMADOR</t>
  </si>
  <si>
    <t>CURSO DE CAPACITAÇÃO PARA ARMADOR (ENCARGOS COMPLEMENTARES) - HORISTA</t>
  </si>
  <si>
    <t>ASSENTADOR DE MANILHAS</t>
  </si>
  <si>
    <t>CURSO DE CAPACITAÇÃO PARA ASSENTADOR DE TUBOS (ENCARGOS COMPLEMENTARES) - HORISTA</t>
  </si>
  <si>
    <t>AJUDANTE DE ELETRICISTA</t>
  </si>
  <si>
    <t>FERRAMENTAS - FAMILIA ELETRICISTA - HORISTA (ENCARGOS COMPLEMENTARES - COLETADO CAIXA)</t>
  </si>
  <si>
    <t>EPI - FAMILIA ELETRICISTA - HORISTA (ENCARGOS COMPLEMENTARES - COLETADO CAIXA)</t>
  </si>
  <si>
    <t>CURSO DE CAPACITAÇÃO PARA AUXILIAR DE ELETRICISTA (ENCARGOS COMPLEMENTARES) - HORISTA</t>
  </si>
  <si>
    <t>AUXILIAR DE ENCANADOR OU BOMBEIRO HIDRAULICO</t>
  </si>
  <si>
    <t>FERRAMENTAS - FAMILIA ENCANADOR - HORISTA (ENCARGOS COMPLEMENTARES - COLETADO CAIXA)</t>
  </si>
  <si>
    <t>EPI - FAMILIA ENCANADOR - HORISTA (ENCARGOS COMPLEMENTARES - COLETADO CAIXA)</t>
  </si>
  <si>
    <t>CURSO DE CAPACITAÇÃO PARA AUXILIAR DE ENCANADOR OU BOMBEIRO HIDRÁULICO (ENCARGOS COMPLEMENTARES) - HORISTA</t>
  </si>
  <si>
    <t>FERRAMENTAS - FAMILIA ALMOXARIFE - HORISTA (ENCARGOS COMPLEMENTARES - COLETADO CAIXA)</t>
  </si>
  <si>
    <t>EPI - FAMILIA ALMOXARIFE - HORISTA (ENCARGOS COMPLEMENTARES - COLETADO CAIXA)</t>
  </si>
  <si>
    <t>AUXILIAR DE MECÂNICO COM ENCARGOS COMPLEMENTARES</t>
  </si>
  <si>
    <t>AUXILIAR DE MECANICO</t>
  </si>
  <si>
    <t>CURSO DE CAPACITAÇÃO PARA AUXILIAR DE MECÂNICO (ENCARGOS COMPLEMENTARES) - HORISTA</t>
  </si>
  <si>
    <t>AJUDANTE DE SERRALHEIRO</t>
  </si>
  <si>
    <t>CURSO DE CAPACITAÇÃO PARA AUXILIAR DE SERRALHEIRO (ENCARGOS COMPLEMENTARES) - HORISTA</t>
  </si>
  <si>
    <t>FERRAMENTAS - FAMILIA TOPOGRAFO - HORISTA (ENCARGOS COMPLEMENTARES - COLETADO CAIXA)</t>
  </si>
  <si>
    <t>EPI - FAMILIA TOPOGRAFO - HORISTA (ENCARGOS COMPLEMENTARES - COLETADO CAIXA)</t>
  </si>
  <si>
    <t>AUXILIAR TÉCNICO DE ENGENHARIA COM ENCARGOS COMPLEMENTARES</t>
  </si>
  <si>
    <t>AUXILIAR TECNICO / ASSISTENTE DE ENGENHARIA</t>
  </si>
  <si>
    <t>FERRAMENTAS - FAMILIA ENGENHEIRO CIVIL - HORISTA (ENCARGOS COMPLEMENTARES - COLETADO CAIXA)</t>
  </si>
  <si>
    <t>EPI - FAMILIA ENGENHEIRO CIVIL - HORISTA (ENCARGOS COMPLEMENTARES - COLETADO CAIXA)</t>
  </si>
  <si>
    <t>CURSO DE CAPACITAÇÃO PARA AUXILIAR TÉCNICO DE ENGENHARIA (ENCARGOS COMPLEMENTARES) - HORISTA</t>
  </si>
  <si>
    <t>AZULEJISTA OU LADRILHEIRO</t>
  </si>
  <si>
    <t>CURSO DE CAPACITAÇÃO PARA AZULEJISTA OU LADRILHISTA (ENCARGOS COMPLEMENTARES) - HORISTA</t>
  </si>
  <si>
    <t>CALCETEIRO</t>
  </si>
  <si>
    <t>CURSO DE CAPACITAÇÃO PARA CALCETEIRO (ENCARGOS COMPLEMENTARES) - HORISTA</t>
  </si>
  <si>
    <t>CARPINTEIRO DE ESQUADRIAS</t>
  </si>
  <si>
    <t>CURSO DE CAPACITAÇÃO PARA CARPINTEIRO DE ESQUADRIA (ENCARGOS COMPLEMENTARES) - HORISTA</t>
  </si>
  <si>
    <t>CARPINTEIRO DE FORMAS</t>
  </si>
  <si>
    <t>CURSO DE CAPACITAÇÃO PARA CARPINTEIRO DE FÔRMAS (ENCARGOS COMPLEMENTARES) - HORISTA</t>
  </si>
  <si>
    <t>ELETRICISTA</t>
  </si>
  <si>
    <t>CURSO DE CAPACITAÇÃO PARA ELETRICISTA (ENCARGOS COMPLEMENTARES) - HORISTA</t>
  </si>
  <si>
    <t>ELETROTÉCNICO COM ENCARGOS COMPLEMENTARES</t>
  </si>
  <si>
    <t>ELETROTECNICO</t>
  </si>
  <si>
    <t>CURSO DE CAPACITAÇÃO PARA ELETROTÉCNICO (ENCARGOS COMPLEMENTARES) - HORISTA</t>
  </si>
  <si>
    <t>ENCANADOR OU BOMBEIRO HIDRAULICO</t>
  </si>
  <si>
    <t>CURSO DE CAPACITAÇÃO PARA ENCANADOR OU BOMBEIRO HIDRÁULICO (ENCARGOS COMPLEMENTARES) - HORISTA</t>
  </si>
  <si>
    <t>IMPERMEABILIZADOR</t>
  </si>
  <si>
    <t>CURSO DE CAPACITAÇÃO PARA IMPERMEABILIZADOR (ENCARGOS COMPLEMENTARES) - HORISTA</t>
  </si>
  <si>
    <t>FERRAMENTAS - FAMILIA SOLDADOR - HORISTA (ENCARGOS COMPLEMENTARES - COLETADO CAIXA)</t>
  </si>
  <si>
    <t>EPI - FAMILIA SOLDADOR - HORISTA (ENCARGOS COMPLEMENTARES - COLETADO CAIXA)</t>
  </si>
  <si>
    <t>MARMORISTA / GRANITEIRO</t>
  </si>
  <si>
    <t>CURSO DE CAPACITAÇÃO PARA MARMORISTA/GRANITEIRO (ENCARGOS COMPLEMENTARES) - HORISTA</t>
  </si>
  <si>
    <t>MECÃNICO DE EQUIPAMENTOS PESADOS COM ENCARGOS COMPLEMENTARES</t>
  </si>
  <si>
    <t>MECANICO DE EQUIPAMENTOS PESADOS</t>
  </si>
  <si>
    <t>CURSO DE CAPACITAÇÃO PARA MECÂNICO DE EQUIPAMENTOS PESADOS (ENCARGOS COMPLEMENTARES) - HORISTA</t>
  </si>
  <si>
    <t>MONTADOR DE ESTRUTURAS METALICAS</t>
  </si>
  <si>
    <t>CURSO DE CAPACITAÇÃO PARA MONTADOR DE ESTRUTURA METÁLICA (ENCARGOS COMPLEMENTARES) - HORISTA</t>
  </si>
  <si>
    <t>MOTORISTA DE CAMINHAO-BASCULANTE</t>
  </si>
  <si>
    <t>CURSO DE CAPACITAÇÃO PARA MOTORISTA DE BASCULANTE (ENCARGOS COMPLEMENTARES) - HORISTA</t>
  </si>
  <si>
    <t>MOTORISTA DE CAMINHAO</t>
  </si>
  <si>
    <t>CURSO DE CAPACITAÇÃO PARA MOTORISTA DE CAMINHÃO (ENCARGOS COMPLEMENTARES) - HORISTA</t>
  </si>
  <si>
    <t>MOTORISTA OPERADOR DE CAMINHAO COM MUNCK</t>
  </si>
  <si>
    <t>CURSO DE CAPACITAÇÃO PARA MOTORISTA OPERADOR DE MUNCK (ENCARGOS COMPLEMENTARES) - HORISTA</t>
  </si>
  <si>
    <t>OPERADOR DE ESCAVADEIRA</t>
  </si>
  <si>
    <t>CURSO DE CAPACITAÇÃO PARA OPERADOR DE ESCAVADEIRA (ENCARGOS COMPLEMENTARES) - HORISTA</t>
  </si>
  <si>
    <t>OPERADOR DE GUINCHO OU GUINCHEIRO</t>
  </si>
  <si>
    <t>CURSO DE CAPACITAÇÃO PARA OPERADOR DE GUINCHO (ENCARGOS COMPLEMENTARES) - HORISTA</t>
  </si>
  <si>
    <t>OPERADOR DE MAQUINAS E TRATORES DIVERSOS (TERRAPLANAGEM)</t>
  </si>
  <si>
    <t>CURSO DE CAPACITAÇÃO PARA OPERADOR DE MÁQUINAS E EQUIPAMENTOS (ENCARGOS COMPLEMENTARES) - HORISTA</t>
  </si>
  <si>
    <t>OPERADOR DE MOTONIVELADORA</t>
  </si>
  <si>
    <t>CURSO DE CAPACITAÇÃO PARA OPERADOR DE MOTONIVELADORA (ENCARGOS COMPLEMENTARES) - HORISTA</t>
  </si>
  <si>
    <t>OPERADOR DE PA CARREGADEIRA</t>
  </si>
  <si>
    <t>CURSO DE CAPACITAÇÃO PARA OPERADOR DE PÁ CARREGADEIRA (ENCARGOS COMPLEMENTARES) - HORISTA</t>
  </si>
  <si>
    <t>OPERADOR DE ROLO COMPACTADOR</t>
  </si>
  <si>
    <t>CURSO DE CAPACITAÇÃO PARA OPERADOR DE ROLO COMPACTADOR (ENCARGOS COMPLEMENTARES) - HORISTA</t>
  </si>
  <si>
    <t>PEDREIRO</t>
  </si>
  <si>
    <t>CURSO DE CAPACITAÇÃO PARA PEDREIRO (ENCARGOS COMPLEMENTARES) - HORISTA</t>
  </si>
  <si>
    <t>PINTOR</t>
  </si>
  <si>
    <t>FERRAMENTAS - FAMILIA PINTOR - HORISTA (ENCARGOS COMPLEMENTARES - COLETADO CAIXA)</t>
  </si>
  <si>
    <t>EPI - FAMILIA PINTOR - HORISTA (ENCARGOS COMPLEMENTARES - COLETADO CAIXA)</t>
  </si>
  <si>
    <t>CURSO DE CAPACITAÇÃO PARA PINTOR (ENCARGOS COMPLEMENTARES) - HORISTA</t>
  </si>
  <si>
    <t>PINTOR PARA TINTA EPOXI</t>
  </si>
  <si>
    <t>CURSO DE CAPACITAÇÃO PARA PINTOR PARA TINTA EPÓXI (ENCARGOS COMPLEMENTARES) - HORISTA</t>
  </si>
  <si>
    <t>SERRALHEIRO</t>
  </si>
  <si>
    <t>CURSO DE CAPACITAÇÃO PARA SERRALHEIRO (ENCARGOS COMPLEMENTARES) - HORISTA</t>
  </si>
  <si>
    <t>SERVENTE DE OBRAS</t>
  </si>
  <si>
    <t>CURSO DE CAPACITAÇÃO PARA SERVENTE (ENCARGOS COMPLEMENTARES) - HORISTA</t>
  </si>
  <si>
    <t>SOLDADOR</t>
  </si>
  <si>
    <t>CURSO DE CAPACITAÇÃO PARA SOLDADOR (ENCARGOS COMPLEMENTARES) - HORISTA</t>
  </si>
  <si>
    <t>TELHADOR</t>
  </si>
  <si>
    <t>CURSO DE CAPACITAÇÃO PARA TELHADISTA (ENCARGOS COMPLEMENTARES) - HORISTA</t>
  </si>
  <si>
    <t>OPERADOR DE TRATOR - EXCLUSIVE AGROPECUARIA</t>
  </si>
  <si>
    <t>CURSO DE CAPACITAÇÃO PARA TRATORISTA (ENCARGOS COMPLEMENTARES) - HORISTA</t>
  </si>
  <si>
    <t>VIDRACEIRO</t>
  </si>
  <si>
    <t>CURSO DE CAPACITAÇÃO PARA VIDRACEIRO (ENCARGOS COMPLEMENTARES) - HORISTA</t>
  </si>
  <si>
    <t>VIGIA NOTURNO COM ENCARGOS COMPLEMENTARES</t>
  </si>
  <si>
    <t>VIGIA NOTURNO, HORA EFETIVAMENTE TRABALHADA DE 22 H AS 5 H (COM ADICIONAL NOTURNO)</t>
  </si>
  <si>
    <t>CURSO DE CAPACITAÇÃO PARA VIGIA NOTURNO (ENCARGOS COMPLEMENTARES) - HORISTA</t>
  </si>
  <si>
    <t>OPERADOR DE BETONEIRA ESTACIONARIA / MISTURADOR</t>
  </si>
  <si>
    <t>CURSO DE CAPACITAÇÃO PARA OPERADOR DE BETONEIRA ESTACIONÁRIA/MISTURADOR (ENCARGOS COMPLEMENTARES) - HORISTA</t>
  </si>
  <si>
    <t>JARDINEIRO</t>
  </si>
  <si>
    <t>CURSO DE CAPACITAÇÃO PARA JARDINEIRO (ENCARGOS COMPLEMENTARES) - HORISTA</t>
  </si>
  <si>
    <t>ALMOXARIFE COM ENCARGOS COMPLEMENTARES</t>
  </si>
  <si>
    <t>AUXILIAR DE ESCRITORIO COM ENCARGOS COMPLEMENTARES</t>
  </si>
  <si>
    <t>AUXILIAR DE ESCRITORIO</t>
  </si>
  <si>
    <t>CURSO DE CAPACITAÇÃO PARA AUXILIAR DE ESCRITÓRIO (ENCARGOS COMPLEMENTARES) - HORISTA</t>
  </si>
  <si>
    <t>DESENHISTA COPISTA COM ENCARGOS COMPLEMENTARES</t>
  </si>
  <si>
    <t>DESENHISTA COPISTA</t>
  </si>
  <si>
    <t>CURSO DE CAPACITAÇÃO PARA DESENHISTA COPISTA (ENCARGOS COMPLEMENTARES) - HORISTA</t>
  </si>
  <si>
    <t>ENCARREGADO GERAL DE OBRAS</t>
  </si>
  <si>
    <t>FERRAMENTAS - FAMILIA ENCARREGADO GERAL - HORISTA (ENCARGOS COMPLEMENTARES - COLETADO CAIXA)</t>
  </si>
  <si>
    <t>EPI - FAMILIA ENCARREGADO GERAL - HORISTA (ENCARGOS COMPLEMENTARES - COLETADO CAIXA)</t>
  </si>
  <si>
    <t>CURSO DE CAPACITAÇÃO PARA ENCARREGADO GERAL (ENCARGOS COMPLEMENTARES) - HORISTA</t>
  </si>
  <si>
    <t>ENGENHEIRO CIVIL DE OBRA PLENO</t>
  </si>
  <si>
    <t>CURSO DE CAPACITAÇÃO PARA ENGENHEIRO CIVIL DE OBRA PLENO (ENCARGOS COMPLEMENTARES) - HORISTA</t>
  </si>
  <si>
    <t>ENGENHEIRO ELETRICISTA COM ENCARGOS COMPLEMENTARES</t>
  </si>
  <si>
    <t>ENGENHEIRO ELETRICISTA</t>
  </si>
  <si>
    <t>CURSO DE CAPACITAÇÃO PARA ENGENHEIRO ELETRICISTA (ENCARGOS COMPLEMENTARES) - HORISTA</t>
  </si>
  <si>
    <t>TRANSPORTE - MENSALISTA (COLETADO CAIXA)</t>
  </si>
  <si>
    <t>ALIMENTACAO - MENSALISTA (COLETADO CAIXA)</t>
  </si>
  <si>
    <t>EXAMES - MENSALISTA (COLETADO CAIXA)</t>
  </si>
  <si>
    <t>SEGURO - MENSALISTA (COLETADO CAIXA)</t>
  </si>
  <si>
    <t>FERRAMENTAS - FAMILIA TOPOGRAFO - MENSALISTA (ENCARGOS COMPLEMENTARES - COLETADO CAIXA)</t>
  </si>
  <si>
    <t>EPI - FAMILIA TOPOGRAFO - MENSALISTA (ENCARGOS COMPLEMENTARES - COLETADO CAIXA)</t>
  </si>
  <si>
    <t>ALMOXARIFE (MENSALISTA)</t>
  </si>
  <si>
    <t>FERRAMENTAS - FAMILIA ALMOXARIFE - MENSALISTA (ENCARGOS COMPLEMENTARES - COLETADO CAIXA)</t>
  </si>
  <si>
    <t>EPI - FAMILIA ALMOXARIFE - MENSALISTA (ENCARGOS COMPLEMENTARES - COLETADO CAIXA)</t>
  </si>
  <si>
    <t>CURSO DE CAPACITAÇÃO PARA ALMOXARIFE (ENCARGOS COMPLEMENTARES) - MENSALISTA</t>
  </si>
  <si>
    <t>FERRAMENTAS - FAMILIA ENGENHEIRO CIVIL - MENSALISTA (ENCARGOS COMPLEMENTARES - COLETADO CAIXA)</t>
  </si>
  <si>
    <t>EPI - FAMILIA ENGENHEIRO CIVIL - MENSALISTA (ENCARGOS COMPLEMENTARES - COLETADO CAIXA)</t>
  </si>
  <si>
    <t>ENCARREGADO GERAL DE OBRAS COM ENCARGOS COMPLEMENTARES</t>
  </si>
  <si>
    <t>ENCARREGADO GERAL DE OBRAS (MENSALISTA)</t>
  </si>
  <si>
    <t>FERRAMENTAS - FAMILIA ENCARREGADO GERAL - MENSALISTA (ENCARGOS COMPLEMENTARES - COLETADO CAIXA)</t>
  </si>
  <si>
    <t>EPI - FAMILIA ENCARREGADO GERAL - MENSALISTA (ENCARGOS COMPLEMENTARES - COLETADO CAIXA)</t>
  </si>
  <si>
    <t>CURSO DE CAPACITAÇÃO PARA ENCARREGADO GERAL DE OBRAS (ENCARGOS COMPLEMENTARES) - MENSALISTA</t>
  </si>
  <si>
    <t>TOPOGRAFO (MENSALISTA)</t>
  </si>
  <si>
    <t>CURSO DE CAPACITAÇÃO PARA TOPÓGRAFO (ENCARGOS COMPLEMENTARES) - MENSALISTA</t>
  </si>
  <si>
    <t>ENGENHEIRO CIVIL PLENO COM ENCARGOS COMPLEMENTARES</t>
  </si>
  <si>
    <t>TÉCNICO EM SEGURANÇA DO TRABALHO COM ENCARGOS COMPLEMENTARES</t>
  </si>
  <si>
    <t>CURSO DE CAPACITAÇÃO PARA ENGENHEIRO CIVIL PLENO (ENCARGOS COMPLEMENTARES) - MENSALISTA</t>
  </si>
  <si>
    <t>ENGENHEIRO CIVIL PLENO (MENSALISTA)</t>
  </si>
  <si>
    <t>CURSO DE CAPACITAÇÃO PARA TÉCNICO EM SEGURANÇA DO TRABALHO (ENCARGOS COMPLEMENTARES) - MENSALISTA</t>
  </si>
  <si>
    <t>TECNICO EM SEGURANCA DO TRABALHO (MENSALISTA)</t>
  </si>
  <si>
    <t>TECNICO DE EDIFICACOES (MENSALISTA)</t>
  </si>
  <si>
    <t>CURSO DE CAPACITAÇÃO PARA TECNICO DE EDIFICACOES (ENCARGOS COMPLEMENTARES) - MENSALISTA</t>
  </si>
  <si>
    <t>CURSO DE CAPACITAÇÃO PARA AUXILIAR DE TOPÓGRAFO (ENCARGOS COMPLEMENTARES) - MENSALISTA</t>
  </si>
  <si>
    <t>AUXILIAR DE TOPOGRAFO (MENSALISTA)</t>
  </si>
  <si>
    <t>CURSO DE CAPACITAÇÃO PARA ENGENHEIRO ELETRICISTA (ENCARGOS COMPLEMENTARES) - MENSALISTA</t>
  </si>
  <si>
    <t>ENGENHEIRO ELETRICISTA (MENSALISTA)</t>
  </si>
  <si>
    <t>CURSO DE CAPACITAÇÃO PARA SERVENTE DE OBRAS (ENCARGOS COMPLEMENTARES) - MENSALISTA</t>
  </si>
  <si>
    <t>SERVENTE DE OBRAS (MENSALISTA)</t>
  </si>
  <si>
    <t>FERRAMENTAS - FAMILIA SERVENTE - MENSALISTA (ENCARGOS COMPLEMENTARES - COLETADO CAIXA)</t>
  </si>
  <si>
    <t>EPI - FAMILIA SERVENTE - MENSALISTA (ENCARGOS COMPLEMENTARES - COLETADO CAIXA)</t>
  </si>
  <si>
    <t>SERVENTE DE OBRAS COM ENCARGOS COMPLEMENTARES</t>
  </si>
  <si>
    <t xml:space="preserve">M2    </t>
  </si>
  <si>
    <t xml:space="preserve">UN    </t>
  </si>
  <si>
    <t>ABRACADEIRA EM ACO PARA AMARRACAO DE ELETRODUTOS, TIPO D, COM 1 1/4" E CUNHA DE FIXACAO</t>
  </si>
  <si>
    <t>ABRACADEIRA EM ACO PARA AMARRACAO DE ELETRODUTOS, TIPO D, COM 1" E CUNHA DE FIXACAO</t>
  </si>
  <si>
    <t>ABRACADEIRA EM ACO PARA AMARRACAO DE ELETRODUTOS, TIPO D, COM 3/4" E CUNHA DE FIXACAO</t>
  </si>
  <si>
    <t>ABRACADEIRA EM ACO PARA AMARRACAO DE ELETRODUTOS, TIPO U SIMPLES, COM 3"</t>
  </si>
  <si>
    <t>ABRACADEIRA EM ACO PARA AMARRACAO DE ELETRODUTOS, TIPO U SIMPLES, COM 4"</t>
  </si>
  <si>
    <t xml:space="preserve">M3    </t>
  </si>
  <si>
    <t xml:space="preserve">MES   </t>
  </si>
  <si>
    <t>ANEL BORRACHA DN 100 MM, PARA TUBO SERIE REFORCADA ESGOTO PREDIAL</t>
  </si>
  <si>
    <t>ANEL BORRACHA PARA TUBO ESGOTO PREDIAL DN 40 MM (NBR 5688)</t>
  </si>
  <si>
    <t>ANEL BORRACHA, DN 40 MM, PARA TUBO SERIE REFORCADA ESGOTO PREDIAL</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</si>
  <si>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</si>
  <si>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</si>
  <si>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PISO TETO, 18000 BTU/H, CICLO FRIO, 60HZ, CLASSIFICACAO ENERGETICA A OU B (SELO PROCEL), GAS HFC, CONTROLE S/FIO</t>
  </si>
  <si>
    <t>AR CONDICIONADO SPLIT INVERTER, PISO TETO, 36000 BTU/H, CICLO FRIO, 60HZ, CLASSIFICACAO ENERGETICA A OU B (SELO PROCEL), GAS HFC, CONTROLE S/FIO</t>
  </si>
  <si>
    <t>AR CONDICIONADO SPLIT ON/OFF, HI-WALL (PAREDE), 9000 BTUS/H, CICLO QUENTE/FRIO, 60 HZ, CLASSIFICACAO ENERGETICA A - SELO PROCEL, GAS HFC, CONTROLE S/ FIO</t>
  </si>
  <si>
    <t>ARRUELA EM ALUMINIO, COM ROSCA, DE 1 1/2", PARA ELETRODUTO</t>
  </si>
  <si>
    <t>ARRUELA EM ALUMINIO, COM ROSCA, DE 1", PARA ELETRODUTO</t>
  </si>
  <si>
    <t>ARRUELA EM ALUMINIO, COM ROSCA, DE 2 1/2", PARA ELETRODUTO</t>
  </si>
  <si>
    <t>ARRUELA EM ALUMINIO, COM ROSCA, DE 2", PARA ELETRODUTO</t>
  </si>
  <si>
    <t>ARRUELA EM ALUMINIO, COM ROSCA, DE 3/8", PARA ELETRODUTO</t>
  </si>
  <si>
    <t>BUCHA DE NYLON SEM ABA S6</t>
  </si>
  <si>
    <t>BUCHA DE NYLON SEM ABA S8, COM PARAFUSO DE 4,80 X 50 MM EM ACO ZINCADO COM ROSCA SOBERBA, CABECA CHATA E FENDA PHILLIPS</t>
  </si>
  <si>
    <t>BUCHA DE REDUCAO DE PVC, SOLDAVEL, CURTA, COM 32 X 25 MM, PARA AGUA FRIA PREDIAL</t>
  </si>
  <si>
    <t>BUCHA DE REDUCAO DE PVC, SOLDAVEL, CURTA, COM 50 X 40 MM, PARA AGUA FRIA PREDIAL</t>
  </si>
  <si>
    <t>BUCHA DE REDUCAO DE PVC, SOLDAVEL, LONGA, COM 40 X 25 MM, PARA AGUA FRIA PREDIAL</t>
  </si>
  <si>
    <t>BUCHA EM ALUMINIO, COM ROSCA, DE  1 1/2", PARA ELETRODUTO</t>
  </si>
  <si>
    <t>BUCHA EM ALUMINIO, COM ROSCA, DE 1", PARA ELETRODUTO</t>
  </si>
  <si>
    <t>BUCHA EM ALUMINIO, COM ROSCA, DE 2 1/2", PARA ELETRODUTO</t>
  </si>
  <si>
    <t>BUCHA EM ALUMINIO, COM ROSCA, DE 2", PARA ELETRODUTO</t>
  </si>
  <si>
    <t>CABO MULTIPOLAR DE COBRE, FLEXIVEL, CLASSE 4 OU 5, ISOLACAO EM HEPR, COBERTURA EM PVC-ST2, ANTICHAMA BWF-B, 0,6/1 KV, 3 CONDUTORES DE 2,5 MM2</t>
  </si>
  <si>
    <t>CAIXA DE PASSAGEM METALICA DE SOBREPOR COM TAMPA PARAFUSADA, DIMENSOES 20 X 20 X 10 CM</t>
  </si>
  <si>
    <t>CAIXA SIFONADA PVC, 100 X 100 X 40 MM, COM GRELHA REDONDA BRANCA</t>
  </si>
  <si>
    <t>CANTONEIRA ALUMINIO ABAS IGUAIS 1 1/4 ", E = 3/16 "</t>
  </si>
  <si>
    <t>CHAPA ACO INOX AISI 304 NUMERO 9 (E = 4 MM), ACABAMENTO NUMERO 1 (LAMINADO A QUENTE, FOSCO)</t>
  </si>
  <si>
    <t>CHAPA DE LAMINADO MELAMINICO, TEXTURIZADO, DE *1,25 X 3,08* M, E = 0,8 MM</t>
  </si>
  <si>
    <t>CIMENTO PORTLAND DE ALTO FORNO (AF) CP III-32</t>
  </si>
  <si>
    <t>COLA A BASE DE RESINA SINTETICA PARA CHAPA DE LAMINADO MELAMINICO</t>
  </si>
  <si>
    <t>CONDULETE DE ALUMINIO TIPO LR, PARA ELETRODUTO ROSCAVEL DE 1 1/2", COM TAMPA CEGA</t>
  </si>
  <si>
    <t>CONECTOR METALICO TIPO PARAFUSO FENDIDO (SPLIT BOLT), COM SEPARADOR DE CABOS BIMETALICOS, PARA CABOS ATE 50 MM2</t>
  </si>
  <si>
    <t>CONTATOR TRIPOLAR, CORRENTE DE 45 A, TENSAO NOMINAL DE *500* V, CATEGORIA AC-2 E AC-3</t>
  </si>
  <si>
    <t>CRUZETA DE CONCRETO LEVE, COMP. 2000 MM SECAO, 90 X 90 MM</t>
  </si>
  <si>
    <t>CRUZETA DE FERRO GALVANIZADO, COM ROSCA BSP, DE 2 1/2"</t>
  </si>
  <si>
    <t>DISPOSITIVO DR, 4 POLOS, SENSIBILIDADE DE 30 MA, CORRENTE DE 25 A, TIPO AC</t>
  </si>
  <si>
    <t>DISPOSITIVO DR, 4 POLOS, SENSIBILIDADE DE 30 MA, CORRENTE DE 40 A, TIPO AC</t>
  </si>
  <si>
    <t>DUCHA HIGIENICA PLASTICA COM REGISTRO METALICO 1/2 "</t>
  </si>
  <si>
    <t>ELETRODUTO FLEXIVEL, EM ACO GALVANIZADO, REVESTIDO EXTERNAMENTE COM PVC PRETO, DIAMETRO EXTERNO DE 40 MM (1 1/4"), TIPO SEALTUBO</t>
  </si>
  <si>
    <t>ESPELHO CRISTAL E = 4 MM</t>
  </si>
  <si>
    <t>FITA ADESIVA ASFALTICA ALUMINIZADA MULTIUSO, L = 10 CM, ROLO DE 10 M</t>
  </si>
  <si>
    <t>FITA VEDA ROSCA EM ROLOS DE 18 MM X 25 M (L X C)</t>
  </si>
  <si>
    <t>FIXADOR DE ABA AUTOTRAVANTE PARA TELHA DE FIBROCIMENTO, TIPO CANALETE 90 OU KALHETAO</t>
  </si>
  <si>
    <t>GRAMPO LINHA VIVA DE LATAO ESTANHADO, DIAMETRO DO CONDUTOR PRINCIPAL DE 10 A 120 MM2, DIAMETRO DA DERIVACAO DE 10 A 70 MM2</t>
  </si>
  <si>
    <t>JANELA FIXA EM ALUMINIO, 60 X 80 CM (A X L), BATENTE/REQUADRO DE 3 A 14 CM, COM VIDRO, SEM GUARNICAO/ALIZAR</t>
  </si>
  <si>
    <t>JOELHO DE REDUCAO, PVC SOLDAVEL, 90 GRAUS,  25 MM X 20 MM, PARA AGUA FRIA PREDIAL</t>
  </si>
  <si>
    <t>JUNCAO DE REDUCAO INVERTIDA, PVC SOLDAVEL, 75 X 50 MM, SERIE NORMAL PARA ESGOTO PREDIAL</t>
  </si>
  <si>
    <t>JUNCAO SIMPLES, PVC, DN 75 X 50 MM, SERIE NORMAL PARA ESGOTO PREDIAL</t>
  </si>
  <si>
    <t>LETRA ACO INOX (AISI 304), CHAPA NUM. 22, RECORTADO, H= 20 CM (SEM RELEVO)</t>
  </si>
  <si>
    <t>M2XMES</t>
  </si>
  <si>
    <t xml:space="preserve">MXMES </t>
  </si>
  <si>
    <t>LUMINARIA DE SOBREPOR EM CHAPA DE ACO PARA 2 LAMPADAS FLUORESCENTES DE *18* W, PERFIL COMERCIAL (NAO INCLUI REATOR E LAMPADAS)</t>
  </si>
  <si>
    <t>MANTA ALUMINIZADA 1 FACE PARA SUBCOBERTURA, E = *1* MM</t>
  </si>
  <si>
    <t>MASSA PARA VIDRO</t>
  </si>
  <si>
    <t>NIPLE DE REDUCAO DE FERRO GALVANIZADO, COM ROSCA BSP, DE 1" X 1/2"</t>
  </si>
  <si>
    <t>PARAFUSO DE LATAO COM ROSCA SOBERBA, CABECA CHATA E FENDA SIMPLES, DIAMETRO 3,2 MM, COMPRIMENTO 16 MM</t>
  </si>
  <si>
    <t>PARAFUSO ZINCADO ROSCA SOBERBA, CABECA SEXTAVADA, 5/16 " X 150 MM, PARA FIXACAO DE TELHA EM MADEIRA</t>
  </si>
  <si>
    <t>PERFILADO PERFURADO 19 X 38 MM, CHAPA 22</t>
  </si>
  <si>
    <t>PISO PODOTATIL DE CONCRETO - DIRECIONAL E ALERTA, *40 X 40 X 2,5* CM</t>
  </si>
  <si>
    <t>PISO TATIL ALERTA OU DIRECIONAL, DE BORRACHA, COLORIDO, 25 X 25 CM, E = 5 MM, PARA COLA</t>
  </si>
  <si>
    <t>PLACA DE OBRA (PARA CONSTRUCAO CIVIL) EM CHAPA GALVANIZADA *N. 22*, ADESIVADA, DE *2,0 X 1,125* M</t>
  </si>
  <si>
    <t>POLIESTIRENO EXPANDIDO/EPS (ISOPOR), TIPO 2F, PLACA, ISOLAMENTO TERMOACUSTICO, E = 10 MM, 1000 X 500 MM</t>
  </si>
  <si>
    <t>PORCA ZINCADA, SEXTAVADA, DIAMETRO 3/8"</t>
  </si>
  <si>
    <t>RALO FOFO SEMIESFERICO, 100 MM, PARA LAJES/ CALHAS</t>
  </si>
  <si>
    <t>REGISTRO OU REGULADOR DE GAS COZINHA, VAZAO DE 2 KG/H, 2,8 KPA</t>
  </si>
  <si>
    <t>REVESTIMENTO EM CERAMICA ESMALTADA EXTRA, PEI MAIOR OU IGUAL 4, FORMATO MAIOR A 2025 CM2</t>
  </si>
  <si>
    <t>TAMPAO FOFO SIMPLES COM BASE, CLASSE D400 CARGA MAX 40 T, REDONDO TAMPA 900 MM, REDE PLUVIAL/ESGOTO</t>
  </si>
  <si>
    <t>TE SANITARIO, PVC, DN 100 X 50 MM, SERIE NORMAL, PARA ESGOTO PREDIAL</t>
  </si>
  <si>
    <t>TE SANITARIO, PVC, DN 75 X 50 MM, SERIE NORMAL PARA ESGOTO PREDIAL</t>
  </si>
  <si>
    <t>TERMINAL A COMPRESSAO EM COBRE ESTANHADO PARA CABO 35 MM2, 1 FURO E 1 COMPRESSAO, PARA PARAFUSO DE FIXACAO M8</t>
  </si>
  <si>
    <t>TERMINAL DE VENTILACAO, 50 MM, SERIE NORMAL, ESGOTO PREDIAL</t>
  </si>
  <si>
    <t>TOALHEIRO PLASTICO TIPO DISPENSER PARA PAPEL TOALHA INTERFOLHADO</t>
  </si>
  <si>
    <t>TOMADA INDUSTRIAL DE EMBUTIR 3P+T 30 A, 440 V, COM TRAVA, SEM PLACA</t>
  </si>
  <si>
    <t>TORNEIRA METAL AMARELO COM BICO PARA JARDIM, PADRAO POPULAR, 1/2 " OU 3/4 " (REF 1128)</t>
  </si>
  <si>
    <t>TUBO DE COBRE FLEXIVEL, D = 3/4 ", E = 0,79 MM, PARA AR-CONDICIONADO/ INSTALACOES GAS RESIDENCIAIS E COMERCIAIS</t>
  </si>
  <si>
    <t>REATERRO MANUAL DE VALAS COM COMPACTAÇÃO MECANIZADA.</t>
  </si>
  <si>
    <t>TRANSPORTE COM CAMINHÃO BASCULANTE DE 6 M3, EM VIA URBANA PAVIMENTADA, DMT ATÉ 30 KM (UNIDADE: M3XKM). AF_01/2018</t>
  </si>
  <si>
    <t>TRANSPORTE COM CAMINHÃO BASCULANTE DE 6 M3, EM VIA URBANA PAVIMENTADA, DMT ACIMA DE 30 KM (UNIDADE: M3XKM). AF_01/2018</t>
  </si>
  <si>
    <t>CONTATOR TRIPOLAR I NOMINAL 22A - FORNECIMENTO E INSTALAÇÃO.</t>
  </si>
  <si>
    <t>EXTINTOR DE INCÊNDIO PORTÁTIL COM CARGA DE PQS DE 4 KG, CLASSE BC - FORNECIMENTO E INSTALAÇÃO.</t>
  </si>
  <si>
    <t>REGULARIZAÇÃO E COMPACTAÇÃO DE SUBLEITO DE SOLO  PREDOMINANTEMENTE ARGILOSO.</t>
  </si>
  <si>
    <t>PINTURA COM TINTA EPOXÍDICA DE FUNDO PULVERIZADA SOBRE PERFIL METÁLICO EXECUTADO EM FÁBRICA (POR DEMÃO).</t>
  </si>
  <si>
    <t>PINTURA COM TINTA EPOXÍDICA DE ACABAMENTO PULVERIZADA SOBRE PERFIL METÁLICO EXECUTADO EM FÁBRICA (POR DEMÃO).</t>
  </si>
  <si>
    <t>CORRIMÃO SIMPLES, DIÂMETRO EXTERNO = 1 1/2", EM ALUMÍNIO.</t>
  </si>
  <si>
    <t>CAIXA ENTERRADA ELÉTRICA RETANGULAR, EM ALVENARIA COM BLOCOS DE CONCRETO, FUNDO COM BRITA, DIMENSÕES INTERNAS: 0,4X0,4X0,4 M. AF_05/2018</t>
  </si>
  <si>
    <t>BUCHA / ARRUELA ALUMINIO 1" - comp 84158</t>
  </si>
  <si>
    <t>MONTAGEM E DESMONTAGEM DE FÔRMA DE LAJE MACIÇA COM ÁREA MÉDIA MENOR OU IGUAL A 20 M², PÉ-DIREITO SIMPLES, EM MADEIRA SERRADA, 2 UTILIZAÇÕES. AF_12/2015 - comp 92483</t>
  </si>
  <si>
    <t>ALCA PRE-FORMADA DISTRIBUIÇÃO EM  ACO RECOBERTO COM ALUMINIO PARA CABO 25MM2, ENCAPADO. FORNECIMENTO E INSTALAÇÃO. - comp 73767/2</t>
  </si>
  <si>
    <t>QUADRO DE DISTRIBUICAO DE ENERGIA DE EMBUTIR, EM CHAPA METALICA, PARA 50 DISJUNTORES TERMOMAGNETICOS MONOPOLARES, COM BARRAMENTO TRIFASICO E NEUTRO, FORNECIMENTO E INSTALACAO - comp 74131/8</t>
  </si>
  <si>
    <t>COMP-011</t>
  </si>
  <si>
    <t>COMP-012</t>
  </si>
  <si>
    <t>COMP-013</t>
  </si>
  <si>
    <t>COMP-014</t>
  </si>
  <si>
    <t>COMP-015</t>
  </si>
  <si>
    <t>COMP-016</t>
  </si>
  <si>
    <t>COMP-017</t>
  </si>
  <si>
    <t>M.O.-001</t>
  </si>
  <si>
    <t>TÉCNICO EM MEIO AMBIENTE COM ENCARGOS COMPLEMENTARES</t>
  </si>
  <si>
    <t>M.O.-002</t>
  </si>
  <si>
    <t>M.O.-003</t>
  </si>
  <si>
    <t xml:space="preserve">LOCACAO DE CONTAINER 2,30  X  6,00 M, ALT. 2,50 M, COM 1 SANITARIO, PARA ESCRITORIO, COMPLETO, SEM DIVISORIAS INTERNAS                                                                                                                                                                                                                                                                                                                                                                                    </t>
  </si>
  <si>
    <t xml:space="preserve">LOCACAO DE CONTAINER 2,30  X  6,00 M, ALT. 2,50 M, PARA ESCRITORIO, SEM DIVISORIAS INTERNAS E SEM SANITARIO                                                                                                                                                                                                                                                                                                                                                                                               </t>
  </si>
  <si>
    <t>UNID X MÊS</t>
  </si>
  <si>
    <t>LOCAÇÃO VEÍCULO POPULAR MOTOR 1.0 C/ AR E SEGURO - SUDECAP 54.40.06 - 12/2020</t>
  </si>
  <si>
    <t>SUDECAP</t>
  </si>
  <si>
    <t>ÔNIBUS 44 PASSAGEIROS - CONTRATO VIGENTE EMAP - 001/2020</t>
  </si>
  <si>
    <t>EMAP</t>
  </si>
  <si>
    <t>CT-001/2020/02</t>
  </si>
  <si>
    <t>VESTIÁRIO DE OBRA</t>
  </si>
  <si>
    <t>COMP-018</t>
  </si>
  <si>
    <t xml:space="preserve">LOCACAO DE CONTAINER 2,30 X 4,30 M, ALT. 2,50 M, PARA SANITARIO, COM 3 BACIAS, 4 CHUVEIROS, 1 LAVATORIO E 1 MICTORIO                                                                                                                                                                                                                                                                                                                                                                                      </t>
  </si>
  <si>
    <t xml:space="preserve">LOCACAO DE CONTAINER 2,30 X 6,00 M, ALT. 2,50 M,  PARA SANITARIO,  COM 4 BACIAS, 8 CHUVEIROS,1 LAVATORIO E 1 MICTORIO                                                                                                                                                                                                                                                                                                                                                                                     </t>
  </si>
  <si>
    <t>LOCAÇÃO MENSAL DE ÔNIBUS 44 PASSAGEIROS, INCLUSIVE MOTORISTA, SEGURO E MATERIAIS DE OPERAÇÃO</t>
  </si>
  <si>
    <t>LOCAÇÃO MENSAL DE VEÍCULO POPULAR MOTOR 1.0 C/ AR E SEGURO, INCLUSIVE MATERIAIS DE OPERAÇÃO</t>
  </si>
  <si>
    <t>COMPOSIÇÕES DE MÃO DE OBRA</t>
  </si>
  <si>
    <t>SARRAFO DE MADEIRA NAO APARELHADA *2,5 X 7* CM, MACARANDUBA, ANGELIM OU EQUIVALENTE DA REGIAO</t>
  </si>
  <si>
    <t>PONTALETE DE MADEIRA NAO APARELHADA *7,5 X 7,5* CM (3 X 3 ") PINUS, MISTA OU EQUIVALENTE DA REGIAO</t>
  </si>
  <si>
    <t xml:space="preserve">LOCACAO DE ANDAIME METALICO TUBULAR DE ENCAIXE, TIPO DE TORRE, COM LARGURA DE 1 ATE 1,5 M E ALTURA DE *1,00* M                                                                                                                                                                                                                                                                                                                                                                                            </t>
  </si>
  <si>
    <t xml:space="preserve">LOCACAO DE ANDAIME METALICO TIPO FACHADEIRO, LARGURA DE 1,20 M, ALTURA POR PECA DE 2,0 M, INCLUINDO SAPATAS E ITENS NECESSARIOS A INSTALACAO                                                                                                                                                                                                                                                                                                                                                              </t>
  </si>
  <si>
    <t>M2xMÊS</t>
  </si>
  <si>
    <t>COPIA XEROGRAFICA A1 PRETO/BRANCO</t>
  </si>
  <si>
    <t>COPIA XEROGRAFICA A4 PRETO/BRANCO</t>
  </si>
  <si>
    <t>COPIA XEROGRAFICA A4 COLORIDA</t>
  </si>
  <si>
    <t>ENGENHEIRO MECÂNICO PLENO COM ENCARGOS COMPLEMENTARES</t>
  </si>
  <si>
    <t>M.O.-004</t>
  </si>
  <si>
    <t>LOCAÇÃO DE ESTACAO TOTAL PRECISAO MINIMA 2MM ALCANCE &gt;=2500M</t>
  </si>
  <si>
    <t>CARGA, MANOBRAS E DESCARGA DE MATERIAIS DIVERSOS, COM CAMINHAO BASCULANTE 6M3 (CARGA E DESCARGA MANUAIS)</t>
  </si>
  <si>
    <t>c-10</t>
  </si>
  <si>
    <t>CUSTO DE RECEBIMENTO DE ENTULHO DE OBRA EM ATERRO SANITÁRIO PRIVATIVO</t>
  </si>
  <si>
    <t>ESCAVACAO MECANICA CAMPO ABERTO EM SOLO EXCETO ROCHA ATE 2,00M PROFUNDIDADE</t>
  </si>
  <si>
    <t>COMP-019</t>
  </si>
  <si>
    <t>TRANSPORTE COM CAMINHÃO BASCULANTE DE 6 M3, EM VIA URBANA EM REVESTIMENTO PRIMÁRIO (UNIDADE: M3XKM). AF_01/2018</t>
  </si>
  <si>
    <t>COMP-020</t>
  </si>
  <si>
    <t>FABRICAÇÃO DE FÔRMA PARA PILARES E ESTRUTURAS SIMILARES, EM MADEIRA SERRADA, E=25 MM. AF_12/2015</t>
  </si>
  <si>
    <t>COMP-021</t>
  </si>
  <si>
    <t>COMP-022</t>
  </si>
  <si>
    <t>COMP-023</t>
  </si>
  <si>
    <t>COMP-024</t>
  </si>
  <si>
    <t>COMP-025</t>
  </si>
  <si>
    <t>COMP-026</t>
  </si>
  <si>
    <t xml:space="preserve">CONCRETO USINADO BOMBEAVEL, CLASSE DE RESISTENCIA C35, COM BRITA 0 E 1, SLUMP = 100 +/- 20 MM, INCLUI SERVICO DE BOMBEAMENTO (NBR 8953)                                                                                                                                                                                                                                                                                                                                                                   </t>
  </si>
  <si>
    <t>MONTAGEM E DESMONTAGEM DE FÔRMA DE LAJE MACIÇA COM ÁREA MÉDIA MENOR OU IGUAL A 20 M², PÉ-DIREITO SIMPLES, EM MADEIRA SERRADA, 2 UTILIZAÇÕES. AF_12/2015</t>
  </si>
  <si>
    <t>COMP-044</t>
  </si>
  <si>
    <t xml:space="preserve">CONCRETO USINADO BOMBEAVEL, CLASSE DE RESISTENCIA C30, COM BRITA 0 E 1, SLUMP = 100 +/- 20 MM, INCLUI SERVICO DE BOMBEAMENTO (NBR 8953)                                                                                                                                                                                                                                                                                                                                                                   </t>
  </si>
  <si>
    <t>DIVISORIA EM GRANITO BRANCO POLIDO, ESP = 3CM, ASSENTADO COM ARGAMASSA TRACO 1:4, ARREMATE EM CIMENTO BRANCO, EXCLUSIVE FERRAGENS</t>
  </si>
  <si>
    <t>CAIXILHO FIXO, DE ALUMINIO, PARA VIDRO</t>
  </si>
  <si>
    <t>COMP-027</t>
  </si>
  <si>
    <t>COMP-028</t>
  </si>
  <si>
    <t>COMP-029</t>
  </si>
  <si>
    <t>COMP-030</t>
  </si>
  <si>
    <t>COMP-031</t>
  </si>
  <si>
    <t>COMP-032</t>
  </si>
  <si>
    <t>COMP-033</t>
  </si>
  <si>
    <t>COMP-034</t>
  </si>
  <si>
    <t>COMP-035</t>
  </si>
  <si>
    <t>COMP-036</t>
  </si>
  <si>
    <t>VIDRO LISO COMUM TRANSPARENTE, ESPESSURA 6MM</t>
  </si>
  <si>
    <t>PEITORIL EM MARMORE BRANCO, LARGURA DE 25CM, ASSENTADO COM ARGAMASSA TRACO 1:3 (CIMENTO E AREIA MEDIA), PREPARO MANUAL DA ARGAMASSA</t>
  </si>
  <si>
    <t>CAP PVC ESGOTO 100MM (TAMPÃO) - FORNECIMENTO E INSTALAÇÃO</t>
  </si>
  <si>
    <t>COMP-037</t>
  </si>
  <si>
    <t>COMP-038</t>
  </si>
  <si>
    <t>COMP-039</t>
  </si>
  <si>
    <t>COMP-040</t>
  </si>
  <si>
    <t>COMP-041</t>
  </si>
  <si>
    <t>COMP-042</t>
  </si>
  <si>
    <t>COMP-043</t>
  </si>
  <si>
    <t>COMP-045</t>
  </si>
  <si>
    <t>ESPELHO CRISTAL, ESPESSURA 4MM, COM PARAFUSOS DE FIXACAO, SEM MOLDURA</t>
  </si>
  <si>
    <t>TOMADA 3P+T 30A/440V SEM PLACA - FORNECIMENTO E INSTALACAO</t>
  </si>
  <si>
    <t>CONECTOR DE PARAFUSO FENDIDO EM LIGA DE COBRE COM SEPARADOR DE CABOS PARA CABO 50 MM2 - FORNECIMENTO E INSTALACAO</t>
  </si>
  <si>
    <t>COMP-046</t>
  </si>
  <si>
    <t>COMP-047</t>
  </si>
  <si>
    <t>COMP-048</t>
  </si>
  <si>
    <t>COMP-049</t>
  </si>
  <si>
    <t>COMP-050</t>
  </si>
  <si>
    <t>COMP-051</t>
  </si>
  <si>
    <t>COMP-052</t>
  </si>
  <si>
    <t>CAIXA DE MEDICAO EM ALTA TENSAO - FORNECIMENTO E INSTALACAO</t>
  </si>
  <si>
    <t>FORMA TABUAS MADEIRA 3A P/ PECAS CONCRETO ARM, REAPR 2X, INCL MONTAGEM E DESMONTAGEM.</t>
  </si>
  <si>
    <t>COMP-053</t>
  </si>
  <si>
    <t>FABRICAÇÃO DE FÔRMA PARA LAJES, EM MADEIRA SERRADA, E=25 MM. AF_12/2015</t>
  </si>
  <si>
    <t>TABUA NAO APARELHADA *2,5 X 20* CM, EM MACARANDUBA, ANGELIM OU EQUIVALENTE DA REGIAO - BRUTA</t>
  </si>
  <si>
    <t>FABRICAÇÃO DE ESCORAS DO TIPO PONTALETE, EM MADEIRA. AF_12/2015</t>
  </si>
  <si>
    <t xml:space="preserve">CIMENTO BRANCO                                                                                                                                                                                                                                                                                                                                                                                                                                                                                            </t>
  </si>
  <si>
    <t xml:space="preserve">DIVISORIA EM GRANITO, COM DUAS FACES POLIDAS, TIPO ANDORINHA/ QUARTZ/ CASTELO/ CORUMBA OU OUTROS EQUIVALENTES DA REGIAO, E=  *3,0* CM                                                                                                                                                                                                                                                                                                                                                                     </t>
  </si>
  <si>
    <t xml:space="preserve">JANELA FIXA EM ALUMINIO, 60 X 80 CM (A X L), BATENTE/REQUADRO DE 3 A 14 CM, COM VIDRO, SEM GUARNICAO/ALIZAR                                                                                                                                                                                                                                                                                                                                                                                               </t>
  </si>
  <si>
    <t>un</t>
  </si>
  <si>
    <t>PORTA DE MADEIRA, FOLHA MEDIA (NBR 15930) DE 60 X 210 CM, E = 35 MM, NUCLEO SARRAFEADO, CAPA LISA EM HDF, ACABAMENTO LAMINADO NATURAL PARA VERNIZ</t>
  </si>
  <si>
    <t>DOBRADIÇA PARA DIVISÓRIA MÁRMORE OU GRANITO COM MOLA, INCLUISVE PARAFUSO LATÃO, IMAB REF. DO0825G00 OU SIMILAR</t>
  </si>
  <si>
    <t>FECHADURA (TARJETA) LIVRE-OCUPADO P/DIVISÓRIA EM MÁRMORE OU GRANITO, REF. TG0819 - IMAB OU SIMILAR, INCLUSIVE BATENTE C/AMORTECEDOR REF.BT0830000-IMAB E PARAFUSOS</t>
  </si>
  <si>
    <t>BATEDOR P/FECHADURA (TARJETA) LIVRE-OCUPADO P/DIV.MARMORE OU GRANITO, REF. BT0830 - IMAB OU SIMILAR</t>
  </si>
  <si>
    <t>PARAFUSO EM AÇO INOX P/ BATEDOR DE FECHADURA (TARJETA) LIVRE-OCUPADO P/DIV.MARMORE OU GRANITO REF. PF0860 - IMAB OU SIMILAR</t>
  </si>
  <si>
    <t>GUARDA CORPO ALUMINIO PINTURA ELETROSTATICA BRANCA</t>
  </si>
  <si>
    <t xml:space="preserve">CIMENTO PORTLAND DE ALTO FORNO (AF) CP III-32                                                                                                                                                                                                                                                                                                                                                                                                                                                             </t>
  </si>
  <si>
    <t xml:space="preserve">AREIA GROSSA - POSTO JAZIDA/FORNECEDOR (RETIRADO NA JAZIDA, SEM TRANSPORTE)                                                                                                                                                                                                                                                                                                                                                                                                                               </t>
  </si>
  <si>
    <t>FERRAGEM PARA FIXACAO DE PAINEL EM VIDRO/LAMINADO</t>
  </si>
  <si>
    <t xml:space="preserve">VIDRO COMUM LAMINADO LISO INCOLOR DUPLO, ESPESSURA TOTAL 8 MM (CADA CAMADA DE 4 MM) - COLOCADO                                                                                                                                                                                                                                                                                                                                                                                                            </t>
  </si>
  <si>
    <t>ARGAMASSA TRAÇO 1:3 (CIMENTO E AREIA MÉDIA), PREPARO MANUAL. AF_08/2014</t>
  </si>
  <si>
    <t>PEITORIL/ SOLEIRA EM MARMORE, POLIDO, BRANCO COMUM, L= *25* CM, E= *3* CM, CORTE RETO</t>
  </si>
  <si>
    <t>CAIBRO DE MADEIRA NAO APARELHADA *7,5 X 10 CM (3 X 4 ") PINUS, MISTA OU EQUIVALENTE DA REGIAO</t>
  </si>
  <si>
    <t xml:space="preserve">CAP PVC, SERIE R, DN 100 MM, PARA ESGOTO PREDIAL                                                                                                                                                                                                                                                                                                                                                                                                                                                          </t>
  </si>
  <si>
    <t>QUADRO DE DISTRIBUICAO COM BARRAMENTO TRIFASICO, DE EMBUTIR, EM CHAPA DE ACO GALVANIZADO, PARA 50 DISJUNTORES DIN, 225 A</t>
  </si>
  <si>
    <t>DISJUNTOR TERMOMAGNETICO TRIPOLAR 125 A 150A 240V, FORNECIMENTO E INSTALACAO</t>
  </si>
  <si>
    <t>CAIXA P/ MEDICAO DE DEMANDA E ENERGIA REATIVA EM CHAPA 18 ESTAMPADA , PADRAO DE CONCESSIONARIA LOCAL</t>
  </si>
  <si>
    <t>TABUA DE MADEIRA NAO APARELHADA *2,5 X 23* CM (1 x 9 ") PINUS, MISTA OU EQUIVALENTE DA REGIAO</t>
  </si>
  <si>
    <t>TABUA DE MADEIRA NAO APARELHADA *2,5 X 30* CM, CEDRINHO OU EQUIVALENTE DA REGIAO</t>
  </si>
  <si>
    <t>!EM PROCESSO DE DESATIVACAO! PECA DE MADEIRANATIVA/REGIONAL 2,5 X 10CM (1X4") NAO APARELHADA (SARRAFO-P/FORMA)</t>
  </si>
  <si>
    <t>COMP-054</t>
  </si>
  <si>
    <t>COMP-055</t>
  </si>
  <si>
    <t>COMP-056</t>
  </si>
  <si>
    <t>COMP-057</t>
  </si>
  <si>
    <t>COMP-058</t>
  </si>
  <si>
    <t>COMP-059</t>
  </si>
  <si>
    <t>COMP-060</t>
  </si>
  <si>
    <t>COMP-061</t>
  </si>
  <si>
    <t>COMP-062</t>
  </si>
  <si>
    <t>COMP-063</t>
  </si>
  <si>
    <t>COMP-064</t>
  </si>
  <si>
    <t>COMP-065</t>
  </si>
  <si>
    <t>COMP-066</t>
  </si>
  <si>
    <t>COMP-067</t>
  </si>
  <si>
    <t>COMP-068</t>
  </si>
  <si>
    <t>COMP-069</t>
  </si>
  <si>
    <t>ARAME RECOZIDO 18 BWG, 1,25 MM (0,01 KG/M)</t>
  </si>
  <si>
    <t>REJUNTE BRANCO, CIMENTICIO</t>
  </si>
  <si>
    <t>COMP-070</t>
  </si>
  <si>
    <t>COMP-071</t>
  </si>
  <si>
    <t>COMP-072</t>
  </si>
  <si>
    <t>COMP-073</t>
  </si>
  <si>
    <t>COMP-074</t>
  </si>
  <si>
    <t>COMP-075</t>
  </si>
  <si>
    <t>COMP-076</t>
  </si>
  <si>
    <t>COMP-077</t>
  </si>
  <si>
    <t>COMP-078</t>
  </si>
  <si>
    <t>COMP-079</t>
  </si>
  <si>
    <t>COMP-080</t>
  </si>
  <si>
    <t>LASTRO DE BRITA</t>
  </si>
  <si>
    <t xml:space="preserve">PEDRA BRITADA OU BICA CORRIDA, NAO CLASSIFICADA (POSTO PEDREIRA/FORNECEDOR, SEM FRETE)                                                                                                                                                                                                                                                                                                                                                                                                                    </t>
  </si>
  <si>
    <t xml:space="preserve">PEDRA BRITADA N. 2 (19 A 38 MM) POSTO PEDREIRA/FORNECEDOR, SEM FRETE                                                                                                                                                                                                                                                                                                                                                                                                                                      </t>
  </si>
  <si>
    <t xml:space="preserve">PEDRA DE MAO OU PEDRA RACHAO PARA ARRIMO/FUNDACAO (POSTO PEDREIRA/FORNECEDOR, SEM FRETE)                                                                                                                                                                                                                                                                                                                                                                                                                  </t>
  </si>
  <si>
    <t>DISSIPADOR DE ENERGIA - DEB 03</t>
  </si>
  <si>
    <t>COMP-081</t>
  </si>
  <si>
    <t>COMP-082</t>
  </si>
  <si>
    <t>COMP-083</t>
  </si>
  <si>
    <t>COMP-084</t>
  </si>
  <si>
    <t>COMP-085</t>
  </si>
  <si>
    <t>COMP-086</t>
  </si>
  <si>
    <t>JOELHO COM VISITA, PVC SERIE R, 90 GRAUS, 100 X 75 MM, PARA ESGOTO PREDIAL</t>
  </si>
  <si>
    <t>JOELHO, PVC SERIE R, 90 GRAUS, DN 40 MM, PARA ESGOTO PREDIAL</t>
  </si>
  <si>
    <t>COMP-087</t>
  </si>
  <si>
    <t>COMP-088</t>
  </si>
  <si>
    <t>COMP-089</t>
  </si>
  <si>
    <t>COMP-090</t>
  </si>
  <si>
    <t>COMP-091</t>
  </si>
  <si>
    <t>COMP-092</t>
  </si>
  <si>
    <t>COMP-093</t>
  </si>
  <si>
    <t>COMP-094</t>
  </si>
  <si>
    <t>COMP-095</t>
  </si>
  <si>
    <t>COMP-096</t>
  </si>
  <si>
    <t>COMP-097</t>
  </si>
  <si>
    <t>COMP-098</t>
  </si>
  <si>
    <t>COMP-099</t>
  </si>
  <si>
    <t>COMP-100</t>
  </si>
  <si>
    <t>COMP-101</t>
  </si>
  <si>
    <t>COMP-102</t>
  </si>
  <si>
    <t>COMP-103</t>
  </si>
  <si>
    <t>COMP-104</t>
  </si>
  <si>
    <t>COMP-105</t>
  </si>
  <si>
    <t>COMP-106</t>
  </si>
  <si>
    <t>COMP-107</t>
  </si>
  <si>
    <t>COMP-108</t>
  </si>
  <si>
    <t>COMP-109</t>
  </si>
  <si>
    <t>COMP-110</t>
  </si>
  <si>
    <t>COMP-111</t>
  </si>
  <si>
    <t>COMP-112</t>
  </si>
  <si>
    <t>COMP-113</t>
  </si>
  <si>
    <t>COMP-114</t>
  </si>
  <si>
    <t>COMP-115</t>
  </si>
  <si>
    <t>COMP-116</t>
  </si>
  <si>
    <t>COMP-117</t>
  </si>
  <si>
    <t>COMP-118</t>
  </si>
  <si>
    <t>COMP-119</t>
  </si>
  <si>
    <t>COMP-120</t>
  </si>
  <si>
    <t>COMP-121</t>
  </si>
  <si>
    <t>COMP-122</t>
  </si>
  <si>
    <t>COMP-123</t>
  </si>
  <si>
    <t>COMP-124</t>
  </si>
  <si>
    <t>COMP-125</t>
  </si>
  <si>
    <t>COMP-126</t>
  </si>
  <si>
    <t>COMP-127</t>
  </si>
  <si>
    <t>COMP-128</t>
  </si>
  <si>
    <t>COMP-129</t>
  </si>
  <si>
    <t>COMP-130</t>
  </si>
  <si>
    <t>COMP-131</t>
  </si>
  <si>
    <t>COMP-132</t>
  </si>
  <si>
    <t>COMP-133</t>
  </si>
  <si>
    <t>COMP-134</t>
  </si>
  <si>
    <t>COMP-135</t>
  </si>
  <si>
    <t>COMP-136</t>
  </si>
  <si>
    <t>COMP-137</t>
  </si>
  <si>
    <t>COMP-138</t>
  </si>
  <si>
    <t>COMP-139</t>
  </si>
  <si>
    <t>COMP-140</t>
  </si>
  <si>
    <t>TOMADAS CATEGORIA 6A BLINDADA - FORNECIMENTO, INSTALAÇÃO E CERTIFICAÇÃO</t>
  </si>
  <si>
    <t>COMP-141</t>
  </si>
  <si>
    <t>COMP-142</t>
  </si>
  <si>
    <t>COMP-143</t>
  </si>
  <si>
    <t>COMP-144</t>
  </si>
  <si>
    <t>COMP-145</t>
  </si>
  <si>
    <t>COMP-146</t>
  </si>
  <si>
    <t>COMP-147</t>
  </si>
  <si>
    <t>COMP-148</t>
  </si>
  <si>
    <t>COMP-149</t>
  </si>
  <si>
    <t>COMP-150</t>
  </si>
  <si>
    <t>COMP-151</t>
  </si>
  <si>
    <t>COMP-152</t>
  </si>
  <si>
    <t>COMP-153</t>
  </si>
  <si>
    <t>COMP-154</t>
  </si>
  <si>
    <t>COMP-155</t>
  </si>
  <si>
    <t>COMP-156</t>
  </si>
  <si>
    <t>COMP-157</t>
  </si>
  <si>
    <t>COMP-158</t>
  </si>
  <si>
    <t>COMP-159</t>
  </si>
  <si>
    <t>COMP-160</t>
  </si>
  <si>
    <t>COMP-161</t>
  </si>
  <si>
    <t>COMP-162</t>
  </si>
  <si>
    <t>COMP-163</t>
  </si>
  <si>
    <t>COMP-164</t>
  </si>
  <si>
    <t>COMP-165</t>
  </si>
  <si>
    <t>COMP-166</t>
  </si>
  <si>
    <t>COMP-167</t>
  </si>
  <si>
    <t>COMP-168</t>
  </si>
  <si>
    <t>COMP-169</t>
  </si>
  <si>
    <t>COMP-170</t>
  </si>
  <si>
    <t>COMP-171</t>
  </si>
  <si>
    <t>COMP-172</t>
  </si>
  <si>
    <t>COMP-173</t>
  </si>
  <si>
    <t>COMP-174</t>
  </si>
  <si>
    <t>COMP-175</t>
  </si>
  <si>
    <t>COMP-176</t>
  </si>
  <si>
    <t>COMP-177</t>
  </si>
  <si>
    <t>COMP-178</t>
  </si>
  <si>
    <t>COMP-179</t>
  </si>
  <si>
    <t>COMP-180</t>
  </si>
  <si>
    <t>COMP-181</t>
  </si>
  <si>
    <t>COMP-182</t>
  </si>
  <si>
    <t>COMP-183</t>
  </si>
  <si>
    <t>COMP-184</t>
  </si>
  <si>
    <t>COMP-185</t>
  </si>
  <si>
    <t>COMP-186</t>
  </si>
  <si>
    <t>COMP-187</t>
  </si>
  <si>
    <t>COMP-188</t>
  </si>
  <si>
    <t>COMP-189</t>
  </si>
  <si>
    <t>CAIXA D'AGUA FIBRA VIDRO  3.000 LITROS - FORTLEV-TORRES (OU SIMILAR)</t>
  </si>
  <si>
    <t>ANEL DE CONCRETO ARMADO, D = 3,00 M, H = 0,50 M</t>
  </si>
  <si>
    <t>""</t>
  </si>
  <si>
    <t>REGULADOR DE 1º ESTÁGIO DOTADO DE O.P.S.O. (SHUT-OFF) PE 400KPA</t>
  </si>
  <si>
    <t>FITA DUPLA FACE ESPUMA ACRIL.3M VHB SCOTCH4972-25MMX20M</t>
  </si>
  <si>
    <t>RL</t>
  </si>
  <si>
    <t>PLACA PARA SINALIZAÇÃO DE "EXTINTOR EM PAREDE" PVC, DIM.: 20 X 20 CM</t>
  </si>
  <si>
    <t>TINTA ACRILICA PARA PISO NOVACOR AMARELA</t>
  </si>
  <si>
    <t>FORNECIMENTO E INSTALAÇÃO - ETE</t>
  </si>
  <si>
    <t>M²</t>
  </si>
  <si>
    <t>CANTONEIRA FERRO GALVANIZADO DE ABAS IGUAIS, 1" X 1/8" (L X E) , 1,20KG/M</t>
  </si>
  <si>
    <t>CAIXA DE PASSAGEM DE PAREDE, DE EMBUTIR, EM PVC, DIMENSOES *150 X 150 X 75* MM</t>
  </si>
  <si>
    <t>M³</t>
  </si>
  <si>
    <t>CAIXA DE PASSAGEM METALICA DE SOBREPOR COM TAMPA PARAFUSADA, DIMENSOES 15 X 15 X 10 CM</t>
  </si>
  <si>
    <t>CAIXA DE PASSAGEM METALICA DE SOBREPOR COM TAMPA PARAFUSADA, DIMENSOES 25 X 25 X 10 CM</t>
  </si>
  <si>
    <t>ARAME GALVANIZADO 18 BWG, 1,24MM (0,009 KG/M)</t>
  </si>
  <si>
    <t>BARRA DE FERRO RETANGULAR, BARRA CHATA, 3/4" X 1/8" (L X E), 0,47 KG/M</t>
  </si>
  <si>
    <t>CAIXA PARA SECCIONADORA TIPO ´T´, (900X600X250)MM, PADRÃO ELETROPAULO</t>
  </si>
  <si>
    <t>BARRAMENTO DE COBRE PARA 100A - 15X3MM</t>
  </si>
  <si>
    <t>BARRAMENTO TRIFASICO DIN QUADRO ATE 15 DISJUNTORES 100A</t>
  </si>
  <si>
    <t>AR CONDICIONADO SPLIT ON/OFF, CASSETE (TETO), 30000 BTUS/H, CICLO QUENTE/FRIO, 60 HZ, CLASSIFICACAO ENERGETICA A - SELO PROCEL, GAS HFC, CONTROLE S/ FIO</t>
  </si>
  <si>
    <t>PLANTA - CAJUEIRO (ANACARDIUM OCCIDENTALE)</t>
  </si>
  <si>
    <t>PALMEIRA PALMITO-JUÇARA (PALMITO) H=1.50 A 2.00M</t>
  </si>
  <si>
    <t>PLANTA - PALMEIRA CICA (CYCA REVOLUTA) H=1,00M</t>
  </si>
  <si>
    <t>PLANTA - ABACAXI ROXO (TRADESCANTIA SPATHACEA)</t>
  </si>
  <si>
    <t>PLANTA - ALAMANDA (ALLAMANDA CATHARTICA)</t>
  </si>
  <si>
    <t>PLANTA - HELICONIA PAPAGAIO (HELICONIA PSITTACORUM) H=1,00M</t>
  </si>
  <si>
    <t>FORRAÇÃO GRAMA-AMENDOIM</t>
  </si>
  <si>
    <t>SEIXO ROLADO</t>
  </si>
  <si>
    <t>PÁRA-RAIOS DE DISTRIBUIÇÃO, CLASSE 12 KV / 10 KA, ENCAPSULADO COM POLIMERO, REF. PBP-1210 BALESTRO, OU EQUIVALENTE</t>
  </si>
  <si>
    <t>TRANSFORMADOR DE DISTRIBUIÇÃO,13,8/0,38KV, 150KVA</t>
  </si>
  <si>
    <t>ARAME GALVANIZADO 12 BWG, 2,76 MM (0,048 KG/M)</t>
  </si>
  <si>
    <t>CONECTOR P/ HASTE DE ATERRAMENTO 5/8"</t>
  </si>
  <si>
    <t>TAMPA PARA CAIXA DE INSPEÇÃO DE TERRA EM FERRO FUNDIDO 300MM</t>
  </si>
  <si>
    <t>POSTE CONCRETO DUPLO T (DT) 11/1000</t>
  </si>
  <si>
    <t>BL-02 BICICLETÁRIO - CHUMBADO</t>
  </si>
  <si>
    <t>PLACA INAUGURAÇÃO DE OBRA EM ALUMÍNIO MEDINDO 0,50 X 0,70M</t>
  </si>
  <si>
    <t>COMPUTADOR, PLOTTER DE RECORTE E SOFTWARE</t>
  </si>
  <si>
    <t>FURADEIRA DE IMPACTO DE 12,5 MM - 0,8 KW</t>
  </si>
  <si>
    <t>GRUPO GERADOR - 13 / 14 KVA</t>
  </si>
  <si>
    <t>MÁQUINA DE BANCADA GUILHOTINA - 4 KW</t>
  </si>
  <si>
    <t>MÁQUINA DE BANCADA UNIVERSAL PARA CORTE DE CHAPA - 1,5 KW</t>
  </si>
  <si>
    <t>MÁQUINA PARA SOLDA ELÉTRICA - 9,2 KW</t>
  </si>
  <si>
    <t>HORA</t>
  </si>
  <si>
    <t>U</t>
  </si>
  <si>
    <t>TUBO DE AÇO CARBONO GALVANIZADO COM COSTURA ( CLASSE: MÉDIA / DIÂMETRO: 50MM(2") / ESPESSURA: 3,75MM / PESO: 5,23KG/M)</t>
  </si>
  <si>
    <t>SOLDA DE TOPO PERFIL METÁLICO SIMPLES</t>
  </si>
  <si>
    <t>C-26</t>
  </si>
  <si>
    <t>C-27</t>
  </si>
  <si>
    <t>C-28</t>
  </si>
  <si>
    <t>C-29</t>
  </si>
  <si>
    <t>C-30</t>
  </si>
  <si>
    <t>C-31</t>
  </si>
  <si>
    <t>C-32</t>
  </si>
  <si>
    <t>C-33</t>
  </si>
  <si>
    <t>C-34</t>
  </si>
  <si>
    <t>C-35</t>
  </si>
  <si>
    <t>C-36</t>
  </si>
  <si>
    <t>C-37</t>
  </si>
  <si>
    <t>C-38</t>
  </si>
  <si>
    <t>C-39</t>
  </si>
  <si>
    <t>C-40</t>
  </si>
  <si>
    <t>C-41</t>
  </si>
  <si>
    <t>C-42</t>
  </si>
  <si>
    <t>C-43</t>
  </si>
  <si>
    <t>C-44</t>
  </si>
  <si>
    <t>C-45</t>
  </si>
  <si>
    <t>C-46</t>
  </si>
  <si>
    <t>C-47</t>
  </si>
  <si>
    <t>C-48</t>
  </si>
  <si>
    <t>C-49</t>
  </si>
  <si>
    <t>C-50</t>
  </si>
  <si>
    <t>C-51</t>
  </si>
  <si>
    <t>C-52</t>
  </si>
  <si>
    <t>C-53</t>
  </si>
  <si>
    <t>C-54</t>
  </si>
  <si>
    <t>C-55</t>
  </si>
  <si>
    <t>C-56</t>
  </si>
  <si>
    <t>C-57</t>
  </si>
  <si>
    <t>C-58</t>
  </si>
  <si>
    <t>C-59</t>
  </si>
  <si>
    <t>C-60</t>
  </si>
  <si>
    <t>C-61</t>
  </si>
  <si>
    <t>C-62</t>
  </si>
  <si>
    <t>C-63</t>
  </si>
  <si>
    <t>C-64</t>
  </si>
  <si>
    <t>C-65</t>
  </si>
  <si>
    <t>C-66</t>
  </si>
  <si>
    <t>C-67</t>
  </si>
  <si>
    <t>C-68</t>
  </si>
  <si>
    <t>C-69</t>
  </si>
  <si>
    <t>C-70</t>
  </si>
  <si>
    <t>C-71</t>
  </si>
  <si>
    <t>C-72</t>
  </si>
  <si>
    <t>C-73</t>
  </si>
  <si>
    <t>C-74</t>
  </si>
  <si>
    <t>C-75</t>
  </si>
  <si>
    <t>C-76</t>
  </si>
  <si>
    <t>C-77</t>
  </si>
  <si>
    <t>C-78</t>
  </si>
  <si>
    <t>C-79</t>
  </si>
  <si>
    <t>C-80</t>
  </si>
  <si>
    <t>C-81</t>
  </si>
  <si>
    <t>C-82</t>
  </si>
  <si>
    <t>C-83</t>
  </si>
  <si>
    <t>GRUPO GERADOR DIESEL, CARENADO, SILENCIADO COM QTA, POTENCIA STANDART ENTRE 140 E 150 KVA, VELOCIDADE DE 1800 RPM, FREQUENCIA DE 60 HZ - FORNECIMENTO</t>
  </si>
  <si>
    <t>REJUNTE COLORIDO, CIMENTICIO</t>
  </si>
  <si>
    <t>COMP-190</t>
  </si>
  <si>
    <t>MOBILIZAÇÃO DE PERFURATRIZ HIDRÁULICA SOBRE CAMINHÃO COM TRADO CURTO ACOPLADO</t>
  </si>
  <si>
    <t>COMP-191</t>
  </si>
  <si>
    <t>DESMOBILIZAÇÃO DE PERFURATRIZ HIDRÁULICA SOBRE CAMINHÃO COM TRADO CURTO ACOPLADO</t>
  </si>
  <si>
    <t>ART DE OBRA OU SERVIÇOS ACIMA DE R$ 15.000,00</t>
  </si>
  <si>
    <t>CONFEA</t>
  </si>
  <si>
    <t>TÉCNICO DE PLANEJAMENTO COM ENCARGOS COMPLEMENTARES</t>
  </si>
  <si>
    <t>COMPOSIÇÕES AUXILIARES - SINAPI-ADAPTADAS</t>
  </si>
  <si>
    <t>COMP. AUX</t>
  </si>
  <si>
    <t>1.1.1</t>
  </si>
  <si>
    <t>1.1.2</t>
  </si>
  <si>
    <t>1.2.1</t>
  </si>
  <si>
    <t>1.2.2</t>
  </si>
  <si>
    <t>1.2.3</t>
  </si>
  <si>
    <t>1.3.1</t>
  </si>
  <si>
    <t>1.3.2</t>
  </si>
  <si>
    <t>1.3.3</t>
  </si>
  <si>
    <t>1.4.1</t>
  </si>
  <si>
    <t>1.4.2</t>
  </si>
  <si>
    <t>1.5.1</t>
  </si>
  <si>
    <t>1.5.2</t>
  </si>
  <si>
    <t>1.5.3</t>
  </si>
  <si>
    <t>1.5.4</t>
  </si>
  <si>
    <t>1.5.5</t>
  </si>
  <si>
    <t>2.1</t>
  </si>
  <si>
    <t>2.2</t>
  </si>
  <si>
    <t>3.1.1</t>
  </si>
  <si>
    <t>3.1.2</t>
  </si>
  <si>
    <t>3.2.1</t>
  </si>
  <si>
    <t>3.2.2</t>
  </si>
  <si>
    <t>4.1</t>
  </si>
  <si>
    <t>4.2</t>
  </si>
  <si>
    <t>4.3</t>
  </si>
  <si>
    <t>4.4</t>
  </si>
  <si>
    <t>4.5</t>
  </si>
  <si>
    <t>4.6</t>
  </si>
  <si>
    <t>4.7</t>
  </si>
  <si>
    <t>5.1.1</t>
  </si>
  <si>
    <t>5.1.2</t>
  </si>
  <si>
    <t>5.1.3</t>
  </si>
  <si>
    <t>5.1.4</t>
  </si>
  <si>
    <t>5.1.5</t>
  </si>
  <si>
    <t>5.1.6</t>
  </si>
  <si>
    <t>6.1.1</t>
  </si>
  <si>
    <t>6.1.2</t>
  </si>
  <si>
    <t>6.1.3</t>
  </si>
  <si>
    <t>6.2.1</t>
  </si>
  <si>
    <t>6.2.2</t>
  </si>
  <si>
    <t>6.3.1</t>
  </si>
  <si>
    <t>6.3.2</t>
  </si>
  <si>
    <t>6.3.3</t>
  </si>
  <si>
    <t>6.3.4</t>
  </si>
  <si>
    <t>6.3.5</t>
  </si>
  <si>
    <t>6.4.1</t>
  </si>
  <si>
    <t>6.4.2</t>
  </si>
  <si>
    <t>6.5.1.1</t>
  </si>
  <si>
    <t>6.5.1.2</t>
  </si>
  <si>
    <t>6.5.1.3</t>
  </si>
  <si>
    <t>6.5.1.4</t>
  </si>
  <si>
    <t>6.5.1.5</t>
  </si>
  <si>
    <t>6.5.1.6</t>
  </si>
  <si>
    <t>6.5.2.1.1</t>
  </si>
  <si>
    <t>6.5.2.1.2</t>
  </si>
  <si>
    <t>6.5.2.1.3</t>
  </si>
  <si>
    <t>6.5.2.2.1</t>
  </si>
  <si>
    <t>6.5.2.2.2</t>
  </si>
  <si>
    <t>6.5.2.2.3</t>
  </si>
  <si>
    <t>6.5.2.2.4</t>
  </si>
  <si>
    <t>6.5.2.3.1</t>
  </si>
  <si>
    <t>6.5.2.3.2</t>
  </si>
  <si>
    <t>7.1.1</t>
  </si>
  <si>
    <t>7.1.2</t>
  </si>
  <si>
    <t>7.1.3</t>
  </si>
  <si>
    <t>7.1.4</t>
  </si>
  <si>
    <t>7.2.1</t>
  </si>
  <si>
    <t>7.2.2</t>
  </si>
  <si>
    <t>7.2.3</t>
  </si>
  <si>
    <t>7.2.4</t>
  </si>
  <si>
    <t>7.2.5</t>
  </si>
  <si>
    <t>7.2.6</t>
  </si>
  <si>
    <t>7.2.7</t>
  </si>
  <si>
    <t>7.2.8</t>
  </si>
  <si>
    <t>7.2.9</t>
  </si>
  <si>
    <t>7.2.10</t>
  </si>
  <si>
    <t>7.2.11</t>
  </si>
  <si>
    <t>7.3.1</t>
  </si>
  <si>
    <t>7.4.1</t>
  </si>
  <si>
    <t>7.4.2</t>
  </si>
  <si>
    <t>7.4.3</t>
  </si>
  <si>
    <t>8.1.1</t>
  </si>
  <si>
    <t>8.1.2</t>
  </si>
  <si>
    <t>8.1.3</t>
  </si>
  <si>
    <t>8.1.4</t>
  </si>
  <si>
    <t>8.1.5</t>
  </si>
  <si>
    <t>8.1.6</t>
  </si>
  <si>
    <t>8.1.7</t>
  </si>
  <si>
    <t>8.1.8</t>
  </si>
  <si>
    <t>8.2.1</t>
  </si>
  <si>
    <t>8.3.1</t>
  </si>
  <si>
    <t>8.3.2</t>
  </si>
  <si>
    <t>8.3.3</t>
  </si>
  <si>
    <t>8.3.4</t>
  </si>
  <si>
    <t>8.3.5</t>
  </si>
  <si>
    <t>8.4.1.1</t>
  </si>
  <si>
    <t>8.4.1.2</t>
  </si>
  <si>
    <t>8.4.1.3</t>
  </si>
  <si>
    <t>8.4.1.4</t>
  </si>
  <si>
    <t>8.5.1</t>
  </si>
  <si>
    <t>8.5.2</t>
  </si>
  <si>
    <t>8.5.3</t>
  </si>
  <si>
    <t>8.5.4</t>
  </si>
  <si>
    <t>8.5.5</t>
  </si>
  <si>
    <t>8.6.1</t>
  </si>
  <si>
    <t>8.6.2</t>
  </si>
  <si>
    <t>8.6.3</t>
  </si>
  <si>
    <t>8.6.4</t>
  </si>
  <si>
    <t>8.7.1</t>
  </si>
  <si>
    <t>8.8.1</t>
  </si>
  <si>
    <t>8.8.2</t>
  </si>
  <si>
    <t>8.9.1</t>
  </si>
  <si>
    <t>8.9.2</t>
  </si>
  <si>
    <t>8.9.3</t>
  </si>
  <si>
    <t>8.9.4</t>
  </si>
  <si>
    <t>8.9.5</t>
  </si>
  <si>
    <t>8.9.6</t>
  </si>
  <si>
    <t>8.10.1</t>
  </si>
  <si>
    <t>9.1.1</t>
  </si>
  <si>
    <t>9.2.1</t>
  </si>
  <si>
    <t>9.2.2</t>
  </si>
  <si>
    <t>9.2.3</t>
  </si>
  <si>
    <t>9.2.4</t>
  </si>
  <si>
    <t>9.3.1</t>
  </si>
  <si>
    <t>9.3.2</t>
  </si>
  <si>
    <t>10.1.1</t>
  </si>
  <si>
    <t>10.2.1</t>
  </si>
  <si>
    <t>10.3.1</t>
  </si>
  <si>
    <t>10.4.1</t>
  </si>
  <si>
    <t>11.1.1</t>
  </si>
  <si>
    <t>11.1.2</t>
  </si>
  <si>
    <t>11.1.3</t>
  </si>
  <si>
    <t>11.1.4</t>
  </si>
  <si>
    <t>11.2.1</t>
  </si>
  <si>
    <t>11.2.2</t>
  </si>
  <si>
    <t>11.2.3</t>
  </si>
  <si>
    <t>11.3.1</t>
  </si>
  <si>
    <t>11.3.2</t>
  </si>
  <si>
    <t>11.4.1</t>
  </si>
  <si>
    <t>11.4.2</t>
  </si>
  <si>
    <t>11.4.3</t>
  </si>
  <si>
    <t>11.5.1</t>
  </si>
  <si>
    <t>11.5.2</t>
  </si>
  <si>
    <t>11.6.1</t>
  </si>
  <si>
    <t>11.6.2</t>
  </si>
  <si>
    <t>11.6.3</t>
  </si>
  <si>
    <t>11.6.4</t>
  </si>
  <si>
    <t>11.7.1</t>
  </si>
  <si>
    <t>12.1.1</t>
  </si>
  <si>
    <t>12.1.2</t>
  </si>
  <si>
    <t>12.1.3</t>
  </si>
  <si>
    <t>12.1.4</t>
  </si>
  <si>
    <t>12.1.5</t>
  </si>
  <si>
    <t>12.1.6</t>
  </si>
  <si>
    <t>12.1.7</t>
  </si>
  <si>
    <t>12.2.1.1</t>
  </si>
  <si>
    <t>12.2.1.2</t>
  </si>
  <si>
    <t>12.2.2.1</t>
  </si>
  <si>
    <t>12.2.2.2</t>
  </si>
  <si>
    <t>12.2.2.3</t>
  </si>
  <si>
    <t>12.2.2.4</t>
  </si>
  <si>
    <t>12.2.2.5</t>
  </si>
  <si>
    <t>12.2.2.6</t>
  </si>
  <si>
    <t>13.1.1</t>
  </si>
  <si>
    <t>13.1.2</t>
  </si>
  <si>
    <t>13.1.3</t>
  </si>
  <si>
    <t>13.1.4</t>
  </si>
  <si>
    <t>13.1.5</t>
  </si>
  <si>
    <t>13.1.6</t>
  </si>
  <si>
    <t>13.1.7</t>
  </si>
  <si>
    <t>13.1.8</t>
  </si>
  <si>
    <t>13.1.9</t>
  </si>
  <si>
    <t>13.1.10</t>
  </si>
  <si>
    <t>13.1.11</t>
  </si>
  <si>
    <t>13.1.12</t>
  </si>
  <si>
    <t>13.1.13</t>
  </si>
  <si>
    <t>13.1.14</t>
  </si>
  <si>
    <t>13.1.15</t>
  </si>
  <si>
    <t>13.1.16</t>
  </si>
  <si>
    <t>13.1.17</t>
  </si>
  <si>
    <t>13.1.18</t>
  </si>
  <si>
    <t>13.1.19</t>
  </si>
  <si>
    <t>13.2.1</t>
  </si>
  <si>
    <t>13.2.2</t>
  </si>
  <si>
    <t>13.2.3</t>
  </si>
  <si>
    <t>13.2.4</t>
  </si>
  <si>
    <t>13.2.5</t>
  </si>
  <si>
    <t>13.2.6</t>
  </si>
  <si>
    <t>13.2.7</t>
  </si>
  <si>
    <t>13.2.8</t>
  </si>
  <si>
    <t>13.2.9</t>
  </si>
  <si>
    <t>13.2.10</t>
  </si>
  <si>
    <t>13.2.11</t>
  </si>
  <si>
    <t>13.2.12</t>
  </si>
  <si>
    <t>13.2.13</t>
  </si>
  <si>
    <t>13.2.14</t>
  </si>
  <si>
    <t>13.2.15</t>
  </si>
  <si>
    <t>13.2.16</t>
  </si>
  <si>
    <t>13.2.17</t>
  </si>
  <si>
    <t>13.2.18</t>
  </si>
  <si>
    <t>13.2.19</t>
  </si>
  <si>
    <t>13.2.20</t>
  </si>
  <si>
    <t>13.2.21</t>
  </si>
  <si>
    <t>13.2.22</t>
  </si>
  <si>
    <t>13.2.23</t>
  </si>
  <si>
    <t>13.2.24</t>
  </si>
  <si>
    <t>13.2.25</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</si>
  <si>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</si>
  <si>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</si>
  <si>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</si>
  <si>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</si>
  <si>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</si>
  <si>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</si>
  <si>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</si>
  <si>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</si>
  <si>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</si>
  <si>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</si>
  <si>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</si>
  <si>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</si>
  <si>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</si>
  <si>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</si>
  <si>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</si>
  <si>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</si>
  <si>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</si>
  <si>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</si>
  <si>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</si>
  <si>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</si>
  <si>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</si>
  <si>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</si>
  <si>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</si>
  <si>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</si>
  <si>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</si>
  <si>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13.3.1</t>
  </si>
  <si>
    <t>13.3.2</t>
  </si>
  <si>
    <t>13.3.3</t>
  </si>
  <si>
    <t>13.3.4</t>
  </si>
  <si>
    <t>13.3.5</t>
  </si>
  <si>
    <t>13.3.6</t>
  </si>
  <si>
    <t>13.3.7</t>
  </si>
  <si>
    <t>13.3.8</t>
  </si>
  <si>
    <t>13.3.9</t>
  </si>
  <si>
    <t>13.3.10</t>
  </si>
  <si>
    <t>13.3.11</t>
  </si>
  <si>
    <t>13.3.12</t>
  </si>
  <si>
    <t>13.3.13</t>
  </si>
  <si>
    <t>13.3.14</t>
  </si>
  <si>
    <t>13.3.15</t>
  </si>
  <si>
    <t>13.3.16</t>
  </si>
  <si>
    <t>13.3.17</t>
  </si>
  <si>
    <t>13.3.18</t>
  </si>
  <si>
    <t>13.3.19</t>
  </si>
  <si>
    <t>13.3.20</t>
  </si>
  <si>
    <t>13.3.21</t>
  </si>
  <si>
    <t>13.3.22</t>
  </si>
  <si>
    <t>13.3.23</t>
  </si>
  <si>
    <t>13.3.24</t>
  </si>
  <si>
    <t>13.3.25</t>
  </si>
  <si>
    <t>13.3.26</t>
  </si>
  <si>
    <t>13.3.27</t>
  </si>
  <si>
    <t>13.3.28</t>
  </si>
  <si>
    <t>13.3.29</t>
  </si>
  <si>
    <t>13.3.30</t>
  </si>
  <si>
    <t>13.3.31</t>
  </si>
  <si>
    <t>13.3.32</t>
  </si>
  <si>
    <t>13.3.33</t>
  </si>
  <si>
    <t>13.3.34</t>
  </si>
  <si>
    <t>13.3.35</t>
  </si>
  <si>
    <t>13.3.36</t>
  </si>
  <si>
    <t>13.3.37</t>
  </si>
  <si>
    <t>13.3.38</t>
  </si>
  <si>
    <t>13.3.39</t>
  </si>
  <si>
    <t>13.3.40</t>
  </si>
  <si>
    <t>13.4.1</t>
  </si>
  <si>
    <t>13.4.2</t>
  </si>
  <si>
    <t>13.4.3</t>
  </si>
  <si>
    <t>13.4.4</t>
  </si>
  <si>
    <t>13.4.5</t>
  </si>
  <si>
    <t>13.4.6</t>
  </si>
  <si>
    <t>13.4.7</t>
  </si>
  <si>
    <t>13.4.8</t>
  </si>
  <si>
    <t>13.5.1</t>
  </si>
  <si>
    <t>13.5.2</t>
  </si>
  <si>
    <t>13.5.3</t>
  </si>
  <si>
    <t>13.5.4</t>
  </si>
  <si>
    <t>13.5.5</t>
  </si>
  <si>
    <t>13.6.1</t>
  </si>
  <si>
    <t>13.7.1</t>
  </si>
  <si>
    <t>13.7.2</t>
  </si>
  <si>
    <t>13.7.3</t>
  </si>
  <si>
    <t>13.7.4</t>
  </si>
  <si>
    <t>13.7.5</t>
  </si>
  <si>
    <t>13.7.6</t>
  </si>
  <si>
    <t>13.7.7</t>
  </si>
  <si>
    <t>14.1.1</t>
  </si>
  <si>
    <t>14.1.2</t>
  </si>
  <si>
    <t>14.1.3</t>
  </si>
  <si>
    <t>14.1.4</t>
  </si>
  <si>
    <t>14.1.5</t>
  </si>
  <si>
    <t>14.1.6</t>
  </si>
  <si>
    <t>14.1.7</t>
  </si>
  <si>
    <t>14.1.8</t>
  </si>
  <si>
    <t>14.2.1</t>
  </si>
  <si>
    <t>14.2.2</t>
  </si>
  <si>
    <t>14.2.3</t>
  </si>
  <si>
    <t>14.2.4</t>
  </si>
  <si>
    <t>14.2.5</t>
  </si>
  <si>
    <t>14.2.6</t>
  </si>
  <si>
    <t>14.2.7</t>
  </si>
  <si>
    <t>14.2.8</t>
  </si>
  <si>
    <t>14.2.9</t>
  </si>
  <si>
    <t>14.2.10</t>
  </si>
  <si>
    <t>14.2.11</t>
  </si>
  <si>
    <t>14.2.12</t>
  </si>
  <si>
    <t>14.2.13</t>
  </si>
  <si>
    <t>14.2.14</t>
  </si>
  <si>
    <t>14.3.1</t>
  </si>
  <si>
    <t>15.1.1</t>
  </si>
  <si>
    <t>15.1.2</t>
  </si>
  <si>
    <t>15.1.3</t>
  </si>
  <si>
    <t>15.1.4</t>
  </si>
  <si>
    <t>15.1.5</t>
  </si>
  <si>
    <t>15.1.6</t>
  </si>
  <si>
    <t>15.1.7</t>
  </si>
  <si>
    <t>15.1.8</t>
  </si>
  <si>
    <t>15.1.9</t>
  </si>
  <si>
    <t>15.1.10</t>
  </si>
  <si>
    <t>15.1.11</t>
  </si>
  <si>
    <t>15.1.12</t>
  </si>
  <si>
    <t>15.1.13</t>
  </si>
  <si>
    <t>15.1.14</t>
  </si>
  <si>
    <t>15.1.15</t>
  </si>
  <si>
    <t>15.1.16</t>
  </si>
  <si>
    <t>15.1.17</t>
  </si>
  <si>
    <t>15.1.18</t>
  </si>
  <si>
    <t>15.1.19</t>
  </si>
  <si>
    <t>15.1.20</t>
  </si>
  <si>
    <t>15.2.1</t>
  </si>
  <si>
    <t>15.2.2</t>
  </si>
  <si>
    <t>15.2.3</t>
  </si>
  <si>
    <t>15.2.4</t>
  </si>
  <si>
    <t>15.2.5</t>
  </si>
  <si>
    <t>15.2.6</t>
  </si>
  <si>
    <t>15.2.7</t>
  </si>
  <si>
    <t>15.2.8</t>
  </si>
  <si>
    <t>15.2.9</t>
  </si>
  <si>
    <t>15.3.1</t>
  </si>
  <si>
    <t>15.3.2</t>
  </si>
  <si>
    <t>15.3.3</t>
  </si>
  <si>
    <t>15.3.4</t>
  </si>
  <si>
    <t>15.3.5</t>
  </si>
  <si>
    <t>15.3.6</t>
  </si>
  <si>
    <t>15.3.7</t>
  </si>
  <si>
    <t>15.3.8</t>
  </si>
  <si>
    <t>15.3.9</t>
  </si>
  <si>
    <t>15.3.10</t>
  </si>
  <si>
    <t>15.3.11</t>
  </si>
  <si>
    <t>15.3.12</t>
  </si>
  <si>
    <t>15.3.13</t>
  </si>
  <si>
    <t>15.3.14</t>
  </si>
  <si>
    <t>15.3.15</t>
  </si>
  <si>
    <t>15.3.16</t>
  </si>
  <si>
    <t>15.3.17</t>
  </si>
  <si>
    <t>15.3.18</t>
  </si>
  <si>
    <t>15.3.19</t>
  </si>
  <si>
    <t>15.3.20</t>
  </si>
  <si>
    <t>15.3.21</t>
  </si>
  <si>
    <t>15.3.22</t>
  </si>
  <si>
    <t>15.3.23</t>
  </si>
  <si>
    <t>15.3.24</t>
  </si>
  <si>
    <t>15.3.25</t>
  </si>
  <si>
    <t>15.3.26</t>
  </si>
  <si>
    <t>15.3.27</t>
  </si>
  <si>
    <t>15.3.28</t>
  </si>
  <si>
    <t>15.3.29</t>
  </si>
  <si>
    <t>15.3.30</t>
  </si>
  <si>
    <t>15.3.31</t>
  </si>
  <si>
    <t>15.3.32</t>
  </si>
  <si>
    <t>15.3.33</t>
  </si>
  <si>
    <t>15.4.1.1</t>
  </si>
  <si>
    <t>15.4.1.2</t>
  </si>
  <si>
    <t>15.4.1.3</t>
  </si>
  <si>
    <t>15.4.1.4</t>
  </si>
  <si>
    <t>15.4.1.5</t>
  </si>
  <si>
    <t>15.4.1.6</t>
  </si>
  <si>
    <t>15.4.1.7</t>
  </si>
  <si>
    <t>15.4.1.8</t>
  </si>
  <si>
    <t>15.4.1.9</t>
  </si>
  <si>
    <t>15.4.1.10</t>
  </si>
  <si>
    <t>15.4.1.11</t>
  </si>
  <si>
    <t>15.4.1.12</t>
  </si>
  <si>
    <t>15.4.2.1</t>
  </si>
  <si>
    <t>15.4.2.2</t>
  </si>
  <si>
    <t>15.5.1</t>
  </si>
  <si>
    <t>15.5.2</t>
  </si>
  <si>
    <t>15.5.3</t>
  </si>
  <si>
    <t>15.5.4</t>
  </si>
  <si>
    <t>15.5.5</t>
  </si>
  <si>
    <t>15.5.6</t>
  </si>
  <si>
    <t>15.5.7</t>
  </si>
  <si>
    <t>15.5.8</t>
  </si>
  <si>
    <t>15.5.9</t>
  </si>
  <si>
    <t>15.5.10</t>
  </si>
  <si>
    <t>15.5.11</t>
  </si>
  <si>
    <t>15.5.12</t>
  </si>
  <si>
    <t>15.5.13</t>
  </si>
  <si>
    <t>15.5.14</t>
  </si>
  <si>
    <t>15.5.15</t>
  </si>
  <si>
    <t>15.6.1</t>
  </si>
  <si>
    <t>15.6.2</t>
  </si>
  <si>
    <t>15.6.3</t>
  </si>
  <si>
    <t>15.6.4</t>
  </si>
  <si>
    <t>15.6.5</t>
  </si>
  <si>
    <t>15.6.6</t>
  </si>
  <si>
    <t>15.6.7</t>
  </si>
  <si>
    <t>15.6.8</t>
  </si>
  <si>
    <t>15.6.9</t>
  </si>
  <si>
    <t>15.6.10</t>
  </si>
  <si>
    <t>15.6.11</t>
  </si>
  <si>
    <t>15.6.12</t>
  </si>
  <si>
    <t>15.6.13</t>
  </si>
  <si>
    <t>15.6.14</t>
  </si>
  <si>
    <t>15.6.15</t>
  </si>
  <si>
    <t>15.6.16</t>
  </si>
  <si>
    <t>15.6.17</t>
  </si>
  <si>
    <t>15.6.18</t>
  </si>
  <si>
    <t>15.6.19</t>
  </si>
  <si>
    <t>15.6.20</t>
  </si>
  <si>
    <t>15.6.21</t>
  </si>
  <si>
    <t>15.6.22</t>
  </si>
  <si>
    <t>15.6.23</t>
  </si>
  <si>
    <t>15.6.24</t>
  </si>
  <si>
    <t>15.6.25</t>
  </si>
  <si>
    <t>15.6.26</t>
  </si>
  <si>
    <t>15.6.27</t>
  </si>
  <si>
    <t>15.6.28</t>
  </si>
  <si>
    <t>15.6.29</t>
  </si>
  <si>
    <t>15.6.30</t>
  </si>
  <si>
    <t>15.6.31</t>
  </si>
  <si>
    <t>15.6.32</t>
  </si>
  <si>
    <t>15.6.33</t>
  </si>
  <si>
    <t>15.6.34</t>
  </si>
  <si>
    <t>15.6.35</t>
  </si>
  <si>
    <t>15.6.36</t>
  </si>
  <si>
    <t>15.6.37</t>
  </si>
  <si>
    <t>15.6.38</t>
  </si>
  <si>
    <t>15.6.39</t>
  </si>
  <si>
    <t>15.6.40</t>
  </si>
  <si>
    <t>15.7.1</t>
  </si>
  <si>
    <t>15.7.2</t>
  </si>
  <si>
    <t>16.1.1</t>
  </si>
  <si>
    <t>16.1.2</t>
  </si>
  <si>
    <t>16.1.3</t>
  </si>
  <si>
    <t>16.1.4</t>
  </si>
  <si>
    <t>16.1.5</t>
  </si>
  <si>
    <t>16.1.6</t>
  </si>
  <si>
    <t>16.2.1</t>
  </si>
  <si>
    <t>16.2.2</t>
  </si>
  <si>
    <t>16.2.3</t>
  </si>
  <si>
    <t>16.2.4</t>
  </si>
  <si>
    <t>16.2.5</t>
  </si>
  <si>
    <t>16.3.1</t>
  </si>
  <si>
    <t>17.1.1</t>
  </si>
  <si>
    <t>17.1.2</t>
  </si>
  <si>
    <t>17.1.3</t>
  </si>
  <si>
    <t>17.1.4</t>
  </si>
  <si>
    <t>17.1.5</t>
  </si>
  <si>
    <t>17.1.6</t>
  </si>
  <si>
    <t>17.1.7</t>
  </si>
  <si>
    <t>17.2.1</t>
  </si>
  <si>
    <t>17.2.2</t>
  </si>
  <si>
    <t>17.2.3</t>
  </si>
  <si>
    <t>17.2.4</t>
  </si>
  <si>
    <t>17.3.1</t>
  </si>
  <si>
    <t>17.3.2</t>
  </si>
  <si>
    <t>17.3.3</t>
  </si>
  <si>
    <t>17.3.4</t>
  </si>
  <si>
    <t>17.4.1</t>
  </si>
  <si>
    <t>17.4.2</t>
  </si>
  <si>
    <t>17.4.3</t>
  </si>
  <si>
    <t>17.4.4</t>
  </si>
  <si>
    <t>17.5.1</t>
  </si>
  <si>
    <t>18.1</t>
  </si>
  <si>
    <t>19.1</t>
  </si>
  <si>
    <t>20.1</t>
  </si>
  <si>
    <t>20.2</t>
  </si>
  <si>
    <t>20.3</t>
  </si>
  <si>
    <t>20.4</t>
  </si>
  <si>
    <t>20.5</t>
  </si>
  <si>
    <t>20.6</t>
  </si>
  <si>
    <t>20.7</t>
  </si>
  <si>
    <t>20.8</t>
  </si>
  <si>
    <t>20.9</t>
  </si>
  <si>
    <t>20.10</t>
  </si>
  <si>
    <t>20.11</t>
  </si>
  <si>
    <t>20.12</t>
  </si>
  <si>
    <t>20.13</t>
  </si>
  <si>
    <t>20.14</t>
  </si>
  <si>
    <t>20.15</t>
  </si>
  <si>
    <t>20.16</t>
  </si>
  <si>
    <t>20.17</t>
  </si>
  <si>
    <t>20.18</t>
  </si>
  <si>
    <t>20.19</t>
  </si>
  <si>
    <t>20.20</t>
  </si>
  <si>
    <t>20.21</t>
  </si>
  <si>
    <t>20.22</t>
  </si>
  <si>
    <t>20.23</t>
  </si>
  <si>
    <t>20.24</t>
  </si>
  <si>
    <t>20.25</t>
  </si>
  <si>
    <t>20.26</t>
  </si>
  <si>
    <t>20.27</t>
  </si>
  <si>
    <t>20.28</t>
  </si>
  <si>
    <t>20.29</t>
  </si>
  <si>
    <t>20.30</t>
  </si>
  <si>
    <t>20.31</t>
  </si>
  <si>
    <t>20.32</t>
  </si>
  <si>
    <t>20.33</t>
  </si>
  <si>
    <t>21.1</t>
  </si>
  <si>
    <t>21.2</t>
  </si>
  <si>
    <t>21.3</t>
  </si>
  <si>
    <t>21.4</t>
  </si>
  <si>
    <t>21.5</t>
  </si>
  <si>
    <t>21.6</t>
  </si>
  <si>
    <t>21.7</t>
  </si>
  <si>
    <t>21.8</t>
  </si>
  <si>
    <t>21.9</t>
  </si>
  <si>
    <t>21.10</t>
  </si>
  <si>
    <t>21.11</t>
  </si>
  <si>
    <t>21.12</t>
  </si>
  <si>
    <t>21.13</t>
  </si>
  <si>
    <t>21.14</t>
  </si>
  <si>
    <t>21.15</t>
  </si>
  <si>
    <t>21.16</t>
  </si>
  <si>
    <t>21.17</t>
  </si>
  <si>
    <t>22.1</t>
  </si>
  <si>
    <t>22.2</t>
  </si>
  <si>
    <t>22.3</t>
  </si>
  <si>
    <t>22.4</t>
  </si>
  <si>
    <t>22.5</t>
  </si>
  <si>
    <t>22.6</t>
  </si>
  <si>
    <t>23.1</t>
  </si>
  <si>
    <t>23.2</t>
  </si>
  <si>
    <t>COMP. AUX-1</t>
  </si>
  <si>
    <t>COMP. AUX-2</t>
  </si>
  <si>
    <t>COMP. AUX-3</t>
  </si>
  <si>
    <t>COMP. AUX-4</t>
  </si>
  <si>
    <t>COMP. AUX-5</t>
  </si>
  <si>
    <t>COMP. AUX-6</t>
  </si>
  <si>
    <t>COMP. AUX-7</t>
  </si>
  <si>
    <t>COMP. AUX-8</t>
  </si>
  <si>
    <t>COMP. AUX-9</t>
  </si>
  <si>
    <t>COMP. AUX-10</t>
  </si>
  <si>
    <t>COMP. AUX-11</t>
  </si>
  <si>
    <t>COMP. AUX-12</t>
  </si>
  <si>
    <t>COMP. AUX-13</t>
  </si>
  <si>
    <t>COMP. AUX-14</t>
  </si>
  <si>
    <t>COMP. AUX-15</t>
  </si>
  <si>
    <t>COMP. AUX-16</t>
  </si>
  <si>
    <t>COMP. AUX-17</t>
  </si>
  <si>
    <t>COMP. AUX-18</t>
  </si>
  <si>
    <t>COMP. AUX-19</t>
  </si>
  <si>
    <t>COMP. AUX-20</t>
  </si>
  <si>
    <t>COMP. AUX-21</t>
  </si>
  <si>
    <t>COMP. AUX-22</t>
  </si>
  <si>
    <t>COMP. AUX-23</t>
  </si>
  <si>
    <t>COMP. AUX-24</t>
  </si>
  <si>
    <t>COMP. AUX-25</t>
  </si>
  <si>
    <t>COMP. AUX-26</t>
  </si>
  <si>
    <t>COMP. AUX-27</t>
  </si>
  <si>
    <t>COMP. AUX-28</t>
  </si>
  <si>
    <t>COMP. AUX-29</t>
  </si>
  <si>
    <t>COMP. AUX-30</t>
  </si>
  <si>
    <t>COMP. AUX-31</t>
  </si>
  <si>
    <t>COMP. AUX-32</t>
  </si>
  <si>
    <t>COMP. AUX-33</t>
  </si>
  <si>
    <t>COMP. AUX-34</t>
  </si>
  <si>
    <t>COMP. AUX-35</t>
  </si>
  <si>
    <t>COMP. AUX-36</t>
  </si>
  <si>
    <t>COMP. AUX-37</t>
  </si>
  <si>
    <t>COMP. AUX-38</t>
  </si>
  <si>
    <t>COMP. AUX-39</t>
  </si>
  <si>
    <t>COMP. AUX-40</t>
  </si>
  <si>
    <t>COMP. AUX-41</t>
  </si>
  <si>
    <t>COMP. AUX-42</t>
  </si>
  <si>
    <t>COMP. AUX-43</t>
  </si>
  <si>
    <t>COMP. AUX-44</t>
  </si>
  <si>
    <t>COMP. AUX-45</t>
  </si>
  <si>
    <t>COMP. AUX-46</t>
  </si>
  <si>
    <t>COMP. AUX-47</t>
  </si>
  <si>
    <t>COMP. AUX-48</t>
  </si>
  <si>
    <t>COMP. AUX-49</t>
  </si>
  <si>
    <t>COMP. AUX-50</t>
  </si>
  <si>
    <t>COMP. AUX-51</t>
  </si>
  <si>
    <t>COMP. AUX-52</t>
  </si>
  <si>
    <t>COMP. AUX-53</t>
  </si>
  <si>
    <t>COMP. AUX-54</t>
  </si>
  <si>
    <t>COMP. AUX-55</t>
  </si>
  <si>
    <t>COMP. AUX-56</t>
  </si>
  <si>
    <t>COMP. AUX-57</t>
  </si>
  <si>
    <t>COMP. AUX-58</t>
  </si>
  <si>
    <t>COMP. AUX-59</t>
  </si>
  <si>
    <t>COMP. AUX-60</t>
  </si>
  <si>
    <t>COMP. AUX-61</t>
  </si>
  <si>
    <t>COMP. AUX-62</t>
  </si>
  <si>
    <t>COMP. AUX-63</t>
  </si>
  <si>
    <t>COMP. AUX-64</t>
  </si>
  <si>
    <t>COMP. AUX-65</t>
  </si>
  <si>
    <t>COMP. AUX-66</t>
  </si>
  <si>
    <t>COMP. AUX-67</t>
  </si>
  <si>
    <t>COMP. AUX-68</t>
  </si>
  <si>
    <t>COMP. AUX-69</t>
  </si>
  <si>
    <t>COMP. AUX-70</t>
  </si>
  <si>
    <t>COMP. AUX-71</t>
  </si>
  <si>
    <t>COMP. AUX-72</t>
  </si>
  <si>
    <t>COMP. AUX-73</t>
  </si>
  <si>
    <t>COMP. AUX-74</t>
  </si>
  <si>
    <t>COMP. AUX-75</t>
  </si>
  <si>
    <t>COMP. AUX-76</t>
  </si>
  <si>
    <t>COMP. AUX-77</t>
  </si>
  <si>
    <t>COMP. AUX-78</t>
  </si>
  <si>
    <t>COMP. AUX-79</t>
  </si>
  <si>
    <t>COMP. AUX-80</t>
  </si>
  <si>
    <t>COMP. AUX-81</t>
  </si>
  <si>
    <t>COMP. AUX-82</t>
  </si>
  <si>
    <t>COMP. AUX-83</t>
  </si>
  <si>
    <t>COMP. AUX-84</t>
  </si>
  <si>
    <t>COMP. AUX-85</t>
  </si>
  <si>
    <t>COMP. AUX-86</t>
  </si>
  <si>
    <t>COMP. AUX-87</t>
  </si>
  <si>
    <t>COMP. AUX-88</t>
  </si>
  <si>
    <t>COMP. AUX-89</t>
  </si>
  <si>
    <t>COMP. AUX-90</t>
  </si>
  <si>
    <t>COMP. AUX-91</t>
  </si>
  <si>
    <t>COMP. AUX-92</t>
  </si>
  <si>
    <t>COMP. AUX-93</t>
  </si>
  <si>
    <t>COMP. AUX-94</t>
  </si>
  <si>
    <t>COMP. AUX-95</t>
  </si>
  <si>
    <t>COMP. AUX-96</t>
  </si>
  <si>
    <t>COMP. AUX-97</t>
  </si>
  <si>
    <t>COMP. AUX-98</t>
  </si>
  <si>
    <t>COMP. AUX-99</t>
  </si>
  <si>
    <t>COMP. AUX-100</t>
  </si>
  <si>
    <t>COMP. AUX-101</t>
  </si>
  <si>
    <t>COMP. AUX-102</t>
  </si>
  <si>
    <t>COMP. AUX-103</t>
  </si>
  <si>
    <t>COMP. AUX-104</t>
  </si>
  <si>
    <t>COMP. AUX-105</t>
  </si>
  <si>
    <t>COMP. AUX-106</t>
  </si>
  <si>
    <t>COMP. AUX-107</t>
  </si>
  <si>
    <t>COMP. AUX-108</t>
  </si>
  <si>
    <t>COMP. AUX-109</t>
  </si>
  <si>
    <t>COMP. AUX-110</t>
  </si>
  <si>
    <t>COMP. AUX-111</t>
  </si>
  <si>
    <t>COMP. AUX-112</t>
  </si>
  <si>
    <t>COMP. AUX-113</t>
  </si>
  <si>
    <t>COMP. AUX-114</t>
  </si>
  <si>
    <t>COMP. AUX-115</t>
  </si>
  <si>
    <t>COMP. AUX-116</t>
  </si>
  <si>
    <t>COMP. AUX-117</t>
  </si>
  <si>
    <t>COMP. AUX-118</t>
  </si>
  <si>
    <t>COMP. AUX-119</t>
  </si>
  <si>
    <t>COMP. AUX-120</t>
  </si>
  <si>
    <t>COMP. AUX-121</t>
  </si>
  <si>
    <t>COMP. AUX-122</t>
  </si>
  <si>
    <t>COMP. AUX-123</t>
  </si>
  <si>
    <t>COMP. AUX-124</t>
  </si>
  <si>
    <t>COMP. AUX-125</t>
  </si>
  <si>
    <t>COMP. AUX-126</t>
  </si>
  <si>
    <t>COMP. AUX-127</t>
  </si>
  <si>
    <t>COMP. AUX-128</t>
  </si>
  <si>
    <t>COMP. AUX-129</t>
  </si>
  <si>
    <t>COMP. AUX-130</t>
  </si>
  <si>
    <t>COMP. AUX-131</t>
  </si>
  <si>
    <t>COMP. AUX-132</t>
  </si>
  <si>
    <t>COMP. AUX-133</t>
  </si>
  <si>
    <t>COMP. AUX-134</t>
  </si>
  <si>
    <t>COMP. AUX-135</t>
  </si>
  <si>
    <t>COMP. AUX-136</t>
  </si>
  <si>
    <t>COMP. AUX-137</t>
  </si>
  <si>
    <t>COMP. AUX-138</t>
  </si>
  <si>
    <t>COMP. AUX-139</t>
  </si>
  <si>
    <t>COMP. AUX-140</t>
  </si>
  <si>
    <t>COMP. AUX-141</t>
  </si>
  <si>
    <t>COMP. AUX-142</t>
  </si>
  <si>
    <t>COMP. AUX-143</t>
  </si>
  <si>
    <t>COMP. AUX-144</t>
  </si>
  <si>
    <t>COMP. AUX-145</t>
  </si>
  <si>
    <t>COMP. AUX-146</t>
  </si>
  <si>
    <t>COMP. AUX-147</t>
  </si>
  <si>
    <t>COMP. AUX-148</t>
  </si>
  <si>
    <t>COMP. AUX-149</t>
  </si>
  <si>
    <t>COMP. AUX-150</t>
  </si>
  <si>
    <t>COMP. AUX-151</t>
  </si>
  <si>
    <t>COMP. AUX-152</t>
  </si>
  <si>
    <t>COMP. AUX-153</t>
  </si>
  <si>
    <t>COMP. AUX-154</t>
  </si>
  <si>
    <t>COMP. AUX-155</t>
  </si>
  <si>
    <t>COMP. AUX-156</t>
  </si>
  <si>
    <t>COMP. AUX-157</t>
  </si>
  <si>
    <t>COMP. AUX-158</t>
  </si>
  <si>
    <t>COMP. AUX-159</t>
  </si>
  <si>
    <t>COMP. AUX-160</t>
  </si>
  <si>
    <t>COMP. AUX-161</t>
  </si>
  <si>
    <t>COMP. AUX-162</t>
  </si>
  <si>
    <t>COMP. AUX-163</t>
  </si>
  <si>
    <t>COMP. AUX-164</t>
  </si>
  <si>
    <t>COMP. AUX-165</t>
  </si>
  <si>
    <t>COMP. AUX-166</t>
  </si>
  <si>
    <t>COMP. AUX-167</t>
  </si>
  <si>
    <t>COMP. AUX-168</t>
  </si>
  <si>
    <t>COMP. AUX-169</t>
  </si>
  <si>
    <t>COMP. AUX-170</t>
  </si>
  <si>
    <t>COMP. AUX-171</t>
  </si>
  <si>
    <t>COMP. AUX-172</t>
  </si>
  <si>
    <t>COMP. AUX-173</t>
  </si>
  <si>
    <t>COMP. AUX-174</t>
  </si>
  <si>
    <t>COMP. AUX-175</t>
  </si>
  <si>
    <t>COMP. AUX-176</t>
  </si>
  <si>
    <t>COMP. AUX-177</t>
  </si>
  <si>
    <t>COMP. AUX-178</t>
  </si>
  <si>
    <t>COMP. AUX-179</t>
  </si>
  <si>
    <t>COMP. AUX-180</t>
  </si>
  <si>
    <t>COMP. AUX-181</t>
  </si>
  <si>
    <t>COMP. AUX-182</t>
  </si>
  <si>
    <t>COMP. AUX-183</t>
  </si>
  <si>
    <t>COMP. AUX-184</t>
  </si>
  <si>
    <t>COMP. AUX-185</t>
  </si>
  <si>
    <t>COMP. AUX-186</t>
  </si>
  <si>
    <t>COMP. AUX-187</t>
  </si>
  <si>
    <t>COMP. AUX-188</t>
  </si>
  <si>
    <t>COMP. AUX-189</t>
  </si>
  <si>
    <t>COMP. AUX-190</t>
  </si>
  <si>
    <t>COMP. AUX-191</t>
  </si>
  <si>
    <t>COMP. AUX-192</t>
  </si>
  <si>
    <t>COMP. AUX-193</t>
  </si>
  <si>
    <t>COMP. AUX-194</t>
  </si>
  <si>
    <t>COMP. AUX-195</t>
  </si>
  <si>
    <t>COMP. AUX-196</t>
  </si>
  <si>
    <t>COMP. AUX-197</t>
  </si>
  <si>
    <t>COMP. AUX-198</t>
  </si>
  <si>
    <t>COMP. AUX-199</t>
  </si>
  <si>
    <t>COMP. AUX-200</t>
  </si>
  <si>
    <t>COMP. AUX-201</t>
  </si>
  <si>
    <t>COMP. AUX-202</t>
  </si>
  <si>
    <t>COMP. AUX-203</t>
  </si>
  <si>
    <t>COMP. AUX-204</t>
  </si>
  <si>
    <t>COMP. AUX-205</t>
  </si>
  <si>
    <t>COMP. AUX-206</t>
  </si>
  <si>
    <t>COMP. AUX-207</t>
  </si>
  <si>
    <t>COMP. AUX-208</t>
  </si>
  <si>
    <t>COMP. AUX-209</t>
  </si>
  <si>
    <t>COMP. AUX-210</t>
  </si>
  <si>
    <t>COMP. AUX-211</t>
  </si>
  <si>
    <t>COMP. AUX-212</t>
  </si>
  <si>
    <t>COMP. AUX-213</t>
  </si>
  <si>
    <t>COMP. AUX-214</t>
  </si>
  <si>
    <t>COMP. AUX-215</t>
  </si>
  <si>
    <t>COMP. AUX-216</t>
  </si>
  <si>
    <t>COMP. AUX-217</t>
  </si>
  <si>
    <t>COMP. AUX-218</t>
  </si>
  <si>
    <t>COMP. AUX-219</t>
  </si>
  <si>
    <t>COMP. AUX-220</t>
  </si>
  <si>
    <t>COMP. AUX-221</t>
  </si>
  <si>
    <t>COMP. AUX-222</t>
  </si>
  <si>
    <t>COMP. AUX-223</t>
  </si>
  <si>
    <t>COMP. AUX-224</t>
  </si>
  <si>
    <t>COMP. AUX-225</t>
  </si>
  <si>
    <t>COMP. AUX-226</t>
  </si>
  <si>
    <t>COMP. AUX-227</t>
  </si>
  <si>
    <t>COMP. AUX-228</t>
  </si>
  <si>
    <t>COMP. AUX-229</t>
  </si>
  <si>
    <t>COMP. AUX-230</t>
  </si>
  <si>
    <t>COMP. AUX-231</t>
  </si>
  <si>
    <t>COMP. AUX-232</t>
  </si>
  <si>
    <t>COMP. AUX-233</t>
  </si>
  <si>
    <t>COMP. AUX-234</t>
  </si>
  <si>
    <t>COMP. AUX-235</t>
  </si>
  <si>
    <t>COMP. AUX-236</t>
  </si>
  <si>
    <t>COMP. AUX-237</t>
  </si>
  <si>
    <t>COMP. AUX-238</t>
  </si>
  <si>
    <t>COMP. AUX-239</t>
  </si>
  <si>
    <t>COMP. AUX-240</t>
  </si>
  <si>
    <t>COMP. AUX-241</t>
  </si>
  <si>
    <t>COMP. AUX-242</t>
  </si>
  <si>
    <t>COMP. AUX-243</t>
  </si>
  <si>
    <t>COMP. AUX-244</t>
  </si>
  <si>
    <t>COMP. AUX-245</t>
  </si>
  <si>
    <t>COMP. AUX-246</t>
  </si>
  <si>
    <t>COMP. AUX-247</t>
  </si>
  <si>
    <t>COMP. AUX-248</t>
  </si>
  <si>
    <t>COMP. AUX-249</t>
  </si>
  <si>
    <t>COMP. AUX-250</t>
  </si>
  <si>
    <t>COMP. AUX-251</t>
  </si>
  <si>
    <t>COMP. AUX-252</t>
  </si>
  <si>
    <t>COMP. AUX-253</t>
  </si>
  <si>
    <t>COMP. AUX-254</t>
  </si>
  <si>
    <t>COMP. AUX-255</t>
  </si>
  <si>
    <t>COMP. AUX-256</t>
  </si>
  <si>
    <t>COMP. AUX-257</t>
  </si>
  <si>
    <t>COMP. AUX-258</t>
  </si>
  <si>
    <t>COMP. AUX-259</t>
  </si>
  <si>
    <t>COMP. AUX-260</t>
  </si>
  <si>
    <t>COMP. AUX-261</t>
  </si>
  <si>
    <t>COMP. AUX-262</t>
  </si>
  <si>
    <t>COMP. AUX-263</t>
  </si>
  <si>
    <t>COMP. AUX-264</t>
  </si>
  <si>
    <t>COMP. AUX-265</t>
  </si>
  <si>
    <t>COMP. AUX-266</t>
  </si>
  <si>
    <t>COMP. AUX-267</t>
  </si>
  <si>
    <t>COMP. AUX-268</t>
  </si>
  <si>
    <t>COMP. AUX-269</t>
  </si>
  <si>
    <t>COMP. AUX-270</t>
  </si>
  <si>
    <t>COMP. AUX-271</t>
  </si>
  <si>
    <t>COMP. AUX-272</t>
  </si>
  <si>
    <t>COMP. AUX-273</t>
  </si>
  <si>
    <t>COMP. AUX-274</t>
  </si>
  <si>
    <t>COMP. AUX-275</t>
  </si>
  <si>
    <t>COMP. AUX-276</t>
  </si>
  <si>
    <t>COMP. AUX-277</t>
  </si>
  <si>
    <t>COMP. AUX-278</t>
  </si>
  <si>
    <t>COMP. AUX-279</t>
  </si>
  <si>
    <t>COMP. AUX-280</t>
  </si>
  <si>
    <t>COMP. AUX-281</t>
  </si>
  <si>
    <t>COMP. AUX-282</t>
  </si>
  <si>
    <t>COMP. AUX-283</t>
  </si>
  <si>
    <t>COMP. AUX-284</t>
  </si>
  <si>
    <t>COMP. AUX-285</t>
  </si>
  <si>
    <t>COMP. AUX-286</t>
  </si>
  <si>
    <t>COMP. AUX-287</t>
  </si>
  <si>
    <t>COMP. AUX-288</t>
  </si>
  <si>
    <t>COMP. AUX-289</t>
  </si>
  <si>
    <t>COMP. AUX-290</t>
  </si>
  <si>
    <t>COMP. AUX-291</t>
  </si>
  <si>
    <t>COMP. AUX-292</t>
  </si>
  <si>
    <t>COMP. AUX-293</t>
  </si>
  <si>
    <t>COMP. AUX-294</t>
  </si>
  <si>
    <t>COMP. AUX-295</t>
  </si>
  <si>
    <t>COMP. AUX-296</t>
  </si>
  <si>
    <t>COMP. AUX-297</t>
  </si>
  <si>
    <t>COMP. AUX-298</t>
  </si>
  <si>
    <t>COMP. AUX-299</t>
  </si>
  <si>
    <t>COMP. AUX-300</t>
  </si>
  <si>
    <t>COMP. AUX-301</t>
  </si>
  <si>
    <t>COMP. AUX-302</t>
  </si>
  <si>
    <t>COMP. AUX-303</t>
  </si>
  <si>
    <t>COMP. AUX-304</t>
  </si>
  <si>
    <t>COMP. AUX-305</t>
  </si>
  <si>
    <t>COMP. AUX-306</t>
  </si>
  <si>
    <t>COMP. AUX-307</t>
  </si>
  <si>
    <t>COMP. AUX-308</t>
  </si>
  <si>
    <t>COMP. AUX-309</t>
  </si>
  <si>
    <t>COMP. AUX-310</t>
  </si>
  <si>
    <t>COMP. AUX-311</t>
  </si>
  <si>
    <t>COMP. AUX-312</t>
  </si>
  <si>
    <t>COMP. AUX-313</t>
  </si>
  <si>
    <t>COMP. AUX-314</t>
  </si>
  <si>
    <t>COMP. AUX-315</t>
  </si>
  <si>
    <t>COMP. AUX-316</t>
  </si>
  <si>
    <t>COMP. AUX-317</t>
  </si>
  <si>
    <t>COMP. AUX-318</t>
  </si>
  <si>
    <t>COMP. AUX-319</t>
  </si>
  <si>
    <t>COMP. AUX-320</t>
  </si>
  <si>
    <t>COMP. AUX-321</t>
  </si>
  <si>
    <t>COMP. AUX-322</t>
  </si>
  <si>
    <t>COMP. AUX-323</t>
  </si>
  <si>
    <t>COMP. AUX-324</t>
  </si>
  <si>
    <t>COMP. AUX-325</t>
  </si>
  <si>
    <t>COMP. AUX-326</t>
  </si>
  <si>
    <t>COMP. AUX-327</t>
  </si>
  <si>
    <t>COMP. AUX-328</t>
  </si>
  <si>
    <t>COMP. AUX-329</t>
  </si>
  <si>
    <t>COMP. AUX-330</t>
  </si>
  <si>
    <t>COMP. AUX-331</t>
  </si>
  <si>
    <t>COMP. AUX-332</t>
  </si>
  <si>
    <t>COMP. AUX-333</t>
  </si>
  <si>
    <t>COMP. AUX-334</t>
  </si>
  <si>
    <t>COMP. AUX-335</t>
  </si>
  <si>
    <t>COMP. AUX-336</t>
  </si>
  <si>
    <t>COMP. AUX-337</t>
  </si>
  <si>
    <t>COMP. AUX-338</t>
  </si>
  <si>
    <t>COMP. AUX-339</t>
  </si>
  <si>
    <t>COMP. AUX-340</t>
  </si>
  <si>
    <t>COMP. AUX-341</t>
  </si>
  <si>
    <t>COMP. AUX-342</t>
  </si>
  <si>
    <t>Modelo</t>
  </si>
  <si>
    <t>Maia PE</t>
  </si>
  <si>
    <t>Fabricante</t>
  </si>
  <si>
    <t>ITAIM</t>
  </si>
  <si>
    <t>lpy</t>
  </si>
  <si>
    <t>Tassu</t>
  </si>
  <si>
    <t>2xFluorescente Tubular T8 32W</t>
  </si>
  <si>
    <t>1xLED 4000K</t>
  </si>
  <si>
    <t>1xDicróica baixa tensão 50W</t>
  </si>
  <si>
    <t>1xFluorescente Compacta 18W</t>
  </si>
  <si>
    <t>2xFluorescente tubular T5 28W</t>
  </si>
  <si>
    <t>2018.13-DE-LUM-2109-0003_A</t>
  </si>
  <si>
    <t>2018.13-DE-LUM-2109-0004_A</t>
  </si>
  <si>
    <t>SOMA</t>
  </si>
  <si>
    <t>Lâmpada</t>
  </si>
  <si>
    <t>COMP-192</t>
  </si>
  <si>
    <t>COMP-193</t>
  </si>
  <si>
    <t>POSTE METÁLICO RETO SOBREPOR EM LAJE C/ 2,8m DE ALTURA E LUMINÁRIA LED TIPO DECORATIVA COM 20W DE POTÊNCIA, FLUXO DE 1,050lm E TEMPERATURA DE COR 4.000K</t>
  </si>
  <si>
    <t>POSTE METÁLICO TELECÔNICO C/ 9m DE ALTURA E LUMINÁRIA LED TIPO IP 130W DE POTÊNCIA, FLUXO DE 18.500lm E TEMPERATURA DE COR 4.000K</t>
  </si>
  <si>
    <t xml:space="preserve">POSTE CONICO CONTINUO EM ACO GALVANIZADO, CURVO, BRACO SIMPLES, ENGASTADO,  H = 9 M, DIAMETRO INFERIOR = *135* MM                                                                                                                                                                                                                                                                                                                                                                                         </t>
  </si>
  <si>
    <t xml:space="preserve">LUMINARIA DE LED PARA ILUMINACAO PUBLICA, DE 98 W ATE 137 W, INVOLUCRO EM ALUMINIO OU ACO INOX                                                                                                                                                                                                                                                                                                                                                                                                            </t>
  </si>
  <si>
    <t xml:space="preserve">POSTE CONICO CONTINUO EM ACO GALVANIZADO, RETO, FLANGEADO, H = 6 M, DIAMETRO INFERIOR = *90* CM                                                                                                                                                                                                                                                                                                                                                                                                           </t>
  </si>
  <si>
    <t xml:space="preserve">LUMINARIA DE LED PARA ILUMINACAO PUBLICA, DE 33 W ATE 50 W, INVOLUCRO EM ALUMINIO OU ACO INOX                                                                                                                                                                                                                                                                                                                                                                                                             </t>
  </si>
  <si>
    <t>POSTE METÁLICO RETO C/ 4,5m DE ALTURA E LUMINÁRIA LED TIPO DECORATIVA COM 40W DE POTÊNCIA, FLUXO DE 4.500lm E TEMPERATURA DE COR 4.000K</t>
  </si>
  <si>
    <t>LUMINÁRIA DECORATIVA HERMÉTICA PARA ILUMINAÇÃO PÚBLICA, BASE ALUMÍNIO FUNDIDO, DIFUSOR ESFÉRICO EM ACRÍLICO TRANSPARENTE, COM POSTE DE 2,5M (TECNOLUX - REF.CW-350/1 OU SIMILAR)</t>
  </si>
  <si>
    <t>7179-ORSE</t>
  </si>
  <si>
    <t>KIT DE ALARME SEM FIO PARA WC PNE, COMPOSTO POR BOTOEIRA E SIRENE AUDIOVISUAL - FORNECIMENTO E INSTALAÇÃO</t>
  </si>
  <si>
    <t>13332-ORSE</t>
  </si>
  <si>
    <t xml:space="preserve">POSTE DE CONCRETO DUPLO T, TIPO D, 200 KG, H = 9 M (NBR 8451)                                                                                                                                                                                                                                                                                                                                                                                                                                             </t>
  </si>
  <si>
    <t xml:space="preserve">TERMINAL A COMPRESSAO EM COBRE ESTANHADO PARA CABO 120 MM2, 1 FURO E 1 COMPRESSAO, PARA PARAFUSO DE FIXACAO M12                                                                                                                                                                                                                                                                                                                                                                                           </t>
  </si>
  <si>
    <t>54024-SIURB</t>
  </si>
  <si>
    <t xml:space="preserve">DISPOSITIVO DPS CLASSE II, 1 POLO, TENSAO MAXIMA DE 275 V, CORRENTE MAXIMA DE *20* KA (TIPO AC)                                                                                                                                                                                                                                                                                                                                                                                                           </t>
  </si>
  <si>
    <t>21034-SBC</t>
  </si>
  <si>
    <t xml:space="preserve">PARAFUSO DE ACO TIPO CHUMBADOR PARABOLT, DIAMETRO 3/8", COMPRIMENTO 75 MM                                                                                                                                                                                                                                                                                                                                                                                                                                 </t>
  </si>
  <si>
    <t>2422-ORSE</t>
  </si>
  <si>
    <t>TIRANTE C/ ROSCA D=3/8"X1000MM (MARVITEC REF. 1431 OU SIMILAR</t>
  </si>
  <si>
    <t>3800-ORSE</t>
  </si>
  <si>
    <t>ADUBO MINERAL NPK (10-10-10)</t>
  </si>
  <si>
    <t>ADUBO ORGÂNICO BOVINO, CACAU OU SIMILAR (1.000KG = 0,5208M3)</t>
  </si>
  <si>
    <t>1920 KG/M3</t>
  </si>
  <si>
    <t>140-ORSE</t>
  </si>
  <si>
    <t xml:space="preserve">MUDA DE ARVORE ORNAMENTAL, OITI/AROEIRA SALSA/ANGICO/IPE/JACARANDA OU EQUIVALENTE  DA REGIAO, H= *2* M                                                                                                                                                                                                                                                                                                                                                                                                    </t>
  </si>
  <si>
    <t>7100-ORSE</t>
  </si>
  <si>
    <t>10289-ORSE</t>
  </si>
  <si>
    <t>PLANTA - IPÊ AMARELO DE JARDIM (TECOMA STANS)</t>
  </si>
  <si>
    <t>JERIVÁ - (SYAGRUS ROMANZOFFIANA) H=1,50 A 2,00 M - PALMÁCEA - MEDIDA: "PONTA FOLHA"</t>
  </si>
  <si>
    <t>38564-SIURB</t>
  </si>
  <si>
    <t>68,66-FDE</t>
  </si>
  <si>
    <t>10295-ORSE</t>
  </si>
  <si>
    <t>11974-ORSE</t>
  </si>
  <si>
    <t>7152-ORSE</t>
  </si>
  <si>
    <t>7148-ORSE</t>
  </si>
  <si>
    <t>3.84.78-FDE</t>
  </si>
  <si>
    <t>LIMITADOR DE GRAMA COM BORDA FINA, L=12,5CM</t>
  </si>
  <si>
    <t>7144-ORSE</t>
  </si>
  <si>
    <t>LIMITADOR DE GRAMA</t>
  </si>
  <si>
    <t xml:space="preserve">GANCHO OLHAL EM ACO GALVANIZADO, ESPESSURA 16MM, ABERTURA 21MM                                                                                                                                                                                                                                                                                                                                                                                                                                            </t>
  </si>
  <si>
    <t>EL400-CAERN</t>
  </si>
  <si>
    <t>664-ORSE</t>
  </si>
  <si>
    <t>P.19.000.092152</t>
  </si>
  <si>
    <t>CPOS</t>
  </si>
  <si>
    <t>FORNECIMENTO, MONTAGEM E INSTALACAO DE TRANSFORMADOR DISTRIBUICAO ATE 150 KVA</t>
  </si>
  <si>
    <t>I8525-SEINFRA</t>
  </si>
  <si>
    <t>TAB-026</t>
  </si>
  <si>
    <t>POSTE CONCRETO DUPLO T (DT) 11/ 600</t>
  </si>
  <si>
    <t>1866-ORSE</t>
  </si>
  <si>
    <t>POSTE CONCRETO ARMADO DUPLO "T" COM 11,00  M  ALTURA/600KG, INCLUSIVE FIXAÇÃO  COM  CAMINHAO  GUINDASTE</t>
  </si>
  <si>
    <t>POSTE DE CONCRETO DUPLO T (DT) 11/1000 - FORNECIMENTO E ASSENTAMENTO</t>
  </si>
  <si>
    <t>POSTE CONCRETO DUPLO T (DT) 11/ 1000</t>
  </si>
  <si>
    <t>1867-ORSE</t>
  </si>
  <si>
    <t>3.14.52-FDE</t>
  </si>
  <si>
    <t>1772-ORSE</t>
  </si>
  <si>
    <t>E9507-SICRO3</t>
  </si>
  <si>
    <t>E9568-SICRO3</t>
  </si>
  <si>
    <t>E9066-SICRO3</t>
  </si>
  <si>
    <t>E9623-SICRO3</t>
  </si>
  <si>
    <t>E9622-SICRO3</t>
  </si>
  <si>
    <t>E9547-SICRO3</t>
  </si>
  <si>
    <t>MONTAGEM E DESMONTAGEM DE FÔRMA DE PILARES RETANGULARES E ESTRUTURAS SIMILARES COM ÁREA MÉDIA DAS SEÇÕES MAIOR QUE 0,25 M², PÉ-DIREITO SIMPLES, EM CHAPA DE MADEIRA COMPENSADA RESINADA, 4 UTILIZAÇÕES. AF_12/2015</t>
  </si>
  <si>
    <t>MATED-11334</t>
  </si>
  <si>
    <t>SETOP</t>
  </si>
  <si>
    <t>PARAFUSO COM ROSCA SOBERBA GALVANIZADO ( COMPRIMENTO: 110MM/ DIÂMETRO NOMINAL: 8MM)</t>
  </si>
  <si>
    <t>MATED- 11579</t>
  </si>
  <si>
    <t>MATED- 13089</t>
  </si>
  <si>
    <t>EMPRESA 06</t>
  </si>
  <si>
    <t>EMPRESA 07</t>
  </si>
  <si>
    <t>EMPRESA 08</t>
  </si>
  <si>
    <t>CONECTOR RJ-45, FÊMEA, CATEGORIA 6A, REF. BR ROHS DA FURUKAWA, OU EQUIVALENTE</t>
  </si>
  <si>
    <t>P.10.000.050015</t>
  </si>
  <si>
    <t>P.10.000.050016</t>
  </si>
  <si>
    <t>TOMADA CATEGORIA 6A BLINDADA</t>
  </si>
  <si>
    <t>3378-ORSE</t>
  </si>
  <si>
    <t>3379-ORSE</t>
  </si>
  <si>
    <t>3380-ORSE</t>
  </si>
  <si>
    <t>3381-ORSE</t>
  </si>
  <si>
    <t>87327-SBC</t>
  </si>
  <si>
    <t>I9061-SEINFRA</t>
  </si>
  <si>
    <t>8428-SBC</t>
  </si>
  <si>
    <t>12075-SINAPI</t>
  </si>
  <si>
    <t>462-ORSE</t>
  </si>
  <si>
    <t>Copymaster</t>
  </si>
  <si>
    <t>Iplot</t>
  </si>
  <si>
    <t>Toldosforte</t>
  </si>
  <si>
    <t>Litorânea</t>
  </si>
  <si>
    <t>S. Luis Tendas</t>
  </si>
  <si>
    <t>Delta</t>
  </si>
  <si>
    <t>Ectas</t>
  </si>
  <si>
    <t>Sanear</t>
  </si>
  <si>
    <t>Saneflux</t>
  </si>
  <si>
    <t>Thyssenkrupp</t>
  </si>
  <si>
    <t>Techelevadores</t>
  </si>
  <si>
    <t>Villarta</t>
  </si>
  <si>
    <t>CGA Titara</t>
  </si>
  <si>
    <t>JC Ambiental</t>
  </si>
  <si>
    <t>Dunas</t>
  </si>
  <si>
    <t>CABO PARA REDE, COM 4 PARES, CATEGORIA 6A, BLINDADO - GIGALAN AUGMENTED CAT.6A F/UTP LSZH-3D OU SIMILAR</t>
  </si>
  <si>
    <t>SF Engenharia</t>
  </si>
  <si>
    <t>01.21.100-CPOS</t>
  </si>
  <si>
    <t>63.21.01-SUDECAP</t>
  </si>
  <si>
    <t>ORSE</t>
  </si>
  <si>
    <t>GRUPO MOTOR GERADOR150 KVA MODELO: GEHM 150 COM USCA (QTA.)</t>
  </si>
  <si>
    <t>ATENUADOR / SILENCIADOR DE RUÍDO DE 85 DB À 1,5M, PARA GMG - GRUPO MOTOR GERADOR DE 150 KVA (CONJUNTO DE ASPIRAÇÃO, EXAUSTÃO-900X1200X1000MM E PAINEL ACÚSTICO COM PORTA-900X2100MM)</t>
  </si>
  <si>
    <t>FORNECIMENTO - TENDAS 8 X 8 METROS - ESTRUTURA EM AÇO GALVANIZADO COM PINTURA EPÓXI, COM COBERTURA EM LONA ANTICHAMA E TÉRMICA COM COSTURA ELETRÔNICA NA COR BRANCA, TENCIONADA COM CORDA DE NAYLON E ILHOS</t>
  </si>
  <si>
    <t>PRESSURIZADOR ACQUA MASTER PLUS STANDAT 15AQMPSTD10-T2 T</t>
  </si>
  <si>
    <t>6179-SBC</t>
  </si>
  <si>
    <t>12233-ORSE</t>
  </si>
  <si>
    <t>12043-INSUMO</t>
  </si>
  <si>
    <t>7975-ORSE</t>
  </si>
  <si>
    <t>7543-ORSE</t>
  </si>
  <si>
    <t>1091-SBC</t>
  </si>
  <si>
    <t>11927-ORSE</t>
  </si>
  <si>
    <t>43936-SBC</t>
  </si>
  <si>
    <t>P.18.000.045102</t>
  </si>
  <si>
    <t>80123-SBC</t>
  </si>
  <si>
    <t>M101929021</t>
  </si>
  <si>
    <t>ANILHA PARA IDENTIFICAÇÃO DE CABOS LAN</t>
  </si>
  <si>
    <t>3875-ORSE</t>
  </si>
  <si>
    <t>COLETA E TRANSPORTE DE RESÍDUOS SÓLIDOS</t>
  </si>
  <si>
    <t>JC AMBIENTAL</t>
  </si>
  <si>
    <t>TRATAMENTO E CUSTO DE RECEBIMENTO DE ENTULHO DE OBRA EM ATERRO SANITÁRIO PRIVATIVO</t>
  </si>
  <si>
    <t>EMAPLA</t>
  </si>
  <si>
    <t>S/RESPOSTA</t>
  </si>
  <si>
    <t>GRANDE NORTE</t>
  </si>
  <si>
    <t>BIG NORTE</t>
  </si>
  <si>
    <t>MAXTEC</t>
  </si>
  <si>
    <t>Trans-Marmoraria Goiânia</t>
  </si>
  <si>
    <t>LOCAÇÃO MENSAL DE CAÇAMBA ESTACIONÁRIA 4M3</t>
  </si>
  <si>
    <t>UNIDXMÊS</t>
  </si>
  <si>
    <t>LOCAÇÃO DE CAÇAMBA ESTACIONÁRIA 4M3 PARA REMOÇÃO DE ENTULHO  INERTE, INCLUINDO SEGREGAÇÃO DE RESIDUOS, CARGA, TRANSPORTE E DESCARGA - COLETA QUINZENAL</t>
  </si>
  <si>
    <t>LOCAÇÃO DE CAÇAMBA ESTACIONÁRIA 4M3 PARA REMOÇÃO DE ENTULHO NÃO INERTE, INCLUINDO SEGREGAÇÃO DE RESIDUOS, CARGA, TRANSPORTE, DESCARGA, TRATAMENTO E CUSTO DE RECEBIMENTO EM ÁREA LICENCIADA - COLETA QUINZENAL</t>
  </si>
  <si>
    <t>CABO PARA REDE, COM 4 PARES, CATEGORIA 6A, BLINDADO - GIGALAN AUGMENTED CAT.6A F/UTP LSZH - FORNECIMENTO, INSTALAÇÃO E CERTIFICAÇÃO</t>
  </si>
  <si>
    <t>COMP. AUX-350</t>
  </si>
  <si>
    <t>COMP. AUX-351</t>
  </si>
  <si>
    <t>COMP. AUX-352</t>
  </si>
  <si>
    <t>COMP. AUX-353</t>
  </si>
  <si>
    <t>COMP. AUX-354</t>
  </si>
  <si>
    <t>COMP. AUX-355</t>
  </si>
  <si>
    <t>COMP. AUX-356</t>
  </si>
  <si>
    <t>COMP. AUX-357</t>
  </si>
  <si>
    <t>COMP. AUX-358</t>
  </si>
  <si>
    <t>COMP. AUX-359</t>
  </si>
  <si>
    <t>COMP. AUX-360</t>
  </si>
  <si>
    <t>COMP. AUX-361</t>
  </si>
  <si>
    <t>COMP. AUX-362</t>
  </si>
  <si>
    <t>COMP. AUX-363</t>
  </si>
  <si>
    <t>COMP. AUX-364</t>
  </si>
  <si>
    <t>COMP. AUX-365</t>
  </si>
  <si>
    <t>COMP. AUX-366</t>
  </si>
  <si>
    <t>COMP. AUX-367</t>
  </si>
  <si>
    <t>COMP. AUX-368</t>
  </si>
  <si>
    <t>COMP. AUX-369</t>
  </si>
  <si>
    <t>COMP. AUX-370</t>
  </si>
  <si>
    <t>COMP. AUX-371</t>
  </si>
  <si>
    <t>COMP. AUX-372</t>
  </si>
  <si>
    <t>COMP. AUX-373</t>
  </si>
  <si>
    <t>COMP. AUX-374</t>
  </si>
  <si>
    <t>COMP. AUX-375</t>
  </si>
  <si>
    <t>COMP. AUX-376</t>
  </si>
  <si>
    <t>COMP. AUX-377</t>
  </si>
  <si>
    <t>COMP. AUX-378</t>
  </si>
  <si>
    <t>COMP. AUX-379</t>
  </si>
  <si>
    <t>COMP. AUX-380</t>
  </si>
  <si>
    <t>COMP. AUX-381</t>
  </si>
  <si>
    <t>COMP. AUX-382</t>
  </si>
  <si>
    <t>COMP. AUX-383</t>
  </si>
  <si>
    <t>COMP. AUX-384</t>
  </si>
  <si>
    <t>COMP. AUX-385</t>
  </si>
  <si>
    <t>COMP. AUX-386</t>
  </si>
  <si>
    <t>COMP. AUX-387</t>
  </si>
  <si>
    <t>COMP. AUX-388</t>
  </si>
  <si>
    <t>COMP. AUX-389</t>
  </si>
  <si>
    <t>COMP. AUX-390</t>
  </si>
  <si>
    <t>COMP. AUX-391</t>
  </si>
  <si>
    <t>COMP. AUX-392</t>
  </si>
  <si>
    <t>COMP. AUX-393</t>
  </si>
  <si>
    <t>COMP. AUX-394</t>
  </si>
  <si>
    <t>COMP. AUX-395</t>
  </si>
  <si>
    <t>COMP. AUX-396</t>
  </si>
  <si>
    <t>COMP. AUX-397</t>
  </si>
  <si>
    <t>COMP. AUX-398</t>
  </si>
  <si>
    <t>3097-AGETOP</t>
  </si>
  <si>
    <t>CABO AGRUPADO SINTENAX 1000 V. 4 X 6 MM2</t>
  </si>
  <si>
    <t>COLETA EXTRA - REMOÇÃO DE ENTULHO NÃO INERTE, INCLUINDO SEGREGAÇÃO DE RESIDUOS, CARGA, TRANSPORTE, DESCARGA, TRATAMENTO E CUSTO DE RECEBIMENTO EM ÁREA LICENCIADA</t>
  </si>
  <si>
    <t>COLETA EXTRA - REMOÇÃO DE ENTULHO  INERTE, INCLUINDO SEGREGAÇÃO DE RESIDUOS, CARGA, TRANSPORTE E DESCARGA</t>
  </si>
  <si>
    <t>1.4.3</t>
  </si>
  <si>
    <t>MELHORIA DE ILUMINAÇÃO DO CASTELO D`ÁGUA</t>
  </si>
  <si>
    <t>ELETRODUTO DE AÇO GALVANIZADO, CLASSE SEMI PESADO, DN 32 MM (1 1/4"), APARENTE, INSTALADO EM PAREDE - FORNECIMENTO E INSTALAÇÃO. AF_11/2016_P</t>
  </si>
  <si>
    <t>P.15.000.046050</t>
  </si>
  <si>
    <t>PROJETOR LED MODULAR DE 150 A 200W, EFICIÊNCIA MINIMA DE 125 L/W, REF. CLF-MP200C DA CONEXLED, HRS-200 DA H2XTECH, RFL180-B502-002 DA LED OU EQUIVALENTE</t>
  </si>
  <si>
    <t>COMP-194</t>
  </si>
  <si>
    <t>COMP-195</t>
  </si>
  <si>
    <t>CABO AGRUPADO SINTENAX 1000 V. 4 X 6 MM2 - PARA INSTALAÇÃO DA REDE DE ILUMINAÇÃO EXTERNA</t>
  </si>
  <si>
    <t>COMP-196</t>
  </si>
  <si>
    <t>COMP-197</t>
  </si>
  <si>
    <t>COMP UTILIZADA</t>
  </si>
  <si>
    <t>SPOT DE EMBUTIR LED 10W LUZ BRANCO QUENTE BIVOLT - 800lm</t>
  </si>
  <si>
    <t>ELETRORASTRO</t>
  </si>
  <si>
    <t>AMERICANAS</t>
  </si>
  <si>
    <t>PONTOFRIO</t>
  </si>
  <si>
    <t>SUBMARINO</t>
  </si>
  <si>
    <t>CASASBAHIA</t>
  </si>
  <si>
    <t>COMP-198</t>
  </si>
  <si>
    <t>LUMINÁRIA TIPO CALHA, DE SOBREPOR, COM 2 LÂMPADA TUBULAR LED DE 18 W - FORNECIMENTO E INSTALAÇÃO.</t>
  </si>
  <si>
    <t>COMP-199</t>
  </si>
  <si>
    <t>COMP-200</t>
  </si>
  <si>
    <t>3987-AGETOP</t>
  </si>
  <si>
    <t>LUMINÁRIA TIPO PLAFON DE SOBREPOR QUADRADA COM 02X10W LÂMPADAS LED COMPACTA</t>
  </si>
  <si>
    <t>LUMINÁRIA TIPO PLAFON DE SOBREPOR QUADRADA PARA 02 LÂMPADAS COMPACTAS BASE E27</t>
  </si>
  <si>
    <t>FIXAÇÃO DE TUBOS VERTICAIS MENORES OU IGUAIS A 75 MM COM ABRAÇADEIRA METÁLICA RÍGIDA TIPO D 1 1/2"</t>
  </si>
  <si>
    <t>1.4.4</t>
  </si>
  <si>
    <t>15.2.10</t>
  </si>
  <si>
    <t>15.2.11</t>
  </si>
  <si>
    <t>15.2.12</t>
  </si>
  <si>
    <t>15.3.34</t>
  </si>
  <si>
    <t>24.1</t>
  </si>
  <si>
    <t>24.2</t>
  </si>
  <si>
    <t>24.3</t>
  </si>
  <si>
    <t>24.4</t>
  </si>
  <si>
    <t>24.5</t>
  </si>
  <si>
    <t>24.6</t>
  </si>
  <si>
    <t>LUMINÁRIAS</t>
  </si>
  <si>
    <t>AMBIENTE</t>
  </si>
  <si>
    <t>QUANT</t>
  </si>
  <si>
    <t>TIPO CONEXÃO</t>
  </si>
  <si>
    <t>ANDAR</t>
  </si>
  <si>
    <t>TÉRREO</t>
  </si>
  <si>
    <t>DIST</t>
  </si>
  <si>
    <t>LÓGICA ALTA</t>
  </si>
  <si>
    <t>TV ALTA</t>
  </si>
  <si>
    <t>LÓGICA BAIXA</t>
  </si>
  <si>
    <t>LÓGICA MÉDIA</t>
  </si>
  <si>
    <t>LÓGICA PISO</t>
  </si>
  <si>
    <t>LÓGICA TETO</t>
  </si>
  <si>
    <t>TV BAIXA</t>
  </si>
  <si>
    <t>TV MÉDIA</t>
  </si>
  <si>
    <t>HDMI PISO</t>
  </si>
  <si>
    <t>HDMI BAIXA</t>
  </si>
  <si>
    <t>HDMI MÉDIA</t>
  </si>
  <si>
    <t>HDMI ALTA</t>
  </si>
  <si>
    <t>HDMI TETO</t>
  </si>
  <si>
    <t>LÓGICA WIFI PISO</t>
  </si>
  <si>
    <t>LÓGICA WIFI BAIXA</t>
  </si>
  <si>
    <t>LÓGICA WIFI MÉDIA</t>
  </si>
  <si>
    <t>LÓGICA WIFI ALTA</t>
  </si>
  <si>
    <t>LÓGICA WIFI TETO</t>
  </si>
  <si>
    <t>CFTV</t>
  </si>
  <si>
    <t>TELEFONE PISO</t>
  </si>
  <si>
    <t>TELEFONE BAIXA</t>
  </si>
  <si>
    <t>TELEFONE MEDIA</t>
  </si>
  <si>
    <t>TELEFONE PNE</t>
  </si>
  <si>
    <t>TELEFONE ELEVADOR</t>
  </si>
  <si>
    <t>PAV-01</t>
  </si>
  <si>
    <t>4X4</t>
  </si>
  <si>
    <t>4X2</t>
  </si>
  <si>
    <t>3X3</t>
  </si>
  <si>
    <t>OCTO 4X4</t>
  </si>
  <si>
    <t>23.3</t>
  </si>
  <si>
    <t>23.4</t>
  </si>
  <si>
    <t>SUPORTE PARAFUSADO COM PLACA DE ENCAIXE 4" X 2"  PARA PONTO ELÉTRICO/LÓGICO - FORNECIMENTO E INSTALAÇÃO</t>
  </si>
  <si>
    <t>SUPORTE PARAFUSADO COM PLACA DE ENCAIXE 4" X 4" PARA PONTO ELÉTRICO/LÓGICO - FORNECIMENTO E INSTALAÇÃO.</t>
  </si>
  <si>
    <t xml:space="preserve"> PLANILHA DE SERVIÇOS E PREÇOS DE OBRAS</t>
  </si>
  <si>
    <t>N° DOC:</t>
  </si>
  <si>
    <t>DESONERADO</t>
  </si>
  <si>
    <t>CRONOGRAMA FÍSICO-FINANCEIRO</t>
  </si>
  <si>
    <t>VALOR  (R$)
%</t>
  </si>
  <si>
    <t>MÊS 01</t>
  </si>
  <si>
    <t>MÊS 02</t>
  </si>
  <si>
    <t>MÊS 03</t>
  </si>
  <si>
    <t>MÊS 04</t>
  </si>
  <si>
    <t>MÊS 05</t>
  </si>
  <si>
    <t>MÊS 06</t>
  </si>
  <si>
    <t>MÊS 07</t>
  </si>
  <si>
    <t>MÊS 08</t>
  </si>
  <si>
    <t>MÊS 09</t>
  </si>
  <si>
    <t>VALOR</t>
  </si>
  <si>
    <t>1.0</t>
  </si>
  <si>
    <t>2.0</t>
  </si>
  <si>
    <t>3.0</t>
  </si>
  <si>
    <t>4.0</t>
  </si>
  <si>
    <t>5.0</t>
  </si>
  <si>
    <t>6.0</t>
  </si>
  <si>
    <t>7.0</t>
  </si>
  <si>
    <t>8.0</t>
  </si>
  <si>
    <t>9.0</t>
  </si>
  <si>
    <t>10.0</t>
  </si>
  <si>
    <t>11.0</t>
  </si>
  <si>
    <t>12.0</t>
  </si>
  <si>
    <t>13.0</t>
  </si>
  <si>
    <t>14.0</t>
  </si>
  <si>
    <t>15.0</t>
  </si>
  <si>
    <t>16.0</t>
  </si>
  <si>
    <t>17.0</t>
  </si>
  <si>
    <t>18.0</t>
  </si>
  <si>
    <t>19.0</t>
  </si>
  <si>
    <t>20.0</t>
  </si>
  <si>
    <t>TOTAL DA OBRA/DESEMBOLSO MENSAL</t>
  </si>
  <si>
    <t>DESEMBOLSO ACUMULADO</t>
  </si>
  <si>
    <t>%  ACUMULADO</t>
  </si>
  <si>
    <t>21.0</t>
  </si>
  <si>
    <t>22.0</t>
  </si>
  <si>
    <t>23.0</t>
  </si>
  <si>
    <t>24.0</t>
  </si>
  <si>
    <t>MÊS 10</t>
  </si>
  <si>
    <t>MÊS 11</t>
  </si>
  <si>
    <t>MÊS 12</t>
  </si>
  <si>
    <t>MÊS 13</t>
  </si>
  <si>
    <t>2018.13-CR-GER-2109-0001-R01</t>
  </si>
  <si>
    <t>REV-01</t>
  </si>
  <si>
    <t>CONSTRUÇÃO DE BASE DE PRONTA RESPOSTA DO PORTO DO ITAQUI NA PONTA DA ESPERA</t>
  </si>
  <si>
    <t>2018.13-PO-GER-2109-0001-R01</t>
  </si>
  <si>
    <t>COMPOSIÇÕES PRINCIPAIS</t>
  </si>
  <si>
    <t>BDI FORNEC.:</t>
  </si>
  <si>
    <t>Felipe Pacheco Oliveira</t>
  </si>
  <si>
    <t>Coordenador de Projetos</t>
  </si>
  <si>
    <t>MAT 03151</t>
  </si>
  <si>
    <t>COMP. AUX-343</t>
  </si>
  <si>
    <t>COMP. AUX-344</t>
  </si>
  <si>
    <t>COMP. AUX-345</t>
  </si>
  <si>
    <t>COMP. AUX-346</t>
  </si>
  <si>
    <t>COMP. AUX-347</t>
  </si>
  <si>
    <t>COMP. AUX-348</t>
  </si>
  <si>
    <t>COMP. AUX-349</t>
  </si>
  <si>
    <t>COMP. AUX-399</t>
  </si>
  <si>
    <t>xxx</t>
  </si>
  <si>
    <t>JUNÇÃO SIMPLES, PVC, SERIE NORMAL, ESGOTO PREDIAL, DN 40 X 40 MM, JUNTA ELÁSTICA, FORNECIDO E INSTALADO EM SUBCOLETOR AÉREO DE ESGOTO SANITÁRIO.</t>
  </si>
  <si>
    <t>ESQUADRIA METÁLICAS- PORTAS</t>
  </si>
  <si>
    <t>PORTA CORTA-FOGO 90X210X4CM - FORNECIMENTO E INSTALAÇÃO. AF_08/2015</t>
  </si>
  <si>
    <t>PORTA CORTA-FOGO 160X210X4CM - FORNECIMENTO E INSTALAÇÃO.</t>
  </si>
  <si>
    <t>PORTA DE CORRER EM ALUMINIO, COM DUAS FOLHAS PARA VIDRO, INCLUSO VIDRO LISO INCOLOR, FECHADURA E PUXADOR, SEM GUARNICAO/ALIZAR/VISTA</t>
  </si>
  <si>
    <t>PORTA DE ALUMÍNIO DE ABRIR COM LAMBRI, COM GUARNIÇÃO, FIXAÇÃO COM PARAFUSOS - FORNECIMENTO E INSTALAÇÃO. AF_08/2015</t>
  </si>
  <si>
    <t>PORTAO EM TELA ARAME GALVANIZADO N.12 MALHA 2" E MOLDURA EM TUBOS DE ACO COM DUAS FOLHAS DE ABRIR, INCLUSO FERRAGENS</t>
  </si>
  <si>
    <t>PORTA DE ALUMÍNIO DE ABRIR PARA VIDRO SEM GUARNIÇÃO, 87X210CM, FIXAÇÃO COM PARAFUSOS, INCLUSIVE VIDROS - FORNECIMENTO E INSTALAÇÃO. AF_08/2015</t>
  </si>
  <si>
    <t xml:space="preserve"> 74238/2</t>
  </si>
  <si>
    <t>ADUELA / MARCO / BATENTE PARA PORTA DE 90X210CM, FIXAÇÃO COM ARGAMASSA - SOMENTE INSTALAÇÃO. AF_08/2015_P</t>
  </si>
  <si>
    <t>PORTA DE MADEIRA PARA PINTURA, SEMI-OCA (LEVE OU MÉDIA), 90X210CM, ESPESSURA DE 3,5CM, INCLUSO DOBRADIÇAS - FORNECIMENTO E INSTALAÇÃO. AF_08/2015</t>
  </si>
  <si>
    <t>ADUELA / MARCO / BATENTE PARA PORTA DE 90X210CM, PADRÃO POPULAR - FORNECIMENTO E MONTAGEM.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</si>
  <si>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</si>
  <si>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</si>
  <si>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 xml:space="preserve">CARPINTEIRO DE ESQUADRIA COM ENCARGOS COMPLEMENTARES	</t>
  </si>
  <si>
    <t>COMP-201</t>
  </si>
  <si>
    <t>C-84</t>
  </si>
  <si>
    <t xml:space="preserve"> I1699-SEINFRA</t>
  </si>
  <si>
    <t>PORTA CORTA-FOGO (1,60X2,10)m</t>
  </si>
  <si>
    <t>TELA DE ARAME GALV QUADRANGULAR / LOSANGULAR, FIO 2,11 MM (14 BWG), MALHA 5 X 5 CM, H = 2 M</t>
  </si>
  <si>
    <t>TUBO ACO GALVANIZADO COM COSTURA, CLASSE LEVE, DN 25 MM ( 1"), E = 2,65 MM, *2,11* KG/M (NBR 5580)</t>
  </si>
  <si>
    <t>1.1.0</t>
  </si>
  <si>
    <t>1.2.0</t>
  </si>
  <si>
    <t>1.3.0</t>
  </si>
  <si>
    <t>1.4.0</t>
  </si>
  <si>
    <t>1.5.0</t>
  </si>
  <si>
    <t>3.1.0</t>
  </si>
  <si>
    <t>3.2.0</t>
  </si>
  <si>
    <t>5.1.0</t>
  </si>
  <si>
    <t>6.1.0</t>
  </si>
  <si>
    <t>6.2.0</t>
  </si>
  <si>
    <t>6.3.0</t>
  </si>
  <si>
    <t>6.4.0</t>
  </si>
  <si>
    <t>6.5.0</t>
  </si>
  <si>
    <t>6.5.1.0</t>
  </si>
  <si>
    <t>6.5.2.0</t>
  </si>
  <si>
    <t>6.5.2.1.0</t>
  </si>
  <si>
    <t>6.5.2.2.0</t>
  </si>
  <si>
    <t>6.5.2.3.0</t>
  </si>
  <si>
    <t>7.1.0</t>
  </si>
  <si>
    <t>7.2.0</t>
  </si>
  <si>
    <t>7.3.0</t>
  </si>
  <si>
    <t>7.4.0</t>
  </si>
  <si>
    <t>8.1.0</t>
  </si>
  <si>
    <t>8.2.0</t>
  </si>
  <si>
    <t>8.3.0</t>
  </si>
  <si>
    <t>8.4.0</t>
  </si>
  <si>
    <t>8.4.1.0</t>
  </si>
  <si>
    <t>8.4.2.0</t>
  </si>
  <si>
    <t>8.4.2.1</t>
  </si>
  <si>
    <t>8.4.2.2</t>
  </si>
  <si>
    <t>8.4.2.3</t>
  </si>
  <si>
    <t>8.4.2.4</t>
  </si>
  <si>
    <t>8.4.2.5</t>
  </si>
  <si>
    <t>8.4.2.6</t>
  </si>
  <si>
    <t>8.4.2.7</t>
  </si>
  <si>
    <t>8.5.0</t>
  </si>
  <si>
    <t>8.6.0</t>
  </si>
  <si>
    <t>8.7.0</t>
  </si>
  <si>
    <t>8.8.0</t>
  </si>
  <si>
    <t>8.9.0</t>
  </si>
  <si>
    <t>8.10.0</t>
  </si>
  <si>
    <t>9.1.0</t>
  </si>
  <si>
    <t>9.2.0</t>
  </si>
  <si>
    <t>9.3.0</t>
  </si>
  <si>
    <t>10.1.0</t>
  </si>
  <si>
    <t>10.2.0</t>
  </si>
  <si>
    <t>10.3.0</t>
  </si>
  <si>
    <t>10.4.0</t>
  </si>
  <si>
    <t>11.1.0</t>
  </si>
  <si>
    <t>11.2.0</t>
  </si>
  <si>
    <t>11.3.0</t>
  </si>
  <si>
    <t>11.4.0</t>
  </si>
  <si>
    <t>11.5.0</t>
  </si>
  <si>
    <t>11.6.0</t>
  </si>
  <si>
    <t>11.7.0</t>
  </si>
  <si>
    <t>12.1.0</t>
  </si>
  <si>
    <t>12.2.0</t>
  </si>
  <si>
    <t>12.2.1.0</t>
  </si>
  <si>
    <t>12.2.2.0</t>
  </si>
  <si>
    <t>13.1.0</t>
  </si>
  <si>
    <t>13.2.0</t>
  </si>
  <si>
    <t>13.3.0</t>
  </si>
  <si>
    <t>13.4.0</t>
  </si>
  <si>
    <t>13.5.0</t>
  </si>
  <si>
    <t>13.6.0</t>
  </si>
  <si>
    <t>13.7.0</t>
  </si>
  <si>
    <t>14.1.0</t>
  </si>
  <si>
    <t>14.2.0</t>
  </si>
  <si>
    <t>14.3.0</t>
  </si>
  <si>
    <t>15.1.0</t>
  </si>
  <si>
    <t>15.2.0</t>
  </si>
  <si>
    <t>15.3.0</t>
  </si>
  <si>
    <t>15.4.0</t>
  </si>
  <si>
    <t>15.4.1.0</t>
  </si>
  <si>
    <t>15.4.2.0</t>
  </si>
  <si>
    <t>15.5.0</t>
  </si>
  <si>
    <t>15.6.0</t>
  </si>
  <si>
    <t>15.7.0</t>
  </si>
  <si>
    <t>16.1.0</t>
  </si>
  <si>
    <t>16.2.0</t>
  </si>
  <si>
    <t>16.3.0</t>
  </si>
  <si>
    <t>17.1.0</t>
  </si>
  <si>
    <t>17.2.0</t>
  </si>
  <si>
    <t>17.3.0</t>
  </si>
  <si>
    <t>17.4.0</t>
  </si>
  <si>
    <t>17.5.0</t>
  </si>
  <si>
    <t>N° DOC:   2018.13-PO-GER-2109-0001-R01</t>
  </si>
  <si>
    <t>TIPO:   DESONERADO</t>
  </si>
  <si>
    <t>VERIF</t>
  </si>
  <si>
    <t>COMP. AUX-400</t>
  </si>
  <si>
    <t>COMP. AUX-401</t>
  </si>
  <si>
    <t>COMP. AUX-402</t>
  </si>
  <si>
    <t>COMP. AUX-403</t>
  </si>
  <si>
    <t>COMP. AUX-404</t>
  </si>
  <si>
    <t>COMP. AUX-405</t>
  </si>
  <si>
    <t>COMP. AUX-406</t>
  </si>
  <si>
    <t>COMP. AUX-407</t>
  </si>
  <si>
    <t>COMP. AUX-408</t>
  </si>
  <si>
    <t>COMP. AUX-409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</si>
</sst>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0.00_-;\-&quot;R$&quot;* #,##0.00_-;_-&quot;R$&quot;* &quot;-&quot;??_-;_-@_-"/>
    <numFmt numFmtId="43" formatCode="_-* #,##0.00_-;\-* #,##0.00_-;_-* &quot;-&quot;??_-;_-@_-"/>
    <numFmt numFmtId="164" formatCode="&quot;R$&quot;\ #,##0.00"/>
    <numFmt numFmtId="165" formatCode="_-* #,##0.000_-;\-* #,##0.000_-;_-* &quot;-&quot;??_-;_-@_-"/>
    <numFmt numFmtId="166" formatCode="[$-416]mmm\-yy;@"/>
    <numFmt numFmtId="167" formatCode="_-* #,##0.0000_-;\-* #,##0.0000_-;_-* &quot;-&quot;??_-;_-@_-"/>
    <numFmt numFmtId="168" formatCode="_-* #,##0.00000_-;\-* #,##0.00000_-;_-* &quot;-&quot;??_-;_-@_-"/>
  </numFmts>
  <fonts count="35" x14ac:knownFonts="1">
    <font>
      <sz val="11"/>
      <color theme="1"/>
      <name val="Calibri"/>
      <family val="2"/>
      <scheme val="minor"/>
    </font>
    <font>
      <b/>
      <sz val="11"/>
      <color theme="0"/>
      <name val="Calibri"/>
      <family val="2"/>
      <scheme val="minor"/>
    </font>
    <font>
      <sz val="11"/>
      <color theme="1"/>
      <name val="Calibri"/>
      <family val="2"/>
      <scheme val="minor"/>
    </font>
    <font>
      <b/>
      <sz val="11"/>
      <color theme="1"/>
      <name val="Calibri"/>
      <family val="2"/>
      <scheme val="minor"/>
    </font>
    <font>
      <sz val="11"/>
      <color rgb="FF002060"/>
      <name val="Calibri"/>
      <family val="2"/>
      <scheme val="minor"/>
    </font>
    <font>
      <sz val="10"/>
      <color theme="1"/>
      <name val="Calibri"/>
      <family val="2"/>
      <scheme val="minor"/>
    </font>
    <font>
      <sz val="12"/>
      <name val="Arial"/>
      <family val="2"/>
    </font>
    <font>
      <sz val="10"/>
      <color theme="3"/>
      <name val="Calibri"/>
      <family val="2"/>
    </font>
    <font>
      <sz val="9"/>
      <color theme="3"/>
      <name val="Calibri"/>
      <family val="2"/>
    </font>
    <font>
      <b/>
      <sz val="36"/>
      <color theme="3"/>
      <name val="Calibri"/>
      <family val="2"/>
    </font>
    <font>
      <sz val="10"/>
      <name val="Arial"/>
      <family val="2"/>
    </font>
    <font>
      <b/>
      <sz val="16"/>
      <color theme="3"/>
      <name val="Calibri"/>
      <family val="2"/>
    </font>
    <font>
      <sz val="12"/>
      <color theme="3"/>
      <name val="Calibri"/>
      <family val="2"/>
    </font>
    <font>
      <b/>
      <sz val="10"/>
      <color theme="3"/>
      <name val="Calibri"/>
      <family val="2"/>
    </font>
    <font>
      <sz val="10"/>
      <name val="Calibri"/>
      <family val="2"/>
    </font>
    <font>
      <sz val="8"/>
      <name val="Calibri"/>
      <family val="2"/>
    </font>
    <font>
      <b/>
      <sz val="16"/>
      <name val="Calibri"/>
      <family val="2"/>
      <scheme val="minor"/>
    </font>
    <font>
      <b/>
      <sz val="11"/>
      <name val="Calibri"/>
      <family val="2"/>
      <scheme val="minor"/>
    </font>
    <font>
      <sz val="11"/>
      <color rgb="FF000000"/>
      <name val="Calibri"/>
      <family val="2"/>
      <scheme val="minor"/>
    </font>
    <font>
      <b/>
      <sz val="11"/>
      <color rgb="FF000000"/>
      <name val="Calibri"/>
      <family val="2"/>
      <scheme val="minor"/>
    </font>
    <font>
      <b/>
      <sz val="9"/>
      <color theme="0"/>
      <name val="Calibri"/>
      <family val="2"/>
      <scheme val="minor"/>
    </font>
    <font>
      <sz val="11"/>
      <color theme="3"/>
      <name val="Calibri"/>
      <family val="2"/>
      <scheme val="minor"/>
    </font>
    <font>
      <sz val="8"/>
      <name val="Calibri"/>
      <family val="2"/>
      <scheme val="minor"/>
    </font>
    <font>
      <sz val="11"/>
      <color rgb="FF00B0F0"/>
      <name val="Calibri"/>
      <family val="2"/>
      <scheme val="minor"/>
    </font>
    <font>
      <b/>
      <sz val="14"/>
      <color theme="1"/>
      <name val="Calibri"/>
      <family val="2"/>
      <scheme val="minor"/>
    </font>
    <font>
      <b/>
      <sz val="18"/>
      <color theme="1"/>
      <name val="Calibri"/>
      <family val="2"/>
      <scheme val="minor"/>
    </font>
    <font>
      <b/>
      <sz val="10"/>
      <color rgb="FF002060"/>
      <name val="Calibri"/>
      <family val="2"/>
      <scheme val="minor"/>
    </font>
    <font>
      <sz val="11"/>
      <color rgb="FFFF0000"/>
      <name val="Calibri"/>
      <family val="2"/>
      <scheme val="minor"/>
    </font>
    <font>
      <b/>
      <sz val="11"/>
      <color rgb="FF002060"/>
      <name val="Calibri"/>
      <family val="2"/>
      <scheme val="minor"/>
    </font>
    <font>
      <sz val="10"/>
      <color rgb="FF002060"/>
      <name val="Calibri"/>
      <family val="2"/>
      <scheme val="minor"/>
    </font>
    <font>
      <b/>
      <sz val="10"/>
      <color theme="0"/>
      <name val="Calibri"/>
      <family val="2"/>
      <scheme val="minor"/>
    </font>
    <font>
      <sz val="11"/>
      <color rgb="FF003366"/>
      <name val="Calibri"/>
      <family val="2"/>
      <scheme val="minor"/>
    </font>
    <font>
      <sz val="18"/>
      <color theme="1"/>
      <name val="Calibri"/>
      <family val="2"/>
      <scheme val="minor"/>
    </font>
    <font>
      <b/>
      <sz val="18"/>
      <color theme="0"/>
      <name val="Calibri"/>
      <family val="2"/>
      <scheme val="minor"/>
    </font>
    <font>
      <b/>
      <sz val="11"/>
      <color rgb="FFFF0000"/>
      <name val="Calibri"/>
      <family val="2"/>
      <scheme val="minor"/>
    </font>
  </fonts>
  <fills count="11">
    <fill>
      <patternFill patternType="none"/>
    </fill>
    <fill>
      <patternFill patternType="gray125"/>
    </fill>
    <fill>
      <patternFill patternType="solid">
        <fgColor theme="4" tint="-0.249977111117893"/>
        <bgColor indexed="64"/>
      </patternFill>
    </fill>
    <fill>
      <patternFill patternType="solid">
        <fgColor theme="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4"/>
        <bgColor indexed="64"/>
      </patternFill>
    </fill>
    <fill>
      <patternFill patternType="solid">
        <fgColor theme="0" tint="-0.249977111117893"/>
        <bgColor indexed="64"/>
      </patternFill>
    </fill>
    <fill>
      <patternFill patternType="solid">
        <fgColor rgb="FF004694"/>
        <bgColor indexed="64"/>
      </patternFill>
    </fill>
    <fill>
      <patternFill patternType="solid">
        <fgColor rgb="FF003366"/>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ck">
        <color theme="0"/>
      </left>
      <right style="thick">
        <color theme="0"/>
      </right>
      <top/>
      <bottom/>
      <diagonal/>
    </border>
    <border>
      <left style="thick">
        <color theme="0"/>
      </left>
      <right/>
      <top/>
      <bottom/>
      <diagonal/>
    </border>
    <border>
      <left/>
      <right style="thick">
        <color theme="0"/>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ck">
        <color theme="0"/>
      </left>
      <right style="thick">
        <color theme="0"/>
      </right>
      <top style="thick">
        <color theme="0"/>
      </top>
      <bottom style="thick">
        <color theme="0"/>
      </bottom>
      <diagonal/>
    </border>
    <border>
      <left style="thin">
        <color indexed="64"/>
      </left>
      <right/>
      <top/>
      <bottom style="thin">
        <color indexed="64"/>
      </bottom>
      <diagonal/>
    </border>
    <border>
      <left/>
      <right style="thin">
        <color indexed="64"/>
      </right>
      <top/>
      <bottom style="thin">
        <color indexed="64"/>
      </bottom>
      <diagonal/>
    </border>
  </borders>
  <cellStyleXfs count="10">
    <xf numFmtId="0" fontId="0"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 fillId="0" borderId="0"/>
    <xf numFmtId="0" fontId="6" fillId="0" borderId="0"/>
    <xf numFmtId="0" fontId="10" fillId="0" borderId="0"/>
    <xf numFmtId="44" fontId="2" fillId="0" borderId="0" applyFont="0" applyFill="0" applyBorder="0" applyAlignment="0" applyProtection="0"/>
    <xf numFmtId="0" fontId="10" fillId="0" borderId="0"/>
  </cellStyleXfs>
  <cellXfs count="237">
    <xf numFmtId="0" fontId="0" fillId="0" borderId="0" xfId="0"/>
    <xf numFmtId="0" fontId="0" fillId="0" borderId="0" xfId="0" applyAlignment="1">
      <alignment horizontal="center" vertical="center"/>
    </xf>
    <xf numFmtId="0" fontId="1" fillId="2" borderId="0" xfId="0" applyFont="1" applyFill="1" applyAlignment="1">
      <alignment horizontal="center" vertical="center"/>
    </xf>
    <xf numFmtId="0" fontId="0" fillId="0" borderId="0" xfId="0" applyAlignment="1">
      <alignment vertical="center"/>
    </xf>
    <xf numFmtId="0" fontId="0" fillId="0" borderId="0" xfId="0" applyAlignment="1">
      <alignment horizontal="left" vertical="center" wrapText="1"/>
    </xf>
    <xf numFmtId="0" fontId="1" fillId="2" borderId="0" xfId="0" applyFont="1" applyFill="1" applyAlignment="1">
      <alignment horizontal="center" vertical="center" wrapText="1"/>
    </xf>
    <xf numFmtId="43" fontId="0" fillId="0" borderId="0" xfId="1" applyFont="1" applyAlignment="1">
      <alignment horizontal="center" vertical="center"/>
    </xf>
    <xf numFmtId="43" fontId="1" fillId="2" borderId="0" xfId="1" applyFont="1" applyFill="1" applyAlignment="1">
      <alignment horizontal="center" vertical="center"/>
    </xf>
    <xf numFmtId="0" fontId="2" fillId="0" borderId="0" xfId="2"/>
    <xf numFmtId="0" fontId="0" fillId="0" borderId="1" xfId="0" applyBorder="1"/>
    <xf numFmtId="0" fontId="0" fillId="0" borderId="0" xfId="0" applyAlignment="1">
      <alignment horizontal="center"/>
    </xf>
    <xf numFmtId="0" fontId="0" fillId="3" borderId="0" xfId="0" applyFill="1" applyAlignment="1">
      <alignment vertical="center"/>
    </xf>
    <xf numFmtId="0" fontId="0" fillId="3" borderId="0" xfId="0" applyFill="1" applyAlignment="1">
      <alignment horizontal="center" vertical="center"/>
    </xf>
    <xf numFmtId="0" fontId="3" fillId="3" borderId="0" xfId="0" applyFont="1" applyFill="1" applyAlignment="1">
      <alignment vertical="center"/>
    </xf>
    <xf numFmtId="0" fontId="0" fillId="3" borderId="0" xfId="0" applyFill="1" applyAlignment="1">
      <alignment horizontal="right" vertical="center"/>
    </xf>
    <xf numFmtId="0" fontId="0" fillId="3" borderId="0" xfId="0" applyFill="1" applyAlignment="1">
      <alignment horizontal="left" vertical="center"/>
    </xf>
    <xf numFmtId="0" fontId="0" fillId="0" borderId="0" xfId="0" applyAlignment="1">
      <alignment horizontal="right" vertical="center"/>
    </xf>
    <xf numFmtId="0" fontId="7" fillId="3" borderId="0" xfId="5" applyFont="1" applyFill="1" applyAlignment="1">
      <alignment vertical="center"/>
    </xf>
    <xf numFmtId="0" fontId="7" fillId="3" borderId="0" xfId="6" applyFont="1" applyFill="1" applyAlignment="1">
      <alignment horizontal="left" vertical="center"/>
    </xf>
    <xf numFmtId="0" fontId="11" fillId="3" borderId="0" xfId="7" applyFont="1" applyFill="1" applyAlignment="1">
      <alignment horizontal="left" vertical="center" wrapText="1"/>
    </xf>
    <xf numFmtId="0" fontId="13" fillId="3" borderId="0" xfId="5" applyFont="1" applyFill="1" applyAlignment="1">
      <alignment horizontal="right" vertical="center"/>
    </xf>
    <xf numFmtId="17" fontId="8" fillId="3" borderId="0" xfId="5" applyNumberFormat="1" applyFont="1" applyFill="1" applyAlignment="1">
      <alignment horizontal="left" vertical="center"/>
    </xf>
    <xf numFmtId="0" fontId="8" fillId="3" borderId="0" xfId="7" applyFont="1" applyFill="1" applyAlignment="1">
      <alignment horizontal="left" vertical="center" wrapText="1"/>
    </xf>
    <xf numFmtId="0" fontId="14" fillId="3" borderId="0" xfId="5" applyFont="1" applyFill="1" applyAlignment="1">
      <alignment horizontal="center" vertical="center"/>
    </xf>
    <xf numFmtId="0" fontId="15" fillId="3" borderId="0" xfId="5" applyFont="1" applyFill="1" applyAlignment="1">
      <alignment horizontal="left" vertical="center"/>
    </xf>
    <xf numFmtId="10" fontId="8" fillId="3" borderId="0" xfId="4" applyNumberFormat="1" applyFont="1" applyFill="1" applyBorder="1" applyAlignment="1">
      <alignment horizontal="left" vertical="center"/>
    </xf>
    <xf numFmtId="0" fontId="13" fillId="3" borderId="0" xfId="5" applyFont="1" applyFill="1" applyAlignment="1">
      <alignment vertical="center"/>
    </xf>
    <xf numFmtId="0" fontId="13" fillId="3" borderId="0" xfId="5" applyFont="1" applyFill="1" applyAlignment="1">
      <alignment horizontal="center" vertical="center"/>
    </xf>
    <xf numFmtId="0" fontId="16" fillId="3" borderId="0" xfId="0" applyFont="1" applyFill="1" applyAlignment="1">
      <alignment vertical="center"/>
    </xf>
    <xf numFmtId="0" fontId="16" fillId="5" borderId="0" xfId="0" applyFont="1" applyFill="1" applyAlignment="1">
      <alignment horizontal="center" vertical="center"/>
    </xf>
    <xf numFmtId="0" fontId="16" fillId="3" borderId="0" xfId="0" applyFont="1" applyFill="1" applyAlignment="1">
      <alignment horizontal="center" vertical="center"/>
    </xf>
    <xf numFmtId="0" fontId="3" fillId="3" borderId="0" xfId="0" applyFont="1" applyFill="1" applyAlignment="1">
      <alignment horizontal="right"/>
    </xf>
    <xf numFmtId="0" fontId="16" fillId="3" borderId="0" xfId="0" applyFont="1" applyFill="1" applyAlignment="1">
      <alignment horizontal="right" vertical="center"/>
    </xf>
    <xf numFmtId="0" fontId="16" fillId="3" borderId="0" xfId="0" applyFont="1" applyFill="1" applyAlignment="1">
      <alignment horizontal="left" vertical="center"/>
    </xf>
    <xf numFmtId="0" fontId="17" fillId="6" borderId="0" xfId="0" applyFont="1" applyFill="1" applyAlignment="1">
      <alignment horizontal="center" vertical="center" wrapText="1"/>
    </xf>
    <xf numFmtId="0" fontId="17" fillId="6" borderId="0" xfId="0" applyFont="1" applyFill="1" applyAlignment="1">
      <alignment horizontal="left" vertical="center" wrapText="1"/>
    </xf>
    <xf numFmtId="10" fontId="17" fillId="6" borderId="0" xfId="4" applyNumberFormat="1" applyFont="1" applyFill="1" applyBorder="1" applyAlignment="1">
      <alignment horizontal="center" vertical="center" wrapText="1"/>
    </xf>
    <xf numFmtId="0" fontId="18" fillId="6" borderId="0" xfId="0" applyFont="1" applyFill="1" applyAlignment="1">
      <alignment horizontal="right" vertical="center"/>
    </xf>
    <xf numFmtId="0" fontId="19" fillId="6" borderId="0" xfId="0" applyFont="1" applyFill="1" applyAlignment="1">
      <alignment horizontal="left" vertical="center" wrapText="1"/>
    </xf>
    <xf numFmtId="0" fontId="20" fillId="7" borderId="2" xfId="0" applyFont="1" applyFill="1" applyBorder="1" applyAlignment="1">
      <alignment horizontal="center" vertical="center" wrapText="1"/>
    </xf>
    <xf numFmtId="0" fontId="20" fillId="7" borderId="3" xfId="0" applyFont="1" applyFill="1" applyBorder="1" applyAlignment="1">
      <alignment horizontal="center" vertical="center" wrapText="1"/>
    </xf>
    <xf numFmtId="10" fontId="20" fillId="7" borderId="3" xfId="4" applyNumberFormat="1" applyFont="1" applyFill="1" applyBorder="1" applyAlignment="1">
      <alignment horizontal="center" vertical="center" wrapText="1"/>
    </xf>
    <xf numFmtId="0" fontId="20" fillId="3" borderId="0" xfId="0" applyFont="1" applyFill="1" applyAlignment="1">
      <alignment horizontal="center" vertical="center" wrapText="1"/>
    </xf>
    <xf numFmtId="10" fontId="20" fillId="3" borderId="0" xfId="4" applyNumberFormat="1" applyFont="1" applyFill="1" applyBorder="1" applyAlignment="1">
      <alignment horizontal="center" vertical="center" wrapText="1"/>
    </xf>
    <xf numFmtId="0" fontId="0" fillId="3" borderId="0" xfId="0" applyFill="1"/>
    <xf numFmtId="0" fontId="5" fillId="3" borderId="6" xfId="0" applyFont="1" applyFill="1" applyBorder="1" applyAlignment="1">
      <alignment horizontal="center"/>
    </xf>
    <xf numFmtId="43" fontId="5" fillId="3" borderId="6" xfId="0" applyNumberFormat="1" applyFont="1" applyFill="1" applyBorder="1" applyAlignment="1">
      <alignment horizontal="center"/>
    </xf>
    <xf numFmtId="0" fontId="0" fillId="3" borderId="7" xfId="0" applyFill="1" applyBorder="1" applyAlignment="1">
      <alignment horizontal="center"/>
    </xf>
    <xf numFmtId="2" fontId="5" fillId="3" borderId="7" xfId="0" applyNumberFormat="1" applyFont="1" applyFill="1" applyBorder="1" applyAlignment="1">
      <alignment horizontal="center"/>
    </xf>
    <xf numFmtId="0" fontId="0" fillId="0" borderId="5" xfId="0" applyBorder="1"/>
    <xf numFmtId="0" fontId="0" fillId="0" borderId="7" xfId="0" applyBorder="1"/>
    <xf numFmtId="0" fontId="5" fillId="3" borderId="7" xfId="0" applyFont="1" applyFill="1" applyBorder="1" applyAlignment="1">
      <alignment horizontal="center"/>
    </xf>
    <xf numFmtId="43" fontId="5" fillId="3" borderId="7" xfId="0" applyNumberFormat="1" applyFont="1" applyFill="1" applyBorder="1" applyAlignment="1">
      <alignment horizontal="center"/>
    </xf>
    <xf numFmtId="0" fontId="5" fillId="3" borderId="7" xfId="0" applyFont="1" applyFill="1" applyBorder="1" applyAlignment="1">
      <alignment horizontal="center" vertical="center"/>
    </xf>
    <xf numFmtId="43" fontId="5" fillId="3" borderId="7" xfId="0" applyNumberFormat="1" applyFont="1" applyFill="1" applyBorder="1" applyAlignment="1">
      <alignment horizontal="center" vertical="center"/>
    </xf>
    <xf numFmtId="0" fontId="5" fillId="3" borderId="6" xfId="0" applyFont="1" applyFill="1" applyBorder="1" applyAlignment="1">
      <alignment horizontal="center" vertical="center"/>
    </xf>
    <xf numFmtId="43" fontId="5" fillId="3" borderId="6" xfId="0" applyNumberFormat="1" applyFont="1" applyFill="1" applyBorder="1" applyAlignment="1">
      <alignment horizontal="center" vertical="center"/>
    </xf>
    <xf numFmtId="0" fontId="0" fillId="3" borderId="7" xfId="0" applyFill="1" applyBorder="1" applyAlignment="1">
      <alignment horizontal="center" vertical="center"/>
    </xf>
    <xf numFmtId="2" fontId="5" fillId="3" borderId="7" xfId="0" applyNumberFormat="1" applyFont="1" applyFill="1" applyBorder="1" applyAlignment="1">
      <alignment horizontal="center" vertical="center"/>
    </xf>
    <xf numFmtId="0" fontId="3" fillId="0" borderId="0" xfId="0" applyFont="1" applyAlignment="1">
      <alignment vertical="center"/>
    </xf>
    <xf numFmtId="0" fontId="0" fillId="0" borderId="0" xfId="0" applyAlignment="1">
      <alignment horizontal="left" vertical="center"/>
    </xf>
    <xf numFmtId="0" fontId="4" fillId="3" borderId="5" xfId="1" applyNumberFormat="1" applyFont="1" applyFill="1" applyBorder="1" applyAlignment="1">
      <alignment horizontal="center" vertical="center" wrapText="1"/>
    </xf>
    <xf numFmtId="0" fontId="4" fillId="3" borderId="5" xfId="1" applyNumberFormat="1" applyFont="1" applyFill="1" applyBorder="1" applyAlignment="1">
      <alignment horizontal="center" vertical="center"/>
    </xf>
    <xf numFmtId="0" fontId="4" fillId="3" borderId="0" xfId="1" applyNumberFormat="1" applyFont="1" applyFill="1" applyBorder="1" applyAlignment="1">
      <alignment horizontal="center" vertical="center" wrapText="1"/>
    </xf>
    <xf numFmtId="0" fontId="4" fillId="3" borderId="0" xfId="1" applyNumberFormat="1" applyFont="1" applyFill="1" applyBorder="1" applyAlignment="1">
      <alignment horizontal="center" vertical="center"/>
    </xf>
    <xf numFmtId="0" fontId="4" fillId="3" borderId="5" xfId="1" quotePrefix="1" applyNumberFormat="1" applyFont="1" applyFill="1" applyBorder="1" applyAlignment="1">
      <alignment horizontal="center" vertical="center" wrapText="1"/>
    </xf>
    <xf numFmtId="0" fontId="0" fillId="0" borderId="1" xfId="0" applyBorder="1" applyAlignment="1">
      <alignment horizontal="center"/>
    </xf>
    <xf numFmtId="44" fontId="0" fillId="4" borderId="1" xfId="0" applyNumberFormat="1" applyFill="1" applyBorder="1"/>
    <xf numFmtId="0" fontId="1" fillId="2" borderId="0" xfId="0" applyFont="1" applyFill="1" applyAlignment="1">
      <alignment horizontal="center" vertical="center"/>
    </xf>
    <xf numFmtId="0" fontId="0" fillId="0" borderId="0" xfId="0" applyAlignment="1">
      <alignment horizontal="right"/>
    </xf>
    <xf numFmtId="44" fontId="4" fillId="3" borderId="7" xfId="8" applyFont="1" applyFill="1" applyBorder="1" applyAlignment="1">
      <alignment horizontal="center" vertical="center"/>
    </xf>
    <xf numFmtId="44" fontId="4" fillId="3" borderId="7" xfId="8" applyFont="1" applyFill="1" applyBorder="1" applyAlignment="1">
      <alignment horizontal="center" vertical="center" wrapText="1"/>
    </xf>
    <xf numFmtId="0" fontId="0" fillId="0" borderId="0" xfId="0" applyAlignment="1">
      <alignment vertical="center" wrapText="1"/>
    </xf>
    <xf numFmtId="43" fontId="0" fillId="0" borderId="0" xfId="1" applyFont="1" applyAlignment="1">
      <alignment vertical="center"/>
    </xf>
    <xf numFmtId="0" fontId="3" fillId="4" borderId="9" xfId="0" applyFont="1" applyFill="1" applyBorder="1" applyAlignment="1">
      <alignment vertical="center"/>
    </xf>
    <xf numFmtId="0" fontId="3" fillId="4" borderId="6" xfId="0" applyFont="1" applyFill="1" applyBorder="1" applyAlignment="1">
      <alignment horizontal="center" vertical="center"/>
    </xf>
    <xf numFmtId="0" fontId="3" fillId="4" borderId="6" xfId="0" applyFont="1" applyFill="1" applyBorder="1" applyAlignment="1">
      <alignment vertical="center" wrapText="1"/>
    </xf>
    <xf numFmtId="43" fontId="3" fillId="4" borderId="6" xfId="1" applyFont="1" applyFill="1" applyBorder="1" applyAlignment="1">
      <alignment vertical="center"/>
    </xf>
    <xf numFmtId="0" fontId="3" fillId="4" borderId="6" xfId="0" applyFont="1" applyFill="1" applyBorder="1" applyAlignment="1">
      <alignment vertical="center"/>
    </xf>
    <xf numFmtId="0" fontId="3" fillId="4" borderId="10" xfId="0" applyFont="1" applyFill="1" applyBorder="1" applyAlignment="1">
      <alignment vertical="center"/>
    </xf>
    <xf numFmtId="0" fontId="0" fillId="0" borderId="1" xfId="0" applyBorder="1" applyAlignment="1">
      <alignment horizontal="center" vertical="center"/>
    </xf>
    <xf numFmtId="0" fontId="0" fillId="0" borderId="1" xfId="0" applyBorder="1" applyAlignment="1">
      <alignment vertical="center" wrapText="1"/>
    </xf>
    <xf numFmtId="43" fontId="0" fillId="0" borderId="1" xfId="1" applyFont="1" applyBorder="1" applyAlignment="1">
      <alignment vertical="center"/>
    </xf>
    <xf numFmtId="44" fontId="0" fillId="0" borderId="1" xfId="8" applyFont="1" applyBorder="1" applyAlignment="1">
      <alignment vertical="center"/>
    </xf>
    <xf numFmtId="0" fontId="3" fillId="0" borderId="9" xfId="0" applyFont="1" applyBorder="1" applyAlignment="1">
      <alignment vertical="center"/>
    </xf>
    <xf numFmtId="43" fontId="3" fillId="0" borderId="6" xfId="1" applyFont="1" applyBorder="1" applyAlignment="1">
      <alignment horizontal="right" vertical="center"/>
    </xf>
    <xf numFmtId="44" fontId="0" fillId="0" borderId="10" xfId="8" applyFont="1" applyBorder="1" applyAlignment="1">
      <alignment vertical="center"/>
    </xf>
    <xf numFmtId="43" fontId="1" fillId="2" borderId="0" xfId="0" applyNumberFormat="1" applyFont="1" applyFill="1" applyAlignment="1">
      <alignment horizontal="center" vertical="center"/>
    </xf>
    <xf numFmtId="0" fontId="0" fillId="0" borderId="0" xfId="1" applyNumberFormat="1" applyFont="1" applyAlignment="1">
      <alignment horizontal="center"/>
    </xf>
    <xf numFmtId="0" fontId="1" fillId="2" borderId="0" xfId="0" applyFont="1" applyFill="1" applyAlignment="1">
      <alignment horizontal="center" vertical="center"/>
    </xf>
    <xf numFmtId="0" fontId="1" fillId="2" borderId="0" xfId="0" applyFont="1" applyFill="1" applyAlignment="1">
      <alignment horizontal="center" vertical="center" wrapText="1"/>
    </xf>
    <xf numFmtId="2" fontId="0" fillId="0" borderId="1" xfId="1" applyNumberFormat="1" applyFont="1" applyBorder="1" applyAlignment="1">
      <alignment horizontal="center"/>
    </xf>
    <xf numFmtId="2" fontId="0" fillId="0" borderId="1" xfId="0" applyNumberFormat="1" applyBorder="1"/>
    <xf numFmtId="0" fontId="3" fillId="5" borderId="1" xfId="0" applyFont="1" applyFill="1" applyBorder="1" applyAlignment="1">
      <alignment horizontal="center"/>
    </xf>
    <xf numFmtId="0" fontId="3" fillId="5" borderId="1" xfId="1" applyNumberFormat="1" applyFont="1" applyFill="1" applyBorder="1" applyAlignment="1">
      <alignment horizontal="center"/>
    </xf>
    <xf numFmtId="165" fontId="0" fillId="0" borderId="1" xfId="1" applyNumberFormat="1" applyFont="1" applyBorder="1" applyAlignment="1">
      <alignment vertical="center"/>
    </xf>
    <xf numFmtId="0" fontId="23" fillId="3" borderId="0" xfId="1" applyNumberFormat="1" applyFont="1" applyFill="1" applyBorder="1" applyAlignment="1">
      <alignment horizontal="center" vertical="center" wrapText="1"/>
    </xf>
    <xf numFmtId="44" fontId="23" fillId="3" borderId="7" xfId="8" applyFont="1" applyFill="1" applyBorder="1" applyAlignment="1">
      <alignment horizontal="center" vertical="center"/>
    </xf>
    <xf numFmtId="44" fontId="23" fillId="3" borderId="7" xfId="8" applyFont="1" applyFill="1" applyBorder="1" applyAlignment="1">
      <alignment horizontal="center" vertical="center" wrapText="1"/>
    </xf>
    <xf numFmtId="0" fontId="23" fillId="3" borderId="5" xfId="1" applyNumberFormat="1" applyFont="1" applyFill="1" applyBorder="1" applyAlignment="1">
      <alignment horizontal="center" vertical="center" wrapText="1"/>
    </xf>
    <xf numFmtId="44" fontId="1" fillId="2" borderId="0" xfId="8" applyFont="1" applyFill="1" applyAlignment="1">
      <alignment horizontal="center" vertical="center"/>
    </xf>
    <xf numFmtId="43" fontId="0" fillId="0" borderId="0" xfId="0" applyNumberFormat="1" applyAlignment="1">
      <alignment vertical="center"/>
    </xf>
    <xf numFmtId="44" fontId="0" fillId="0" borderId="0" xfId="8" applyFont="1" applyAlignment="1">
      <alignment vertical="center"/>
    </xf>
    <xf numFmtId="43" fontId="3" fillId="4" borderId="6" xfId="0" applyNumberFormat="1" applyFont="1" applyFill="1" applyBorder="1" applyAlignment="1">
      <alignment vertical="center"/>
    </xf>
    <xf numFmtId="44" fontId="3" fillId="4" borderId="6" xfId="8" applyFont="1" applyFill="1" applyBorder="1" applyAlignment="1">
      <alignment vertical="center"/>
    </xf>
    <xf numFmtId="43" fontId="0" fillId="0" borderId="1" xfId="1" applyNumberFormat="1" applyFont="1" applyBorder="1" applyAlignment="1">
      <alignment vertical="center"/>
    </xf>
    <xf numFmtId="43" fontId="3" fillId="0" borderId="6" xfId="0" applyNumberFormat="1" applyFont="1" applyBorder="1" applyAlignment="1">
      <alignment horizontal="right" vertical="center"/>
    </xf>
    <xf numFmtId="44" fontId="3" fillId="0" borderId="10" xfId="8" applyFont="1" applyBorder="1" applyAlignment="1">
      <alignment horizontal="right" vertical="center"/>
    </xf>
    <xf numFmtId="44" fontId="0" fillId="0" borderId="8" xfId="8" applyFont="1" applyBorder="1" applyAlignment="1">
      <alignment vertical="center"/>
    </xf>
    <xf numFmtId="0" fontId="3" fillId="0" borderId="6" xfId="0" applyFont="1" applyBorder="1" applyAlignment="1">
      <alignment horizontal="right" vertical="center"/>
    </xf>
    <xf numFmtId="0" fontId="0" fillId="0" borderId="0" xfId="0" applyFill="1"/>
    <xf numFmtId="0" fontId="1" fillId="0" borderId="0" xfId="0" applyFont="1" applyFill="1" applyAlignment="1">
      <alignment horizontal="center" vertical="center"/>
    </xf>
    <xf numFmtId="44" fontId="0" fillId="0" borderId="0" xfId="8" applyFont="1" applyAlignment="1">
      <alignment horizontal="center" vertical="center"/>
    </xf>
    <xf numFmtId="10" fontId="0" fillId="0" borderId="0" xfId="4" applyNumberFormat="1" applyFont="1" applyAlignment="1">
      <alignment horizontal="center" vertical="center"/>
    </xf>
    <xf numFmtId="10" fontId="0" fillId="0" borderId="0" xfId="0" applyNumberFormat="1" applyAlignment="1">
      <alignment vertical="center"/>
    </xf>
    <xf numFmtId="0" fontId="2" fillId="0" borderId="0" xfId="2" applyAlignment="1">
      <alignment vertical="center"/>
    </xf>
    <xf numFmtId="44" fontId="0" fillId="4" borderId="1" xfId="0" applyNumberFormat="1" applyFill="1" applyBorder="1" applyAlignment="1">
      <alignment vertical="center"/>
    </xf>
    <xf numFmtId="44" fontId="0" fillId="4" borderId="1" xfId="8" applyNumberFormat="1" applyFont="1" applyFill="1" applyBorder="1" applyAlignment="1">
      <alignment vertical="center"/>
    </xf>
    <xf numFmtId="44" fontId="0" fillId="4" borderId="1" xfId="8" applyFont="1" applyFill="1" applyBorder="1" applyAlignment="1">
      <alignment vertical="center"/>
    </xf>
    <xf numFmtId="0" fontId="23" fillId="3" borderId="0" xfId="1" applyNumberFormat="1" applyFont="1" applyFill="1" applyBorder="1" applyAlignment="1">
      <alignment horizontal="center" vertical="center"/>
    </xf>
    <xf numFmtId="0" fontId="0" fillId="0" borderId="1" xfId="0" quotePrefix="1" applyBorder="1" applyAlignment="1">
      <alignment vertical="center" wrapText="1"/>
    </xf>
    <xf numFmtId="0" fontId="1" fillId="2" borderId="0" xfId="0" applyFont="1" applyFill="1" applyAlignment="1">
      <alignment horizontal="center" vertical="center"/>
    </xf>
    <xf numFmtId="0" fontId="1" fillId="2" borderId="0" xfId="0" applyFont="1" applyFill="1" applyAlignment="1">
      <alignment horizontal="center" vertical="center" wrapText="1"/>
    </xf>
    <xf numFmtId="0" fontId="3" fillId="5" borderId="1" xfId="0" applyFont="1" applyFill="1" applyBorder="1" applyAlignment="1">
      <alignment horizontal="center" vertical="center"/>
    </xf>
    <xf numFmtId="0" fontId="0" fillId="0" borderId="1" xfId="1" applyNumberFormat="1" applyFont="1" applyBorder="1" applyAlignment="1">
      <alignment horizontal="center"/>
    </xf>
    <xf numFmtId="43" fontId="0" fillId="0" borderId="0" xfId="1" applyFont="1"/>
    <xf numFmtId="43" fontId="0" fillId="0" borderId="1" xfId="1" applyFont="1" applyBorder="1"/>
    <xf numFmtId="0" fontId="0" fillId="0" borderId="0" xfId="1" applyNumberFormat="1" applyFont="1" applyAlignment="1">
      <alignment horizontal="left"/>
    </xf>
    <xf numFmtId="44" fontId="0" fillId="0" borderId="0" xfId="0" applyNumberFormat="1"/>
    <xf numFmtId="0" fontId="26" fillId="3" borderId="0" xfId="0" applyFont="1" applyFill="1" applyAlignment="1">
      <alignment horizontal="right" vertical="center" wrapText="1"/>
    </xf>
    <xf numFmtId="0" fontId="26" fillId="3" borderId="0" xfId="0" applyFont="1" applyFill="1" applyAlignment="1">
      <alignment vertical="center" wrapText="1"/>
    </xf>
    <xf numFmtId="0" fontId="26" fillId="3" borderId="0" xfId="0" applyFont="1" applyFill="1" applyAlignment="1">
      <alignment horizontal="left" vertical="center" wrapText="1"/>
    </xf>
    <xf numFmtId="10" fontId="26" fillId="3" borderId="0" xfId="0" applyNumberFormat="1" applyFont="1" applyFill="1" applyAlignment="1">
      <alignment horizontal="right" vertical="center" wrapText="1"/>
    </xf>
    <xf numFmtId="0" fontId="0" fillId="0" borderId="1" xfId="0" applyBorder="1" applyAlignment="1">
      <alignment horizontal="center" vertical="center"/>
    </xf>
    <xf numFmtId="0" fontId="0" fillId="3" borderId="11" xfId="0" applyFill="1" applyBorder="1"/>
    <xf numFmtId="0" fontId="0" fillId="3" borderId="5" xfId="0" applyFill="1" applyBorder="1"/>
    <xf numFmtId="0" fontId="0" fillId="3" borderId="12" xfId="0" applyFill="1" applyBorder="1"/>
    <xf numFmtId="0" fontId="0" fillId="3" borderId="13" xfId="0" applyFill="1" applyBorder="1"/>
    <xf numFmtId="0" fontId="26" fillId="3" borderId="0" xfId="0" applyFont="1" applyFill="1" applyAlignment="1">
      <alignment vertical="center"/>
    </xf>
    <xf numFmtId="0" fontId="0" fillId="3" borderId="14" xfId="0" applyFill="1" applyBorder="1"/>
    <xf numFmtId="0" fontId="0" fillId="3" borderId="13" xfId="0" applyFill="1" applyBorder="1" applyAlignment="1">
      <alignment vertical="center"/>
    </xf>
    <xf numFmtId="0" fontId="26" fillId="3" borderId="0" xfId="0" applyFont="1" applyFill="1" applyAlignment="1">
      <alignment horizontal="right" vertical="center"/>
    </xf>
    <xf numFmtId="0" fontId="0" fillId="3" borderId="14" xfId="0" applyFill="1" applyBorder="1" applyAlignment="1">
      <alignment vertical="center"/>
    </xf>
    <xf numFmtId="0" fontId="0" fillId="0" borderId="13" xfId="0" applyBorder="1"/>
    <xf numFmtId="0" fontId="0" fillId="0" borderId="14" xfId="0" applyBorder="1"/>
    <xf numFmtId="0" fontId="0" fillId="0" borderId="13" xfId="0" applyBorder="1" applyAlignment="1">
      <alignment vertical="center"/>
    </xf>
    <xf numFmtId="0" fontId="30" fillId="9" borderId="15" xfId="0" applyFont="1" applyFill="1" applyBorder="1" applyAlignment="1">
      <alignment horizontal="center" vertical="center"/>
    </xf>
    <xf numFmtId="0" fontId="30" fillId="9" borderId="15" xfId="0" applyFont="1" applyFill="1" applyBorder="1" applyAlignment="1">
      <alignment horizontal="center" vertical="center" wrapText="1"/>
    </xf>
    <xf numFmtId="0" fontId="0" fillId="0" borderId="14" xfId="0" applyBorder="1" applyAlignment="1">
      <alignment vertical="center"/>
    </xf>
    <xf numFmtId="44" fontId="31" fillId="3" borderId="5" xfId="8" applyFont="1" applyFill="1" applyBorder="1" applyAlignment="1">
      <alignment horizontal="center" vertical="center" wrapText="1"/>
    </xf>
    <xf numFmtId="44" fontId="31" fillId="3" borderId="5" xfId="1" applyNumberFormat="1" applyFont="1" applyFill="1" applyBorder="1" applyAlignment="1">
      <alignment horizontal="center" vertical="center" wrapText="1"/>
    </xf>
    <xf numFmtId="0" fontId="31" fillId="3" borderId="5" xfId="1" applyNumberFormat="1" applyFont="1" applyFill="1" applyBorder="1" applyAlignment="1">
      <alignment horizontal="center" vertical="center" wrapText="1"/>
    </xf>
    <xf numFmtId="0" fontId="31" fillId="3" borderId="0" xfId="1" applyNumberFormat="1" applyFont="1" applyFill="1" applyBorder="1" applyAlignment="1">
      <alignment horizontal="center" vertical="center" wrapText="1"/>
    </xf>
    <xf numFmtId="10" fontId="31" fillId="3" borderId="7" xfId="4" applyNumberFormat="1" applyFont="1" applyFill="1" applyBorder="1" applyAlignment="1">
      <alignment horizontal="center" vertical="center"/>
    </xf>
    <xf numFmtId="10" fontId="31" fillId="3" borderId="7" xfId="4" applyNumberFormat="1" applyFont="1" applyFill="1" applyBorder="1" applyAlignment="1">
      <alignment horizontal="center" vertical="center" wrapText="1"/>
    </xf>
    <xf numFmtId="0" fontId="31" fillId="3" borderId="5" xfId="1" applyNumberFormat="1" applyFont="1" applyFill="1" applyBorder="1" applyAlignment="1">
      <alignment horizontal="center" vertical="center"/>
    </xf>
    <xf numFmtId="0" fontId="31" fillId="3" borderId="0" xfId="0" applyFont="1" applyFill="1" applyAlignment="1">
      <alignment horizontal="center" vertical="center"/>
    </xf>
    <xf numFmtId="0" fontId="31" fillId="3" borderId="0" xfId="0" applyFont="1" applyFill="1" applyAlignment="1">
      <alignment horizontal="left" vertical="center" wrapText="1"/>
    </xf>
    <xf numFmtId="2" fontId="31" fillId="3" borderId="0" xfId="1" applyNumberFormat="1" applyFont="1" applyFill="1" applyBorder="1" applyAlignment="1">
      <alignment horizontal="center" vertical="center"/>
    </xf>
    <xf numFmtId="2" fontId="31" fillId="3" borderId="0" xfId="1" applyNumberFormat="1" applyFont="1" applyFill="1" applyBorder="1" applyAlignment="1">
      <alignment horizontal="center" vertical="center" wrapText="1"/>
    </xf>
    <xf numFmtId="44" fontId="1" fillId="10" borderId="2" xfId="8" applyFont="1" applyFill="1" applyBorder="1" applyAlignment="1">
      <alignment horizontal="center" vertical="center"/>
    </xf>
    <xf numFmtId="10" fontId="1" fillId="10" borderId="2" xfId="4" applyNumberFormat="1" applyFont="1" applyFill="1" applyBorder="1" applyAlignment="1">
      <alignment horizontal="center" vertical="center"/>
    </xf>
    <xf numFmtId="0" fontId="0" fillId="0" borderId="16" xfId="0" applyBorder="1"/>
    <xf numFmtId="0" fontId="0" fillId="0" borderId="17" xfId="0" applyBorder="1"/>
    <xf numFmtId="0" fontId="0" fillId="0" borderId="0" xfId="0" applyAlignment="1"/>
    <xf numFmtId="17" fontId="0" fillId="0" borderId="0" xfId="0" applyNumberFormat="1" applyAlignment="1">
      <alignment horizontal="center"/>
    </xf>
    <xf numFmtId="44" fontId="31" fillId="3" borderId="5" xfId="1" applyNumberFormat="1" applyFont="1" applyFill="1" applyBorder="1" applyAlignment="1">
      <alignment horizontal="center" vertical="center"/>
    </xf>
    <xf numFmtId="10" fontId="0" fillId="0" borderId="0" xfId="0" applyNumberFormat="1"/>
    <xf numFmtId="17" fontId="26" fillId="3" borderId="0" xfId="0" applyNumberFormat="1" applyFont="1" applyFill="1" applyAlignment="1">
      <alignment vertical="center"/>
    </xf>
    <xf numFmtId="17" fontId="26" fillId="3" borderId="0" xfId="0" applyNumberFormat="1" applyFont="1" applyFill="1" applyAlignment="1">
      <alignment horizontal="right" vertical="center" wrapText="1"/>
    </xf>
    <xf numFmtId="0" fontId="0" fillId="3" borderId="0" xfId="0" applyFill="1" applyAlignment="1">
      <alignment horizontal="left" vertical="center" wrapText="1"/>
    </xf>
    <xf numFmtId="43" fontId="0" fillId="3" borderId="0" xfId="1" applyFont="1" applyFill="1" applyAlignment="1">
      <alignment horizontal="center" vertical="center"/>
    </xf>
    <xf numFmtId="0" fontId="32" fillId="0" borderId="0" xfId="0" applyFont="1"/>
    <xf numFmtId="0" fontId="32" fillId="0" borderId="0" xfId="0" applyFont="1" applyAlignment="1">
      <alignment vertical="center"/>
    </xf>
    <xf numFmtId="166" fontId="26" fillId="3" borderId="0" xfId="0" applyNumberFormat="1" applyFont="1" applyFill="1" applyAlignment="1">
      <alignment horizontal="right" vertical="center" wrapText="1"/>
    </xf>
    <xf numFmtId="0" fontId="0" fillId="0" borderId="7" xfId="0" applyBorder="1" applyAlignment="1">
      <alignment vertical="center"/>
    </xf>
    <xf numFmtId="0" fontId="27" fillId="0" borderId="0" xfId="0" applyFont="1" applyFill="1"/>
    <xf numFmtId="0" fontId="34" fillId="0" borderId="0" xfId="0" applyFont="1" applyFill="1" applyAlignment="1">
      <alignment horizontal="center" vertical="center"/>
    </xf>
    <xf numFmtId="0" fontId="25" fillId="8" borderId="0" xfId="0" applyFont="1" applyFill="1" applyAlignment="1">
      <alignment horizontal="center" vertical="center"/>
    </xf>
    <xf numFmtId="0" fontId="26" fillId="3" borderId="0" xfId="0" applyFont="1" applyFill="1" applyAlignment="1">
      <alignment horizontal="left" vertical="center" wrapText="1"/>
    </xf>
    <xf numFmtId="0" fontId="33" fillId="2" borderId="0" xfId="0" applyFont="1" applyFill="1" applyAlignment="1">
      <alignment horizontal="center" vertical="center"/>
    </xf>
    <xf numFmtId="0" fontId="26" fillId="3" borderId="0" xfId="0" applyFont="1" applyFill="1" applyAlignment="1">
      <alignment horizontal="center" vertical="center" wrapText="1"/>
    </xf>
    <xf numFmtId="0" fontId="1" fillId="2" borderId="0" xfId="0" applyFont="1" applyFill="1" applyAlignment="1">
      <alignment horizontal="center" vertical="center"/>
    </xf>
    <xf numFmtId="0" fontId="1" fillId="10" borderId="2" xfId="0" applyFont="1" applyFill="1" applyBorder="1" applyAlignment="1">
      <alignment horizontal="left" vertical="center"/>
    </xf>
    <xf numFmtId="0" fontId="31" fillId="3" borderId="5" xfId="0" applyFont="1" applyFill="1" applyBorder="1" applyAlignment="1">
      <alignment horizontal="center" vertical="center"/>
    </xf>
    <xf numFmtId="0" fontId="31" fillId="3" borderId="0" xfId="0" applyFont="1" applyFill="1" applyAlignment="1">
      <alignment horizontal="center" vertical="center"/>
    </xf>
    <xf numFmtId="0" fontId="31" fillId="3" borderId="7" xfId="0" applyFont="1" applyFill="1" applyBorder="1" applyAlignment="1">
      <alignment horizontal="center" vertical="center"/>
    </xf>
    <xf numFmtId="0" fontId="31" fillId="3" borderId="5" xfId="0" applyFont="1" applyFill="1" applyBorder="1" applyAlignment="1">
      <alignment horizontal="left" vertical="center" wrapText="1"/>
    </xf>
    <xf numFmtId="0" fontId="31" fillId="3" borderId="0" xfId="0" applyFont="1" applyFill="1" applyAlignment="1">
      <alignment horizontal="left" vertical="center" wrapText="1"/>
    </xf>
    <xf numFmtId="0" fontId="31" fillId="3" borderId="7" xfId="0" applyFont="1" applyFill="1" applyBorder="1" applyAlignment="1">
      <alignment horizontal="left" vertical="center" wrapText="1"/>
    </xf>
    <xf numFmtId="0" fontId="24" fillId="5" borderId="0" xfId="0" applyFont="1" applyFill="1" applyAlignment="1">
      <alignment horizontal="center"/>
    </xf>
    <xf numFmtId="0" fontId="28" fillId="3" borderId="0" xfId="0" applyFont="1" applyFill="1" applyAlignment="1">
      <alignment horizontal="left"/>
    </xf>
    <xf numFmtId="0" fontId="26" fillId="3" borderId="0" xfId="0" applyFont="1" applyFill="1" applyAlignment="1">
      <alignment horizontal="center" vertical="center"/>
    </xf>
    <xf numFmtId="0" fontId="29" fillId="3" borderId="0" xfId="0" applyFont="1" applyFill="1" applyAlignment="1">
      <alignment horizontal="center" vertical="center"/>
    </xf>
    <xf numFmtId="0" fontId="26" fillId="3" borderId="0" xfId="0" applyFont="1" applyFill="1" applyAlignment="1">
      <alignment horizontal="right" vertical="center"/>
    </xf>
    <xf numFmtId="0" fontId="0" fillId="3" borderId="0" xfId="0" applyFill="1" applyAlignment="1">
      <alignment horizontal="center" vertical="center"/>
    </xf>
    <xf numFmtId="0" fontId="0" fillId="3" borderId="0" xfId="0" applyFill="1" applyAlignment="1">
      <alignment horizontal="left"/>
    </xf>
    <xf numFmtId="0" fontId="5" fillId="3" borderId="0" xfId="0" applyFont="1" applyFill="1" applyAlignment="1">
      <alignment horizontal="left"/>
    </xf>
    <xf numFmtId="164" fontId="17" fillId="6" borderId="0" xfId="0" applyNumberFormat="1" applyFont="1" applyFill="1" applyAlignment="1">
      <alignment horizontal="right" vertical="center" wrapText="1"/>
    </xf>
    <xf numFmtId="10" fontId="20" fillId="7" borderId="3" xfId="4" applyNumberFormat="1" applyFont="1" applyFill="1" applyBorder="1" applyAlignment="1">
      <alignment horizontal="center" vertical="center" wrapText="1"/>
    </xf>
    <xf numFmtId="10" fontId="20" fillId="7" borderId="0" xfId="4" applyNumberFormat="1" applyFont="1" applyFill="1" applyBorder="1" applyAlignment="1">
      <alignment horizontal="center" vertical="center" wrapText="1"/>
    </xf>
    <xf numFmtId="10" fontId="20" fillId="7" borderId="4" xfId="4" applyNumberFormat="1" applyFont="1" applyFill="1" applyBorder="1" applyAlignment="1">
      <alignment horizontal="center" vertical="center" wrapText="1"/>
    </xf>
    <xf numFmtId="0" fontId="8" fillId="3" borderId="0" xfId="6" applyFont="1" applyFill="1" applyAlignment="1">
      <alignment horizontal="center" vertical="center"/>
    </xf>
    <xf numFmtId="0" fontId="7" fillId="3" borderId="0" xfId="6" applyFont="1" applyFill="1" applyAlignment="1">
      <alignment horizontal="left" vertical="center"/>
    </xf>
    <xf numFmtId="0" fontId="9" fillId="3" borderId="0" xfId="5" applyFont="1" applyFill="1" applyAlignment="1">
      <alignment horizontal="center" vertical="center"/>
    </xf>
    <xf numFmtId="0" fontId="11" fillId="3" borderId="0" xfId="7" applyFont="1" applyFill="1" applyAlignment="1">
      <alignment horizontal="left" vertical="center" wrapText="1"/>
    </xf>
    <xf numFmtId="0" fontId="12" fillId="3" borderId="0" xfId="5" applyFont="1" applyFill="1" applyAlignment="1">
      <alignment horizontal="center" vertical="center"/>
    </xf>
    <xf numFmtId="0" fontId="16" fillId="5" borderId="0" xfId="0" applyFont="1" applyFill="1" applyAlignment="1">
      <alignment horizontal="center" vertical="center"/>
    </xf>
    <xf numFmtId="0" fontId="8" fillId="3" borderId="0" xfId="5" applyFont="1" applyFill="1" applyAlignment="1">
      <alignment horizontal="left" vertical="center"/>
    </xf>
    <xf numFmtId="10" fontId="8" fillId="3" borderId="0" xfId="5" applyNumberFormat="1" applyFont="1" applyFill="1" applyAlignment="1">
      <alignment horizontal="left" vertical="center"/>
    </xf>
    <xf numFmtId="0" fontId="21" fillId="3" borderId="5" xfId="0" applyFont="1" applyFill="1" applyBorder="1" applyAlignment="1">
      <alignment horizontal="center" vertical="center"/>
    </xf>
    <xf numFmtId="0" fontId="21" fillId="3" borderId="0" xfId="0" applyFont="1" applyFill="1" applyAlignment="1">
      <alignment horizontal="center" vertical="center"/>
    </xf>
    <xf numFmtId="0" fontId="21" fillId="3" borderId="7" xfId="0" applyFont="1" applyFill="1" applyBorder="1" applyAlignment="1">
      <alignment horizontal="center" vertical="center"/>
    </xf>
    <xf numFmtId="0" fontId="4" fillId="3" borderId="5" xfId="0" applyFont="1" applyFill="1" applyBorder="1" applyAlignment="1">
      <alignment horizontal="left" vertical="center" wrapText="1"/>
    </xf>
    <xf numFmtId="0" fontId="4" fillId="3" borderId="0" xfId="0" applyFont="1" applyFill="1" applyAlignment="1">
      <alignment horizontal="left" vertical="center" wrapText="1"/>
    </xf>
    <xf numFmtId="0" fontId="4" fillId="3" borderId="7" xfId="0" applyFont="1" applyFill="1" applyBorder="1" applyAlignment="1">
      <alignment horizontal="left" vertical="center" wrapText="1"/>
    </xf>
    <xf numFmtId="0" fontId="4" fillId="3" borderId="5" xfId="0" applyFont="1" applyFill="1" applyBorder="1" applyAlignment="1">
      <alignment horizontal="center" vertical="center" wrapText="1"/>
    </xf>
    <xf numFmtId="0" fontId="4" fillId="3" borderId="0" xfId="0" applyFont="1" applyFill="1" applyAlignment="1">
      <alignment horizontal="center" vertical="center" wrapText="1"/>
    </xf>
    <xf numFmtId="0" fontId="4" fillId="3" borderId="7" xfId="0" applyFont="1" applyFill="1" applyBorder="1" applyAlignment="1">
      <alignment horizontal="center" vertical="center" wrapText="1"/>
    </xf>
    <xf numFmtId="0" fontId="21" fillId="3" borderId="5" xfId="0" applyFont="1" applyFill="1" applyBorder="1" applyAlignment="1">
      <alignment horizontal="center" vertical="center" wrapText="1"/>
    </xf>
    <xf numFmtId="0" fontId="21" fillId="3" borderId="0" xfId="0" applyFont="1" applyFill="1" applyAlignment="1">
      <alignment horizontal="center" vertical="center" wrapText="1"/>
    </xf>
    <xf numFmtId="0" fontId="21" fillId="3" borderId="7" xfId="0" applyFont="1" applyFill="1" applyBorder="1" applyAlignment="1">
      <alignment horizontal="center" vertical="center" wrapText="1"/>
    </xf>
    <xf numFmtId="2" fontId="21" fillId="3" borderId="5" xfId="0" applyNumberFormat="1" applyFont="1" applyFill="1" applyBorder="1" applyAlignment="1">
      <alignment horizontal="center" vertical="center" wrapText="1"/>
    </xf>
    <xf numFmtId="2" fontId="21" fillId="3" borderId="0" xfId="0" applyNumberFormat="1" applyFont="1" applyFill="1" applyAlignment="1">
      <alignment horizontal="center" vertical="center" wrapText="1"/>
    </xf>
    <xf numFmtId="2" fontId="21" fillId="3" borderId="7" xfId="0" applyNumberFormat="1" applyFont="1" applyFill="1" applyBorder="1" applyAlignment="1">
      <alignment horizontal="center" vertical="center" wrapText="1"/>
    </xf>
    <xf numFmtId="0" fontId="21" fillId="3" borderId="6" xfId="0" applyFont="1" applyFill="1" applyBorder="1" applyAlignment="1">
      <alignment horizontal="center" vertical="center"/>
    </xf>
    <xf numFmtId="0" fontId="4" fillId="3" borderId="6"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0" xfId="0" quotePrefix="1" applyFont="1" applyFill="1" applyAlignment="1">
      <alignment horizontal="left" vertical="center" wrapText="1"/>
    </xf>
    <xf numFmtId="0" fontId="4" fillId="3" borderId="5" xfId="0" quotePrefix="1" applyFont="1" applyFill="1" applyBorder="1" applyAlignment="1">
      <alignment horizontal="center" vertical="center" wrapText="1"/>
    </xf>
    <xf numFmtId="0" fontId="0" fillId="0" borderId="1" xfId="0" applyBorder="1" applyAlignment="1">
      <alignment horizontal="center" vertical="center"/>
    </xf>
    <xf numFmtId="0" fontId="24" fillId="0" borderId="0" xfId="0" applyFont="1" applyAlignment="1">
      <alignment horizontal="center" vertical="center"/>
    </xf>
    <xf numFmtId="0" fontId="24" fillId="0" borderId="7" xfId="0" applyFont="1" applyBorder="1" applyAlignment="1">
      <alignment horizontal="center" vertical="center"/>
    </xf>
    <xf numFmtId="44" fontId="0" fillId="0" borderId="0" xfId="8" applyFont="1"/>
    <xf numFmtId="0" fontId="0" fillId="0" borderId="0" xfId="0" applyNumberFormat="1" applyAlignment="1">
      <alignment horizontal="center" vertical="center"/>
    </xf>
    <xf numFmtId="167" fontId="0" fillId="0" borderId="1" xfId="1" applyNumberFormat="1" applyFont="1" applyBorder="1" applyAlignment="1">
      <alignment vertical="center"/>
    </xf>
    <xf numFmtId="168" fontId="0" fillId="0" borderId="1" xfId="1" applyNumberFormat="1" applyFont="1" applyBorder="1" applyAlignment="1">
      <alignment vertical="center"/>
    </xf>
  </cellXfs>
  <cellStyles count="10">
    <cellStyle name="Moeda" xfId="8" builtinId="4"/>
    <cellStyle name="Normal" xfId="0" builtinId="0"/>
    <cellStyle name="Normal 2" xfId="9" xr:uid="{175195CD-8D98-4029-A60D-08FC8F8C4339}"/>
    <cellStyle name="Normal 5" xfId="2" xr:uid="{F12C76D9-F29A-4F16-AC91-65FD46E357BD}"/>
    <cellStyle name="Normal_capa" xfId="5" xr:uid="{EB9E9857-49A4-4A66-B78D-7E53FA8C6115}"/>
    <cellStyle name="Normal_CPU_06_400_91_00750_00_SEE_parte02 2" xfId="7" xr:uid="{96677F4F-27C5-416C-9D4A-82309D1C0A64}"/>
    <cellStyle name="Normal_LO2001 01_026 001 00" xfId="6" xr:uid="{62AFEBE9-2016-4A61-A4C8-5D416D4F6553}"/>
    <cellStyle name="Porcentagem" xfId="4" builtinId="5"/>
    <cellStyle name="Vírgula" xfId="1" builtinId="3"/>
    <cellStyle name="Vírgula 2" xfId="3" xr:uid="{D70F520D-81C8-4AF4-9287-BCEEFA18D2AB}"/>
  </cellStyles>
  <dxfs count="12360">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ill>
        <patternFill>
          <bgColor rgb="FFFF0000"/>
        </patternFill>
      </fill>
      <border>
        <left style="thin">
          <color theme="0"/>
        </left>
        <right style="thin">
          <color theme="0"/>
        </right>
        <top style="thin">
          <color theme="0"/>
        </top>
        <bottom style="thin">
          <color theme="0"/>
        </bottom>
        <vertical/>
        <horizontal/>
      </border>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
      <font>
        <b/>
        <i val="0"/>
        <color theme="0"/>
      </font>
      <fill>
        <patternFill>
          <bgColor theme="8" tint="-0.24994659260841701"/>
        </patternFill>
      </fill>
    </dxf>
    <dxf>
      <font>
        <b/>
        <i val="0"/>
        <color theme="1"/>
      </font>
      <fill>
        <patternFill>
          <bgColor theme="8" tint="0.39994506668294322"/>
        </patternFill>
      </fill>
    </dxf>
    <dxf>
      <font>
        <b/>
        <i val="0"/>
      </font>
      <fill>
        <patternFill>
          <bgColor theme="8" tint="0.59996337778862885"/>
        </patternFill>
      </fill>
    </dxf>
    <dxf>
      <font>
        <b/>
        <i val="0"/>
      </font>
      <fill>
        <patternFill>
          <bgColor theme="8" tint="0.79998168889431442"/>
        </patternFill>
      </fill>
    </dxf>
    <dxf>
      <font>
        <b val="0"/>
        <i val="0"/>
        <color rgb="FF002060"/>
      </font>
      <fill>
        <patternFill>
          <bgColor theme="0"/>
        </patternFill>
      </fill>
      <border>
        <bottom style="thin">
          <color theme="8" tint="-0.499984740745262"/>
        </bottom>
      </border>
    </dxf>
    <dxf>
      <font>
        <b/>
        <i val="0"/>
        <color theme="0"/>
      </font>
      <fill>
        <patternFill>
          <bgColor theme="8"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4</xdr:row>
      <xdr:rowOff>0</xdr:rowOff>
    </xdr:from>
    <xdr:to>
      <xdr:col>5</xdr:col>
      <xdr:colOff>994943</xdr:colOff>
      <xdr:row>8</xdr:row>
      <xdr:rowOff>28796</xdr:rowOff>
    </xdr:to>
    <xdr:pic>
      <xdr:nvPicPr>
        <xdr:cNvPr id="2" name="Picture 1">
          <a:extLst>
            <a:ext uri="{FF2B5EF4-FFF2-40B4-BE49-F238E27FC236}">
              <a16:creationId xmlns:a16="http://schemas.microsoft.com/office/drawing/2014/main" id="{465CAF12-A586-4CEA-9E4D-8DC1154034CA}"/>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524625" y="762000"/>
          <a:ext cx="2385593" cy="790796"/>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xdr:row>
      <xdr:rowOff>161704</xdr:rowOff>
    </xdr:from>
    <xdr:to>
      <xdr:col>4</xdr:col>
      <xdr:colOff>890168</xdr:colOff>
      <xdr:row>6</xdr:row>
      <xdr:rowOff>0</xdr:rowOff>
    </xdr:to>
    <xdr:pic>
      <xdr:nvPicPr>
        <xdr:cNvPr id="2" name="Picture 1">
          <a:extLst>
            <a:ext uri="{FF2B5EF4-FFF2-40B4-BE49-F238E27FC236}">
              <a16:creationId xmlns:a16="http://schemas.microsoft.com/office/drawing/2014/main" id="{3F59AFA5-1111-4526-9743-3846E2BFB0E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33950" y="2257204"/>
          <a:ext cx="2385593" cy="790796"/>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238125</xdr:colOff>
      <xdr:row>1</xdr:row>
      <xdr:rowOff>152179</xdr:rowOff>
    </xdr:from>
    <xdr:to>
      <xdr:col>4</xdr:col>
      <xdr:colOff>556793</xdr:colOff>
      <xdr:row>5</xdr:row>
      <xdr:rowOff>180975</xdr:rowOff>
    </xdr:to>
    <xdr:pic>
      <xdr:nvPicPr>
        <xdr:cNvPr id="2" name="Picture 1">
          <a:extLst>
            <a:ext uri="{FF2B5EF4-FFF2-40B4-BE49-F238E27FC236}">
              <a16:creationId xmlns:a16="http://schemas.microsoft.com/office/drawing/2014/main" id="{3C67B2A0-4FE8-4272-9964-81DBE395FF6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724525" y="2057179"/>
          <a:ext cx="2385593" cy="790796"/>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2</xdr:row>
      <xdr:rowOff>161704</xdr:rowOff>
    </xdr:from>
    <xdr:to>
      <xdr:col>4</xdr:col>
      <xdr:colOff>890168</xdr:colOff>
      <xdr:row>7</xdr:row>
      <xdr:rowOff>0</xdr:rowOff>
    </xdr:to>
    <xdr:pic>
      <xdr:nvPicPr>
        <xdr:cNvPr id="2" name="Picture 1">
          <a:extLst>
            <a:ext uri="{FF2B5EF4-FFF2-40B4-BE49-F238E27FC236}">
              <a16:creationId xmlns:a16="http://schemas.microsoft.com/office/drawing/2014/main" id="{F033C6CB-03A6-43B0-A783-1C71F1943D48}"/>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33950" y="2257204"/>
          <a:ext cx="2385593" cy="790796"/>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589643</xdr:colOff>
      <xdr:row>2</xdr:row>
      <xdr:rowOff>68035</xdr:rowOff>
    </xdr:from>
    <xdr:to>
      <xdr:col>4</xdr:col>
      <xdr:colOff>2317557</xdr:colOff>
      <xdr:row>6</xdr:row>
      <xdr:rowOff>31063</xdr:rowOff>
    </xdr:to>
    <xdr:pic>
      <xdr:nvPicPr>
        <xdr:cNvPr id="2" name="Picture 1">
          <a:extLst>
            <a:ext uri="{FF2B5EF4-FFF2-40B4-BE49-F238E27FC236}">
              <a16:creationId xmlns:a16="http://schemas.microsoft.com/office/drawing/2014/main" id="{C2C5744D-D928-41FB-B119-DE3AF9F024FA}"/>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49375" y="453571"/>
          <a:ext cx="2385593" cy="790796"/>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123265</xdr:colOff>
      <xdr:row>1</xdr:row>
      <xdr:rowOff>56031</xdr:rowOff>
    </xdr:from>
    <xdr:to>
      <xdr:col>4</xdr:col>
      <xdr:colOff>2508858</xdr:colOff>
      <xdr:row>4</xdr:row>
      <xdr:rowOff>107238</xdr:rowOff>
    </xdr:to>
    <xdr:pic>
      <xdr:nvPicPr>
        <xdr:cNvPr id="2" name="Picture 1">
          <a:extLst>
            <a:ext uri="{FF2B5EF4-FFF2-40B4-BE49-F238E27FC236}">
              <a16:creationId xmlns:a16="http://schemas.microsoft.com/office/drawing/2014/main" id="{FB5D9BA0-5139-4EBC-B6E8-B14E99A6C20C}"/>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580030" y="302560"/>
          <a:ext cx="2385593" cy="790796"/>
        </a:xfrm>
        <a:prstGeom prst="rect">
          <a:avLst/>
        </a:prstGeom>
        <a:noFill/>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F6CF3C-E1B6-43CC-8CEA-2E1B28ACD70F}">
  <sheetPr>
    <pageSetUpPr fitToPage="1"/>
  </sheetPr>
  <dimension ref="A1:Q764"/>
  <sheetViews>
    <sheetView tabSelected="1" topLeftCell="A139" zoomScale="115" zoomScaleNormal="115" workbookViewId="0">
      <selection activeCell="G148" sqref="G148"/>
    </sheetView>
  </sheetViews>
  <sheetFormatPr defaultRowHeight="15" x14ac:dyDescent="0.25"/>
  <cols>
    <col min="1" max="1" width="8.85546875" style="1" bestFit="1" customWidth="1"/>
    <col min="2" max="2" width="8.7109375" style="1" bestFit="1" customWidth="1"/>
    <col min="3" max="3" width="3.7109375" customWidth="1"/>
    <col min="4" max="4" width="9.140625" style="3"/>
    <col min="5" max="5" width="11.7109375" style="1" customWidth="1"/>
    <col min="6" max="6" width="17.7109375" style="1" customWidth="1"/>
    <col min="7" max="7" width="52.7109375" style="4" customWidth="1"/>
    <col min="8" max="8" width="10.7109375" style="1" customWidth="1"/>
    <col min="9" max="9" width="17.7109375" style="6" customWidth="1"/>
    <col min="10" max="11" width="18.7109375" style="1" customWidth="1"/>
    <col min="12" max="12" width="19.7109375" style="1" customWidth="1"/>
    <col min="13" max="13" width="11.7109375" style="1" customWidth="1"/>
    <col min="14" max="14" width="9.7109375" style="1" customWidth="1"/>
    <col min="15" max="15" width="3.7109375" customWidth="1"/>
    <col min="17" max="17" width="21.5703125" customWidth="1"/>
  </cols>
  <sheetData>
    <row r="1" spans="1:17" x14ac:dyDescent="0.25">
      <c r="D1" s="3" t="s">
        <v>455</v>
      </c>
      <c r="L1" s="1" t="s">
        <v>455</v>
      </c>
      <c r="M1" s="1" t="s">
        <v>455</v>
      </c>
    </row>
    <row r="3" spans="1:17" x14ac:dyDescent="0.25">
      <c r="C3" s="44"/>
      <c r="D3" s="11"/>
      <c r="E3" s="12"/>
      <c r="F3" s="12"/>
      <c r="G3" s="170"/>
      <c r="H3" s="12"/>
      <c r="I3" s="171"/>
      <c r="J3" s="12"/>
      <c r="K3" s="12"/>
      <c r="L3" s="12"/>
      <c r="M3" s="12"/>
      <c r="N3" s="12"/>
      <c r="O3" s="44"/>
    </row>
    <row r="4" spans="1:17" x14ac:dyDescent="0.25">
      <c r="C4" s="44"/>
      <c r="D4" s="11"/>
      <c r="E4" s="12"/>
      <c r="F4" s="12"/>
      <c r="G4" s="130" t="s">
        <v>566</v>
      </c>
      <c r="H4" s="12"/>
      <c r="I4" s="171"/>
      <c r="J4" s="12"/>
      <c r="K4" s="12"/>
      <c r="L4" s="12"/>
      <c r="M4" s="12"/>
      <c r="N4" s="12"/>
      <c r="O4" s="44"/>
    </row>
    <row r="5" spans="1:17" x14ac:dyDescent="0.25">
      <c r="C5" s="44"/>
      <c r="D5" s="11"/>
      <c r="E5" s="12"/>
      <c r="F5" s="12"/>
      <c r="G5" s="179" t="s">
        <v>3410</v>
      </c>
      <c r="H5" s="179"/>
      <c r="I5" s="179"/>
      <c r="J5" s="179"/>
      <c r="K5" s="179"/>
      <c r="L5" s="179"/>
      <c r="M5" s="179"/>
      <c r="N5" s="179"/>
      <c r="O5" s="44"/>
    </row>
    <row r="6" spans="1:17" x14ac:dyDescent="0.25">
      <c r="C6" s="44"/>
      <c r="D6" s="11"/>
      <c r="E6" s="12"/>
      <c r="F6" s="12"/>
      <c r="G6" s="179"/>
      <c r="H6" s="179"/>
      <c r="I6" s="179"/>
      <c r="J6" s="179"/>
      <c r="K6" s="179"/>
      <c r="L6" s="179"/>
      <c r="M6" s="179"/>
      <c r="N6" s="179"/>
      <c r="O6" s="44"/>
    </row>
    <row r="7" spans="1:17" x14ac:dyDescent="0.25">
      <c r="C7" s="44"/>
      <c r="D7" s="11"/>
      <c r="E7" s="12"/>
      <c r="F7" s="12"/>
      <c r="G7" s="179"/>
      <c r="H7" s="179"/>
      <c r="I7" s="179"/>
      <c r="J7" s="179"/>
      <c r="K7" s="179"/>
      <c r="L7" s="179"/>
      <c r="M7" s="179"/>
      <c r="N7" s="179"/>
      <c r="O7" s="44"/>
      <c r="Q7" s="233"/>
    </row>
    <row r="8" spans="1:17" x14ac:dyDescent="0.25">
      <c r="C8" s="44"/>
      <c r="D8" s="11"/>
      <c r="E8" s="12"/>
      <c r="F8" s="12"/>
      <c r="G8" s="129" t="s">
        <v>568</v>
      </c>
      <c r="H8" s="169">
        <v>44197</v>
      </c>
      <c r="I8" s="129" t="s">
        <v>3363</v>
      </c>
      <c r="J8" s="179" t="s">
        <v>3411</v>
      </c>
      <c r="K8" s="179"/>
      <c r="L8" s="129" t="s">
        <v>570</v>
      </c>
      <c r="M8" s="132">
        <v>0.27389999999999998</v>
      </c>
      <c r="N8" s="129"/>
      <c r="O8" s="44"/>
      <c r="Q8" s="128"/>
    </row>
    <row r="9" spans="1:17" x14ac:dyDescent="0.25">
      <c r="C9" s="44"/>
      <c r="D9" s="11"/>
      <c r="E9" s="12"/>
      <c r="F9" s="12"/>
      <c r="G9" s="129" t="s">
        <v>569</v>
      </c>
      <c r="H9" s="129">
        <v>1</v>
      </c>
      <c r="I9" s="129" t="s">
        <v>572</v>
      </c>
      <c r="J9" s="179" t="s">
        <v>3364</v>
      </c>
      <c r="K9" s="179"/>
      <c r="L9" s="129" t="s">
        <v>571</v>
      </c>
      <c r="M9" s="132">
        <v>0.1321</v>
      </c>
      <c r="N9" s="129"/>
      <c r="O9" s="44"/>
    </row>
    <row r="10" spans="1:17" ht="5.0999999999999996" customHeight="1" x14ac:dyDescent="0.25">
      <c r="C10" s="44"/>
      <c r="D10" s="11"/>
      <c r="E10" s="12"/>
      <c r="F10" s="12"/>
      <c r="G10" s="129"/>
      <c r="H10" s="129"/>
      <c r="I10" s="129"/>
      <c r="J10" s="131"/>
      <c r="K10" s="131"/>
      <c r="L10" s="129"/>
      <c r="M10" s="132"/>
      <c r="N10" s="129"/>
      <c r="O10" s="44"/>
    </row>
    <row r="11" spans="1:17" ht="35.25" customHeight="1" x14ac:dyDescent="0.25">
      <c r="D11" s="178" t="s">
        <v>3362</v>
      </c>
      <c r="E11" s="178"/>
      <c r="F11" s="178"/>
      <c r="G11" s="178"/>
      <c r="H11" s="178"/>
      <c r="I11" s="178"/>
      <c r="J11" s="178"/>
      <c r="K11" s="178"/>
      <c r="L11" s="178"/>
      <c r="M11" s="178"/>
      <c r="N11" s="178"/>
    </row>
    <row r="12" spans="1:17" ht="5.0999999999999996" customHeight="1" x14ac:dyDescent="0.25"/>
    <row r="13" spans="1:17" ht="45" customHeight="1" x14ac:dyDescent="0.25">
      <c r="A13" s="1" t="s">
        <v>6</v>
      </c>
      <c r="D13" s="2" t="s">
        <v>4</v>
      </c>
      <c r="E13" s="2" t="s">
        <v>7</v>
      </c>
      <c r="F13" s="2" t="s">
        <v>8</v>
      </c>
      <c r="G13" s="5" t="s">
        <v>9</v>
      </c>
      <c r="H13" s="2" t="s">
        <v>10</v>
      </c>
      <c r="I13" s="7" t="s">
        <v>11</v>
      </c>
      <c r="J13" s="2" t="s">
        <v>12</v>
      </c>
      <c r="K13" s="2" t="s">
        <v>13</v>
      </c>
      <c r="L13" s="2" t="s">
        <v>14</v>
      </c>
      <c r="M13" s="2" t="s">
        <v>15</v>
      </c>
      <c r="N13" s="2" t="s">
        <v>16</v>
      </c>
    </row>
    <row r="14" spans="1:17" ht="5.0999999999999996" customHeight="1" x14ac:dyDescent="0.25"/>
    <row r="15" spans="1:17" x14ac:dyDescent="0.25">
      <c r="A15" s="1" t="s">
        <v>0</v>
      </c>
      <c r="B15" s="1" t="s">
        <v>455</v>
      </c>
      <c r="D15" s="3" t="s">
        <v>3377</v>
      </c>
      <c r="G15" s="4" t="s">
        <v>17</v>
      </c>
      <c r="J15" s="112" t="s">
        <v>455</v>
      </c>
      <c r="K15" s="112" t="s">
        <v>455</v>
      </c>
      <c r="L15" s="112">
        <v>2207404.2799999998</v>
      </c>
      <c r="M15" s="113">
        <v>0.44185046745082607</v>
      </c>
      <c r="N15" s="1" t="s">
        <v>455</v>
      </c>
    </row>
    <row r="16" spans="1:17" x14ac:dyDescent="0.25">
      <c r="A16" s="1" t="s">
        <v>1</v>
      </c>
      <c r="B16" s="1" t="s">
        <v>455</v>
      </c>
      <c r="D16" s="3" t="s">
        <v>3447</v>
      </c>
      <c r="G16" s="4" t="s">
        <v>18</v>
      </c>
      <c r="J16" s="112" t="s">
        <v>455</v>
      </c>
      <c r="K16" s="112" t="s">
        <v>455</v>
      </c>
      <c r="L16" s="112">
        <v>645953.95000000007</v>
      </c>
      <c r="M16" s="113">
        <v>0.12929894960573673</v>
      </c>
      <c r="N16" s="1" t="s">
        <v>455</v>
      </c>
    </row>
    <row r="17" spans="1:16" x14ac:dyDescent="0.25">
      <c r="A17" s="1" t="s">
        <v>4</v>
      </c>
      <c r="B17" s="1">
        <v>1</v>
      </c>
      <c r="D17" s="3" t="s">
        <v>2200</v>
      </c>
      <c r="E17" s="1" t="s">
        <v>623</v>
      </c>
      <c r="F17" s="1" t="s">
        <v>20</v>
      </c>
      <c r="G17" s="4" t="s">
        <v>23</v>
      </c>
      <c r="H17" s="1" t="s">
        <v>24</v>
      </c>
      <c r="I17" s="6">
        <v>1</v>
      </c>
      <c r="J17" s="112">
        <v>506132.28</v>
      </c>
      <c r="K17" s="112">
        <v>644761.91</v>
      </c>
      <c r="L17" s="112">
        <v>644761.91</v>
      </c>
      <c r="M17" s="113">
        <v>0.12906034200857283</v>
      </c>
      <c r="N17" s="1" t="s">
        <v>620</v>
      </c>
      <c r="P17" s="125"/>
    </row>
    <row r="18" spans="1:16" x14ac:dyDescent="0.25">
      <c r="A18" s="1" t="s">
        <v>4</v>
      </c>
      <c r="B18" s="1">
        <v>2</v>
      </c>
      <c r="D18" s="3" t="s">
        <v>2201</v>
      </c>
      <c r="E18" s="1" t="s">
        <v>622</v>
      </c>
      <c r="F18" s="1" t="s">
        <v>565</v>
      </c>
      <c r="G18" s="4" t="s">
        <v>2195</v>
      </c>
      <c r="H18" s="1" t="s">
        <v>24</v>
      </c>
      <c r="I18" s="6">
        <v>4</v>
      </c>
      <c r="J18" s="112">
        <v>233.94</v>
      </c>
      <c r="K18" s="112">
        <v>298.01</v>
      </c>
      <c r="L18" s="112">
        <v>1192.04</v>
      </c>
      <c r="M18" s="113">
        <v>2.3860759716388822E-4</v>
      </c>
      <c r="N18" s="1" t="s">
        <v>620</v>
      </c>
    </row>
    <row r="19" spans="1:16" x14ac:dyDescent="0.25">
      <c r="B19" s="1" t="s">
        <v>455</v>
      </c>
      <c r="D19" s="3" t="s">
        <v>455</v>
      </c>
      <c r="J19" s="112" t="s">
        <v>455</v>
      </c>
      <c r="K19" s="112" t="s">
        <v>455</v>
      </c>
      <c r="L19" s="112" t="s">
        <v>455</v>
      </c>
      <c r="M19" s="113" t="s">
        <v>455</v>
      </c>
      <c r="N19" s="1" t="s">
        <v>455</v>
      </c>
    </row>
    <row r="20" spans="1:16" x14ac:dyDescent="0.25">
      <c r="A20" s="1" t="s">
        <v>1</v>
      </c>
      <c r="B20" s="1" t="s">
        <v>455</v>
      </c>
      <c r="D20" s="3" t="s">
        <v>3448</v>
      </c>
      <c r="G20" s="4" t="s">
        <v>25</v>
      </c>
      <c r="J20" s="112" t="s">
        <v>455</v>
      </c>
      <c r="K20" s="112" t="s">
        <v>455</v>
      </c>
      <c r="L20" s="112">
        <v>97097.200000000012</v>
      </c>
      <c r="M20" s="113">
        <v>1.9435698116960415E-2</v>
      </c>
      <c r="N20" s="1" t="s">
        <v>455</v>
      </c>
    </row>
    <row r="21" spans="1:16" x14ac:dyDescent="0.25">
      <c r="A21" s="1" t="s">
        <v>4</v>
      </c>
      <c r="B21" s="1">
        <v>3</v>
      </c>
      <c r="D21" s="3" t="s">
        <v>2202</v>
      </c>
      <c r="E21" s="1" t="s">
        <v>624</v>
      </c>
      <c r="F21" s="1" t="s">
        <v>20</v>
      </c>
      <c r="G21" s="4" t="s">
        <v>41</v>
      </c>
      <c r="H21" s="1" t="s">
        <v>24</v>
      </c>
      <c r="I21" s="6">
        <v>1</v>
      </c>
      <c r="J21" s="112">
        <v>55979.909999999996</v>
      </c>
      <c r="K21" s="112">
        <v>71312.799999999988</v>
      </c>
      <c r="L21" s="112">
        <v>71312.800000000003</v>
      </c>
      <c r="M21" s="113">
        <v>1.4274500734060039E-2</v>
      </c>
      <c r="N21" s="1" t="s">
        <v>620</v>
      </c>
    </row>
    <row r="22" spans="1:16" x14ac:dyDescent="0.25">
      <c r="A22" s="1" t="s">
        <v>4</v>
      </c>
      <c r="B22" s="1">
        <v>4</v>
      </c>
      <c r="D22" s="3" t="s">
        <v>2203</v>
      </c>
      <c r="E22" s="1" t="s">
        <v>625</v>
      </c>
      <c r="F22" s="1" t="s">
        <v>20</v>
      </c>
      <c r="G22" s="4" t="s">
        <v>40</v>
      </c>
      <c r="H22" s="1" t="s">
        <v>32</v>
      </c>
      <c r="I22" s="6">
        <v>6</v>
      </c>
      <c r="J22" s="112">
        <v>277.66999999999996</v>
      </c>
      <c r="K22" s="112">
        <v>353.71999999999997</v>
      </c>
      <c r="L22" s="112">
        <v>2122.3200000000002</v>
      </c>
      <c r="M22" s="113">
        <v>4.2481936479720758E-4</v>
      </c>
      <c r="N22" s="1" t="s">
        <v>620</v>
      </c>
    </row>
    <row r="23" spans="1:16" x14ac:dyDescent="0.25">
      <c r="A23" s="1" t="s">
        <v>4</v>
      </c>
      <c r="B23" s="1">
        <v>5</v>
      </c>
      <c r="D23" s="3" t="s">
        <v>2204</v>
      </c>
      <c r="E23" s="1">
        <v>98459</v>
      </c>
      <c r="F23" s="1" t="s">
        <v>562</v>
      </c>
      <c r="G23" s="4" t="s">
        <v>42</v>
      </c>
      <c r="H23" s="1" t="s">
        <v>32</v>
      </c>
      <c r="I23" s="6">
        <v>192</v>
      </c>
      <c r="J23" s="112">
        <v>96.75</v>
      </c>
      <c r="K23" s="112">
        <v>123.24</v>
      </c>
      <c r="L23" s="112">
        <v>23662.080000000002</v>
      </c>
      <c r="M23" s="113">
        <v>4.7363780181031651E-3</v>
      </c>
      <c r="N23" s="1" t="s">
        <v>620</v>
      </c>
    </row>
    <row r="24" spans="1:16" x14ac:dyDescent="0.25">
      <c r="B24" s="1" t="s">
        <v>455</v>
      </c>
      <c r="D24" s="3" t="s">
        <v>455</v>
      </c>
      <c r="J24" s="112" t="s">
        <v>455</v>
      </c>
      <c r="K24" s="112" t="s">
        <v>455</v>
      </c>
      <c r="L24" s="112" t="s">
        <v>455</v>
      </c>
      <c r="M24" s="113" t="s">
        <v>455</v>
      </c>
      <c r="N24" s="1" t="s">
        <v>455</v>
      </c>
    </row>
    <row r="25" spans="1:16" x14ac:dyDescent="0.25">
      <c r="A25" s="1" t="s">
        <v>1</v>
      </c>
      <c r="B25" s="1" t="s">
        <v>455</v>
      </c>
      <c r="D25" s="3" t="s">
        <v>3449</v>
      </c>
      <c r="G25" s="4" t="s">
        <v>26</v>
      </c>
      <c r="J25" s="112" t="s">
        <v>455</v>
      </c>
      <c r="K25" s="112" t="s">
        <v>455</v>
      </c>
      <c r="L25" s="112">
        <v>861027.32</v>
      </c>
      <c r="M25" s="113">
        <v>0.17234963584918483</v>
      </c>
      <c r="N25" s="1" t="s">
        <v>455</v>
      </c>
    </row>
    <row r="26" spans="1:16" x14ac:dyDescent="0.25">
      <c r="A26" s="1" t="s">
        <v>4</v>
      </c>
      <c r="B26" s="1">
        <v>6</v>
      </c>
      <c r="D26" s="3" t="s">
        <v>2205</v>
      </c>
      <c r="E26" s="1" t="s">
        <v>626</v>
      </c>
      <c r="F26" s="1" t="s">
        <v>20</v>
      </c>
      <c r="G26" s="4" t="s">
        <v>33</v>
      </c>
      <c r="H26" s="1" t="s">
        <v>24</v>
      </c>
      <c r="I26" s="6">
        <v>1</v>
      </c>
      <c r="J26" s="112">
        <v>198088.01999999996</v>
      </c>
      <c r="K26" s="112">
        <v>252344.31999999995</v>
      </c>
      <c r="L26" s="112">
        <v>252344.32000000001</v>
      </c>
      <c r="M26" s="113">
        <v>5.0511116953420448E-2</v>
      </c>
      <c r="N26" s="1" t="s">
        <v>620</v>
      </c>
      <c r="P26" s="125"/>
    </row>
    <row r="27" spans="1:16" x14ac:dyDescent="0.25">
      <c r="A27" s="1" t="s">
        <v>4</v>
      </c>
      <c r="B27" s="1">
        <v>7</v>
      </c>
      <c r="D27" s="3" t="s">
        <v>2206</v>
      </c>
      <c r="E27" s="1" t="s">
        <v>627</v>
      </c>
      <c r="F27" s="1" t="s">
        <v>20</v>
      </c>
      <c r="G27" s="4" t="s">
        <v>1839</v>
      </c>
      <c r="H27" s="1" t="s">
        <v>24</v>
      </c>
      <c r="I27" s="6">
        <v>1</v>
      </c>
      <c r="J27" s="112">
        <v>29187.67</v>
      </c>
      <c r="K27" s="112">
        <v>37182.17</v>
      </c>
      <c r="L27" s="112">
        <v>37182.17</v>
      </c>
      <c r="M27" s="113">
        <v>7.4426598445011998E-3</v>
      </c>
      <c r="N27" s="1" t="s">
        <v>620</v>
      </c>
      <c r="P27" s="125"/>
    </row>
    <row r="28" spans="1:16" x14ac:dyDescent="0.25">
      <c r="A28" s="1" t="s">
        <v>4</v>
      </c>
      <c r="B28" s="1">
        <v>8</v>
      </c>
      <c r="D28" s="3" t="s">
        <v>2207</v>
      </c>
      <c r="E28" s="1" t="s">
        <v>628</v>
      </c>
      <c r="F28" s="1" t="s">
        <v>20</v>
      </c>
      <c r="G28" s="4" t="s">
        <v>27</v>
      </c>
      <c r="H28" s="1" t="s">
        <v>24</v>
      </c>
      <c r="I28" s="6">
        <v>1</v>
      </c>
      <c r="J28" s="112">
        <v>448623</v>
      </c>
      <c r="K28" s="112">
        <v>571500.82999999996</v>
      </c>
      <c r="L28" s="112">
        <v>571500.82999999996</v>
      </c>
      <c r="M28" s="113">
        <v>0.11439585905126318</v>
      </c>
      <c r="N28" s="1" t="s">
        <v>620</v>
      </c>
      <c r="P28" s="125"/>
    </row>
    <row r="29" spans="1:16" x14ac:dyDescent="0.25">
      <c r="B29" s="1" t="s">
        <v>455</v>
      </c>
      <c r="D29" s="3" t="s">
        <v>455</v>
      </c>
      <c r="J29" s="112" t="s">
        <v>455</v>
      </c>
      <c r="K29" s="112" t="s">
        <v>455</v>
      </c>
      <c r="L29" s="112" t="s">
        <v>455</v>
      </c>
      <c r="M29" s="113" t="s">
        <v>455</v>
      </c>
      <c r="N29" s="1" t="s">
        <v>455</v>
      </c>
    </row>
    <row r="30" spans="1:16" ht="30" x14ac:dyDescent="0.25">
      <c r="A30" s="1" t="s">
        <v>1</v>
      </c>
      <c r="B30" s="1" t="s">
        <v>455</v>
      </c>
      <c r="D30" s="3" t="s">
        <v>3450</v>
      </c>
      <c r="G30" s="4" t="s">
        <v>28</v>
      </c>
      <c r="J30" s="112" t="s">
        <v>455</v>
      </c>
      <c r="K30" s="112" t="s">
        <v>455</v>
      </c>
      <c r="L30" s="112">
        <v>131626.77000000002</v>
      </c>
      <c r="M30" s="113">
        <v>2.6347393805697606E-2</v>
      </c>
      <c r="N30" s="1" t="s">
        <v>455</v>
      </c>
    </row>
    <row r="31" spans="1:16" ht="75" x14ac:dyDescent="0.25">
      <c r="A31" s="1" t="s">
        <v>4</v>
      </c>
      <c r="B31" s="1">
        <v>9</v>
      </c>
      <c r="D31" s="3" t="s">
        <v>2208</v>
      </c>
      <c r="E31" s="1" t="s">
        <v>629</v>
      </c>
      <c r="F31" s="1" t="s">
        <v>20</v>
      </c>
      <c r="G31" s="4" t="s">
        <v>3231</v>
      </c>
      <c r="H31" s="1" t="s">
        <v>30</v>
      </c>
      <c r="I31" s="6">
        <v>13</v>
      </c>
      <c r="J31" s="112">
        <v>2962</v>
      </c>
      <c r="K31" s="112">
        <v>3773.29</v>
      </c>
      <c r="L31" s="112">
        <v>49052.77</v>
      </c>
      <c r="M31" s="113">
        <v>9.8187674775450998E-3</v>
      </c>
      <c r="N31" s="1" t="s">
        <v>620</v>
      </c>
      <c r="P31" s="125"/>
    </row>
    <row r="32" spans="1:16" ht="60" x14ac:dyDescent="0.25">
      <c r="A32" s="1" t="s">
        <v>4</v>
      </c>
      <c r="B32" s="1">
        <v>10</v>
      </c>
      <c r="D32" s="3" t="s">
        <v>2209</v>
      </c>
      <c r="E32" s="1" t="s">
        <v>630</v>
      </c>
      <c r="F32" s="1" t="s">
        <v>20</v>
      </c>
      <c r="G32" s="4" t="s">
        <v>3230</v>
      </c>
      <c r="H32" s="1" t="s">
        <v>30</v>
      </c>
      <c r="I32" s="6">
        <v>26</v>
      </c>
      <c r="J32" s="112">
        <v>1450</v>
      </c>
      <c r="K32" s="112">
        <v>1847.15</v>
      </c>
      <c r="L32" s="112">
        <v>48025.9</v>
      </c>
      <c r="M32" s="113">
        <v>9.6132215367212351E-3</v>
      </c>
      <c r="N32" s="1" t="s">
        <v>620</v>
      </c>
      <c r="P32" s="125"/>
    </row>
    <row r="33" spans="1:16" ht="60" x14ac:dyDescent="0.25">
      <c r="A33" s="1" t="s">
        <v>4</v>
      </c>
      <c r="B33" s="1">
        <v>391</v>
      </c>
      <c r="D33" s="3" t="s">
        <v>3286</v>
      </c>
      <c r="E33" s="1" t="s">
        <v>2014</v>
      </c>
      <c r="F33" s="1" t="s">
        <v>20</v>
      </c>
      <c r="G33" s="4" t="s">
        <v>3284</v>
      </c>
      <c r="H33" s="1" t="s">
        <v>24</v>
      </c>
      <c r="I33" s="6">
        <v>10</v>
      </c>
      <c r="J33" s="112">
        <v>1912</v>
      </c>
      <c r="K33" s="112">
        <v>2435.69</v>
      </c>
      <c r="L33" s="112">
        <v>24356.9</v>
      </c>
      <c r="M33" s="113">
        <v>4.8754583599217392E-3</v>
      </c>
      <c r="N33" s="1" t="s">
        <v>620</v>
      </c>
      <c r="P33" s="125"/>
    </row>
    <row r="34" spans="1:16" ht="45" x14ac:dyDescent="0.25">
      <c r="A34" s="1" t="s">
        <v>4</v>
      </c>
      <c r="B34" s="1">
        <v>544</v>
      </c>
      <c r="D34" s="3" t="s">
        <v>3311</v>
      </c>
      <c r="E34" s="1" t="s">
        <v>3295</v>
      </c>
      <c r="F34" s="1" t="s">
        <v>20</v>
      </c>
      <c r="G34" s="4" t="s">
        <v>3285</v>
      </c>
      <c r="H34" s="1" t="s">
        <v>24</v>
      </c>
      <c r="I34" s="6">
        <v>20</v>
      </c>
      <c r="J34" s="112">
        <v>400</v>
      </c>
      <c r="K34" s="112">
        <v>509.56</v>
      </c>
      <c r="L34" s="112">
        <v>10191.200000000001</v>
      </c>
      <c r="M34" s="113">
        <v>2.0399464315095281E-3</v>
      </c>
      <c r="N34" s="1" t="s">
        <v>620</v>
      </c>
      <c r="P34" s="125"/>
    </row>
    <row r="35" spans="1:16" x14ac:dyDescent="0.25">
      <c r="B35" s="1" t="s">
        <v>455</v>
      </c>
      <c r="D35" s="3" t="s">
        <v>455</v>
      </c>
      <c r="J35" s="112" t="s">
        <v>455</v>
      </c>
      <c r="K35" s="112" t="s">
        <v>455</v>
      </c>
      <c r="L35" s="112" t="s">
        <v>455</v>
      </c>
      <c r="M35" s="113" t="s">
        <v>455</v>
      </c>
      <c r="N35" s="1" t="s">
        <v>455</v>
      </c>
    </row>
    <row r="36" spans="1:16" x14ac:dyDescent="0.25">
      <c r="A36" s="1" t="s">
        <v>1</v>
      </c>
      <c r="B36" s="1" t="s">
        <v>455</v>
      </c>
      <c r="D36" s="3" t="s">
        <v>3451</v>
      </c>
      <c r="G36" s="4" t="s">
        <v>31</v>
      </c>
      <c r="J36" s="112" t="s">
        <v>455</v>
      </c>
      <c r="K36" s="112" t="s">
        <v>455</v>
      </c>
      <c r="L36" s="112">
        <v>471699.04</v>
      </c>
      <c r="M36" s="113">
        <v>9.4418790073246536E-2</v>
      </c>
      <c r="N36" s="1" t="s">
        <v>455</v>
      </c>
    </row>
    <row r="37" spans="1:16" ht="75" x14ac:dyDescent="0.25">
      <c r="A37" s="1" t="s">
        <v>4</v>
      </c>
      <c r="B37" s="1">
        <v>11</v>
      </c>
      <c r="D37" s="3" t="s">
        <v>2210</v>
      </c>
      <c r="E37" s="1" t="s">
        <v>631</v>
      </c>
      <c r="F37" s="1" t="s">
        <v>20</v>
      </c>
      <c r="G37" s="4" t="s">
        <v>29</v>
      </c>
      <c r="H37" s="1" t="s">
        <v>24</v>
      </c>
      <c r="I37" s="6">
        <v>1</v>
      </c>
      <c r="J37" s="112">
        <v>360592.69999999995</v>
      </c>
      <c r="K37" s="112">
        <v>459359.03999999992</v>
      </c>
      <c r="L37" s="112">
        <v>459359.04</v>
      </c>
      <c r="M37" s="113">
        <v>9.1948723843084473E-2</v>
      </c>
      <c r="N37" s="1" t="s">
        <v>620</v>
      </c>
      <c r="P37" s="125"/>
    </row>
    <row r="38" spans="1:16" ht="30" x14ac:dyDescent="0.25">
      <c r="A38" s="1" t="s">
        <v>4</v>
      </c>
      <c r="B38" s="1">
        <v>12</v>
      </c>
      <c r="D38" s="3" t="s">
        <v>2211</v>
      </c>
      <c r="E38" s="1">
        <v>97064</v>
      </c>
      <c r="F38" s="1" t="s">
        <v>562</v>
      </c>
      <c r="G38" s="4" t="s">
        <v>34</v>
      </c>
      <c r="H38" s="1" t="s">
        <v>36</v>
      </c>
      <c r="I38" s="6">
        <v>400</v>
      </c>
      <c r="J38" s="112">
        <v>11.88</v>
      </c>
      <c r="K38" s="112">
        <v>15.13</v>
      </c>
      <c r="L38" s="112">
        <v>6052</v>
      </c>
      <c r="M38" s="113">
        <v>1.211413356964407E-3</v>
      </c>
      <c r="N38" s="1" t="s">
        <v>620</v>
      </c>
      <c r="P38" s="125"/>
    </row>
    <row r="39" spans="1:16" ht="30" x14ac:dyDescent="0.25">
      <c r="A39" s="1" t="s">
        <v>4</v>
      </c>
      <c r="B39" s="1">
        <v>13</v>
      </c>
      <c r="D39" s="3" t="s">
        <v>2212</v>
      </c>
      <c r="E39" s="1">
        <v>97065</v>
      </c>
      <c r="F39" s="1" t="s">
        <v>562</v>
      </c>
      <c r="G39" s="4" t="s">
        <v>35</v>
      </c>
      <c r="H39" s="1" t="s">
        <v>39</v>
      </c>
      <c r="I39" s="6">
        <v>400</v>
      </c>
      <c r="J39" s="112">
        <v>4.04</v>
      </c>
      <c r="K39" s="112">
        <v>5.1400000000000006</v>
      </c>
      <c r="L39" s="112">
        <v>2056</v>
      </c>
      <c r="M39" s="113">
        <v>4.1154426006589895E-4</v>
      </c>
      <c r="N39" s="1" t="s">
        <v>620</v>
      </c>
      <c r="P39" s="125"/>
    </row>
    <row r="40" spans="1:16" x14ac:dyDescent="0.25">
      <c r="A40" s="1" t="s">
        <v>4</v>
      </c>
      <c r="B40" s="1">
        <v>14</v>
      </c>
      <c r="D40" s="3" t="s">
        <v>2213</v>
      </c>
      <c r="E40" s="1" t="s">
        <v>632</v>
      </c>
      <c r="F40" s="1" t="s">
        <v>20</v>
      </c>
      <c r="G40" s="4" t="s">
        <v>37</v>
      </c>
      <c r="H40" s="1" t="s">
        <v>38</v>
      </c>
      <c r="I40" s="6">
        <v>400</v>
      </c>
      <c r="J40" s="112">
        <v>5</v>
      </c>
      <c r="K40" s="112">
        <v>6.36</v>
      </c>
      <c r="L40" s="112">
        <v>2544</v>
      </c>
      <c r="M40" s="113">
        <v>5.0922597159905011E-4</v>
      </c>
      <c r="N40" s="1" t="s">
        <v>620</v>
      </c>
      <c r="P40" s="125"/>
    </row>
    <row r="41" spans="1:16" x14ac:dyDescent="0.25">
      <c r="A41" s="1" t="s">
        <v>4</v>
      </c>
      <c r="B41" s="1">
        <v>15</v>
      </c>
      <c r="D41" s="3" t="s">
        <v>2214</v>
      </c>
      <c r="E41" s="1" t="s">
        <v>1820</v>
      </c>
      <c r="F41" s="1" t="s">
        <v>20</v>
      </c>
      <c r="G41" s="4" t="s">
        <v>616</v>
      </c>
      <c r="H41" s="1" t="s">
        <v>1850</v>
      </c>
      <c r="I41" s="6">
        <v>800</v>
      </c>
      <c r="J41" s="112">
        <v>1.66</v>
      </c>
      <c r="K41" s="112">
        <v>2.11</v>
      </c>
      <c r="L41" s="112">
        <v>1688</v>
      </c>
      <c r="M41" s="113">
        <v>3.3788264153270306E-4</v>
      </c>
      <c r="N41" s="1" t="s">
        <v>620</v>
      </c>
      <c r="P41" s="125"/>
    </row>
    <row r="42" spans="1:16" x14ac:dyDescent="0.25">
      <c r="B42" s="1" t="s">
        <v>455</v>
      </c>
      <c r="D42" s="3" t="s">
        <v>455</v>
      </c>
      <c r="J42" s="112" t="s">
        <v>455</v>
      </c>
      <c r="K42" s="112" t="s">
        <v>455</v>
      </c>
      <c r="L42" s="112" t="s">
        <v>455</v>
      </c>
      <c r="M42" s="113" t="s">
        <v>455</v>
      </c>
      <c r="N42" s="1" t="s">
        <v>455</v>
      </c>
    </row>
    <row r="43" spans="1:16" x14ac:dyDescent="0.25">
      <c r="A43" s="1" t="s">
        <v>0</v>
      </c>
      <c r="B43" s="1" t="s">
        <v>455</v>
      </c>
      <c r="D43" s="3" t="s">
        <v>3378</v>
      </c>
      <c r="G43" s="4" t="s">
        <v>536</v>
      </c>
      <c r="J43" s="112" t="s">
        <v>455</v>
      </c>
      <c r="K43" s="112" t="s">
        <v>455</v>
      </c>
      <c r="L43" s="112">
        <v>22123.300000000003</v>
      </c>
      <c r="M43" s="113">
        <v>4.4283643622159063E-3</v>
      </c>
      <c r="N43" s="1" t="s">
        <v>455</v>
      </c>
    </row>
    <row r="44" spans="1:16" ht="75" x14ac:dyDescent="0.25">
      <c r="A44" s="1" t="s">
        <v>4</v>
      </c>
      <c r="B44" s="1">
        <v>16</v>
      </c>
      <c r="D44" s="3" t="s">
        <v>2215</v>
      </c>
      <c r="E44" s="1" t="s">
        <v>1821</v>
      </c>
      <c r="F44" s="1" t="s">
        <v>20</v>
      </c>
      <c r="G44" s="4" t="s">
        <v>43</v>
      </c>
      <c r="H44" s="1" t="s">
        <v>24</v>
      </c>
      <c r="I44" s="6">
        <v>1</v>
      </c>
      <c r="J44" s="112">
        <v>8647.8000000000011</v>
      </c>
      <c r="K44" s="112">
        <v>11016.43</v>
      </c>
      <c r="L44" s="112">
        <v>11016.43</v>
      </c>
      <c r="M44" s="113">
        <v>2.2051306093958034E-3</v>
      </c>
      <c r="N44" s="1" t="s">
        <v>620</v>
      </c>
    </row>
    <row r="45" spans="1:16" x14ac:dyDescent="0.25">
      <c r="A45" s="1" t="s">
        <v>4</v>
      </c>
      <c r="B45" s="1">
        <v>17</v>
      </c>
      <c r="D45" s="3" t="s">
        <v>2216</v>
      </c>
      <c r="E45" s="1" t="s">
        <v>1822</v>
      </c>
      <c r="F45" s="1" t="s">
        <v>20</v>
      </c>
      <c r="G45" s="4" t="s">
        <v>44</v>
      </c>
      <c r="H45" s="1" t="s">
        <v>24</v>
      </c>
      <c r="I45" s="6">
        <v>1</v>
      </c>
      <c r="J45" s="112">
        <v>8718.8000000000011</v>
      </c>
      <c r="K45" s="112">
        <v>11106.87</v>
      </c>
      <c r="L45" s="112">
        <v>11106.87</v>
      </c>
      <c r="M45" s="113">
        <v>2.2232337528201029E-3</v>
      </c>
      <c r="N45" s="1" t="s">
        <v>620</v>
      </c>
    </row>
    <row r="46" spans="1:16" x14ac:dyDescent="0.25">
      <c r="B46" s="1" t="s">
        <v>455</v>
      </c>
      <c r="D46" s="3" t="s">
        <v>455</v>
      </c>
      <c r="J46" s="112" t="s">
        <v>455</v>
      </c>
      <c r="K46" s="112" t="s">
        <v>455</v>
      </c>
      <c r="L46" s="112" t="s">
        <v>455</v>
      </c>
      <c r="M46" s="113" t="s">
        <v>455</v>
      </c>
      <c r="N46" s="1" t="s">
        <v>455</v>
      </c>
    </row>
    <row r="47" spans="1:16" x14ac:dyDescent="0.25">
      <c r="A47" s="1" t="s">
        <v>0</v>
      </c>
      <c r="B47" s="1" t="s">
        <v>455</v>
      </c>
      <c r="D47" s="3" t="s">
        <v>3379</v>
      </c>
      <c r="G47" s="4" t="s">
        <v>45</v>
      </c>
      <c r="J47" s="112" t="s">
        <v>455</v>
      </c>
      <c r="K47" s="112" t="s">
        <v>455</v>
      </c>
      <c r="L47" s="112">
        <v>47561.229999999996</v>
      </c>
      <c r="M47" s="113">
        <v>9.5202097316021573E-3</v>
      </c>
      <c r="N47" s="1" t="s">
        <v>455</v>
      </c>
    </row>
    <row r="48" spans="1:16" x14ac:dyDescent="0.25">
      <c r="A48" s="1" t="s">
        <v>1</v>
      </c>
      <c r="B48" s="1" t="s">
        <v>455</v>
      </c>
      <c r="D48" s="3" t="s">
        <v>3452</v>
      </c>
      <c r="G48" s="4" t="s">
        <v>47</v>
      </c>
      <c r="J48" s="112" t="s">
        <v>455</v>
      </c>
      <c r="K48" s="112" t="s">
        <v>455</v>
      </c>
      <c r="L48" s="112">
        <v>3870.59</v>
      </c>
      <c r="M48" s="113">
        <v>7.7476609803913809E-4</v>
      </c>
      <c r="N48" s="1" t="s">
        <v>455</v>
      </c>
    </row>
    <row r="49" spans="1:14" ht="30" x14ac:dyDescent="0.25">
      <c r="A49" s="1" t="s">
        <v>4</v>
      </c>
      <c r="B49" s="1">
        <v>18</v>
      </c>
      <c r="D49" s="3" t="s">
        <v>2217</v>
      </c>
      <c r="E49" s="1">
        <v>98524</v>
      </c>
      <c r="F49" s="1" t="s">
        <v>562</v>
      </c>
      <c r="G49" s="4" t="s">
        <v>48</v>
      </c>
      <c r="H49" s="1" t="s">
        <v>32</v>
      </c>
      <c r="I49" s="6">
        <v>390.7</v>
      </c>
      <c r="J49" s="112">
        <v>2.02</v>
      </c>
      <c r="K49" s="112">
        <v>2.5700000000000003</v>
      </c>
      <c r="L49" s="112">
        <v>1004.09</v>
      </c>
      <c r="M49" s="113">
        <v>2.0098612650270843E-4</v>
      </c>
      <c r="N49" s="1" t="s">
        <v>620</v>
      </c>
    </row>
    <row r="50" spans="1:14" x14ac:dyDescent="0.25">
      <c r="A50" s="1" t="s">
        <v>4</v>
      </c>
      <c r="B50" s="1">
        <v>19</v>
      </c>
      <c r="D50" s="3" t="s">
        <v>2218</v>
      </c>
      <c r="E50" s="1" t="s">
        <v>1823</v>
      </c>
      <c r="F50" s="1" t="s">
        <v>20</v>
      </c>
      <c r="G50" s="4" t="s">
        <v>49</v>
      </c>
      <c r="H50" s="1" t="s">
        <v>36</v>
      </c>
      <c r="I50" s="6">
        <v>30</v>
      </c>
      <c r="J50" s="112">
        <v>75.010000000000005</v>
      </c>
      <c r="K50" s="112">
        <v>95.550000000000011</v>
      </c>
      <c r="L50" s="112">
        <v>2866.5</v>
      </c>
      <c r="M50" s="113">
        <v>5.7377997153642971E-4</v>
      </c>
      <c r="N50" s="1" t="s">
        <v>620</v>
      </c>
    </row>
    <row r="51" spans="1:14" x14ac:dyDescent="0.25">
      <c r="B51" s="1" t="s">
        <v>455</v>
      </c>
      <c r="D51" s="3" t="s">
        <v>455</v>
      </c>
      <c r="J51" s="112" t="s">
        <v>455</v>
      </c>
      <c r="K51" s="112" t="s">
        <v>455</v>
      </c>
      <c r="L51" s="112" t="s">
        <v>455</v>
      </c>
      <c r="M51" s="113" t="s">
        <v>455</v>
      </c>
      <c r="N51" s="1" t="s">
        <v>455</v>
      </c>
    </row>
    <row r="52" spans="1:14" x14ac:dyDescent="0.25">
      <c r="A52" s="1" t="s">
        <v>1</v>
      </c>
      <c r="B52" s="1" t="s">
        <v>455</v>
      </c>
      <c r="D52" s="3" t="s">
        <v>3453</v>
      </c>
      <c r="G52" s="4" t="s">
        <v>46</v>
      </c>
      <c r="J52" s="112" t="s">
        <v>455</v>
      </c>
      <c r="K52" s="112" t="s">
        <v>455</v>
      </c>
      <c r="L52" s="112">
        <v>43690.64</v>
      </c>
      <c r="M52" s="113">
        <v>8.7454436335630201E-3</v>
      </c>
      <c r="N52" s="1" t="s">
        <v>455</v>
      </c>
    </row>
    <row r="53" spans="1:14" ht="45" x14ac:dyDescent="0.25">
      <c r="A53" s="1" t="s">
        <v>4</v>
      </c>
      <c r="B53" s="1">
        <v>20</v>
      </c>
      <c r="D53" s="3" t="s">
        <v>2219</v>
      </c>
      <c r="E53" s="1">
        <v>99059</v>
      </c>
      <c r="F53" s="1" t="s">
        <v>562</v>
      </c>
      <c r="G53" s="4" t="s">
        <v>50</v>
      </c>
      <c r="H53" s="1" t="s">
        <v>36</v>
      </c>
      <c r="I53" s="6">
        <v>410.56</v>
      </c>
      <c r="J53" s="112">
        <v>39.01</v>
      </c>
      <c r="K53" s="112">
        <v>49.69</v>
      </c>
      <c r="L53" s="112">
        <v>20400.72</v>
      </c>
      <c r="M53" s="113">
        <v>4.0835599305503829E-3</v>
      </c>
      <c r="N53" s="1" t="s">
        <v>620</v>
      </c>
    </row>
    <row r="54" spans="1:14" x14ac:dyDescent="0.25">
      <c r="A54" s="1" t="s">
        <v>4</v>
      </c>
      <c r="B54" s="1">
        <v>21</v>
      </c>
      <c r="D54" s="3" t="s">
        <v>2220</v>
      </c>
      <c r="E54" s="1" t="s">
        <v>1824</v>
      </c>
      <c r="F54" s="1" t="s">
        <v>20</v>
      </c>
      <c r="G54" s="4" t="s">
        <v>51</v>
      </c>
      <c r="H54" s="1" t="s">
        <v>52</v>
      </c>
      <c r="I54" s="6">
        <v>2</v>
      </c>
      <c r="J54" s="112">
        <v>9141.19</v>
      </c>
      <c r="K54" s="112">
        <v>11644.960000000001</v>
      </c>
      <c r="L54" s="112">
        <v>23289.919999999998</v>
      </c>
      <c r="M54" s="113">
        <v>4.6618837030126372E-3</v>
      </c>
      <c r="N54" s="1" t="s">
        <v>620</v>
      </c>
    </row>
    <row r="55" spans="1:14" x14ac:dyDescent="0.25">
      <c r="B55" s="1" t="s">
        <v>455</v>
      </c>
      <c r="D55" s="3" t="s">
        <v>455</v>
      </c>
      <c r="J55" s="112" t="s">
        <v>455</v>
      </c>
      <c r="K55" s="112" t="s">
        <v>455</v>
      </c>
      <c r="L55" s="112" t="s">
        <v>455</v>
      </c>
      <c r="M55" s="113" t="s">
        <v>455</v>
      </c>
      <c r="N55" s="1" t="s">
        <v>455</v>
      </c>
    </row>
    <row r="56" spans="1:14" x14ac:dyDescent="0.25">
      <c r="A56" s="1" t="s">
        <v>0</v>
      </c>
      <c r="B56" s="1" t="s">
        <v>455</v>
      </c>
      <c r="D56" s="3" t="s">
        <v>3380</v>
      </c>
      <c r="G56" s="4" t="s">
        <v>53</v>
      </c>
      <c r="J56" s="112" t="s">
        <v>455</v>
      </c>
      <c r="K56" s="112" t="s">
        <v>455</v>
      </c>
      <c r="L56" s="112">
        <v>46094.86</v>
      </c>
      <c r="M56" s="113">
        <v>9.2266902001659559E-3</v>
      </c>
      <c r="N56" s="1" t="s">
        <v>455</v>
      </c>
    </row>
    <row r="57" spans="1:14" ht="45" x14ac:dyDescent="0.25">
      <c r="A57" s="1" t="s">
        <v>4</v>
      </c>
      <c r="B57" s="1">
        <v>22</v>
      </c>
      <c r="D57" s="3" t="s">
        <v>2221</v>
      </c>
      <c r="E57" s="1">
        <v>96521</v>
      </c>
      <c r="F57" s="1" t="s">
        <v>562</v>
      </c>
      <c r="G57" s="4" t="s">
        <v>54</v>
      </c>
      <c r="H57" s="1" t="s">
        <v>39</v>
      </c>
      <c r="I57" s="6">
        <v>24</v>
      </c>
      <c r="J57" s="112">
        <v>27.020000000000003</v>
      </c>
      <c r="K57" s="112">
        <v>34.42</v>
      </c>
      <c r="L57" s="112">
        <v>826.08</v>
      </c>
      <c r="M57" s="113">
        <v>1.6535432021169157E-4</v>
      </c>
      <c r="N57" s="1" t="s">
        <v>620</v>
      </c>
    </row>
    <row r="58" spans="1:14" ht="45" x14ac:dyDescent="0.25">
      <c r="A58" s="1" t="s">
        <v>4</v>
      </c>
      <c r="B58" s="1">
        <v>23</v>
      </c>
      <c r="D58" s="3" t="s">
        <v>2222</v>
      </c>
      <c r="E58" s="1">
        <v>96525</v>
      </c>
      <c r="F58" s="1" t="s">
        <v>562</v>
      </c>
      <c r="G58" s="4" t="s">
        <v>55</v>
      </c>
      <c r="H58" s="1" t="s">
        <v>39</v>
      </c>
      <c r="I58" s="6">
        <v>176.05</v>
      </c>
      <c r="J58" s="112">
        <v>24.130000000000003</v>
      </c>
      <c r="K58" s="112">
        <v>30.730000000000004</v>
      </c>
      <c r="L58" s="112">
        <v>5410.01</v>
      </c>
      <c r="M58" s="113">
        <v>1.0829078610890633E-3</v>
      </c>
      <c r="N58" s="1" t="s">
        <v>620</v>
      </c>
    </row>
    <row r="59" spans="1:14" ht="30" x14ac:dyDescent="0.25">
      <c r="A59" s="1" t="s">
        <v>4</v>
      </c>
      <c r="B59" s="1">
        <v>24</v>
      </c>
      <c r="D59" s="3" t="s">
        <v>2223</v>
      </c>
      <c r="E59" s="1">
        <v>93382</v>
      </c>
      <c r="F59" s="1" t="s">
        <v>562</v>
      </c>
      <c r="G59" s="4" t="s">
        <v>1806</v>
      </c>
      <c r="H59" s="1" t="s">
        <v>39</v>
      </c>
      <c r="I59" s="6">
        <v>180.5</v>
      </c>
      <c r="J59" s="112">
        <v>19.27</v>
      </c>
      <c r="K59" s="112">
        <v>24.54</v>
      </c>
      <c r="L59" s="112">
        <v>4429.47</v>
      </c>
      <c r="M59" s="113">
        <v>8.8663567783759615E-4</v>
      </c>
      <c r="N59" s="1" t="s">
        <v>620</v>
      </c>
    </row>
    <row r="60" spans="1:14" ht="45" x14ac:dyDescent="0.25">
      <c r="A60" s="1" t="s">
        <v>4</v>
      </c>
      <c r="B60" s="1">
        <v>25</v>
      </c>
      <c r="D60" s="3" t="s">
        <v>2224</v>
      </c>
      <c r="E60" s="1" t="s">
        <v>1825</v>
      </c>
      <c r="F60" s="1" t="s">
        <v>20</v>
      </c>
      <c r="G60" s="4" t="s">
        <v>1857</v>
      </c>
      <c r="H60" s="1" t="s">
        <v>39</v>
      </c>
      <c r="I60" s="6">
        <v>37.21</v>
      </c>
      <c r="J60" s="112">
        <v>58.660000000000004</v>
      </c>
      <c r="K60" s="112">
        <v>74.72</v>
      </c>
      <c r="L60" s="112">
        <v>2780.33</v>
      </c>
      <c r="M60" s="113">
        <v>5.5653154308804521E-4</v>
      </c>
      <c r="N60" s="1" t="s">
        <v>620</v>
      </c>
    </row>
    <row r="61" spans="1:14" ht="45" x14ac:dyDescent="0.25">
      <c r="A61" s="1" t="s">
        <v>4</v>
      </c>
      <c r="B61" s="1">
        <v>26</v>
      </c>
      <c r="D61" s="3" t="s">
        <v>2225</v>
      </c>
      <c r="E61" s="1">
        <v>97914</v>
      </c>
      <c r="F61" s="1" t="s">
        <v>562</v>
      </c>
      <c r="G61" s="4" t="s">
        <v>1807</v>
      </c>
      <c r="H61" s="1" t="s">
        <v>1088</v>
      </c>
      <c r="I61" s="6">
        <v>2418.65</v>
      </c>
      <c r="J61" s="112">
        <v>1.81</v>
      </c>
      <c r="K61" s="112">
        <v>2.2999999999999998</v>
      </c>
      <c r="L61" s="112">
        <v>5562.89</v>
      </c>
      <c r="M61" s="113">
        <v>1.1135094595710062E-3</v>
      </c>
      <c r="N61" s="1" t="s">
        <v>620</v>
      </c>
    </row>
    <row r="62" spans="1:14" ht="45" x14ac:dyDescent="0.25">
      <c r="A62" s="1" t="s">
        <v>4</v>
      </c>
      <c r="B62" s="1">
        <v>27</v>
      </c>
      <c r="D62" s="3" t="s">
        <v>2226</v>
      </c>
      <c r="E62" s="1">
        <v>97915</v>
      </c>
      <c r="F62" s="1" t="s">
        <v>562</v>
      </c>
      <c r="G62" s="4" t="s">
        <v>1808</v>
      </c>
      <c r="H62" s="1" t="s">
        <v>1088</v>
      </c>
      <c r="I62" s="6">
        <v>2418.65</v>
      </c>
      <c r="J62" s="112">
        <v>0.72</v>
      </c>
      <c r="K62" s="112">
        <v>0.90999999999999992</v>
      </c>
      <c r="L62" s="112">
        <v>2200.9699999999998</v>
      </c>
      <c r="M62" s="113">
        <v>4.4056253408426149E-4</v>
      </c>
      <c r="N62" s="1" t="s">
        <v>620</v>
      </c>
    </row>
    <row r="63" spans="1:14" ht="30" x14ac:dyDescent="0.25">
      <c r="A63" s="1" t="s">
        <v>4</v>
      </c>
      <c r="B63" s="1">
        <v>28</v>
      </c>
      <c r="D63" s="3" t="s">
        <v>2227</v>
      </c>
      <c r="E63" s="1" t="s">
        <v>1826</v>
      </c>
      <c r="F63" s="1" t="s">
        <v>20</v>
      </c>
      <c r="G63" s="4" t="s">
        <v>56</v>
      </c>
      <c r="H63" s="1" t="s">
        <v>57</v>
      </c>
      <c r="I63" s="6">
        <v>93.025000000000006</v>
      </c>
      <c r="J63" s="112">
        <v>210</v>
      </c>
      <c r="K63" s="112">
        <v>267.51</v>
      </c>
      <c r="L63" s="112">
        <v>24885.11</v>
      </c>
      <c r="M63" s="113">
        <v>4.9811888042842912E-3</v>
      </c>
      <c r="N63" s="1" t="s">
        <v>620</v>
      </c>
    </row>
    <row r="64" spans="1:14" x14ac:dyDescent="0.25">
      <c r="B64" s="1" t="s">
        <v>455</v>
      </c>
      <c r="D64" s="3" t="s">
        <v>455</v>
      </c>
      <c r="J64" s="112" t="s">
        <v>455</v>
      </c>
      <c r="K64" s="112" t="s">
        <v>455</v>
      </c>
      <c r="L64" s="112" t="s">
        <v>455</v>
      </c>
      <c r="M64" s="113" t="s">
        <v>455</v>
      </c>
      <c r="N64" s="1" t="s">
        <v>455</v>
      </c>
    </row>
    <row r="65" spans="1:14" ht="30" x14ac:dyDescent="0.25">
      <c r="A65" s="1" t="s">
        <v>0</v>
      </c>
      <c r="B65" s="1" t="s">
        <v>455</v>
      </c>
      <c r="D65" s="3" t="s">
        <v>3381</v>
      </c>
      <c r="G65" s="4" t="s">
        <v>58</v>
      </c>
      <c r="J65" s="112" t="s">
        <v>455</v>
      </c>
      <c r="K65" s="112" t="s">
        <v>455</v>
      </c>
      <c r="L65" s="112">
        <v>22389.800000000003</v>
      </c>
      <c r="M65" s="113">
        <v>4.481708985419974E-3</v>
      </c>
      <c r="N65" s="1" t="s">
        <v>455</v>
      </c>
    </row>
    <row r="66" spans="1:14" x14ac:dyDescent="0.25">
      <c r="A66" s="1" t="s">
        <v>1</v>
      </c>
      <c r="B66" s="1" t="s">
        <v>455</v>
      </c>
      <c r="D66" s="3" t="s">
        <v>3454</v>
      </c>
      <c r="G66" s="4" t="s">
        <v>47</v>
      </c>
      <c r="J66" s="112" t="s">
        <v>455</v>
      </c>
      <c r="K66" s="112" t="s">
        <v>455</v>
      </c>
      <c r="L66" s="112">
        <v>22389.800000000003</v>
      </c>
      <c r="M66" s="113">
        <v>4.481708985419974E-3</v>
      </c>
      <c r="N66" s="1" t="s">
        <v>455</v>
      </c>
    </row>
    <row r="67" spans="1:14" ht="30" x14ac:dyDescent="0.25">
      <c r="A67" s="1" t="s">
        <v>4</v>
      </c>
      <c r="B67" s="1">
        <v>29</v>
      </c>
      <c r="D67" s="3" t="s">
        <v>2228</v>
      </c>
      <c r="E67" s="1" t="s">
        <v>1840</v>
      </c>
      <c r="F67" s="1" t="s">
        <v>20</v>
      </c>
      <c r="G67" s="4" t="s">
        <v>1860</v>
      </c>
      <c r="H67" s="1" t="s">
        <v>39</v>
      </c>
      <c r="I67" s="6">
        <v>38.450000000000003</v>
      </c>
      <c r="J67" s="112">
        <v>2.29</v>
      </c>
      <c r="K67" s="112">
        <v>2.91</v>
      </c>
      <c r="L67" s="112">
        <v>111.88</v>
      </c>
      <c r="M67" s="113">
        <v>2.2394733373624893E-5</v>
      </c>
      <c r="N67" s="1" t="s">
        <v>620</v>
      </c>
    </row>
    <row r="68" spans="1:14" ht="30" x14ac:dyDescent="0.25">
      <c r="A68" s="1" t="s">
        <v>4</v>
      </c>
      <c r="B68" s="1">
        <v>30</v>
      </c>
      <c r="D68" s="3" t="s">
        <v>2229</v>
      </c>
      <c r="E68" s="1">
        <v>96995</v>
      </c>
      <c r="F68" s="1" t="s">
        <v>562</v>
      </c>
      <c r="G68" s="4" t="s">
        <v>59</v>
      </c>
      <c r="H68" s="1" t="s">
        <v>39</v>
      </c>
      <c r="I68" s="6">
        <v>13.55</v>
      </c>
      <c r="J68" s="112">
        <v>28.99</v>
      </c>
      <c r="K68" s="112">
        <v>36.93</v>
      </c>
      <c r="L68" s="112">
        <v>500.4</v>
      </c>
      <c r="M68" s="113">
        <v>1.0016378780981315E-4</v>
      </c>
      <c r="N68" s="1" t="s">
        <v>620</v>
      </c>
    </row>
    <row r="69" spans="1:14" ht="45" x14ac:dyDescent="0.25">
      <c r="A69" s="1" t="s">
        <v>4</v>
      </c>
      <c r="B69" s="1">
        <v>31</v>
      </c>
      <c r="D69" s="3" t="s">
        <v>2230</v>
      </c>
      <c r="E69" s="1" t="s">
        <v>1825</v>
      </c>
      <c r="F69" s="1" t="s">
        <v>20</v>
      </c>
      <c r="G69" s="4" t="s">
        <v>1857</v>
      </c>
      <c r="H69" s="1" t="s">
        <v>39</v>
      </c>
      <c r="I69" s="6">
        <v>24.900000000000002</v>
      </c>
      <c r="J69" s="112">
        <v>58.660000000000004</v>
      </c>
      <c r="K69" s="112">
        <v>74.72</v>
      </c>
      <c r="L69" s="112">
        <v>1860.52</v>
      </c>
      <c r="M69" s="113">
        <v>3.7241552856897198E-4</v>
      </c>
      <c r="N69" s="1" t="s">
        <v>620</v>
      </c>
    </row>
    <row r="70" spans="1:14" ht="45" x14ac:dyDescent="0.25">
      <c r="A70" s="1" t="s">
        <v>4</v>
      </c>
      <c r="B70" s="1">
        <v>32</v>
      </c>
      <c r="D70" s="3" t="s">
        <v>2231</v>
      </c>
      <c r="E70" s="1">
        <v>97914</v>
      </c>
      <c r="F70" s="1" t="s">
        <v>562</v>
      </c>
      <c r="G70" s="4" t="s">
        <v>1807</v>
      </c>
      <c r="H70" s="1" t="s">
        <v>1088</v>
      </c>
      <c r="I70" s="6">
        <v>971.10000000000014</v>
      </c>
      <c r="J70" s="112">
        <v>1.81</v>
      </c>
      <c r="K70" s="112">
        <v>2.2999999999999998</v>
      </c>
      <c r="L70" s="112">
        <v>2233.5300000000002</v>
      </c>
      <c r="M70" s="113">
        <v>4.4707998598491607E-4</v>
      </c>
      <c r="N70" s="1" t="s">
        <v>620</v>
      </c>
    </row>
    <row r="71" spans="1:14" ht="45" x14ac:dyDescent="0.25">
      <c r="A71" s="1" t="s">
        <v>4</v>
      </c>
      <c r="B71" s="1">
        <v>33</v>
      </c>
      <c r="D71" s="3" t="s">
        <v>2232</v>
      </c>
      <c r="E71" s="1">
        <v>97915</v>
      </c>
      <c r="F71" s="1" t="s">
        <v>562</v>
      </c>
      <c r="G71" s="4" t="s">
        <v>1808</v>
      </c>
      <c r="H71" s="1" t="s">
        <v>1088</v>
      </c>
      <c r="I71" s="6">
        <v>1132.9500000000003</v>
      </c>
      <c r="J71" s="112">
        <v>0.72</v>
      </c>
      <c r="K71" s="112">
        <v>0.90999999999999992</v>
      </c>
      <c r="L71" s="112">
        <v>1030.98</v>
      </c>
      <c r="M71" s="113">
        <v>2.0636862900911504E-4</v>
      </c>
      <c r="N71" s="1" t="s">
        <v>620</v>
      </c>
    </row>
    <row r="72" spans="1:14" ht="30" x14ac:dyDescent="0.25">
      <c r="A72" s="1" t="s">
        <v>4</v>
      </c>
      <c r="B72" s="1">
        <v>34</v>
      </c>
      <c r="D72" s="3" t="s">
        <v>2233</v>
      </c>
      <c r="E72" s="1" t="s">
        <v>1826</v>
      </c>
      <c r="F72" s="1" t="s">
        <v>20</v>
      </c>
      <c r="G72" s="4" t="s">
        <v>56</v>
      </c>
      <c r="H72" s="1" t="s">
        <v>57</v>
      </c>
      <c r="I72" s="6">
        <v>62.250000000000007</v>
      </c>
      <c r="J72" s="112">
        <v>210</v>
      </c>
      <c r="K72" s="112">
        <v>267.51</v>
      </c>
      <c r="L72" s="112">
        <v>16652.490000000002</v>
      </c>
      <c r="M72" s="113">
        <v>3.3332863206735324E-3</v>
      </c>
      <c r="N72" s="1" t="s">
        <v>620</v>
      </c>
    </row>
    <row r="73" spans="1:14" x14ac:dyDescent="0.25">
      <c r="B73" s="1" t="s">
        <v>455</v>
      </c>
      <c r="D73" s="3" t="s">
        <v>455</v>
      </c>
      <c r="J73" s="112" t="s">
        <v>455</v>
      </c>
      <c r="K73" s="112" t="s">
        <v>455</v>
      </c>
      <c r="L73" s="112" t="s">
        <v>455</v>
      </c>
      <c r="M73" s="113" t="s">
        <v>455</v>
      </c>
      <c r="N73" s="1" t="s">
        <v>455</v>
      </c>
    </row>
    <row r="74" spans="1:14" x14ac:dyDescent="0.25">
      <c r="A74" s="1" t="s">
        <v>0</v>
      </c>
      <c r="B74" s="1" t="s">
        <v>455</v>
      </c>
      <c r="D74" s="3" t="s">
        <v>3382</v>
      </c>
      <c r="G74" s="4" t="s">
        <v>537</v>
      </c>
      <c r="J74" s="112" t="s">
        <v>455</v>
      </c>
      <c r="K74" s="112" t="s">
        <v>455</v>
      </c>
      <c r="L74" s="112">
        <v>134102.61999999997</v>
      </c>
      <c r="M74" s="113">
        <v>2.6842978366147088E-2</v>
      </c>
      <c r="N74" s="1" t="s">
        <v>455</v>
      </c>
    </row>
    <row r="75" spans="1:14" ht="75" x14ac:dyDescent="0.25">
      <c r="A75" s="1" t="s">
        <v>1</v>
      </c>
      <c r="B75" s="1" t="s">
        <v>455</v>
      </c>
      <c r="D75" s="3" t="s">
        <v>3455</v>
      </c>
      <c r="G75" s="4" t="s">
        <v>60</v>
      </c>
      <c r="J75" s="112" t="s">
        <v>455</v>
      </c>
      <c r="K75" s="112" t="s">
        <v>455</v>
      </c>
      <c r="L75" s="112">
        <v>43744.57</v>
      </c>
      <c r="M75" s="113">
        <v>8.7562386636920835E-3</v>
      </c>
      <c r="N75" s="1" t="s">
        <v>455</v>
      </c>
    </row>
    <row r="76" spans="1:14" ht="75" x14ac:dyDescent="0.25">
      <c r="A76" s="1" t="s">
        <v>4</v>
      </c>
      <c r="B76" s="1">
        <v>35</v>
      </c>
      <c r="D76" s="3" t="s">
        <v>2234</v>
      </c>
      <c r="E76" s="1" t="s">
        <v>1861</v>
      </c>
      <c r="F76" s="1" t="s">
        <v>20</v>
      </c>
      <c r="G76" s="4" t="s">
        <v>60</v>
      </c>
      <c r="H76" s="1" t="s">
        <v>36</v>
      </c>
      <c r="I76" s="6">
        <v>568</v>
      </c>
      <c r="J76" s="112">
        <v>52.69</v>
      </c>
      <c r="K76" s="112">
        <v>67.12</v>
      </c>
      <c r="L76" s="112">
        <v>38124.160000000003</v>
      </c>
      <c r="M76" s="113">
        <v>7.6312155728764323E-3</v>
      </c>
      <c r="N76" s="1" t="s">
        <v>620</v>
      </c>
    </row>
    <row r="77" spans="1:14" ht="30" x14ac:dyDescent="0.25">
      <c r="A77" s="1" t="s">
        <v>4</v>
      </c>
      <c r="B77" s="1">
        <v>36</v>
      </c>
      <c r="D77" s="3" t="s">
        <v>2235</v>
      </c>
      <c r="E77" s="1" t="s">
        <v>2191</v>
      </c>
      <c r="F77" s="1" t="s">
        <v>20</v>
      </c>
      <c r="G77" s="4" t="s">
        <v>2192</v>
      </c>
      <c r="H77" s="1" t="s">
        <v>24</v>
      </c>
      <c r="I77" s="6">
        <v>1</v>
      </c>
      <c r="J77" s="112">
        <v>2451.1</v>
      </c>
      <c r="K77" s="112">
        <v>3122.45</v>
      </c>
      <c r="L77" s="112">
        <v>3122.45</v>
      </c>
      <c r="M77" s="113">
        <v>6.2501282823091743E-4</v>
      </c>
      <c r="N77" s="1" t="s">
        <v>620</v>
      </c>
    </row>
    <row r="78" spans="1:14" ht="30" x14ac:dyDescent="0.25">
      <c r="A78" s="1" t="s">
        <v>4</v>
      </c>
      <c r="B78" s="1">
        <v>37</v>
      </c>
      <c r="D78" s="3" t="s">
        <v>2236</v>
      </c>
      <c r="E78" s="1" t="s">
        <v>2193</v>
      </c>
      <c r="F78" s="1" t="s">
        <v>20</v>
      </c>
      <c r="G78" s="4" t="s">
        <v>2194</v>
      </c>
      <c r="H78" s="1" t="s">
        <v>24</v>
      </c>
      <c r="I78" s="6">
        <v>1</v>
      </c>
      <c r="J78" s="112">
        <v>1960.88</v>
      </c>
      <c r="K78" s="112">
        <v>2497.96</v>
      </c>
      <c r="L78" s="112">
        <v>2497.96</v>
      </c>
      <c r="M78" s="113">
        <v>5.0001026258473396E-4</v>
      </c>
      <c r="N78" s="1" t="s">
        <v>620</v>
      </c>
    </row>
    <row r="79" spans="1:14" x14ac:dyDescent="0.25">
      <c r="B79" s="1" t="s">
        <v>455</v>
      </c>
      <c r="D79" s="3" t="s">
        <v>455</v>
      </c>
      <c r="J79" s="112" t="s">
        <v>455</v>
      </c>
      <c r="K79" s="112" t="s">
        <v>455</v>
      </c>
      <c r="L79" s="112" t="s">
        <v>455</v>
      </c>
      <c r="M79" s="113" t="s">
        <v>455</v>
      </c>
      <c r="N79" s="1" t="s">
        <v>455</v>
      </c>
    </row>
    <row r="80" spans="1:14" x14ac:dyDescent="0.25">
      <c r="A80" s="1" t="s">
        <v>1</v>
      </c>
      <c r="B80" s="1" t="s">
        <v>455</v>
      </c>
      <c r="D80" s="3" t="s">
        <v>3456</v>
      </c>
      <c r="G80" s="4" t="s">
        <v>62</v>
      </c>
      <c r="J80" s="112" t="s">
        <v>455</v>
      </c>
      <c r="K80" s="112" t="s">
        <v>455</v>
      </c>
      <c r="L80" s="112">
        <v>22623.66</v>
      </c>
      <c r="M80" s="113">
        <v>4.5285201433280528E-3</v>
      </c>
      <c r="N80" s="1" t="s">
        <v>455</v>
      </c>
    </row>
    <row r="81" spans="1:14" ht="45" x14ac:dyDescent="0.25">
      <c r="A81" s="1" t="s">
        <v>4</v>
      </c>
      <c r="B81" s="1">
        <v>38</v>
      </c>
      <c r="D81" s="3" t="s">
        <v>2237</v>
      </c>
      <c r="E81" s="1">
        <v>96534</v>
      </c>
      <c r="F81" s="1" t="s">
        <v>562</v>
      </c>
      <c r="G81" s="4" t="s">
        <v>63</v>
      </c>
      <c r="H81" s="1" t="s">
        <v>32</v>
      </c>
      <c r="I81" s="6">
        <v>86</v>
      </c>
      <c r="J81" s="112">
        <v>60.61</v>
      </c>
      <c r="K81" s="112">
        <v>77.210000000000008</v>
      </c>
      <c r="L81" s="112">
        <v>6640.06</v>
      </c>
      <c r="M81" s="113">
        <v>1.3291238227106873E-3</v>
      </c>
      <c r="N81" s="1" t="s">
        <v>620</v>
      </c>
    </row>
    <row r="82" spans="1:14" ht="45" x14ac:dyDescent="0.25">
      <c r="A82" s="1" t="s">
        <v>4</v>
      </c>
      <c r="B82" s="1">
        <v>39</v>
      </c>
      <c r="D82" s="3" t="s">
        <v>2238</v>
      </c>
      <c r="E82" s="1">
        <v>96533</v>
      </c>
      <c r="F82" s="1" t="s">
        <v>562</v>
      </c>
      <c r="G82" s="4" t="s">
        <v>65</v>
      </c>
      <c r="H82" s="1" t="s">
        <v>32</v>
      </c>
      <c r="I82" s="6">
        <v>155</v>
      </c>
      <c r="J82" s="112">
        <v>80.949999999999989</v>
      </c>
      <c r="K82" s="112">
        <v>103.11999999999999</v>
      </c>
      <c r="L82" s="112">
        <v>15983.6</v>
      </c>
      <c r="M82" s="113">
        <v>3.1993963206173653E-3</v>
      </c>
      <c r="N82" s="1" t="s">
        <v>620</v>
      </c>
    </row>
    <row r="83" spans="1:14" x14ac:dyDescent="0.25">
      <c r="B83" s="1" t="s">
        <v>455</v>
      </c>
      <c r="D83" s="3" t="s">
        <v>455</v>
      </c>
      <c r="J83" s="112" t="s">
        <v>455</v>
      </c>
      <c r="K83" s="112" t="s">
        <v>455</v>
      </c>
      <c r="L83" s="112" t="s">
        <v>455</v>
      </c>
      <c r="M83" s="113" t="s">
        <v>455</v>
      </c>
      <c r="N83" s="1" t="s">
        <v>455</v>
      </c>
    </row>
    <row r="84" spans="1:14" x14ac:dyDescent="0.25">
      <c r="A84" s="1" t="s">
        <v>1</v>
      </c>
      <c r="B84" s="1" t="s">
        <v>455</v>
      </c>
      <c r="D84" s="3" t="s">
        <v>3457</v>
      </c>
      <c r="G84" s="4" t="s">
        <v>66</v>
      </c>
      <c r="J84" s="112" t="s">
        <v>455</v>
      </c>
      <c r="K84" s="112" t="s">
        <v>455</v>
      </c>
      <c r="L84" s="112">
        <v>32975.79</v>
      </c>
      <c r="M84" s="113">
        <v>6.6006795212249373E-3</v>
      </c>
      <c r="N84" s="1" t="s">
        <v>455</v>
      </c>
    </row>
    <row r="85" spans="1:14" ht="45" x14ac:dyDescent="0.25">
      <c r="A85" s="1" t="s">
        <v>4</v>
      </c>
      <c r="B85" s="1">
        <v>40</v>
      </c>
      <c r="D85" s="3" t="s">
        <v>2239</v>
      </c>
      <c r="E85" s="1">
        <v>96543</v>
      </c>
      <c r="F85" s="1" t="s">
        <v>562</v>
      </c>
      <c r="G85" s="4" t="s">
        <v>67</v>
      </c>
      <c r="H85" s="1" t="s">
        <v>68</v>
      </c>
      <c r="I85" s="6">
        <v>13</v>
      </c>
      <c r="J85" s="112">
        <v>12.66</v>
      </c>
      <c r="K85" s="112">
        <v>16.12</v>
      </c>
      <c r="L85" s="112">
        <v>209.56</v>
      </c>
      <c r="M85" s="113">
        <v>4.1947089075588421E-5</v>
      </c>
      <c r="N85" s="1" t="s">
        <v>620</v>
      </c>
    </row>
    <row r="86" spans="1:14" ht="45" x14ac:dyDescent="0.25">
      <c r="A86" s="1" t="s">
        <v>4</v>
      </c>
      <c r="B86" s="1">
        <v>41</v>
      </c>
      <c r="D86" s="3" t="s">
        <v>2240</v>
      </c>
      <c r="E86" s="1">
        <v>96546</v>
      </c>
      <c r="F86" s="1" t="s">
        <v>562</v>
      </c>
      <c r="G86" s="4" t="s">
        <v>69</v>
      </c>
      <c r="H86" s="1" t="s">
        <v>68</v>
      </c>
      <c r="I86" s="6">
        <v>999</v>
      </c>
      <c r="J86" s="112">
        <v>9.7899999999999991</v>
      </c>
      <c r="K86" s="112">
        <v>12.469999999999999</v>
      </c>
      <c r="L86" s="112">
        <v>12457.53</v>
      </c>
      <c r="M86" s="113">
        <v>2.4935919095810987E-3</v>
      </c>
      <c r="N86" s="1" t="s">
        <v>620</v>
      </c>
    </row>
    <row r="87" spans="1:14" ht="45" x14ac:dyDescent="0.25">
      <c r="A87" s="1" t="s">
        <v>4</v>
      </c>
      <c r="B87" s="1">
        <v>42</v>
      </c>
      <c r="D87" s="3" t="s">
        <v>2241</v>
      </c>
      <c r="E87" s="1">
        <v>96547</v>
      </c>
      <c r="F87" s="1" t="s">
        <v>562</v>
      </c>
      <c r="G87" s="4" t="s">
        <v>70</v>
      </c>
      <c r="H87" s="1" t="s">
        <v>68</v>
      </c>
      <c r="I87" s="6">
        <v>60</v>
      </c>
      <c r="J87" s="112">
        <v>8.25</v>
      </c>
      <c r="K87" s="112">
        <v>10.5</v>
      </c>
      <c r="L87" s="112">
        <v>630</v>
      </c>
      <c r="M87" s="113">
        <v>1.2610548824976476E-4</v>
      </c>
      <c r="N87" s="1" t="s">
        <v>620</v>
      </c>
    </row>
    <row r="88" spans="1:14" ht="30" x14ac:dyDescent="0.25">
      <c r="A88" s="1" t="s">
        <v>4</v>
      </c>
      <c r="B88" s="1">
        <v>43</v>
      </c>
      <c r="D88" s="3" t="s">
        <v>2242</v>
      </c>
      <c r="E88" s="1" t="s">
        <v>1938</v>
      </c>
      <c r="F88" s="1" t="s">
        <v>20</v>
      </c>
      <c r="G88" s="4" t="s">
        <v>71</v>
      </c>
      <c r="H88" s="1" t="s">
        <v>68</v>
      </c>
      <c r="I88" s="6">
        <v>341</v>
      </c>
      <c r="J88" s="112">
        <v>11.590000000000002</v>
      </c>
      <c r="K88" s="112">
        <v>14.760000000000002</v>
      </c>
      <c r="L88" s="112">
        <v>5033.16</v>
      </c>
      <c r="M88" s="113">
        <v>1.0074747606971207E-3</v>
      </c>
      <c r="N88" s="1" t="s">
        <v>620</v>
      </c>
    </row>
    <row r="89" spans="1:14" ht="30" x14ac:dyDescent="0.25">
      <c r="A89" s="1" t="s">
        <v>4</v>
      </c>
      <c r="B89" s="1">
        <v>44</v>
      </c>
      <c r="D89" s="3" t="s">
        <v>2243</v>
      </c>
      <c r="E89" s="1" t="s">
        <v>1939</v>
      </c>
      <c r="F89" s="1" t="s">
        <v>20</v>
      </c>
      <c r="G89" s="4" t="s">
        <v>72</v>
      </c>
      <c r="H89" s="1" t="s">
        <v>68</v>
      </c>
      <c r="I89" s="6">
        <v>1183</v>
      </c>
      <c r="J89" s="112">
        <v>9.7200000000000006</v>
      </c>
      <c r="K89" s="112">
        <v>12.38</v>
      </c>
      <c r="L89" s="112">
        <v>14645.54</v>
      </c>
      <c r="M89" s="113">
        <v>2.9315602736213649E-3</v>
      </c>
      <c r="N89" s="1" t="s">
        <v>620</v>
      </c>
    </row>
    <row r="90" spans="1:14" x14ac:dyDescent="0.25">
      <c r="B90" s="1" t="s">
        <v>455</v>
      </c>
      <c r="D90" s="3" t="s">
        <v>455</v>
      </c>
      <c r="J90" s="112" t="s">
        <v>455</v>
      </c>
      <c r="K90" s="112" t="s">
        <v>455</v>
      </c>
      <c r="L90" s="112" t="s">
        <v>455</v>
      </c>
      <c r="M90" s="113" t="s">
        <v>455</v>
      </c>
      <c r="N90" s="1" t="s">
        <v>455</v>
      </c>
    </row>
    <row r="91" spans="1:14" x14ac:dyDescent="0.25">
      <c r="A91" s="1" t="s">
        <v>1</v>
      </c>
      <c r="B91" s="1" t="s">
        <v>455</v>
      </c>
      <c r="D91" s="3" t="s">
        <v>3458</v>
      </c>
      <c r="G91" s="4" t="s">
        <v>73</v>
      </c>
      <c r="J91" s="112" t="s">
        <v>455</v>
      </c>
      <c r="K91" s="112" t="s">
        <v>455</v>
      </c>
      <c r="L91" s="112">
        <v>14600.74</v>
      </c>
      <c r="M91" s="113">
        <v>2.9225927722347149E-3</v>
      </c>
      <c r="N91" s="1" t="s">
        <v>455</v>
      </c>
    </row>
    <row r="92" spans="1:14" ht="30" x14ac:dyDescent="0.25">
      <c r="A92" s="1" t="s">
        <v>4</v>
      </c>
      <c r="B92" s="1">
        <v>45</v>
      </c>
      <c r="D92" s="3" t="s">
        <v>2244</v>
      </c>
      <c r="E92" s="1" t="s">
        <v>1863</v>
      </c>
      <c r="F92" s="1" t="s">
        <v>20</v>
      </c>
      <c r="G92" s="4" t="s">
        <v>74</v>
      </c>
      <c r="H92" s="1" t="s">
        <v>39</v>
      </c>
      <c r="I92" s="6">
        <v>24</v>
      </c>
      <c r="J92" s="112">
        <v>440.51000000000005</v>
      </c>
      <c r="K92" s="112">
        <v>561.16000000000008</v>
      </c>
      <c r="L92" s="112">
        <v>13467.84</v>
      </c>
      <c r="M92" s="113">
        <v>2.6958230775709713E-3</v>
      </c>
      <c r="N92" s="1" t="s">
        <v>620</v>
      </c>
    </row>
    <row r="93" spans="1:14" ht="45" x14ac:dyDescent="0.25">
      <c r="A93" s="1" t="s">
        <v>4</v>
      </c>
      <c r="B93" s="1">
        <v>46</v>
      </c>
      <c r="D93" s="3" t="s">
        <v>2245</v>
      </c>
      <c r="E93" s="1">
        <v>96619</v>
      </c>
      <c r="F93" s="1" t="s">
        <v>562</v>
      </c>
      <c r="G93" s="4" t="s">
        <v>75</v>
      </c>
      <c r="H93" s="1" t="s">
        <v>32</v>
      </c>
      <c r="I93" s="6">
        <v>40.840000000000003</v>
      </c>
      <c r="J93" s="112">
        <v>21.78</v>
      </c>
      <c r="K93" s="112">
        <v>27.740000000000002</v>
      </c>
      <c r="L93" s="112">
        <v>1132.9000000000001</v>
      </c>
      <c r="M93" s="113">
        <v>2.2676969466374367E-4</v>
      </c>
      <c r="N93" s="1" t="s">
        <v>620</v>
      </c>
    </row>
    <row r="94" spans="1:14" x14ac:dyDescent="0.25">
      <c r="B94" s="1" t="s">
        <v>455</v>
      </c>
      <c r="D94" s="3" t="s">
        <v>455</v>
      </c>
      <c r="J94" s="112" t="s">
        <v>455</v>
      </c>
      <c r="K94" s="112" t="s">
        <v>455</v>
      </c>
      <c r="L94" s="112" t="s">
        <v>455</v>
      </c>
      <c r="M94" s="113" t="s">
        <v>455</v>
      </c>
      <c r="N94" s="1" t="s">
        <v>455</v>
      </c>
    </row>
    <row r="95" spans="1:14" x14ac:dyDescent="0.25">
      <c r="A95" s="1" t="s">
        <v>1</v>
      </c>
      <c r="B95" s="1" t="s">
        <v>455</v>
      </c>
      <c r="D95" s="3" t="s">
        <v>3459</v>
      </c>
      <c r="G95" s="4" t="s">
        <v>76</v>
      </c>
      <c r="J95" s="112" t="s">
        <v>455</v>
      </c>
      <c r="K95" s="112" t="s">
        <v>455</v>
      </c>
      <c r="L95" s="112">
        <v>20157.86</v>
      </c>
      <c r="M95" s="113">
        <v>4.0349472656673064E-3</v>
      </c>
      <c r="N95" s="1" t="s">
        <v>455</v>
      </c>
    </row>
    <row r="96" spans="1:14" x14ac:dyDescent="0.25">
      <c r="A96" s="1" t="s">
        <v>2</v>
      </c>
      <c r="B96" s="1" t="s">
        <v>455</v>
      </c>
      <c r="D96" s="3" t="s">
        <v>3460</v>
      </c>
      <c r="G96" s="4" t="s">
        <v>77</v>
      </c>
      <c r="J96" s="112" t="s">
        <v>455</v>
      </c>
      <c r="K96" s="112" t="s">
        <v>455</v>
      </c>
      <c r="L96" s="112">
        <v>3683.85</v>
      </c>
      <c r="M96" s="113">
        <v>7.3738682998237442E-4</v>
      </c>
      <c r="N96" s="1" t="s">
        <v>455</v>
      </c>
    </row>
    <row r="97" spans="1:14" ht="45" x14ac:dyDescent="0.25">
      <c r="A97" s="1" t="s">
        <v>4</v>
      </c>
      <c r="B97" s="1">
        <v>47</v>
      </c>
      <c r="D97" s="3" t="s">
        <v>2246</v>
      </c>
      <c r="E97" s="1">
        <v>96521</v>
      </c>
      <c r="F97" s="1" t="s">
        <v>562</v>
      </c>
      <c r="G97" s="4" t="s">
        <v>54</v>
      </c>
      <c r="H97" s="1" t="s">
        <v>39</v>
      </c>
      <c r="I97" s="6">
        <v>18</v>
      </c>
      <c r="J97" s="112">
        <v>27.020000000000003</v>
      </c>
      <c r="K97" s="112">
        <v>34.42</v>
      </c>
      <c r="L97" s="112">
        <v>619.55999999999995</v>
      </c>
      <c r="M97" s="113">
        <v>1.2401574015876866E-4</v>
      </c>
      <c r="N97" s="1" t="s">
        <v>620</v>
      </c>
    </row>
    <row r="98" spans="1:14" ht="45" x14ac:dyDescent="0.25">
      <c r="A98" s="1" t="s">
        <v>4</v>
      </c>
      <c r="B98" s="1">
        <v>48</v>
      </c>
      <c r="D98" s="3" t="s">
        <v>2247</v>
      </c>
      <c r="E98" s="1">
        <v>96535</v>
      </c>
      <c r="F98" s="1" t="s">
        <v>562</v>
      </c>
      <c r="G98" s="4" t="s">
        <v>78</v>
      </c>
      <c r="H98" s="1" t="s">
        <v>32</v>
      </c>
      <c r="I98" s="6">
        <v>6.24</v>
      </c>
      <c r="J98" s="112">
        <v>99.639999999999986</v>
      </c>
      <c r="K98" s="112">
        <v>126.92999999999998</v>
      </c>
      <c r="L98" s="112">
        <v>792.04</v>
      </c>
      <c r="M98" s="113">
        <v>1.5854062049737092E-4</v>
      </c>
      <c r="N98" s="1" t="s">
        <v>620</v>
      </c>
    </row>
    <row r="99" spans="1:14" ht="45" x14ac:dyDescent="0.25">
      <c r="A99" s="1" t="s">
        <v>4</v>
      </c>
      <c r="B99" s="1">
        <v>49</v>
      </c>
      <c r="D99" s="3" t="s">
        <v>2248</v>
      </c>
      <c r="E99" s="1">
        <v>96536</v>
      </c>
      <c r="F99" s="1" t="s">
        <v>562</v>
      </c>
      <c r="G99" s="4" t="s">
        <v>79</v>
      </c>
      <c r="H99" s="1" t="s">
        <v>32</v>
      </c>
      <c r="I99" s="6">
        <v>10.6</v>
      </c>
      <c r="J99" s="112">
        <v>52.739999999999995</v>
      </c>
      <c r="K99" s="112">
        <v>67.179999999999993</v>
      </c>
      <c r="L99" s="112">
        <v>712.1</v>
      </c>
      <c r="M99" s="113">
        <v>1.4253923521056745E-4</v>
      </c>
      <c r="N99" s="1" t="s">
        <v>620</v>
      </c>
    </row>
    <row r="100" spans="1:14" ht="30" x14ac:dyDescent="0.25">
      <c r="A100" s="1" t="s">
        <v>4</v>
      </c>
      <c r="B100" s="1">
        <v>50</v>
      </c>
      <c r="D100" s="3" t="s">
        <v>2249</v>
      </c>
      <c r="E100" s="1">
        <v>96995</v>
      </c>
      <c r="F100" s="1" t="s">
        <v>562</v>
      </c>
      <c r="G100" s="4" t="s">
        <v>59</v>
      </c>
      <c r="H100" s="1" t="s">
        <v>39</v>
      </c>
      <c r="I100" s="6">
        <v>14.46</v>
      </c>
      <c r="J100" s="112">
        <v>28.99</v>
      </c>
      <c r="K100" s="112">
        <v>36.93</v>
      </c>
      <c r="L100" s="112">
        <v>534</v>
      </c>
      <c r="M100" s="113">
        <v>1.0688941384980061E-4</v>
      </c>
      <c r="N100" s="1" t="s">
        <v>620</v>
      </c>
    </row>
    <row r="101" spans="1:14" ht="45" x14ac:dyDescent="0.25">
      <c r="A101" s="1" t="s">
        <v>4</v>
      </c>
      <c r="B101" s="1">
        <v>51</v>
      </c>
      <c r="D101" s="3" t="s">
        <v>2250</v>
      </c>
      <c r="E101" s="1">
        <v>96543</v>
      </c>
      <c r="F101" s="1" t="s">
        <v>562</v>
      </c>
      <c r="G101" s="4" t="s">
        <v>67</v>
      </c>
      <c r="H101" s="1" t="s">
        <v>68</v>
      </c>
      <c r="I101" s="6">
        <v>14.35</v>
      </c>
      <c r="J101" s="112">
        <v>12.66</v>
      </c>
      <c r="K101" s="112">
        <v>16.12</v>
      </c>
      <c r="L101" s="112">
        <v>231.32</v>
      </c>
      <c r="M101" s="113">
        <v>4.630273260624696E-5</v>
      </c>
      <c r="N101" s="1" t="s">
        <v>620</v>
      </c>
    </row>
    <row r="102" spans="1:14" ht="45" x14ac:dyDescent="0.25">
      <c r="A102" s="1" t="s">
        <v>4</v>
      </c>
      <c r="B102" s="1">
        <v>52</v>
      </c>
      <c r="D102" s="3" t="s">
        <v>2251</v>
      </c>
      <c r="E102" s="1">
        <v>96546</v>
      </c>
      <c r="F102" s="1" t="s">
        <v>562</v>
      </c>
      <c r="G102" s="4" t="s">
        <v>69</v>
      </c>
      <c r="H102" s="1" t="s">
        <v>68</v>
      </c>
      <c r="I102" s="6">
        <v>63.74</v>
      </c>
      <c r="J102" s="112">
        <v>9.7899999999999991</v>
      </c>
      <c r="K102" s="112">
        <v>12.469999999999999</v>
      </c>
      <c r="L102" s="112">
        <v>794.83</v>
      </c>
      <c r="M102" s="113">
        <v>1.5909908765961988E-4</v>
      </c>
      <c r="N102" s="1" t="s">
        <v>620</v>
      </c>
    </row>
    <row r="103" spans="1:14" x14ac:dyDescent="0.25">
      <c r="B103" s="1" t="s">
        <v>455</v>
      </c>
      <c r="D103" s="3" t="s">
        <v>455</v>
      </c>
      <c r="J103" s="112" t="s">
        <v>455</v>
      </c>
      <c r="K103" s="112" t="s">
        <v>455</v>
      </c>
      <c r="L103" s="112" t="s">
        <v>455</v>
      </c>
      <c r="M103" s="113" t="s">
        <v>455</v>
      </c>
      <c r="N103" s="1" t="s">
        <v>455</v>
      </c>
    </row>
    <row r="104" spans="1:14" x14ac:dyDescent="0.25">
      <c r="A104" s="1" t="s">
        <v>2</v>
      </c>
      <c r="B104" s="1" t="s">
        <v>455</v>
      </c>
      <c r="D104" s="3" t="s">
        <v>3461</v>
      </c>
      <c r="G104" s="4" t="s">
        <v>80</v>
      </c>
      <c r="J104" s="112" t="s">
        <v>455</v>
      </c>
      <c r="K104" s="112" t="s">
        <v>455</v>
      </c>
      <c r="L104" s="112">
        <v>16474.009999999998</v>
      </c>
      <c r="M104" s="113">
        <v>3.2975604356849319E-3</v>
      </c>
      <c r="N104" s="1" t="s">
        <v>455</v>
      </c>
    </row>
    <row r="105" spans="1:14" x14ac:dyDescent="0.25">
      <c r="A105" s="1" t="s">
        <v>3</v>
      </c>
      <c r="B105" s="1" t="s">
        <v>455</v>
      </c>
      <c r="D105" s="3" t="s">
        <v>3462</v>
      </c>
      <c r="G105" s="4" t="s">
        <v>81</v>
      </c>
      <c r="J105" s="112" t="s">
        <v>455</v>
      </c>
      <c r="K105" s="112" t="s">
        <v>455</v>
      </c>
      <c r="L105" s="112">
        <v>6740.93</v>
      </c>
      <c r="M105" s="113">
        <v>1.3493147125515665E-3</v>
      </c>
      <c r="N105" s="1" t="s">
        <v>455</v>
      </c>
    </row>
    <row r="106" spans="1:14" ht="75" x14ac:dyDescent="0.25">
      <c r="A106" s="1" t="s">
        <v>4</v>
      </c>
      <c r="B106" s="1">
        <v>53</v>
      </c>
      <c r="D106" s="3" t="s">
        <v>2252</v>
      </c>
      <c r="E106" s="1" t="s">
        <v>1865</v>
      </c>
      <c r="F106" s="1" t="s">
        <v>20</v>
      </c>
      <c r="G106" s="4" t="s">
        <v>82</v>
      </c>
      <c r="H106" s="1" t="s">
        <v>32</v>
      </c>
      <c r="I106" s="6">
        <v>5</v>
      </c>
      <c r="J106" s="112">
        <v>231.60000000000002</v>
      </c>
      <c r="K106" s="112">
        <v>295.03000000000003</v>
      </c>
      <c r="L106" s="112">
        <v>1475.15</v>
      </c>
      <c r="M106" s="113">
        <v>2.9527700157403256E-4</v>
      </c>
      <c r="N106" s="1" t="s">
        <v>620</v>
      </c>
    </row>
    <row r="107" spans="1:14" ht="60" x14ac:dyDescent="0.25">
      <c r="A107" s="1" t="s">
        <v>4</v>
      </c>
      <c r="B107" s="1">
        <v>54</v>
      </c>
      <c r="D107" s="3" t="s">
        <v>2253</v>
      </c>
      <c r="E107" s="1">
        <v>92447</v>
      </c>
      <c r="F107" s="1" t="s">
        <v>562</v>
      </c>
      <c r="G107" s="4" t="s">
        <v>83</v>
      </c>
      <c r="H107" s="1" t="s">
        <v>32</v>
      </c>
      <c r="I107" s="6">
        <v>12</v>
      </c>
      <c r="J107" s="112">
        <v>142.63</v>
      </c>
      <c r="K107" s="112">
        <v>181.69</v>
      </c>
      <c r="L107" s="112">
        <v>2180.2800000000002</v>
      </c>
      <c r="M107" s="113">
        <v>4.3642106971618594E-4</v>
      </c>
      <c r="N107" s="1" t="s">
        <v>620</v>
      </c>
    </row>
    <row r="108" spans="1:14" ht="60" x14ac:dyDescent="0.25">
      <c r="A108" s="1" t="s">
        <v>4</v>
      </c>
      <c r="B108" s="1">
        <v>55</v>
      </c>
      <c r="D108" s="3" t="s">
        <v>2254</v>
      </c>
      <c r="E108" s="1" t="s">
        <v>1866</v>
      </c>
      <c r="F108" s="1" t="s">
        <v>20</v>
      </c>
      <c r="G108" s="4" t="s">
        <v>1872</v>
      </c>
      <c r="H108" s="1" t="s">
        <v>32</v>
      </c>
      <c r="I108" s="6">
        <v>15</v>
      </c>
      <c r="J108" s="112">
        <v>161.48000000000002</v>
      </c>
      <c r="K108" s="112">
        <v>205.70000000000002</v>
      </c>
      <c r="L108" s="112">
        <v>3085.5</v>
      </c>
      <c r="M108" s="113">
        <v>6.1761664126134793E-4</v>
      </c>
      <c r="N108" s="1" t="s">
        <v>620</v>
      </c>
    </row>
    <row r="109" spans="1:14" x14ac:dyDescent="0.25">
      <c r="B109" s="1" t="s">
        <v>455</v>
      </c>
      <c r="D109" s="3" t="s">
        <v>455</v>
      </c>
      <c r="J109" s="112" t="s">
        <v>455</v>
      </c>
      <c r="K109" s="112" t="s">
        <v>455</v>
      </c>
      <c r="L109" s="112" t="s">
        <v>455</v>
      </c>
      <c r="M109" s="113" t="s">
        <v>455</v>
      </c>
      <c r="N109" s="1" t="s">
        <v>455</v>
      </c>
    </row>
    <row r="110" spans="1:14" x14ac:dyDescent="0.25">
      <c r="A110" s="1" t="s">
        <v>3</v>
      </c>
      <c r="B110" s="1" t="s">
        <v>455</v>
      </c>
      <c r="D110" s="3" t="s">
        <v>3463</v>
      </c>
      <c r="G110" s="4" t="s">
        <v>84</v>
      </c>
      <c r="J110" s="112" t="s">
        <v>455</v>
      </c>
      <c r="K110" s="112" t="s">
        <v>455</v>
      </c>
      <c r="L110" s="112">
        <v>4381.21</v>
      </c>
      <c r="M110" s="113">
        <v>8.7697559710278074E-4</v>
      </c>
      <c r="N110" s="1" t="s">
        <v>455</v>
      </c>
    </row>
    <row r="111" spans="1:14" ht="60" x14ac:dyDescent="0.25">
      <c r="A111" s="1" t="s">
        <v>4</v>
      </c>
      <c r="B111" s="1">
        <v>56</v>
      </c>
      <c r="D111" s="3" t="s">
        <v>2255</v>
      </c>
      <c r="E111" s="1">
        <v>92785</v>
      </c>
      <c r="F111" s="1" t="s">
        <v>562</v>
      </c>
      <c r="G111" s="4" t="s">
        <v>85</v>
      </c>
      <c r="H111" s="1" t="s">
        <v>68</v>
      </c>
      <c r="I111" s="6">
        <v>181</v>
      </c>
      <c r="J111" s="112">
        <v>10.690000000000001</v>
      </c>
      <c r="K111" s="112">
        <v>13.610000000000001</v>
      </c>
      <c r="L111" s="112">
        <v>2463.41</v>
      </c>
      <c r="M111" s="113">
        <v>4.9309447747516348E-4</v>
      </c>
      <c r="N111" s="1" t="s">
        <v>620</v>
      </c>
    </row>
    <row r="112" spans="1:14" ht="60" x14ac:dyDescent="0.25">
      <c r="A112" s="1" t="s">
        <v>4</v>
      </c>
      <c r="B112" s="1">
        <v>57</v>
      </c>
      <c r="D112" s="3" t="s">
        <v>2256</v>
      </c>
      <c r="E112" s="1">
        <v>92786</v>
      </c>
      <c r="F112" s="1" t="s">
        <v>562</v>
      </c>
      <c r="G112" s="4" t="s">
        <v>86</v>
      </c>
      <c r="H112" s="1" t="s">
        <v>68</v>
      </c>
      <c r="I112" s="6">
        <v>19</v>
      </c>
      <c r="J112" s="112">
        <v>10.09</v>
      </c>
      <c r="K112" s="112">
        <v>12.85</v>
      </c>
      <c r="L112" s="112">
        <v>244.15</v>
      </c>
      <c r="M112" s="113">
        <v>4.8870880882825502E-5</v>
      </c>
      <c r="N112" s="1" t="s">
        <v>620</v>
      </c>
    </row>
    <row r="113" spans="1:14" ht="60" x14ac:dyDescent="0.25">
      <c r="A113" s="1" t="s">
        <v>4</v>
      </c>
      <c r="B113" s="1">
        <v>58</v>
      </c>
      <c r="D113" s="3" t="s">
        <v>2257</v>
      </c>
      <c r="E113" s="1">
        <v>92775</v>
      </c>
      <c r="F113" s="1" t="s">
        <v>562</v>
      </c>
      <c r="G113" s="4" t="s">
        <v>87</v>
      </c>
      <c r="H113" s="1" t="s">
        <v>68</v>
      </c>
      <c r="I113" s="6">
        <v>29.65</v>
      </c>
      <c r="J113" s="112">
        <v>12.71</v>
      </c>
      <c r="K113" s="112">
        <v>16.190000000000001</v>
      </c>
      <c r="L113" s="112">
        <v>480.03</v>
      </c>
      <c r="M113" s="113">
        <v>9.6086377023070751E-5</v>
      </c>
      <c r="N113" s="1" t="s">
        <v>620</v>
      </c>
    </row>
    <row r="114" spans="1:14" ht="60" x14ac:dyDescent="0.25">
      <c r="A114" s="1" t="s">
        <v>4</v>
      </c>
      <c r="B114" s="1">
        <v>59</v>
      </c>
      <c r="D114" s="3" t="s">
        <v>2258</v>
      </c>
      <c r="E114" s="1">
        <v>92778</v>
      </c>
      <c r="F114" s="1" t="s">
        <v>562</v>
      </c>
      <c r="G114" s="4" t="s">
        <v>88</v>
      </c>
      <c r="H114" s="1" t="s">
        <v>68</v>
      </c>
      <c r="I114" s="6">
        <v>96.26</v>
      </c>
      <c r="J114" s="112">
        <v>9.74</v>
      </c>
      <c r="K114" s="112">
        <v>12.4</v>
      </c>
      <c r="L114" s="112">
        <v>1193.6199999999999</v>
      </c>
      <c r="M114" s="113">
        <v>2.3892386172172096E-4</v>
      </c>
      <c r="N114" s="1" t="s">
        <v>620</v>
      </c>
    </row>
    <row r="115" spans="1:14" x14ac:dyDescent="0.25">
      <c r="B115" s="1" t="s">
        <v>455</v>
      </c>
      <c r="D115" s="3" t="s">
        <v>455</v>
      </c>
      <c r="J115" s="112" t="s">
        <v>455</v>
      </c>
      <c r="K115" s="112" t="s">
        <v>455</v>
      </c>
      <c r="L115" s="112" t="s">
        <v>455</v>
      </c>
      <c r="M115" s="113" t="s">
        <v>455</v>
      </c>
      <c r="N115" s="1" t="s">
        <v>455</v>
      </c>
    </row>
    <row r="116" spans="1:14" x14ac:dyDescent="0.25">
      <c r="A116" s="1" t="s">
        <v>3</v>
      </c>
      <c r="B116" s="1" t="s">
        <v>455</v>
      </c>
      <c r="D116" s="3" t="s">
        <v>3464</v>
      </c>
      <c r="G116" s="4" t="s">
        <v>73</v>
      </c>
      <c r="J116" s="112" t="s">
        <v>455</v>
      </c>
      <c r="K116" s="112" t="s">
        <v>455</v>
      </c>
      <c r="L116" s="112">
        <v>5351.87</v>
      </c>
      <c r="M116" s="113">
        <v>1.0712701260305849E-3</v>
      </c>
      <c r="N116" s="1" t="s">
        <v>455</v>
      </c>
    </row>
    <row r="117" spans="1:14" ht="45" x14ac:dyDescent="0.25">
      <c r="A117" s="1" t="s">
        <v>4</v>
      </c>
      <c r="B117" s="1">
        <v>60</v>
      </c>
      <c r="D117" s="3" t="s">
        <v>2259</v>
      </c>
      <c r="E117" s="1">
        <v>96619</v>
      </c>
      <c r="F117" s="1" t="s">
        <v>562</v>
      </c>
      <c r="G117" s="4" t="s">
        <v>75</v>
      </c>
      <c r="H117" s="1" t="s">
        <v>32</v>
      </c>
      <c r="I117" s="6">
        <v>5.27</v>
      </c>
      <c r="J117" s="112">
        <v>21.78</v>
      </c>
      <c r="K117" s="112">
        <v>27.740000000000002</v>
      </c>
      <c r="L117" s="112">
        <v>146.18</v>
      </c>
      <c r="M117" s="113">
        <v>2.9260476622778752E-5</v>
      </c>
      <c r="N117" s="1" t="s">
        <v>620</v>
      </c>
    </row>
    <row r="118" spans="1:14" ht="30" x14ac:dyDescent="0.25">
      <c r="A118" s="1" t="s">
        <v>4</v>
      </c>
      <c r="B118" s="1">
        <v>61</v>
      </c>
      <c r="D118" s="3" t="s">
        <v>2260</v>
      </c>
      <c r="E118" s="1" t="s">
        <v>1867</v>
      </c>
      <c r="F118" s="1" t="s">
        <v>20</v>
      </c>
      <c r="G118" s="4" t="s">
        <v>89</v>
      </c>
      <c r="H118" s="1" t="s">
        <v>39</v>
      </c>
      <c r="I118" s="6">
        <v>9.5399999999999991</v>
      </c>
      <c r="J118" s="112">
        <v>428.35</v>
      </c>
      <c r="K118" s="112">
        <v>545.67000000000007</v>
      </c>
      <c r="L118" s="112">
        <v>5205.6899999999996</v>
      </c>
      <c r="M118" s="113">
        <v>1.0420096494078062E-3</v>
      </c>
      <c r="N118" s="1" t="s">
        <v>620</v>
      </c>
    </row>
    <row r="119" spans="1:14" x14ac:dyDescent="0.25">
      <c r="B119" s="1" t="s">
        <v>455</v>
      </c>
      <c r="D119" s="3" t="s">
        <v>455</v>
      </c>
      <c r="J119" s="112" t="s">
        <v>455</v>
      </c>
      <c r="K119" s="112" t="s">
        <v>455</v>
      </c>
      <c r="L119" s="112" t="s">
        <v>455</v>
      </c>
      <c r="M119" s="113" t="s">
        <v>455</v>
      </c>
      <c r="N119" s="1" t="s">
        <v>455</v>
      </c>
    </row>
    <row r="120" spans="1:14" x14ac:dyDescent="0.25">
      <c r="A120" s="1" t="s">
        <v>0</v>
      </c>
      <c r="B120" s="1" t="s">
        <v>455</v>
      </c>
      <c r="D120" s="3" t="s">
        <v>3383</v>
      </c>
      <c r="G120" s="4" t="s">
        <v>90</v>
      </c>
      <c r="J120" s="112" t="s">
        <v>455</v>
      </c>
      <c r="K120" s="112" t="s">
        <v>455</v>
      </c>
      <c r="L120" s="112">
        <v>405560.44</v>
      </c>
      <c r="M120" s="113">
        <v>8.117999571585624E-2</v>
      </c>
      <c r="N120" s="1" t="s">
        <v>455</v>
      </c>
    </row>
    <row r="121" spans="1:14" x14ac:dyDescent="0.25">
      <c r="A121" s="1" t="s">
        <v>1</v>
      </c>
      <c r="B121" s="1" t="s">
        <v>455</v>
      </c>
      <c r="D121" s="3" t="s">
        <v>3465</v>
      </c>
      <c r="G121" s="4" t="s">
        <v>81</v>
      </c>
      <c r="J121" s="112" t="s">
        <v>455</v>
      </c>
      <c r="K121" s="112" t="s">
        <v>455</v>
      </c>
      <c r="L121" s="112">
        <v>201658.57</v>
      </c>
      <c r="M121" s="113">
        <v>4.0365480046983121E-2</v>
      </c>
      <c r="N121" s="1" t="s">
        <v>455</v>
      </c>
    </row>
    <row r="122" spans="1:14" ht="75" x14ac:dyDescent="0.25">
      <c r="A122" s="1" t="s">
        <v>4</v>
      </c>
      <c r="B122" s="1">
        <v>62</v>
      </c>
      <c r="D122" s="3" t="s">
        <v>2261</v>
      </c>
      <c r="E122" s="1" t="s">
        <v>1865</v>
      </c>
      <c r="F122" s="1" t="s">
        <v>20</v>
      </c>
      <c r="G122" s="4" t="s">
        <v>82</v>
      </c>
      <c r="H122" s="1" t="s">
        <v>32</v>
      </c>
      <c r="I122" s="6">
        <v>282</v>
      </c>
      <c r="J122" s="112">
        <v>231.60000000000002</v>
      </c>
      <c r="K122" s="112">
        <v>295.03000000000003</v>
      </c>
      <c r="L122" s="112">
        <v>83198.460000000006</v>
      </c>
      <c r="M122" s="113">
        <v>1.6653622888775435E-2</v>
      </c>
      <c r="N122" s="1" t="s">
        <v>620</v>
      </c>
    </row>
    <row r="123" spans="1:14" ht="60" x14ac:dyDescent="0.25">
      <c r="A123" s="1" t="s">
        <v>4</v>
      </c>
      <c r="B123" s="1">
        <v>63</v>
      </c>
      <c r="D123" s="3" t="s">
        <v>2262</v>
      </c>
      <c r="E123" s="1">
        <v>92447</v>
      </c>
      <c r="F123" s="1" t="s">
        <v>562</v>
      </c>
      <c r="G123" s="4" t="s">
        <v>83</v>
      </c>
      <c r="H123" s="1" t="s">
        <v>32</v>
      </c>
      <c r="I123" s="6">
        <v>244</v>
      </c>
      <c r="J123" s="112">
        <v>142.63</v>
      </c>
      <c r="K123" s="112">
        <v>181.69</v>
      </c>
      <c r="L123" s="112">
        <v>44332.36</v>
      </c>
      <c r="M123" s="113">
        <v>8.873895084229113E-3</v>
      </c>
      <c r="N123" s="1" t="s">
        <v>620</v>
      </c>
    </row>
    <row r="124" spans="1:14" ht="60" x14ac:dyDescent="0.25">
      <c r="A124" s="1" t="s">
        <v>4</v>
      </c>
      <c r="B124" s="1">
        <v>64</v>
      </c>
      <c r="D124" s="3" t="s">
        <v>2263</v>
      </c>
      <c r="E124" s="1">
        <v>92484</v>
      </c>
      <c r="F124" s="1" t="s">
        <v>562</v>
      </c>
      <c r="G124" s="4" t="s">
        <v>91</v>
      </c>
      <c r="H124" s="1" t="s">
        <v>32</v>
      </c>
      <c r="I124" s="6">
        <v>133.19</v>
      </c>
      <c r="J124" s="112">
        <v>159.5</v>
      </c>
      <c r="K124" s="112">
        <v>203.18</v>
      </c>
      <c r="L124" s="112">
        <v>27061.54</v>
      </c>
      <c r="M124" s="113">
        <v>5.4168392293500621E-3</v>
      </c>
      <c r="N124" s="1" t="s">
        <v>620</v>
      </c>
    </row>
    <row r="125" spans="1:14" ht="60" x14ac:dyDescent="0.25">
      <c r="A125" s="1" t="s">
        <v>4</v>
      </c>
      <c r="B125" s="1">
        <v>65</v>
      </c>
      <c r="D125" s="3" t="s">
        <v>2264</v>
      </c>
      <c r="E125" s="1" t="s">
        <v>1866</v>
      </c>
      <c r="F125" s="1" t="s">
        <v>20</v>
      </c>
      <c r="G125" s="4" t="s">
        <v>1817</v>
      </c>
      <c r="H125" s="1" t="s">
        <v>32</v>
      </c>
      <c r="I125" s="6">
        <v>228.81</v>
      </c>
      <c r="J125" s="112">
        <v>161.48000000000002</v>
      </c>
      <c r="K125" s="112">
        <v>205.70000000000002</v>
      </c>
      <c r="L125" s="112">
        <v>47066.21</v>
      </c>
      <c r="M125" s="113">
        <v>9.4211228446285083E-3</v>
      </c>
      <c r="N125" s="1" t="s">
        <v>620</v>
      </c>
    </row>
    <row r="126" spans="1:14" x14ac:dyDescent="0.25">
      <c r="B126" s="1" t="s">
        <v>455</v>
      </c>
      <c r="D126" s="3" t="s">
        <v>455</v>
      </c>
      <c r="J126" s="112" t="s">
        <v>455</v>
      </c>
      <c r="K126" s="112" t="s">
        <v>455</v>
      </c>
      <c r="L126" s="112" t="s">
        <v>455</v>
      </c>
      <c r="M126" s="113" t="s">
        <v>455</v>
      </c>
      <c r="N126" s="1" t="s">
        <v>455</v>
      </c>
    </row>
    <row r="127" spans="1:14" x14ac:dyDescent="0.25">
      <c r="A127" s="1" t="s">
        <v>1</v>
      </c>
      <c r="B127" s="1" t="s">
        <v>455</v>
      </c>
      <c r="D127" s="3" t="s">
        <v>3466</v>
      </c>
      <c r="G127" s="4" t="s">
        <v>66</v>
      </c>
      <c r="J127" s="112" t="s">
        <v>455</v>
      </c>
      <c r="K127" s="112" t="s">
        <v>455</v>
      </c>
      <c r="L127" s="112">
        <v>116998.90999999999</v>
      </c>
      <c r="M127" s="113">
        <v>2.3419372492444895E-2</v>
      </c>
      <c r="N127" s="1" t="s">
        <v>455</v>
      </c>
    </row>
    <row r="128" spans="1:14" ht="60" x14ac:dyDescent="0.25">
      <c r="A128" s="1" t="s">
        <v>4</v>
      </c>
      <c r="B128" s="1">
        <v>66</v>
      </c>
      <c r="D128" s="3" t="s">
        <v>2265</v>
      </c>
      <c r="E128" s="1">
        <v>92775</v>
      </c>
      <c r="F128" s="1" t="s">
        <v>562</v>
      </c>
      <c r="G128" s="4" t="s">
        <v>87</v>
      </c>
      <c r="H128" s="1" t="s">
        <v>68</v>
      </c>
      <c r="I128" s="6">
        <v>523</v>
      </c>
      <c r="J128" s="112">
        <v>12.71</v>
      </c>
      <c r="K128" s="112">
        <v>16.190000000000001</v>
      </c>
      <c r="L128" s="112">
        <v>8467.3700000000008</v>
      </c>
      <c r="M128" s="113">
        <v>1.6948917905419219E-3</v>
      </c>
      <c r="N128" s="1" t="s">
        <v>620</v>
      </c>
    </row>
    <row r="129" spans="1:14" ht="60" x14ac:dyDescent="0.25">
      <c r="A129" s="1" t="s">
        <v>4</v>
      </c>
      <c r="B129" s="1">
        <v>67</v>
      </c>
      <c r="D129" s="3" t="s">
        <v>2266</v>
      </c>
      <c r="E129" s="1">
        <v>92776</v>
      </c>
      <c r="F129" s="1" t="s">
        <v>562</v>
      </c>
      <c r="G129" s="4" t="s">
        <v>92</v>
      </c>
      <c r="H129" s="1" t="s">
        <v>68</v>
      </c>
      <c r="I129" s="6">
        <v>276</v>
      </c>
      <c r="J129" s="112">
        <v>11.83</v>
      </c>
      <c r="K129" s="112">
        <v>15.07</v>
      </c>
      <c r="L129" s="112">
        <v>4159.32</v>
      </c>
      <c r="M129" s="113">
        <v>8.3256044347144694E-4</v>
      </c>
      <c r="N129" s="1" t="s">
        <v>620</v>
      </c>
    </row>
    <row r="130" spans="1:14" ht="60" x14ac:dyDescent="0.25">
      <c r="A130" s="1" t="s">
        <v>4</v>
      </c>
      <c r="B130" s="1">
        <v>68</v>
      </c>
      <c r="D130" s="3" t="s">
        <v>2267</v>
      </c>
      <c r="E130" s="1">
        <v>92777</v>
      </c>
      <c r="F130" s="1" t="s">
        <v>562</v>
      </c>
      <c r="G130" s="4" t="s">
        <v>93</v>
      </c>
      <c r="H130" s="1" t="s">
        <v>68</v>
      </c>
      <c r="I130" s="6">
        <v>48</v>
      </c>
      <c r="J130" s="112">
        <v>10.97</v>
      </c>
      <c r="K130" s="112">
        <v>13.97</v>
      </c>
      <c r="L130" s="112">
        <v>670.56</v>
      </c>
      <c r="M130" s="113">
        <v>1.3422427968374961E-4</v>
      </c>
      <c r="N130" s="1" t="s">
        <v>620</v>
      </c>
    </row>
    <row r="131" spans="1:14" ht="60" x14ac:dyDescent="0.25">
      <c r="A131" s="1" t="s">
        <v>4</v>
      </c>
      <c r="B131" s="1">
        <v>69</v>
      </c>
      <c r="D131" s="3" t="s">
        <v>2268</v>
      </c>
      <c r="E131" s="1">
        <v>92778</v>
      </c>
      <c r="F131" s="1" t="s">
        <v>562</v>
      </c>
      <c r="G131" s="4" t="s">
        <v>88</v>
      </c>
      <c r="H131" s="1" t="s">
        <v>68</v>
      </c>
      <c r="I131" s="6">
        <v>1569</v>
      </c>
      <c r="J131" s="112">
        <v>9.74</v>
      </c>
      <c r="K131" s="112">
        <v>12.4</v>
      </c>
      <c r="L131" s="112">
        <v>19455.599999999999</v>
      </c>
      <c r="M131" s="113">
        <v>3.894377678082735E-3</v>
      </c>
      <c r="N131" s="1" t="s">
        <v>620</v>
      </c>
    </row>
    <row r="132" spans="1:14" ht="60" x14ac:dyDescent="0.25">
      <c r="A132" s="1" t="s">
        <v>4</v>
      </c>
      <c r="B132" s="1">
        <v>70</v>
      </c>
      <c r="D132" s="3" t="s">
        <v>2269</v>
      </c>
      <c r="E132" s="1">
        <v>92779</v>
      </c>
      <c r="F132" s="1" t="s">
        <v>562</v>
      </c>
      <c r="G132" s="4" t="s">
        <v>94</v>
      </c>
      <c r="H132" s="1" t="s">
        <v>68</v>
      </c>
      <c r="I132" s="6">
        <v>619</v>
      </c>
      <c r="J132" s="112">
        <v>8.16</v>
      </c>
      <c r="K132" s="112">
        <v>10.39</v>
      </c>
      <c r="L132" s="112">
        <v>6431.41</v>
      </c>
      <c r="M132" s="113">
        <v>1.2873588860070153E-3</v>
      </c>
      <c r="N132" s="1" t="s">
        <v>620</v>
      </c>
    </row>
    <row r="133" spans="1:14" ht="60" x14ac:dyDescent="0.25">
      <c r="A133" s="1" t="s">
        <v>4</v>
      </c>
      <c r="B133" s="1">
        <v>71</v>
      </c>
      <c r="D133" s="3" t="s">
        <v>2270</v>
      </c>
      <c r="E133" s="1">
        <v>92780</v>
      </c>
      <c r="F133" s="1" t="s">
        <v>562</v>
      </c>
      <c r="G133" s="4" t="s">
        <v>95</v>
      </c>
      <c r="H133" s="1" t="s">
        <v>68</v>
      </c>
      <c r="I133" s="6">
        <v>658</v>
      </c>
      <c r="J133" s="112">
        <v>7.67</v>
      </c>
      <c r="K133" s="112">
        <v>9.77</v>
      </c>
      <c r="L133" s="112">
        <v>6428.66</v>
      </c>
      <c r="M133" s="113">
        <v>1.2868084255424329E-3</v>
      </c>
      <c r="N133" s="1" t="s">
        <v>620</v>
      </c>
    </row>
    <row r="134" spans="1:14" ht="60" x14ac:dyDescent="0.25">
      <c r="A134" s="1" t="s">
        <v>4</v>
      </c>
      <c r="B134" s="1">
        <v>72</v>
      </c>
      <c r="D134" s="3" t="s">
        <v>2271</v>
      </c>
      <c r="E134" s="1">
        <v>92787</v>
      </c>
      <c r="F134" s="1" t="s">
        <v>562</v>
      </c>
      <c r="G134" s="4" t="s">
        <v>96</v>
      </c>
      <c r="H134" s="1" t="s">
        <v>68</v>
      </c>
      <c r="I134" s="6">
        <v>2408</v>
      </c>
      <c r="J134" s="112">
        <v>9.0399999999999991</v>
      </c>
      <c r="K134" s="112">
        <v>11.51</v>
      </c>
      <c r="L134" s="112">
        <v>27716.080000000002</v>
      </c>
      <c r="M134" s="113">
        <v>5.5478568266183184E-3</v>
      </c>
      <c r="N134" s="1" t="s">
        <v>620</v>
      </c>
    </row>
    <row r="135" spans="1:14" ht="60" x14ac:dyDescent="0.25">
      <c r="A135" s="1" t="s">
        <v>4</v>
      </c>
      <c r="B135" s="1">
        <v>73</v>
      </c>
      <c r="D135" s="3" t="s">
        <v>2272</v>
      </c>
      <c r="E135" s="1">
        <v>92785</v>
      </c>
      <c r="F135" s="1" t="s">
        <v>562</v>
      </c>
      <c r="G135" s="4" t="s">
        <v>85</v>
      </c>
      <c r="H135" s="1" t="s">
        <v>68</v>
      </c>
      <c r="I135" s="6">
        <v>2602</v>
      </c>
      <c r="J135" s="112">
        <v>10.690000000000001</v>
      </c>
      <c r="K135" s="112">
        <v>13.610000000000001</v>
      </c>
      <c r="L135" s="112">
        <v>35413.22</v>
      </c>
      <c r="M135" s="113">
        <v>7.0885736485656109E-3</v>
      </c>
      <c r="N135" s="1" t="s">
        <v>620</v>
      </c>
    </row>
    <row r="136" spans="1:14" ht="60" x14ac:dyDescent="0.25">
      <c r="A136" s="1" t="s">
        <v>4</v>
      </c>
      <c r="B136" s="1">
        <v>74</v>
      </c>
      <c r="D136" s="3" t="s">
        <v>2273</v>
      </c>
      <c r="E136" s="1">
        <v>92788</v>
      </c>
      <c r="F136" s="1" t="s">
        <v>562</v>
      </c>
      <c r="G136" s="4" t="s">
        <v>97</v>
      </c>
      <c r="H136" s="1" t="s">
        <v>68</v>
      </c>
      <c r="I136" s="6">
        <v>701</v>
      </c>
      <c r="J136" s="112">
        <v>7.62</v>
      </c>
      <c r="K136" s="112">
        <v>9.6999999999999993</v>
      </c>
      <c r="L136" s="112">
        <v>6799.7</v>
      </c>
      <c r="M136" s="113">
        <v>1.3610785530982943E-3</v>
      </c>
      <c r="N136" s="1" t="s">
        <v>620</v>
      </c>
    </row>
    <row r="137" spans="1:14" ht="60" x14ac:dyDescent="0.25">
      <c r="A137" s="1" t="s">
        <v>4</v>
      </c>
      <c r="B137" s="1">
        <v>75</v>
      </c>
      <c r="D137" s="3" t="s">
        <v>2274</v>
      </c>
      <c r="E137" s="1">
        <v>95944</v>
      </c>
      <c r="F137" s="1" t="s">
        <v>562</v>
      </c>
      <c r="G137" s="4" t="s">
        <v>98</v>
      </c>
      <c r="H137" s="1" t="s">
        <v>68</v>
      </c>
      <c r="I137" s="6">
        <v>31</v>
      </c>
      <c r="J137" s="112">
        <v>13.9</v>
      </c>
      <c r="K137" s="112">
        <v>17.7</v>
      </c>
      <c r="L137" s="112">
        <v>548.70000000000005</v>
      </c>
      <c r="M137" s="113">
        <v>1.0983187524229513E-4</v>
      </c>
      <c r="N137" s="1" t="s">
        <v>620</v>
      </c>
    </row>
    <row r="138" spans="1:14" ht="60" x14ac:dyDescent="0.25">
      <c r="A138" s="1" t="s">
        <v>4</v>
      </c>
      <c r="B138" s="1">
        <v>76</v>
      </c>
      <c r="D138" s="3" t="s">
        <v>2275</v>
      </c>
      <c r="E138" s="1">
        <v>95945</v>
      </c>
      <c r="F138" s="1" t="s">
        <v>562</v>
      </c>
      <c r="G138" s="4" t="s">
        <v>99</v>
      </c>
      <c r="H138" s="1" t="s">
        <v>68</v>
      </c>
      <c r="I138" s="6">
        <v>61</v>
      </c>
      <c r="J138" s="112">
        <v>11.69</v>
      </c>
      <c r="K138" s="112">
        <v>14.89</v>
      </c>
      <c r="L138" s="112">
        <v>908.29</v>
      </c>
      <c r="M138" s="113">
        <v>1.8181008559107752E-4</v>
      </c>
      <c r="N138" s="1" t="s">
        <v>620</v>
      </c>
    </row>
    <row r="139" spans="1:14" x14ac:dyDescent="0.25">
      <c r="B139" s="1" t="s">
        <v>455</v>
      </c>
      <c r="D139" s="3" t="s">
        <v>455</v>
      </c>
      <c r="J139" s="112" t="s">
        <v>455</v>
      </c>
      <c r="K139" s="112" t="s">
        <v>455</v>
      </c>
      <c r="L139" s="112" t="s">
        <v>455</v>
      </c>
      <c r="M139" s="113" t="s">
        <v>455</v>
      </c>
      <c r="N139" s="1" t="s">
        <v>455</v>
      </c>
    </row>
    <row r="140" spans="1:14" x14ac:dyDescent="0.25">
      <c r="A140" s="1" t="s">
        <v>1</v>
      </c>
      <c r="B140" s="1" t="s">
        <v>455</v>
      </c>
      <c r="D140" s="3" t="s">
        <v>3467</v>
      </c>
      <c r="G140" s="4" t="s">
        <v>100</v>
      </c>
      <c r="J140" s="112" t="s">
        <v>455</v>
      </c>
      <c r="K140" s="112" t="s">
        <v>455</v>
      </c>
      <c r="L140" s="112">
        <v>77245.039999999994</v>
      </c>
      <c r="M140" s="113">
        <v>1.546194203821049E-2</v>
      </c>
      <c r="N140" s="1" t="s">
        <v>455</v>
      </c>
    </row>
    <row r="141" spans="1:14" ht="30" x14ac:dyDescent="0.25">
      <c r="A141" s="1" t="s">
        <v>4</v>
      </c>
      <c r="B141" s="1">
        <v>77</v>
      </c>
      <c r="D141" s="3" t="s">
        <v>2276</v>
      </c>
      <c r="E141" s="1" t="s">
        <v>1867</v>
      </c>
      <c r="F141" s="1" t="s">
        <v>20</v>
      </c>
      <c r="G141" s="4" t="s">
        <v>89</v>
      </c>
      <c r="H141" s="1" t="s">
        <v>39</v>
      </c>
      <c r="I141" s="6">
        <v>141.56</v>
      </c>
      <c r="J141" s="112">
        <v>428.35</v>
      </c>
      <c r="K141" s="112">
        <v>545.67000000000007</v>
      </c>
      <c r="L141" s="112">
        <v>77245.039999999994</v>
      </c>
      <c r="M141" s="113">
        <v>1.546194203821049E-2</v>
      </c>
      <c r="N141" s="1" t="s">
        <v>620</v>
      </c>
    </row>
    <row r="142" spans="1:14" x14ac:dyDescent="0.25">
      <c r="B142" s="1" t="s">
        <v>455</v>
      </c>
      <c r="D142" s="3" t="s">
        <v>455</v>
      </c>
      <c r="J142" s="112" t="s">
        <v>455</v>
      </c>
      <c r="K142" s="112" t="s">
        <v>455</v>
      </c>
      <c r="L142" s="112" t="s">
        <v>455</v>
      </c>
      <c r="M142" s="113" t="s">
        <v>455</v>
      </c>
      <c r="N142" s="1" t="s">
        <v>455</v>
      </c>
    </row>
    <row r="143" spans="1:14" x14ac:dyDescent="0.25">
      <c r="A143" s="1" t="s">
        <v>1</v>
      </c>
      <c r="B143" s="1" t="s">
        <v>455</v>
      </c>
      <c r="D143" s="3" t="s">
        <v>3468</v>
      </c>
      <c r="G143" s="4" t="s">
        <v>101</v>
      </c>
      <c r="J143" s="112" t="s">
        <v>455</v>
      </c>
      <c r="K143" s="112" t="s">
        <v>455</v>
      </c>
      <c r="L143" s="112">
        <v>9657.92</v>
      </c>
      <c r="M143" s="113">
        <v>1.9332011382177273E-3</v>
      </c>
      <c r="N143" s="1" t="s">
        <v>455</v>
      </c>
    </row>
    <row r="144" spans="1:14" ht="45" x14ac:dyDescent="0.25">
      <c r="A144" s="1" t="s">
        <v>4</v>
      </c>
      <c r="B144" s="1">
        <v>78</v>
      </c>
      <c r="D144" s="3" t="s">
        <v>2277</v>
      </c>
      <c r="E144" s="1">
        <v>91596</v>
      </c>
      <c r="F144" s="1" t="s">
        <v>562</v>
      </c>
      <c r="G144" s="4" t="s">
        <v>102</v>
      </c>
      <c r="H144" s="1" t="s">
        <v>68</v>
      </c>
      <c r="I144" s="6">
        <v>744.53</v>
      </c>
      <c r="J144" s="112">
        <v>7.38</v>
      </c>
      <c r="K144" s="112">
        <v>9.4</v>
      </c>
      <c r="L144" s="112">
        <v>6998.58</v>
      </c>
      <c r="M144" s="113">
        <v>1.4008878538968868E-3</v>
      </c>
      <c r="N144" s="1" t="s">
        <v>620</v>
      </c>
    </row>
    <row r="145" spans="1:17" ht="30" x14ac:dyDescent="0.25">
      <c r="A145" s="1" t="s">
        <v>4</v>
      </c>
      <c r="B145" s="1">
        <v>79</v>
      </c>
      <c r="D145" s="3" t="s">
        <v>2278</v>
      </c>
      <c r="E145" s="1">
        <v>97087</v>
      </c>
      <c r="F145" s="1" t="s">
        <v>562</v>
      </c>
      <c r="G145" s="4" t="s">
        <v>1092</v>
      </c>
      <c r="H145" s="1" t="s">
        <v>32</v>
      </c>
      <c r="I145" s="6">
        <v>200.87</v>
      </c>
      <c r="J145" s="112">
        <v>2.2600000000000002</v>
      </c>
      <c r="K145" s="112">
        <v>2.87</v>
      </c>
      <c r="L145" s="112">
        <v>576.49</v>
      </c>
      <c r="M145" s="113">
        <v>1.1539452844620142E-4</v>
      </c>
      <c r="N145" s="1" t="s">
        <v>620</v>
      </c>
    </row>
    <row r="146" spans="1:17" x14ac:dyDescent="0.25">
      <c r="A146" s="1" t="s">
        <v>4</v>
      </c>
      <c r="B146" s="1">
        <v>80</v>
      </c>
      <c r="D146" s="3" t="s">
        <v>2279</v>
      </c>
      <c r="E146" s="1" t="s">
        <v>1868</v>
      </c>
      <c r="F146" s="1" t="s">
        <v>20</v>
      </c>
      <c r="G146" s="4" t="s">
        <v>103</v>
      </c>
      <c r="H146" s="1" t="s">
        <v>39</v>
      </c>
      <c r="I146" s="6">
        <v>16.920000000000002</v>
      </c>
      <c r="J146" s="112">
        <v>96.64</v>
      </c>
      <c r="K146" s="112">
        <v>123.1</v>
      </c>
      <c r="L146" s="112">
        <v>2082.85</v>
      </c>
      <c r="M146" s="113">
        <v>4.1691875587463893E-4</v>
      </c>
      <c r="N146" s="1" t="s">
        <v>620</v>
      </c>
    </row>
    <row r="147" spans="1:17" x14ac:dyDescent="0.25">
      <c r="B147" s="1" t="s">
        <v>455</v>
      </c>
      <c r="D147" s="3" t="s">
        <v>455</v>
      </c>
      <c r="J147" s="112" t="s">
        <v>455</v>
      </c>
      <c r="K147" s="112" t="s">
        <v>455</v>
      </c>
      <c r="L147" s="112" t="s">
        <v>455</v>
      </c>
      <c r="M147" s="113" t="s">
        <v>455</v>
      </c>
      <c r="N147" s="1" t="s">
        <v>455</v>
      </c>
    </row>
    <row r="148" spans="1:17" x14ac:dyDescent="0.25">
      <c r="A148" s="1" t="s">
        <v>0</v>
      </c>
      <c r="B148" s="1" t="s">
        <v>455</v>
      </c>
      <c r="D148" s="3" t="s">
        <v>3384</v>
      </c>
      <c r="G148" s="4" t="s">
        <v>104</v>
      </c>
      <c r="J148" s="112" t="s">
        <v>455</v>
      </c>
      <c r="K148" s="112" t="s">
        <v>455</v>
      </c>
      <c r="L148" s="112">
        <v>300608.65000000002</v>
      </c>
      <c r="M148" s="113">
        <v>6.0172064413258175E-2</v>
      </c>
      <c r="N148" s="1" t="s">
        <v>455</v>
      </c>
    </row>
    <row r="149" spans="1:17" x14ac:dyDescent="0.25">
      <c r="A149" s="1" t="s">
        <v>1</v>
      </c>
      <c r="B149" s="1" t="s">
        <v>455</v>
      </c>
      <c r="D149" s="3" t="s">
        <v>3469</v>
      </c>
      <c r="G149" s="4" t="s">
        <v>105</v>
      </c>
      <c r="J149" s="112" t="s">
        <v>455</v>
      </c>
      <c r="K149" s="112" t="s">
        <v>455</v>
      </c>
      <c r="L149" s="112">
        <v>149084.81</v>
      </c>
      <c r="M149" s="113">
        <v>2.9841925009005416E-2</v>
      </c>
      <c r="N149" s="1" t="s">
        <v>455</v>
      </c>
    </row>
    <row r="150" spans="1:17" ht="30" x14ac:dyDescent="0.25">
      <c r="A150" s="1" t="s">
        <v>4</v>
      </c>
      <c r="B150" s="1">
        <v>81</v>
      </c>
      <c r="D150" s="3" t="s">
        <v>2280</v>
      </c>
      <c r="E150" s="1">
        <v>93202</v>
      </c>
      <c r="F150" s="1" t="s">
        <v>562</v>
      </c>
      <c r="G150" s="4" t="s">
        <v>110</v>
      </c>
      <c r="H150" s="1" t="s">
        <v>36</v>
      </c>
      <c r="I150" s="6">
        <v>314.87</v>
      </c>
      <c r="J150" s="112">
        <v>17.630000000000003</v>
      </c>
      <c r="K150" s="112">
        <v>22.450000000000003</v>
      </c>
      <c r="L150" s="112">
        <v>7068.83</v>
      </c>
      <c r="M150" s="113">
        <v>1.4149496166739439E-3</v>
      </c>
      <c r="N150" s="1" t="s">
        <v>620</v>
      </c>
      <c r="Q150" t="s">
        <v>3425</v>
      </c>
    </row>
    <row r="151" spans="1:17" ht="75" x14ac:dyDescent="0.25">
      <c r="A151" s="1" t="s">
        <v>4</v>
      </c>
      <c r="B151" s="1">
        <v>82</v>
      </c>
      <c r="D151" s="3" t="s">
        <v>2281</v>
      </c>
      <c r="E151" s="1">
        <v>87523</v>
      </c>
      <c r="F151" s="1" t="s">
        <v>562</v>
      </c>
      <c r="G151" s="4" t="s">
        <v>107</v>
      </c>
      <c r="H151" s="1" t="s">
        <v>32</v>
      </c>
      <c r="I151" s="6">
        <v>12.3</v>
      </c>
      <c r="J151" s="112">
        <v>65.2</v>
      </c>
      <c r="K151" s="112">
        <v>83.050000000000011</v>
      </c>
      <c r="L151" s="112">
        <v>1021.51</v>
      </c>
      <c r="M151" s="113">
        <v>2.0447304333653525E-4</v>
      </c>
      <c r="N151" s="1" t="s">
        <v>620</v>
      </c>
    </row>
    <row r="152" spans="1:17" ht="75" x14ac:dyDescent="0.25">
      <c r="A152" s="1" t="s">
        <v>4</v>
      </c>
      <c r="B152" s="1">
        <v>83</v>
      </c>
      <c r="D152" s="3" t="s">
        <v>2282</v>
      </c>
      <c r="E152" s="1">
        <v>87525</v>
      </c>
      <c r="F152" s="1" t="s">
        <v>562</v>
      </c>
      <c r="G152" s="4" t="s">
        <v>108</v>
      </c>
      <c r="H152" s="1" t="s">
        <v>32</v>
      </c>
      <c r="I152" s="6">
        <v>209.37</v>
      </c>
      <c r="J152" s="112">
        <v>100.06</v>
      </c>
      <c r="K152" s="112">
        <v>127.46000000000001</v>
      </c>
      <c r="L152" s="112">
        <v>26686.3</v>
      </c>
      <c r="M152" s="113">
        <v>5.3417283985392021E-3</v>
      </c>
      <c r="N152" s="1" t="s">
        <v>620</v>
      </c>
    </row>
    <row r="153" spans="1:17" ht="75" x14ac:dyDescent="0.25">
      <c r="A153" s="1" t="s">
        <v>4</v>
      </c>
      <c r="B153" s="1">
        <v>84</v>
      </c>
      <c r="D153" s="3" t="s">
        <v>2283</v>
      </c>
      <c r="E153" s="1">
        <v>87509</v>
      </c>
      <c r="F153" s="1" t="s">
        <v>562</v>
      </c>
      <c r="G153" s="4" t="s">
        <v>109</v>
      </c>
      <c r="H153" s="1" t="s">
        <v>32</v>
      </c>
      <c r="I153" s="6">
        <v>116.47</v>
      </c>
      <c r="J153" s="112">
        <v>91.1</v>
      </c>
      <c r="K153" s="112">
        <v>116.05</v>
      </c>
      <c r="L153" s="112">
        <v>13516.34</v>
      </c>
      <c r="M153" s="113">
        <v>2.7055311984917865E-3</v>
      </c>
      <c r="N153" s="1" t="s">
        <v>620</v>
      </c>
    </row>
    <row r="154" spans="1:17" ht="75" x14ac:dyDescent="0.25">
      <c r="A154" s="1" t="s">
        <v>4</v>
      </c>
      <c r="B154" s="1">
        <v>85</v>
      </c>
      <c r="D154" s="3" t="s">
        <v>2284</v>
      </c>
      <c r="E154" s="1">
        <v>87525</v>
      </c>
      <c r="F154" s="1" t="s">
        <v>562</v>
      </c>
      <c r="G154" s="4" t="s">
        <v>108</v>
      </c>
      <c r="H154" s="1" t="s">
        <v>32</v>
      </c>
      <c r="I154" s="6">
        <v>202.29</v>
      </c>
      <c r="J154" s="112">
        <v>100.06</v>
      </c>
      <c r="K154" s="112">
        <v>127.46000000000001</v>
      </c>
      <c r="L154" s="112">
        <v>25783.88</v>
      </c>
      <c r="M154" s="113">
        <v>5.1610932958307057E-3</v>
      </c>
      <c r="N154" s="1" t="s">
        <v>620</v>
      </c>
    </row>
    <row r="155" spans="1:17" ht="60" x14ac:dyDescent="0.25">
      <c r="A155" s="1" t="s">
        <v>4</v>
      </c>
      <c r="B155" s="1">
        <v>86</v>
      </c>
      <c r="D155" s="3" t="s">
        <v>2285</v>
      </c>
      <c r="E155" s="1">
        <v>96360</v>
      </c>
      <c r="F155" s="1" t="s">
        <v>562</v>
      </c>
      <c r="G155" s="4" t="s">
        <v>106</v>
      </c>
      <c r="H155" s="1" t="s">
        <v>32</v>
      </c>
      <c r="I155" s="6">
        <v>14.06</v>
      </c>
      <c r="J155" s="112">
        <v>98.67</v>
      </c>
      <c r="K155" s="112">
        <v>125.69</v>
      </c>
      <c r="L155" s="112">
        <v>1767.2</v>
      </c>
      <c r="M155" s="113">
        <v>3.5373590291267349E-4</v>
      </c>
      <c r="N155" s="1" t="s">
        <v>620</v>
      </c>
    </row>
    <row r="156" spans="1:17" ht="90" x14ac:dyDescent="0.25">
      <c r="A156" s="1" t="s">
        <v>4</v>
      </c>
      <c r="B156" s="1">
        <v>87</v>
      </c>
      <c r="D156" s="3" t="s">
        <v>2286</v>
      </c>
      <c r="E156" s="1">
        <v>87501</v>
      </c>
      <c r="F156" s="1" t="s">
        <v>562</v>
      </c>
      <c r="G156" s="4" t="s">
        <v>111</v>
      </c>
      <c r="H156" s="1" t="s">
        <v>32</v>
      </c>
      <c r="I156" s="6">
        <v>419.19</v>
      </c>
      <c r="J156" s="112">
        <v>108.36000000000001</v>
      </c>
      <c r="K156" s="112">
        <v>138.03000000000003</v>
      </c>
      <c r="L156" s="112">
        <v>57860.79</v>
      </c>
      <c r="M156" s="113">
        <v>1.1581846307090646E-2</v>
      </c>
      <c r="N156" s="1" t="s">
        <v>620</v>
      </c>
    </row>
    <row r="157" spans="1:17" ht="45" x14ac:dyDescent="0.25">
      <c r="A157" s="1" t="s">
        <v>4</v>
      </c>
      <c r="B157" s="1">
        <v>88</v>
      </c>
      <c r="D157" s="3" t="s">
        <v>2287</v>
      </c>
      <c r="E157" s="1" t="s">
        <v>1869</v>
      </c>
      <c r="F157" s="1" t="s">
        <v>20</v>
      </c>
      <c r="G157" s="4" t="s">
        <v>1875</v>
      </c>
      <c r="H157" s="1" t="s">
        <v>32</v>
      </c>
      <c r="I157" s="6">
        <v>20.6</v>
      </c>
      <c r="J157" s="112">
        <v>586.08000000000004</v>
      </c>
      <c r="K157" s="112">
        <v>746.6</v>
      </c>
      <c r="L157" s="112">
        <v>15379.96</v>
      </c>
      <c r="M157" s="113">
        <v>3.0785672461299237E-3</v>
      </c>
      <c r="N157" s="1" t="s">
        <v>620</v>
      </c>
    </row>
    <row r="158" spans="1:17" x14ac:dyDescent="0.25">
      <c r="B158" s="1" t="s">
        <v>455</v>
      </c>
      <c r="D158" s="3" t="s">
        <v>455</v>
      </c>
      <c r="J158" s="112" t="s">
        <v>455</v>
      </c>
      <c r="K158" s="112" t="s">
        <v>455</v>
      </c>
      <c r="L158" s="112" t="s">
        <v>455</v>
      </c>
      <c r="M158" s="113" t="s">
        <v>455</v>
      </c>
      <c r="N158" s="1" t="s">
        <v>455</v>
      </c>
    </row>
    <row r="159" spans="1:17" x14ac:dyDescent="0.25">
      <c r="A159" s="1" t="s">
        <v>1</v>
      </c>
      <c r="B159" s="1" t="s">
        <v>455</v>
      </c>
      <c r="D159" s="3" t="s">
        <v>3470</v>
      </c>
      <c r="G159" s="4" t="s">
        <v>76</v>
      </c>
      <c r="J159" s="112" t="s">
        <v>455</v>
      </c>
      <c r="K159" s="112" t="s">
        <v>455</v>
      </c>
      <c r="L159" s="112">
        <v>3449.22</v>
      </c>
      <c r="M159" s="113">
        <v>6.904215431442121E-4</v>
      </c>
      <c r="N159" s="1" t="s">
        <v>455</v>
      </c>
    </row>
    <row r="160" spans="1:17" ht="75" x14ac:dyDescent="0.25">
      <c r="A160" s="1" t="s">
        <v>4</v>
      </c>
      <c r="B160" s="1">
        <v>89</v>
      </c>
      <c r="D160" s="3" t="s">
        <v>2288</v>
      </c>
      <c r="E160" s="1">
        <v>87461</v>
      </c>
      <c r="F160" s="1" t="s">
        <v>562</v>
      </c>
      <c r="G160" s="4" t="s">
        <v>112</v>
      </c>
      <c r="H160" s="1" t="s">
        <v>32</v>
      </c>
      <c r="I160" s="6">
        <v>36.69</v>
      </c>
      <c r="J160" s="112">
        <v>73.8</v>
      </c>
      <c r="K160" s="112">
        <v>94.009999999999991</v>
      </c>
      <c r="L160" s="112">
        <v>3449.22</v>
      </c>
      <c r="M160" s="113">
        <v>6.904215431442121E-4</v>
      </c>
      <c r="N160" s="1" t="s">
        <v>620</v>
      </c>
    </row>
    <row r="161" spans="1:14" x14ac:dyDescent="0.25">
      <c r="B161" s="1" t="s">
        <v>455</v>
      </c>
      <c r="D161" s="3" t="s">
        <v>455</v>
      </c>
      <c r="J161" s="112" t="s">
        <v>455</v>
      </c>
      <c r="K161" s="112" t="s">
        <v>455</v>
      </c>
      <c r="L161" s="112" t="s">
        <v>455</v>
      </c>
      <c r="M161" s="113" t="s">
        <v>455</v>
      </c>
      <c r="N161" s="1" t="s">
        <v>455</v>
      </c>
    </row>
    <row r="162" spans="1:14" x14ac:dyDescent="0.25">
      <c r="A162" s="1" t="s">
        <v>1</v>
      </c>
      <c r="B162" s="1" t="s">
        <v>455</v>
      </c>
      <c r="D162" s="3" t="s">
        <v>3471</v>
      </c>
      <c r="G162" s="4" t="s">
        <v>113</v>
      </c>
      <c r="J162" s="112" t="s">
        <v>455</v>
      </c>
      <c r="K162" s="112" t="s">
        <v>455</v>
      </c>
      <c r="L162" s="112">
        <v>7597.7</v>
      </c>
      <c r="M162" s="113">
        <v>1.5208121715479964E-3</v>
      </c>
      <c r="N162" s="1" t="s">
        <v>455</v>
      </c>
    </row>
    <row r="163" spans="1:14" ht="60" x14ac:dyDescent="0.25">
      <c r="A163" s="1" t="s">
        <v>4</v>
      </c>
      <c r="B163" s="1">
        <v>90</v>
      </c>
      <c r="D163" s="3" t="s">
        <v>2289</v>
      </c>
      <c r="E163" s="1">
        <v>89470</v>
      </c>
      <c r="F163" s="1" t="s">
        <v>562</v>
      </c>
      <c r="G163" s="4" t="s">
        <v>114</v>
      </c>
      <c r="H163" s="1" t="s">
        <v>32</v>
      </c>
      <c r="I163" s="6">
        <v>11.34</v>
      </c>
      <c r="J163" s="112">
        <v>73.990000000000009</v>
      </c>
      <c r="K163" s="112">
        <v>94.250000000000014</v>
      </c>
      <c r="L163" s="112">
        <v>1068.79</v>
      </c>
      <c r="M163" s="113">
        <v>2.139369599785176E-4</v>
      </c>
      <c r="N163" s="1" t="s">
        <v>620</v>
      </c>
    </row>
    <row r="164" spans="1:14" ht="75" x14ac:dyDescent="0.25">
      <c r="A164" s="1" t="s">
        <v>4</v>
      </c>
      <c r="B164" s="1">
        <v>91</v>
      </c>
      <c r="D164" s="3" t="s">
        <v>2290</v>
      </c>
      <c r="E164" s="1">
        <v>89471</v>
      </c>
      <c r="F164" s="1" t="s">
        <v>562</v>
      </c>
      <c r="G164" s="4" t="s">
        <v>115</v>
      </c>
      <c r="H164" s="1" t="s">
        <v>32</v>
      </c>
      <c r="I164" s="6">
        <v>32.86</v>
      </c>
      <c r="J164" s="112">
        <v>71.620000000000019</v>
      </c>
      <c r="K164" s="112">
        <v>91.230000000000018</v>
      </c>
      <c r="L164" s="112">
        <v>2997.81</v>
      </c>
      <c r="M164" s="113">
        <v>6.0006395830163061E-4</v>
      </c>
      <c r="N164" s="1" t="s">
        <v>620</v>
      </c>
    </row>
    <row r="165" spans="1:14" ht="45" x14ac:dyDescent="0.25">
      <c r="A165" s="1" t="s">
        <v>4</v>
      </c>
      <c r="B165" s="1">
        <v>92</v>
      </c>
      <c r="D165" s="3" t="s">
        <v>2291</v>
      </c>
      <c r="E165" s="1">
        <v>94971</v>
      </c>
      <c r="F165" s="1" t="s">
        <v>562</v>
      </c>
      <c r="G165" s="4" t="s">
        <v>116</v>
      </c>
      <c r="H165" s="1" t="s">
        <v>39</v>
      </c>
      <c r="I165" s="6">
        <v>3.22</v>
      </c>
      <c r="J165" s="112">
        <v>376.25000000000006</v>
      </c>
      <c r="K165" s="112">
        <v>479.30000000000007</v>
      </c>
      <c r="L165" s="112">
        <v>1543.34</v>
      </c>
      <c r="M165" s="113">
        <v>3.0892641942125706E-4</v>
      </c>
      <c r="N165" s="1" t="s">
        <v>620</v>
      </c>
    </row>
    <row r="166" spans="1:14" ht="45" x14ac:dyDescent="0.25">
      <c r="A166" s="1" t="s">
        <v>4</v>
      </c>
      <c r="B166" s="1">
        <v>93</v>
      </c>
      <c r="D166" s="3" t="s">
        <v>2292</v>
      </c>
      <c r="E166" s="1">
        <v>92873</v>
      </c>
      <c r="F166" s="1" t="s">
        <v>562</v>
      </c>
      <c r="G166" s="4" t="s">
        <v>118</v>
      </c>
      <c r="H166" s="1" t="s">
        <v>39</v>
      </c>
      <c r="I166" s="6">
        <v>3.22</v>
      </c>
      <c r="J166" s="112">
        <v>128.72</v>
      </c>
      <c r="K166" s="112">
        <v>163.97</v>
      </c>
      <c r="L166" s="112">
        <v>527.98</v>
      </c>
      <c r="M166" s="113">
        <v>1.0568440585096953E-4</v>
      </c>
      <c r="N166" s="1" t="s">
        <v>620</v>
      </c>
    </row>
    <row r="167" spans="1:14" ht="45" x14ac:dyDescent="0.25">
      <c r="A167" s="1" t="s">
        <v>4</v>
      </c>
      <c r="B167" s="1">
        <v>94</v>
      </c>
      <c r="D167" s="3" t="s">
        <v>2293</v>
      </c>
      <c r="E167" s="1">
        <v>91603</v>
      </c>
      <c r="F167" s="1" t="s">
        <v>562</v>
      </c>
      <c r="G167" s="4" t="s">
        <v>117</v>
      </c>
      <c r="H167" s="1" t="s">
        <v>68</v>
      </c>
      <c r="I167" s="6">
        <v>136.94</v>
      </c>
      <c r="J167" s="112">
        <v>8.3699999999999992</v>
      </c>
      <c r="K167" s="112">
        <v>10.66</v>
      </c>
      <c r="L167" s="112">
        <v>1459.78</v>
      </c>
      <c r="M167" s="113">
        <v>2.9220042799562158E-4</v>
      </c>
      <c r="N167" s="1" t="s">
        <v>620</v>
      </c>
    </row>
    <row r="168" spans="1:14" x14ac:dyDescent="0.25">
      <c r="B168" s="1" t="s">
        <v>455</v>
      </c>
      <c r="D168" s="3" t="s">
        <v>455</v>
      </c>
      <c r="J168" s="112" t="s">
        <v>455</v>
      </c>
      <c r="K168" s="112" t="s">
        <v>455</v>
      </c>
      <c r="L168" s="112" t="s">
        <v>455</v>
      </c>
      <c r="M168" s="113" t="s">
        <v>455</v>
      </c>
      <c r="N168" s="1" t="s">
        <v>455</v>
      </c>
    </row>
    <row r="169" spans="1:14" x14ac:dyDescent="0.25">
      <c r="A169" s="1" t="s">
        <v>1</v>
      </c>
      <c r="B169" s="1" t="s">
        <v>455</v>
      </c>
      <c r="D169" s="3" t="s">
        <v>3472</v>
      </c>
      <c r="G169" s="4" t="s">
        <v>119</v>
      </c>
      <c r="J169" s="112" t="s">
        <v>455</v>
      </c>
      <c r="K169" s="112" t="s">
        <v>455</v>
      </c>
      <c r="L169" s="112">
        <v>61029.689999999988</v>
      </c>
      <c r="M169" s="113">
        <v>1.2216156912986959E-2</v>
      </c>
      <c r="N169" s="1" t="s">
        <v>455</v>
      </c>
    </row>
    <row r="170" spans="1:14" x14ac:dyDescent="0.25">
      <c r="A170" s="1" t="s">
        <v>2</v>
      </c>
      <c r="B170" s="1" t="s">
        <v>455</v>
      </c>
      <c r="D170" s="3" t="s">
        <v>3473</v>
      </c>
      <c r="G170" s="4" t="s">
        <v>120</v>
      </c>
      <c r="J170" s="112" t="s">
        <v>455</v>
      </c>
      <c r="K170" s="112" t="s">
        <v>455</v>
      </c>
      <c r="L170" s="112">
        <v>15561.589999999998</v>
      </c>
      <c r="M170" s="113">
        <v>3.1149236585597726E-3</v>
      </c>
      <c r="N170" s="1" t="s">
        <v>455</v>
      </c>
    </row>
    <row r="171" spans="1:14" ht="60" x14ac:dyDescent="0.25">
      <c r="A171" s="1" t="s">
        <v>4</v>
      </c>
      <c r="B171" s="1">
        <v>95</v>
      </c>
      <c r="D171" s="3" t="s">
        <v>2294</v>
      </c>
      <c r="E171" s="1">
        <v>94569</v>
      </c>
      <c r="F171" s="1" t="s">
        <v>562</v>
      </c>
      <c r="G171" s="4" t="s">
        <v>1082</v>
      </c>
      <c r="H171" s="1" t="s">
        <v>32</v>
      </c>
      <c r="I171" s="6">
        <v>14.83</v>
      </c>
      <c r="J171" s="112">
        <v>313.42999999999995</v>
      </c>
      <c r="K171" s="112">
        <v>399.27</v>
      </c>
      <c r="L171" s="112">
        <v>5921.17</v>
      </c>
      <c r="M171" s="113">
        <v>1.1852254505712058E-3</v>
      </c>
      <c r="N171" s="1" t="s">
        <v>620</v>
      </c>
    </row>
    <row r="172" spans="1:14" ht="60" x14ac:dyDescent="0.25">
      <c r="A172" s="1" t="s">
        <v>4</v>
      </c>
      <c r="B172" s="1">
        <v>96</v>
      </c>
      <c r="D172" s="3" t="s">
        <v>2295</v>
      </c>
      <c r="E172" s="1">
        <v>94569</v>
      </c>
      <c r="F172" s="1" t="s">
        <v>562</v>
      </c>
      <c r="G172" s="4" t="s">
        <v>1082</v>
      </c>
      <c r="H172" s="1" t="s">
        <v>32</v>
      </c>
      <c r="I172" s="6">
        <v>12.85</v>
      </c>
      <c r="J172" s="112">
        <v>313.42999999999995</v>
      </c>
      <c r="K172" s="112">
        <v>399.27</v>
      </c>
      <c r="L172" s="112">
        <v>5130.6099999999997</v>
      </c>
      <c r="M172" s="113">
        <v>1.0269810778875009E-3</v>
      </c>
      <c r="N172" s="1" t="s">
        <v>620</v>
      </c>
    </row>
    <row r="173" spans="1:14" ht="60" x14ac:dyDescent="0.25">
      <c r="A173" s="1" t="s">
        <v>4</v>
      </c>
      <c r="B173" s="1">
        <v>97</v>
      </c>
      <c r="D173" s="3" t="s">
        <v>2296</v>
      </c>
      <c r="E173" s="1">
        <v>94569</v>
      </c>
      <c r="F173" s="1" t="s">
        <v>562</v>
      </c>
      <c r="G173" s="4" t="s">
        <v>1082</v>
      </c>
      <c r="H173" s="1" t="s">
        <v>32</v>
      </c>
      <c r="I173" s="6">
        <v>7.08</v>
      </c>
      <c r="J173" s="112">
        <v>313.42999999999995</v>
      </c>
      <c r="K173" s="112">
        <v>399.27</v>
      </c>
      <c r="L173" s="112">
        <v>2826.83</v>
      </c>
      <c r="M173" s="113">
        <v>5.6583932912552778E-4</v>
      </c>
      <c r="N173" s="1" t="s">
        <v>620</v>
      </c>
    </row>
    <row r="174" spans="1:14" x14ac:dyDescent="0.25">
      <c r="A174" s="1" t="s">
        <v>4</v>
      </c>
      <c r="B174" s="1">
        <v>98</v>
      </c>
      <c r="D174" s="3" t="s">
        <v>2297</v>
      </c>
      <c r="E174" s="1" t="s">
        <v>1870</v>
      </c>
      <c r="F174" s="1" t="s">
        <v>20</v>
      </c>
      <c r="G174" s="4" t="s">
        <v>1876</v>
      </c>
      <c r="H174" s="1" t="s">
        <v>32</v>
      </c>
      <c r="I174" s="6">
        <v>10.19</v>
      </c>
      <c r="J174" s="112">
        <v>129.65</v>
      </c>
      <c r="K174" s="112">
        <v>165.16</v>
      </c>
      <c r="L174" s="112">
        <v>1682.98</v>
      </c>
      <c r="M174" s="113">
        <v>3.3687780097553825E-4</v>
      </c>
      <c r="N174" s="1" t="s">
        <v>620</v>
      </c>
    </row>
    <row r="175" spans="1:14" x14ac:dyDescent="0.25">
      <c r="B175" s="1" t="s">
        <v>455</v>
      </c>
      <c r="D175" s="3" t="s">
        <v>455</v>
      </c>
      <c r="J175" s="112" t="s">
        <v>455</v>
      </c>
      <c r="K175" s="112" t="s">
        <v>455</v>
      </c>
      <c r="L175" s="112" t="s">
        <v>455</v>
      </c>
      <c r="M175" s="113" t="s">
        <v>455</v>
      </c>
      <c r="N175" s="1" t="s">
        <v>455</v>
      </c>
    </row>
    <row r="176" spans="1:14" x14ac:dyDescent="0.25">
      <c r="A176" s="1" t="s">
        <v>2</v>
      </c>
      <c r="B176" s="1" t="s">
        <v>455</v>
      </c>
      <c r="D176" s="3" t="s">
        <v>3474</v>
      </c>
      <c r="G176" s="4" t="s">
        <v>3427</v>
      </c>
      <c r="J176" s="112" t="s">
        <v>455</v>
      </c>
      <c r="K176" s="112" t="s">
        <v>455</v>
      </c>
      <c r="L176" s="112">
        <v>45468.099999999991</v>
      </c>
      <c r="M176" s="113">
        <v>9.1012332544271879E-3</v>
      </c>
      <c r="N176" s="1" t="s">
        <v>455</v>
      </c>
    </row>
    <row r="177" spans="1:14" ht="30" x14ac:dyDescent="0.25">
      <c r="A177" s="1" t="s">
        <v>4</v>
      </c>
      <c r="B177" s="1">
        <v>555</v>
      </c>
      <c r="D177" s="3" t="s">
        <v>3475</v>
      </c>
      <c r="E177" s="234">
        <v>90838</v>
      </c>
      <c r="F177" s="1" t="s">
        <v>562</v>
      </c>
      <c r="G177" s="4" t="s">
        <v>3428</v>
      </c>
      <c r="H177" s="1" t="s">
        <v>123</v>
      </c>
      <c r="I177" s="6">
        <v>3</v>
      </c>
      <c r="J177" s="112">
        <v>899.32999999999993</v>
      </c>
      <c r="K177" s="112">
        <v>1145.6499999999999</v>
      </c>
      <c r="L177" s="112">
        <v>3436.95</v>
      </c>
      <c r="M177" s="113">
        <v>6.879654886349666E-4</v>
      </c>
      <c r="N177" s="1" t="s">
        <v>620</v>
      </c>
    </row>
    <row r="178" spans="1:14" ht="30" x14ac:dyDescent="0.25">
      <c r="A178" s="1" t="s">
        <v>4</v>
      </c>
      <c r="B178" s="1">
        <v>556</v>
      </c>
      <c r="D178" s="3" t="s">
        <v>3476</v>
      </c>
      <c r="E178" s="1" t="s">
        <v>3441</v>
      </c>
      <c r="F178" s="1" t="s">
        <v>20</v>
      </c>
      <c r="G178" s="4" t="s">
        <v>3429</v>
      </c>
      <c r="H178" s="1" t="s">
        <v>123</v>
      </c>
      <c r="I178" s="6">
        <v>1</v>
      </c>
      <c r="J178" s="112">
        <v>919.96999999999991</v>
      </c>
      <c r="K178" s="112">
        <v>1171.9399999999998</v>
      </c>
      <c r="L178" s="112">
        <v>1171.94</v>
      </c>
      <c r="M178" s="113">
        <v>2.3458423158639576E-4</v>
      </c>
      <c r="N178" s="1" t="s">
        <v>620</v>
      </c>
    </row>
    <row r="179" spans="1:14" ht="45" x14ac:dyDescent="0.25">
      <c r="A179" s="1" t="s">
        <v>4</v>
      </c>
      <c r="B179" s="1">
        <v>557</v>
      </c>
      <c r="D179" s="3" t="s">
        <v>3477</v>
      </c>
      <c r="E179" s="1">
        <v>68050</v>
      </c>
      <c r="F179" s="1" t="s">
        <v>562</v>
      </c>
      <c r="G179" s="4" t="s">
        <v>3430</v>
      </c>
      <c r="H179" s="1" t="s">
        <v>32</v>
      </c>
      <c r="I179" s="6">
        <v>20.97</v>
      </c>
      <c r="J179" s="112">
        <v>443.8</v>
      </c>
      <c r="K179" s="112">
        <v>565.35</v>
      </c>
      <c r="L179" s="112">
        <v>11855.38</v>
      </c>
      <c r="M179" s="113">
        <v>2.3730610845817397E-3</v>
      </c>
      <c r="N179" s="1" t="s">
        <v>620</v>
      </c>
    </row>
    <row r="180" spans="1:14" ht="45" x14ac:dyDescent="0.25">
      <c r="A180" s="1" t="s">
        <v>4</v>
      </c>
      <c r="B180" s="1">
        <v>558</v>
      </c>
      <c r="D180" s="3" t="s">
        <v>3478</v>
      </c>
      <c r="E180" s="1">
        <v>91338</v>
      </c>
      <c r="F180" s="1" t="s">
        <v>562</v>
      </c>
      <c r="G180" s="4" t="s">
        <v>3431</v>
      </c>
      <c r="H180" s="1" t="s">
        <v>32</v>
      </c>
      <c r="I180" s="6">
        <v>28.13</v>
      </c>
      <c r="J180" s="112">
        <v>709.73</v>
      </c>
      <c r="K180" s="112">
        <v>904.12</v>
      </c>
      <c r="L180" s="112">
        <v>25432.89</v>
      </c>
      <c r="M180" s="113">
        <v>5.0908365254802536E-3</v>
      </c>
      <c r="N180" s="1" t="s">
        <v>620</v>
      </c>
    </row>
    <row r="181" spans="1:14" ht="45" x14ac:dyDescent="0.25">
      <c r="A181" s="1" t="s">
        <v>4</v>
      </c>
      <c r="B181" s="1">
        <v>559</v>
      </c>
      <c r="D181" s="3" t="s">
        <v>3479</v>
      </c>
      <c r="E181" s="1" t="s">
        <v>3434</v>
      </c>
      <c r="F181" s="1" t="s">
        <v>562</v>
      </c>
      <c r="G181" s="4" t="s">
        <v>3432</v>
      </c>
      <c r="H181" s="1" t="s">
        <v>32</v>
      </c>
      <c r="I181" s="6">
        <v>2.4</v>
      </c>
      <c r="J181" s="112">
        <v>699.7299999999999</v>
      </c>
      <c r="K181" s="112">
        <v>891.37999999999988</v>
      </c>
      <c r="L181" s="112">
        <v>2139.31</v>
      </c>
      <c r="M181" s="113">
        <v>4.2822020963111785E-4</v>
      </c>
      <c r="N181" s="1" t="s">
        <v>620</v>
      </c>
    </row>
    <row r="182" spans="1:14" ht="60" x14ac:dyDescent="0.25">
      <c r="A182" s="1" t="s">
        <v>4</v>
      </c>
      <c r="B182" s="1">
        <v>560</v>
      </c>
      <c r="D182" s="3" t="s">
        <v>3480</v>
      </c>
      <c r="E182" s="1">
        <v>94805</v>
      </c>
      <c r="F182" s="1" t="s">
        <v>562</v>
      </c>
      <c r="G182" s="4" t="s">
        <v>3433</v>
      </c>
      <c r="H182" s="1" t="s">
        <v>123</v>
      </c>
      <c r="I182" s="6">
        <v>1</v>
      </c>
      <c r="J182" s="112">
        <v>854.34999999999991</v>
      </c>
      <c r="K182" s="112">
        <v>1088.3499999999999</v>
      </c>
      <c r="L182" s="112">
        <v>1088.3499999999999</v>
      </c>
      <c r="M182" s="113">
        <v>2.1785223513751028E-4</v>
      </c>
      <c r="N182" s="1" t="s">
        <v>620</v>
      </c>
    </row>
    <row r="183" spans="1:14" x14ac:dyDescent="0.25">
      <c r="A183" s="1" t="s">
        <v>4</v>
      </c>
      <c r="B183" s="1">
        <v>561</v>
      </c>
      <c r="D183" s="3" t="s">
        <v>3481</v>
      </c>
      <c r="E183" s="1">
        <v>85010</v>
      </c>
      <c r="F183" s="1" t="s">
        <v>562</v>
      </c>
      <c r="G183" s="4" t="s">
        <v>1876</v>
      </c>
      <c r="H183" s="1" t="s">
        <v>32</v>
      </c>
      <c r="I183" s="6">
        <v>1.24</v>
      </c>
      <c r="J183" s="112">
        <v>217.32000000000002</v>
      </c>
      <c r="K183" s="112">
        <v>276.84000000000003</v>
      </c>
      <c r="L183" s="112">
        <v>343.28</v>
      </c>
      <c r="M183" s="113">
        <v>6.8713479375205144E-5</v>
      </c>
      <c r="N183" s="1" t="s">
        <v>620</v>
      </c>
    </row>
    <row r="184" spans="1:14" x14ac:dyDescent="0.25">
      <c r="B184" s="1" t="s">
        <v>455</v>
      </c>
      <c r="D184" s="3" t="s">
        <v>455</v>
      </c>
      <c r="J184" s="112" t="s">
        <v>455</v>
      </c>
      <c r="K184" s="112" t="s">
        <v>455</v>
      </c>
      <c r="L184" s="112" t="s">
        <v>455</v>
      </c>
      <c r="M184" s="113" t="s">
        <v>455</v>
      </c>
      <c r="N184" s="1" t="s">
        <v>455</v>
      </c>
    </row>
    <row r="185" spans="1:14" x14ac:dyDescent="0.25">
      <c r="A185" s="1" t="s">
        <v>1</v>
      </c>
      <c r="B185" s="1" t="s">
        <v>455</v>
      </c>
      <c r="D185" s="3" t="s">
        <v>3482</v>
      </c>
      <c r="G185" s="4" t="s">
        <v>121</v>
      </c>
      <c r="J185" s="112" t="s">
        <v>455</v>
      </c>
      <c r="K185" s="112" t="s">
        <v>455</v>
      </c>
      <c r="L185" s="112">
        <v>34935.570000000007</v>
      </c>
      <c r="M185" s="113">
        <v>6.9929636700537066E-3</v>
      </c>
      <c r="N185" s="1" t="s">
        <v>455</v>
      </c>
    </row>
    <row r="186" spans="1:14" ht="90" x14ac:dyDescent="0.25">
      <c r="A186" s="1" t="s">
        <v>4</v>
      </c>
      <c r="B186" s="1">
        <v>99</v>
      </c>
      <c r="D186" s="3" t="s">
        <v>2298</v>
      </c>
      <c r="E186" s="1">
        <v>91315</v>
      </c>
      <c r="F186" s="1" t="s">
        <v>562</v>
      </c>
      <c r="G186" s="4" t="s">
        <v>122</v>
      </c>
      <c r="H186" s="1" t="s">
        <v>24</v>
      </c>
      <c r="I186" s="6">
        <v>4</v>
      </c>
      <c r="J186" s="112">
        <v>1211.6599999999999</v>
      </c>
      <c r="K186" s="112">
        <v>1543.5299999999997</v>
      </c>
      <c r="L186" s="112">
        <v>6174.12</v>
      </c>
      <c r="M186" s="113">
        <v>1.2358578049406945E-3</v>
      </c>
      <c r="N186" s="1" t="s">
        <v>620</v>
      </c>
    </row>
    <row r="187" spans="1:14" ht="90" x14ac:dyDescent="0.25">
      <c r="A187" s="1" t="s">
        <v>4</v>
      </c>
      <c r="B187" s="1">
        <v>100</v>
      </c>
      <c r="D187" s="3" t="s">
        <v>2299</v>
      </c>
      <c r="E187" s="1">
        <v>91314</v>
      </c>
      <c r="F187" s="1" t="s">
        <v>562</v>
      </c>
      <c r="G187" s="4" t="s">
        <v>124</v>
      </c>
      <c r="H187" s="1" t="s">
        <v>24</v>
      </c>
      <c r="I187" s="6">
        <v>9</v>
      </c>
      <c r="J187" s="112">
        <v>650.32000000000005</v>
      </c>
      <c r="K187" s="112">
        <v>828.44</v>
      </c>
      <c r="L187" s="112">
        <v>7455.96</v>
      </c>
      <c r="M187" s="113">
        <v>1.492440438366216E-3</v>
      </c>
      <c r="N187" s="1" t="s">
        <v>620</v>
      </c>
    </row>
    <row r="188" spans="1:14" ht="90" x14ac:dyDescent="0.25">
      <c r="A188" s="1" t="s">
        <v>4</v>
      </c>
      <c r="B188" s="1">
        <v>101</v>
      </c>
      <c r="D188" s="3" t="s">
        <v>2300</v>
      </c>
      <c r="E188" s="1">
        <v>91313</v>
      </c>
      <c r="F188" s="1" t="s">
        <v>562</v>
      </c>
      <c r="G188" s="4" t="s">
        <v>125</v>
      </c>
      <c r="H188" s="1" t="s">
        <v>24</v>
      </c>
      <c r="I188" s="6">
        <v>9</v>
      </c>
      <c r="J188" s="112">
        <v>620.54000000000008</v>
      </c>
      <c r="K188" s="112">
        <v>790.50000000000011</v>
      </c>
      <c r="L188" s="112">
        <v>7114.5</v>
      </c>
      <c r="M188" s="113">
        <v>1.4240912637348436E-3</v>
      </c>
      <c r="N188" s="1" t="s">
        <v>620</v>
      </c>
    </row>
    <row r="189" spans="1:14" ht="90" x14ac:dyDescent="0.25">
      <c r="A189" s="1" t="s">
        <v>4</v>
      </c>
      <c r="B189" s="1">
        <v>102</v>
      </c>
      <c r="D189" s="3" t="s">
        <v>2301</v>
      </c>
      <c r="E189" s="1">
        <v>91312</v>
      </c>
      <c r="F189" s="1" t="s">
        <v>562</v>
      </c>
      <c r="G189" s="4" t="s">
        <v>126</v>
      </c>
      <c r="H189" s="1" t="s">
        <v>24</v>
      </c>
      <c r="I189" s="6">
        <v>2</v>
      </c>
      <c r="J189" s="112">
        <v>625.27</v>
      </c>
      <c r="K189" s="112">
        <v>796.53</v>
      </c>
      <c r="L189" s="112">
        <v>1593.06</v>
      </c>
      <c r="M189" s="113">
        <v>3.1887874462090517E-4</v>
      </c>
      <c r="N189" s="1" t="s">
        <v>620</v>
      </c>
    </row>
    <row r="190" spans="1:14" ht="60" x14ac:dyDescent="0.25">
      <c r="A190" s="1" t="s">
        <v>4</v>
      </c>
      <c r="B190" s="1">
        <v>103</v>
      </c>
      <c r="D190" s="3" t="s">
        <v>2302</v>
      </c>
      <c r="E190" s="1" t="s">
        <v>1877</v>
      </c>
      <c r="F190" s="1" t="s">
        <v>20</v>
      </c>
      <c r="G190" s="4" t="s">
        <v>141</v>
      </c>
      <c r="H190" s="1" t="s">
        <v>24</v>
      </c>
      <c r="I190" s="6">
        <v>9</v>
      </c>
      <c r="J190" s="112">
        <v>1098.81</v>
      </c>
      <c r="K190" s="112">
        <v>1399.77</v>
      </c>
      <c r="L190" s="112">
        <v>12597.93</v>
      </c>
      <c r="M190" s="113">
        <v>2.5216954183910462E-3</v>
      </c>
      <c r="N190" s="1" t="s">
        <v>620</v>
      </c>
    </row>
    <row r="191" spans="1:14" x14ac:dyDescent="0.25">
      <c r="B191" s="1" t="s">
        <v>455</v>
      </c>
      <c r="D191" s="3" t="s">
        <v>455</v>
      </c>
      <c r="J191" s="112" t="s">
        <v>455</v>
      </c>
      <c r="K191" s="112" t="s">
        <v>455</v>
      </c>
      <c r="L191" s="112" t="s">
        <v>455</v>
      </c>
      <c r="M191" s="113" t="s">
        <v>455</v>
      </c>
      <c r="N191" s="1" t="s">
        <v>455</v>
      </c>
    </row>
    <row r="192" spans="1:14" x14ac:dyDescent="0.25">
      <c r="A192" s="1" t="s">
        <v>1</v>
      </c>
      <c r="B192" s="1" t="s">
        <v>455</v>
      </c>
      <c r="D192" s="3" t="s">
        <v>3483</v>
      </c>
      <c r="G192" s="4" t="s">
        <v>127</v>
      </c>
      <c r="J192" s="112" t="s">
        <v>455</v>
      </c>
      <c r="K192" s="112" t="s">
        <v>455</v>
      </c>
      <c r="L192" s="112">
        <v>10270.269999999999</v>
      </c>
      <c r="M192" s="113">
        <v>2.0557736711220814E-3</v>
      </c>
      <c r="N192" s="1" t="s">
        <v>455</v>
      </c>
    </row>
    <row r="193" spans="1:14" ht="30" x14ac:dyDescent="0.25">
      <c r="A193" s="1" t="s">
        <v>4</v>
      </c>
      <c r="B193" s="1">
        <v>104</v>
      </c>
      <c r="D193" s="3" t="s">
        <v>2303</v>
      </c>
      <c r="E193" s="1" t="s">
        <v>1878</v>
      </c>
      <c r="F193" s="1" t="s">
        <v>20</v>
      </c>
      <c r="G193" s="4" t="s">
        <v>128</v>
      </c>
      <c r="H193" s="1" t="s">
        <v>32</v>
      </c>
      <c r="I193" s="6">
        <v>11.29</v>
      </c>
      <c r="J193" s="112">
        <v>445.5</v>
      </c>
      <c r="K193" s="112">
        <v>567.52</v>
      </c>
      <c r="L193" s="112">
        <v>6407.3</v>
      </c>
      <c r="M193" s="113">
        <v>1.282532848988441E-3</v>
      </c>
      <c r="N193" s="1" t="s">
        <v>620</v>
      </c>
    </row>
    <row r="194" spans="1:14" ht="30" x14ac:dyDescent="0.25">
      <c r="A194" s="1" t="s">
        <v>4</v>
      </c>
      <c r="B194" s="1">
        <v>105</v>
      </c>
      <c r="D194" s="3" t="s">
        <v>2304</v>
      </c>
      <c r="E194" s="1">
        <v>99857</v>
      </c>
      <c r="F194" s="1" t="s">
        <v>562</v>
      </c>
      <c r="G194" s="4" t="s">
        <v>1814</v>
      </c>
      <c r="H194" s="1" t="s">
        <v>36</v>
      </c>
      <c r="I194" s="6">
        <v>46.62</v>
      </c>
      <c r="J194" s="112">
        <v>59.120000000000005</v>
      </c>
      <c r="K194" s="112">
        <v>75.31</v>
      </c>
      <c r="L194" s="112">
        <v>3510.95</v>
      </c>
      <c r="M194" s="113">
        <v>7.027778793182723E-4</v>
      </c>
      <c r="N194" s="1" t="s">
        <v>620</v>
      </c>
    </row>
    <row r="195" spans="1:14" ht="45" x14ac:dyDescent="0.25">
      <c r="A195" s="1" t="s">
        <v>4</v>
      </c>
      <c r="B195" s="1">
        <v>106</v>
      </c>
      <c r="D195" s="3" t="s">
        <v>2305</v>
      </c>
      <c r="E195" s="1">
        <v>100727</v>
      </c>
      <c r="F195" s="1" t="s">
        <v>562</v>
      </c>
      <c r="G195" s="4" t="s">
        <v>1812</v>
      </c>
      <c r="H195" s="1" t="s">
        <v>32</v>
      </c>
      <c r="I195" s="6">
        <v>11.29</v>
      </c>
      <c r="J195" s="112">
        <v>11.829999999999998</v>
      </c>
      <c r="K195" s="112">
        <v>15.069999999999999</v>
      </c>
      <c r="L195" s="112">
        <v>170.14</v>
      </c>
      <c r="M195" s="113">
        <v>3.4056488525103136E-5</v>
      </c>
      <c r="N195" s="1" t="s">
        <v>620</v>
      </c>
    </row>
    <row r="196" spans="1:14" ht="45" x14ac:dyDescent="0.25">
      <c r="A196" s="1" t="s">
        <v>4</v>
      </c>
      <c r="B196" s="1">
        <v>107</v>
      </c>
      <c r="D196" s="3" t="s">
        <v>2306</v>
      </c>
      <c r="E196" s="1">
        <v>100729</v>
      </c>
      <c r="F196" s="1" t="s">
        <v>562</v>
      </c>
      <c r="G196" s="4" t="s">
        <v>1813</v>
      </c>
      <c r="H196" s="1" t="s">
        <v>32</v>
      </c>
      <c r="I196" s="6">
        <v>11.29</v>
      </c>
      <c r="J196" s="112">
        <v>12.649999999999999</v>
      </c>
      <c r="K196" s="112">
        <v>16.11</v>
      </c>
      <c r="L196" s="112">
        <v>181.88</v>
      </c>
      <c r="M196" s="113">
        <v>3.6406454290265423E-5</v>
      </c>
      <c r="N196" s="1" t="s">
        <v>620</v>
      </c>
    </row>
    <row r="197" spans="1:14" x14ac:dyDescent="0.25">
      <c r="B197" s="1" t="s">
        <v>455</v>
      </c>
      <c r="D197" s="3" t="s">
        <v>455</v>
      </c>
      <c r="J197" s="112" t="s">
        <v>455</v>
      </c>
      <c r="K197" s="112" t="s">
        <v>455</v>
      </c>
      <c r="L197" s="112" t="s">
        <v>455</v>
      </c>
      <c r="M197" s="113" t="s">
        <v>455</v>
      </c>
      <c r="N197" s="1" t="s">
        <v>455</v>
      </c>
    </row>
    <row r="198" spans="1:14" x14ac:dyDescent="0.25">
      <c r="A198" s="1" t="s">
        <v>1</v>
      </c>
      <c r="B198" s="1" t="s">
        <v>455</v>
      </c>
      <c r="D198" s="3" t="s">
        <v>3484</v>
      </c>
      <c r="G198" s="4" t="s">
        <v>129</v>
      </c>
      <c r="J198" s="112" t="s">
        <v>455</v>
      </c>
      <c r="K198" s="112" t="s">
        <v>455</v>
      </c>
      <c r="L198" s="112">
        <v>12389.1</v>
      </c>
      <c r="M198" s="113">
        <v>2.479894451547874E-3</v>
      </c>
      <c r="N198" s="1" t="s">
        <v>455</v>
      </c>
    </row>
    <row r="199" spans="1:14" ht="45" x14ac:dyDescent="0.25">
      <c r="A199" s="1" t="s">
        <v>4</v>
      </c>
      <c r="B199" s="1">
        <v>108</v>
      </c>
      <c r="D199" s="3" t="s">
        <v>2307</v>
      </c>
      <c r="E199" s="1" t="s">
        <v>1879</v>
      </c>
      <c r="F199" s="1" t="s">
        <v>20</v>
      </c>
      <c r="G199" s="4" t="s">
        <v>130</v>
      </c>
      <c r="H199" s="1" t="s">
        <v>36</v>
      </c>
      <c r="I199" s="6">
        <v>5.6</v>
      </c>
      <c r="J199" s="112">
        <v>1736.67</v>
      </c>
      <c r="K199" s="112">
        <v>2212.34</v>
      </c>
      <c r="L199" s="112">
        <v>12389.1</v>
      </c>
      <c r="M199" s="113">
        <v>2.479894451547874E-3</v>
      </c>
      <c r="N199" s="1" t="s">
        <v>620</v>
      </c>
    </row>
    <row r="200" spans="1:14" x14ac:dyDescent="0.25">
      <c r="B200" s="1" t="s">
        <v>455</v>
      </c>
      <c r="D200" s="3" t="s">
        <v>455</v>
      </c>
      <c r="J200" s="112" t="s">
        <v>455</v>
      </c>
      <c r="K200" s="112" t="s">
        <v>455</v>
      </c>
      <c r="L200" s="112" t="s">
        <v>455</v>
      </c>
      <c r="M200" s="113" t="s">
        <v>455</v>
      </c>
      <c r="N200" s="1" t="s">
        <v>455</v>
      </c>
    </row>
    <row r="201" spans="1:14" x14ac:dyDescent="0.25">
      <c r="A201" s="1" t="s">
        <v>1</v>
      </c>
      <c r="B201" s="1" t="s">
        <v>455</v>
      </c>
      <c r="D201" s="3" t="s">
        <v>3485</v>
      </c>
      <c r="G201" s="4" t="s">
        <v>131</v>
      </c>
      <c r="J201" s="112" t="s">
        <v>455</v>
      </c>
      <c r="K201" s="112" t="s">
        <v>455</v>
      </c>
      <c r="L201" s="112">
        <v>6530.34</v>
      </c>
      <c r="M201" s="113">
        <v>1.3071614510110617E-3</v>
      </c>
      <c r="N201" s="1" t="s">
        <v>455</v>
      </c>
    </row>
    <row r="202" spans="1:14" x14ac:dyDescent="0.25">
      <c r="A202" s="1" t="s">
        <v>4</v>
      </c>
      <c r="B202" s="1">
        <v>109</v>
      </c>
      <c r="D202" s="3" t="s">
        <v>2308</v>
      </c>
      <c r="E202" s="1" t="s">
        <v>1880</v>
      </c>
      <c r="F202" s="1" t="s">
        <v>20</v>
      </c>
      <c r="G202" s="4" t="s">
        <v>1887</v>
      </c>
      <c r="H202" s="1" t="s">
        <v>64</v>
      </c>
      <c r="I202" s="6">
        <v>11.43</v>
      </c>
      <c r="J202" s="112">
        <v>245.17000000000002</v>
      </c>
      <c r="K202" s="112">
        <v>312.32000000000005</v>
      </c>
      <c r="L202" s="112">
        <v>3569.81</v>
      </c>
      <c r="M202" s="113">
        <v>7.1455973493475035E-4</v>
      </c>
      <c r="N202" s="1" t="s">
        <v>620</v>
      </c>
    </row>
    <row r="203" spans="1:14" ht="30" x14ac:dyDescent="0.25">
      <c r="A203" s="1" t="s">
        <v>4</v>
      </c>
      <c r="B203" s="1">
        <v>110</v>
      </c>
      <c r="D203" s="3" t="s">
        <v>2309</v>
      </c>
      <c r="E203" s="1" t="s">
        <v>1881</v>
      </c>
      <c r="F203" s="1" t="s">
        <v>20</v>
      </c>
      <c r="G203" s="4" t="s">
        <v>132</v>
      </c>
      <c r="H203" s="1" t="s">
        <v>64</v>
      </c>
      <c r="I203" s="6">
        <v>2.42</v>
      </c>
      <c r="J203" s="112">
        <v>960.33</v>
      </c>
      <c r="K203" s="112">
        <v>1223.3600000000001</v>
      </c>
      <c r="L203" s="112">
        <v>2960.53</v>
      </c>
      <c r="M203" s="113">
        <v>5.9260171607631131E-4</v>
      </c>
      <c r="N203" s="1" t="s">
        <v>620</v>
      </c>
    </row>
    <row r="204" spans="1:14" x14ac:dyDescent="0.25">
      <c r="B204" s="1" t="s">
        <v>455</v>
      </c>
      <c r="D204" s="3" t="s">
        <v>455</v>
      </c>
      <c r="J204" s="112" t="s">
        <v>455</v>
      </c>
      <c r="K204" s="112" t="s">
        <v>455</v>
      </c>
      <c r="L204" s="112" t="s">
        <v>455</v>
      </c>
      <c r="M204" s="113" t="s">
        <v>455</v>
      </c>
      <c r="N204" s="1" t="s">
        <v>455</v>
      </c>
    </row>
    <row r="205" spans="1:14" x14ac:dyDescent="0.25">
      <c r="A205" s="1" t="s">
        <v>1</v>
      </c>
      <c r="B205" s="1" t="s">
        <v>455</v>
      </c>
      <c r="D205" s="3" t="s">
        <v>3486</v>
      </c>
      <c r="G205" s="4" t="s">
        <v>133</v>
      </c>
      <c r="J205" s="112" t="s">
        <v>455</v>
      </c>
      <c r="K205" s="112" t="s">
        <v>455</v>
      </c>
      <c r="L205" s="112">
        <v>10319.82</v>
      </c>
      <c r="M205" s="113">
        <v>2.0656919678566465E-3</v>
      </c>
      <c r="N205" s="1" t="s">
        <v>455</v>
      </c>
    </row>
    <row r="206" spans="1:14" ht="30" x14ac:dyDescent="0.25">
      <c r="A206" s="1" t="s">
        <v>4</v>
      </c>
      <c r="B206" s="1">
        <v>111</v>
      </c>
      <c r="D206" s="3" t="s">
        <v>2310</v>
      </c>
      <c r="E206" s="1">
        <v>93196</v>
      </c>
      <c r="F206" s="1" t="s">
        <v>562</v>
      </c>
      <c r="G206" s="4" t="s">
        <v>134</v>
      </c>
      <c r="H206" s="1" t="s">
        <v>36</v>
      </c>
      <c r="I206" s="6">
        <v>26.6</v>
      </c>
      <c r="J206" s="112">
        <v>63.300000000000004</v>
      </c>
      <c r="K206" s="112">
        <v>80.63</v>
      </c>
      <c r="L206" s="112">
        <v>2144.75</v>
      </c>
      <c r="M206" s="113">
        <v>4.293091205137825E-4</v>
      </c>
      <c r="N206" s="1" t="s">
        <v>620</v>
      </c>
    </row>
    <row r="207" spans="1:14" ht="30" x14ac:dyDescent="0.25">
      <c r="A207" s="1" t="s">
        <v>4</v>
      </c>
      <c r="B207" s="1">
        <v>112</v>
      </c>
      <c r="D207" s="3" t="s">
        <v>2311</v>
      </c>
      <c r="E207" s="1">
        <v>93197</v>
      </c>
      <c r="F207" s="1" t="s">
        <v>562</v>
      </c>
      <c r="G207" s="4" t="s">
        <v>135</v>
      </c>
      <c r="H207" s="1" t="s">
        <v>36</v>
      </c>
      <c r="I207" s="6">
        <v>20.9</v>
      </c>
      <c r="J207" s="112">
        <v>71.28</v>
      </c>
      <c r="K207" s="112">
        <v>90.8</v>
      </c>
      <c r="L207" s="112">
        <v>1897.72</v>
      </c>
      <c r="M207" s="113">
        <v>3.7986175739895806E-4</v>
      </c>
      <c r="N207" s="1" t="s">
        <v>620</v>
      </c>
    </row>
    <row r="208" spans="1:14" ht="45" x14ac:dyDescent="0.25">
      <c r="A208" s="1" t="s">
        <v>4</v>
      </c>
      <c r="B208" s="1">
        <v>113</v>
      </c>
      <c r="D208" s="3" t="s">
        <v>2312</v>
      </c>
      <c r="E208" s="1">
        <v>93190</v>
      </c>
      <c r="F208" s="1" t="s">
        <v>562</v>
      </c>
      <c r="G208" s="4" t="s">
        <v>136</v>
      </c>
      <c r="H208" s="1" t="s">
        <v>36</v>
      </c>
      <c r="I208" s="6">
        <v>34.159999999999997</v>
      </c>
      <c r="J208" s="112">
        <v>34.86</v>
      </c>
      <c r="K208" s="112">
        <v>44.4</v>
      </c>
      <c r="L208" s="112">
        <v>1516.7</v>
      </c>
      <c r="M208" s="113">
        <v>3.0359395877526703E-4</v>
      </c>
      <c r="N208" s="1" t="s">
        <v>620</v>
      </c>
    </row>
    <row r="209" spans="1:14" ht="30" x14ac:dyDescent="0.25">
      <c r="A209" s="1" t="s">
        <v>4</v>
      </c>
      <c r="B209" s="1">
        <v>114</v>
      </c>
      <c r="D209" s="3" t="s">
        <v>2313</v>
      </c>
      <c r="E209" s="1">
        <v>93188</v>
      </c>
      <c r="F209" s="1" t="s">
        <v>562</v>
      </c>
      <c r="G209" s="4" t="s">
        <v>137</v>
      </c>
      <c r="H209" s="1" t="s">
        <v>36</v>
      </c>
      <c r="I209" s="6">
        <v>32.299999999999997</v>
      </c>
      <c r="J209" s="112">
        <v>61.95</v>
      </c>
      <c r="K209" s="112">
        <v>78.91</v>
      </c>
      <c r="L209" s="112">
        <v>2548.79</v>
      </c>
      <c r="M209" s="113">
        <v>5.1018477364463165E-4</v>
      </c>
      <c r="N209" s="1" t="s">
        <v>620</v>
      </c>
    </row>
    <row r="210" spans="1:14" ht="45" x14ac:dyDescent="0.25">
      <c r="A210" s="1" t="s">
        <v>4</v>
      </c>
      <c r="B210" s="1">
        <v>115</v>
      </c>
      <c r="D210" s="3" t="s">
        <v>2314</v>
      </c>
      <c r="E210" s="1">
        <v>93191</v>
      </c>
      <c r="F210" s="1" t="s">
        <v>562</v>
      </c>
      <c r="G210" s="4" t="s">
        <v>138</v>
      </c>
      <c r="H210" s="1" t="s">
        <v>36</v>
      </c>
      <c r="I210" s="6">
        <v>26.6</v>
      </c>
      <c r="J210" s="112">
        <v>36.129999999999995</v>
      </c>
      <c r="K210" s="112">
        <v>46.019999999999996</v>
      </c>
      <c r="L210" s="112">
        <v>1224.1300000000001</v>
      </c>
      <c r="M210" s="113">
        <v>2.4503097036695961E-4</v>
      </c>
      <c r="N210" s="1" t="s">
        <v>620</v>
      </c>
    </row>
    <row r="211" spans="1:14" ht="45" x14ac:dyDescent="0.25">
      <c r="A211" s="1" t="s">
        <v>4</v>
      </c>
      <c r="B211" s="1">
        <v>116</v>
      </c>
      <c r="D211" s="3" t="s">
        <v>2315</v>
      </c>
      <c r="E211" s="1">
        <v>93193</v>
      </c>
      <c r="F211" s="1" t="s">
        <v>562</v>
      </c>
      <c r="G211" s="4" t="s">
        <v>139</v>
      </c>
      <c r="H211" s="1" t="s">
        <v>36</v>
      </c>
      <c r="I211" s="6">
        <v>20.9</v>
      </c>
      <c r="J211" s="112">
        <v>37.1</v>
      </c>
      <c r="K211" s="112">
        <v>47.260000000000005</v>
      </c>
      <c r="L211" s="112">
        <v>987.73</v>
      </c>
      <c r="M211" s="113">
        <v>1.9771138715704787E-4</v>
      </c>
      <c r="N211" s="1" t="s">
        <v>620</v>
      </c>
    </row>
    <row r="212" spans="1:14" x14ac:dyDescent="0.25">
      <c r="B212" s="1" t="s">
        <v>455</v>
      </c>
      <c r="D212" s="3" t="s">
        <v>455</v>
      </c>
      <c r="J212" s="112" t="s">
        <v>455</v>
      </c>
      <c r="K212" s="112" t="s">
        <v>455</v>
      </c>
      <c r="L212" s="112" t="s">
        <v>455</v>
      </c>
      <c r="M212" s="113" t="s">
        <v>455</v>
      </c>
      <c r="N212" s="1" t="s">
        <v>455</v>
      </c>
    </row>
    <row r="213" spans="1:14" x14ac:dyDescent="0.25">
      <c r="A213" s="1" t="s">
        <v>1</v>
      </c>
      <c r="B213" s="1" t="s">
        <v>455</v>
      </c>
      <c r="D213" s="3" t="s">
        <v>3487</v>
      </c>
      <c r="G213" s="4" t="s">
        <v>140</v>
      </c>
      <c r="J213" s="112" t="s">
        <v>455</v>
      </c>
      <c r="K213" s="112" t="s">
        <v>455</v>
      </c>
      <c r="L213" s="112">
        <v>5002.13</v>
      </c>
      <c r="M213" s="113">
        <v>1.0012635649822156E-3</v>
      </c>
      <c r="N213" s="1" t="s">
        <v>455</v>
      </c>
    </row>
    <row r="214" spans="1:14" ht="45" x14ac:dyDescent="0.25">
      <c r="A214" s="1" t="s">
        <v>4</v>
      </c>
      <c r="B214" s="1">
        <v>117</v>
      </c>
      <c r="D214" s="3" t="s">
        <v>2316</v>
      </c>
      <c r="E214" s="1" t="s">
        <v>1882</v>
      </c>
      <c r="F214" s="1" t="s">
        <v>20</v>
      </c>
      <c r="G214" s="4" t="s">
        <v>1888</v>
      </c>
      <c r="H214" s="1" t="s">
        <v>36</v>
      </c>
      <c r="I214" s="6">
        <v>28.02</v>
      </c>
      <c r="J214" s="112">
        <v>140.13999999999999</v>
      </c>
      <c r="K214" s="112">
        <v>178.51999999999998</v>
      </c>
      <c r="L214" s="112">
        <v>5002.13</v>
      </c>
      <c r="M214" s="113">
        <v>1.0012635649822156E-3</v>
      </c>
      <c r="N214" s="1" t="s">
        <v>620</v>
      </c>
    </row>
    <row r="215" spans="1:14" x14ac:dyDescent="0.25">
      <c r="B215" s="1" t="s">
        <v>455</v>
      </c>
      <c r="D215" s="3" t="s">
        <v>455</v>
      </c>
      <c r="J215" s="112" t="s">
        <v>455</v>
      </c>
      <c r="K215" s="112" t="s">
        <v>455</v>
      </c>
      <c r="L215" s="112" t="s">
        <v>455</v>
      </c>
      <c r="M215" s="113" t="s">
        <v>455</v>
      </c>
      <c r="N215" s="1" t="s">
        <v>455</v>
      </c>
    </row>
    <row r="216" spans="1:14" x14ac:dyDescent="0.25">
      <c r="A216" s="1" t="s">
        <v>0</v>
      </c>
      <c r="B216" s="1" t="s">
        <v>455</v>
      </c>
      <c r="D216" s="3" t="s">
        <v>3385</v>
      </c>
      <c r="G216" s="4" t="s">
        <v>142</v>
      </c>
      <c r="J216" s="112" t="s">
        <v>455</v>
      </c>
      <c r="K216" s="112" t="s">
        <v>455</v>
      </c>
      <c r="L216" s="112">
        <v>58616.75</v>
      </c>
      <c r="M216" s="113">
        <v>1.1733164886292696E-2</v>
      </c>
      <c r="N216" s="1" t="s">
        <v>455</v>
      </c>
    </row>
    <row r="217" spans="1:14" ht="45" x14ac:dyDescent="0.25">
      <c r="A217" s="1" t="s">
        <v>1</v>
      </c>
      <c r="B217" s="1" t="s">
        <v>455</v>
      </c>
      <c r="D217" s="3" t="s">
        <v>3488</v>
      </c>
      <c r="G217" s="4" t="s">
        <v>143</v>
      </c>
      <c r="J217" s="112" t="s">
        <v>455</v>
      </c>
      <c r="K217" s="112" t="s">
        <v>455</v>
      </c>
      <c r="L217" s="112">
        <v>43643.7</v>
      </c>
      <c r="M217" s="113">
        <v>8.7360477738512039E-3</v>
      </c>
      <c r="N217" s="1" t="s">
        <v>455</v>
      </c>
    </row>
    <row r="218" spans="1:14" ht="45" x14ac:dyDescent="0.25">
      <c r="A218" s="1" t="s">
        <v>4</v>
      </c>
      <c r="B218" s="1">
        <v>118</v>
      </c>
      <c r="D218" s="3" t="s">
        <v>2317</v>
      </c>
      <c r="E218" s="1">
        <v>94216</v>
      </c>
      <c r="F218" s="1" t="s">
        <v>562</v>
      </c>
      <c r="G218" s="4" t="s">
        <v>143</v>
      </c>
      <c r="H218" s="1" t="s">
        <v>32</v>
      </c>
      <c r="I218" s="6">
        <v>142</v>
      </c>
      <c r="J218" s="112">
        <v>241.26999999999998</v>
      </c>
      <c r="K218" s="112">
        <v>307.34999999999997</v>
      </c>
      <c r="L218" s="112">
        <v>43643.7</v>
      </c>
      <c r="M218" s="113">
        <v>8.7360477738512039E-3</v>
      </c>
      <c r="N218" s="1" t="s">
        <v>620</v>
      </c>
    </row>
    <row r="219" spans="1:14" x14ac:dyDescent="0.25">
      <c r="B219" s="1" t="s">
        <v>455</v>
      </c>
      <c r="D219" s="3" t="s">
        <v>455</v>
      </c>
      <c r="J219" s="112" t="s">
        <v>455</v>
      </c>
      <c r="K219" s="112" t="s">
        <v>455</v>
      </c>
      <c r="L219" s="112" t="s">
        <v>455</v>
      </c>
      <c r="M219" s="113" t="s">
        <v>455</v>
      </c>
      <c r="N219" s="1" t="s">
        <v>455</v>
      </c>
    </row>
    <row r="220" spans="1:14" x14ac:dyDescent="0.25">
      <c r="A220" s="1" t="s">
        <v>1</v>
      </c>
      <c r="B220" s="1" t="s">
        <v>455</v>
      </c>
      <c r="D220" s="3" t="s">
        <v>3489</v>
      </c>
      <c r="G220" s="4" t="s">
        <v>144</v>
      </c>
      <c r="J220" s="112" t="s">
        <v>455</v>
      </c>
      <c r="K220" s="112" t="s">
        <v>455</v>
      </c>
      <c r="L220" s="112">
        <v>7230.8099999999995</v>
      </c>
      <c r="M220" s="113">
        <v>1.4473727388750501E-3</v>
      </c>
      <c r="N220" s="1" t="s">
        <v>455</v>
      </c>
    </row>
    <row r="221" spans="1:14" ht="45" x14ac:dyDescent="0.25">
      <c r="A221" s="1" t="s">
        <v>4</v>
      </c>
      <c r="B221" s="1">
        <v>119</v>
      </c>
      <c r="D221" s="3" t="s">
        <v>2318</v>
      </c>
      <c r="E221" s="1">
        <v>100327</v>
      </c>
      <c r="F221" s="1" t="s">
        <v>562</v>
      </c>
      <c r="G221" s="4" t="s">
        <v>145</v>
      </c>
      <c r="H221" s="1" t="s">
        <v>36</v>
      </c>
      <c r="I221" s="6">
        <v>70</v>
      </c>
      <c r="J221" s="112">
        <v>38.86</v>
      </c>
      <c r="K221" s="112">
        <v>49.5</v>
      </c>
      <c r="L221" s="112">
        <v>3465</v>
      </c>
      <c r="M221" s="113">
        <v>6.9358018537370625E-4</v>
      </c>
      <c r="N221" s="1" t="s">
        <v>620</v>
      </c>
    </row>
    <row r="222" spans="1:14" ht="45" x14ac:dyDescent="0.25">
      <c r="A222" s="1" t="s">
        <v>4</v>
      </c>
      <c r="B222" s="1">
        <v>120</v>
      </c>
      <c r="D222" s="3" t="s">
        <v>2319</v>
      </c>
      <c r="E222" s="1">
        <v>94228</v>
      </c>
      <c r="F222" s="1" t="s">
        <v>562</v>
      </c>
      <c r="G222" s="4" t="s">
        <v>146</v>
      </c>
      <c r="H222" s="1" t="s">
        <v>36</v>
      </c>
      <c r="I222" s="6">
        <v>12.5</v>
      </c>
      <c r="J222" s="112">
        <v>55.24</v>
      </c>
      <c r="K222" s="112">
        <v>70.37</v>
      </c>
      <c r="L222" s="112">
        <v>879.62</v>
      </c>
      <c r="M222" s="113">
        <v>1.760712850385049E-4</v>
      </c>
      <c r="N222" s="1" t="s">
        <v>620</v>
      </c>
    </row>
    <row r="223" spans="1:14" ht="45" x14ac:dyDescent="0.25">
      <c r="A223" s="1" t="s">
        <v>4</v>
      </c>
      <c r="B223" s="1">
        <v>121</v>
      </c>
      <c r="D223" s="3" t="s">
        <v>2320</v>
      </c>
      <c r="E223" s="1">
        <v>94231</v>
      </c>
      <c r="F223" s="1" t="s">
        <v>562</v>
      </c>
      <c r="G223" s="4" t="s">
        <v>147</v>
      </c>
      <c r="H223" s="1" t="s">
        <v>36</v>
      </c>
      <c r="I223" s="6">
        <v>48</v>
      </c>
      <c r="J223" s="112">
        <v>34.760000000000005</v>
      </c>
      <c r="K223" s="112">
        <v>44.28</v>
      </c>
      <c r="L223" s="112">
        <v>2125.44</v>
      </c>
      <c r="M223" s="113">
        <v>4.2544388721520637E-4</v>
      </c>
      <c r="N223" s="1" t="s">
        <v>620</v>
      </c>
    </row>
    <row r="224" spans="1:14" x14ac:dyDescent="0.25">
      <c r="A224" s="1" t="s">
        <v>4</v>
      </c>
      <c r="B224" s="1">
        <v>122</v>
      </c>
      <c r="D224" s="3" t="s">
        <v>2321</v>
      </c>
      <c r="E224" s="1" t="s">
        <v>1883</v>
      </c>
      <c r="F224" s="1" t="s">
        <v>20</v>
      </c>
      <c r="G224" s="4" t="s">
        <v>148</v>
      </c>
      <c r="H224" s="1" t="s">
        <v>36</v>
      </c>
      <c r="I224" s="6">
        <v>24.58</v>
      </c>
      <c r="J224" s="112">
        <v>24.3</v>
      </c>
      <c r="K224" s="112">
        <v>30.950000000000003</v>
      </c>
      <c r="L224" s="112">
        <v>760.75</v>
      </c>
      <c r="M224" s="113">
        <v>1.5227738124763262E-4</v>
      </c>
      <c r="N224" s="1" t="s">
        <v>620</v>
      </c>
    </row>
    <row r="225" spans="1:14" x14ac:dyDescent="0.25">
      <c r="B225" s="1" t="s">
        <v>455</v>
      </c>
      <c r="D225" s="3" t="s">
        <v>455</v>
      </c>
      <c r="J225" s="112" t="s">
        <v>455</v>
      </c>
      <c r="K225" s="112" t="s">
        <v>455</v>
      </c>
      <c r="L225" s="112" t="s">
        <v>455</v>
      </c>
      <c r="M225" s="113" t="s">
        <v>455</v>
      </c>
      <c r="N225" s="1" t="s">
        <v>455</v>
      </c>
    </row>
    <row r="226" spans="1:14" x14ac:dyDescent="0.25">
      <c r="A226" s="1" t="s">
        <v>1</v>
      </c>
      <c r="B226" s="1" t="s">
        <v>455</v>
      </c>
      <c r="D226" s="3" t="s">
        <v>3490</v>
      </c>
      <c r="G226" s="4" t="s">
        <v>105</v>
      </c>
      <c r="J226" s="112" t="s">
        <v>455</v>
      </c>
      <c r="K226" s="112" t="s">
        <v>455</v>
      </c>
      <c r="L226" s="112">
        <v>7742.24</v>
      </c>
      <c r="M226" s="113">
        <v>1.5497443735664424E-3</v>
      </c>
      <c r="N226" s="1" t="s">
        <v>455</v>
      </c>
    </row>
    <row r="227" spans="1:14" ht="90" x14ac:dyDescent="0.25">
      <c r="A227" s="1" t="s">
        <v>4</v>
      </c>
      <c r="B227" s="1">
        <v>123</v>
      </c>
      <c r="D227" s="3" t="s">
        <v>2322</v>
      </c>
      <c r="E227" s="1">
        <v>87501</v>
      </c>
      <c r="F227" s="1" t="s">
        <v>562</v>
      </c>
      <c r="G227" s="4" t="s">
        <v>111</v>
      </c>
      <c r="H227" s="1" t="s">
        <v>32</v>
      </c>
      <c r="I227" s="6">
        <v>35.89</v>
      </c>
      <c r="J227" s="112">
        <v>108.36000000000001</v>
      </c>
      <c r="K227" s="112">
        <v>138.03000000000003</v>
      </c>
      <c r="L227" s="112">
        <v>4953.8900000000003</v>
      </c>
      <c r="M227" s="113">
        <v>9.9160748759623361E-4</v>
      </c>
      <c r="N227" s="1" t="s">
        <v>620</v>
      </c>
    </row>
    <row r="228" spans="1:14" x14ac:dyDescent="0.25">
      <c r="A228" s="1" t="s">
        <v>4</v>
      </c>
      <c r="B228" s="1">
        <v>124</v>
      </c>
      <c r="D228" s="3" t="s">
        <v>2323</v>
      </c>
      <c r="E228" s="1" t="s">
        <v>1884</v>
      </c>
      <c r="F228" s="1" t="s">
        <v>20</v>
      </c>
      <c r="G228" s="4" t="s">
        <v>149</v>
      </c>
      <c r="H228" s="1" t="s">
        <v>36</v>
      </c>
      <c r="I228" s="6">
        <v>98.32</v>
      </c>
      <c r="J228" s="112">
        <v>22.27</v>
      </c>
      <c r="K228" s="112">
        <v>28.36</v>
      </c>
      <c r="L228" s="112">
        <v>2788.35</v>
      </c>
      <c r="M228" s="113">
        <v>5.5813688597020886E-4</v>
      </c>
      <c r="N228" s="1" t="s">
        <v>620</v>
      </c>
    </row>
    <row r="229" spans="1:14" x14ac:dyDescent="0.25">
      <c r="B229" s="1" t="s">
        <v>455</v>
      </c>
      <c r="D229" s="3" t="s">
        <v>455</v>
      </c>
      <c r="J229" s="112" t="s">
        <v>455</v>
      </c>
      <c r="K229" s="112" t="s">
        <v>455</v>
      </c>
      <c r="L229" s="112" t="s">
        <v>455</v>
      </c>
      <c r="M229" s="113" t="s">
        <v>455</v>
      </c>
      <c r="N229" s="1" t="s">
        <v>455</v>
      </c>
    </row>
    <row r="230" spans="1:14" x14ac:dyDescent="0.25">
      <c r="A230" s="1" t="s">
        <v>0</v>
      </c>
      <c r="B230" s="1" t="s">
        <v>455</v>
      </c>
      <c r="D230" s="3" t="s">
        <v>3386</v>
      </c>
      <c r="G230" s="4" t="s">
        <v>150</v>
      </c>
      <c r="J230" s="112" t="s">
        <v>455</v>
      </c>
      <c r="K230" s="112" t="s">
        <v>455</v>
      </c>
      <c r="L230" s="112">
        <v>24067.21</v>
      </c>
      <c r="M230" s="113">
        <v>4.8174718537454296E-3</v>
      </c>
      <c r="N230" s="1" t="s">
        <v>455</v>
      </c>
    </row>
    <row r="231" spans="1:14" x14ac:dyDescent="0.25">
      <c r="A231" s="1" t="s">
        <v>1</v>
      </c>
      <c r="B231" s="1" t="s">
        <v>455</v>
      </c>
      <c r="D231" s="3" t="s">
        <v>3491</v>
      </c>
      <c r="G231" s="4" t="s">
        <v>151</v>
      </c>
      <c r="J231" s="112" t="s">
        <v>455</v>
      </c>
      <c r="K231" s="112" t="s">
        <v>455</v>
      </c>
      <c r="L231" s="112">
        <v>8696.68</v>
      </c>
      <c r="M231" s="113">
        <v>1.7407921865904195E-3</v>
      </c>
      <c r="N231" s="1" t="s">
        <v>455</v>
      </c>
    </row>
    <row r="232" spans="1:14" ht="45" x14ac:dyDescent="0.25">
      <c r="A232" s="1" t="s">
        <v>4</v>
      </c>
      <c r="B232" s="1">
        <v>125</v>
      </c>
      <c r="D232" s="3" t="s">
        <v>2324</v>
      </c>
      <c r="E232" s="1">
        <v>98562</v>
      </c>
      <c r="F232" s="1" t="s">
        <v>562</v>
      </c>
      <c r="G232" s="4" t="s">
        <v>152</v>
      </c>
      <c r="H232" s="1" t="s">
        <v>32</v>
      </c>
      <c r="I232" s="6">
        <v>220.56</v>
      </c>
      <c r="J232" s="112">
        <v>30.96</v>
      </c>
      <c r="K232" s="112">
        <v>39.43</v>
      </c>
      <c r="L232" s="112">
        <v>8696.68</v>
      </c>
      <c r="M232" s="113">
        <v>1.7407921865904195E-3</v>
      </c>
      <c r="N232" s="1" t="s">
        <v>620</v>
      </c>
    </row>
    <row r="233" spans="1:14" x14ac:dyDescent="0.25">
      <c r="B233" s="1" t="s">
        <v>455</v>
      </c>
      <c r="D233" s="3" t="s">
        <v>455</v>
      </c>
      <c r="J233" s="112" t="s">
        <v>455</v>
      </c>
      <c r="K233" s="112" t="s">
        <v>455</v>
      </c>
      <c r="L233" s="112" t="s">
        <v>455</v>
      </c>
      <c r="M233" s="113" t="s">
        <v>455</v>
      </c>
      <c r="N233" s="1" t="s">
        <v>455</v>
      </c>
    </row>
    <row r="234" spans="1:14" x14ac:dyDescent="0.25">
      <c r="A234" s="1" t="s">
        <v>1</v>
      </c>
      <c r="B234" s="1" t="s">
        <v>455</v>
      </c>
      <c r="D234" s="3" t="s">
        <v>3492</v>
      </c>
      <c r="G234" s="4" t="s">
        <v>153</v>
      </c>
      <c r="J234" s="112" t="s">
        <v>455</v>
      </c>
      <c r="K234" s="112" t="s">
        <v>455</v>
      </c>
      <c r="L234" s="112">
        <v>1768.07</v>
      </c>
      <c r="M234" s="113">
        <v>3.5391004858692315E-4</v>
      </c>
      <c r="N234" s="1" t="s">
        <v>455</v>
      </c>
    </row>
    <row r="235" spans="1:14" ht="45" x14ac:dyDescent="0.25">
      <c r="A235" s="1" t="s">
        <v>4</v>
      </c>
      <c r="B235" s="1">
        <v>126</v>
      </c>
      <c r="D235" s="3" t="s">
        <v>2325</v>
      </c>
      <c r="E235" s="1">
        <v>98556</v>
      </c>
      <c r="F235" s="1" t="s">
        <v>562</v>
      </c>
      <c r="G235" s="4" t="s">
        <v>154</v>
      </c>
      <c r="H235" s="1" t="s">
        <v>32</v>
      </c>
      <c r="I235" s="6">
        <v>37.159999999999997</v>
      </c>
      <c r="J235" s="112">
        <v>37.349999999999994</v>
      </c>
      <c r="K235" s="112">
        <v>47.58</v>
      </c>
      <c r="L235" s="112">
        <v>1768.07</v>
      </c>
      <c r="M235" s="113">
        <v>3.5391004858692315E-4</v>
      </c>
      <c r="N235" s="1" t="s">
        <v>620</v>
      </c>
    </row>
    <row r="236" spans="1:14" x14ac:dyDescent="0.25">
      <c r="B236" s="1" t="s">
        <v>455</v>
      </c>
      <c r="D236" s="3" t="s">
        <v>455</v>
      </c>
      <c r="J236" s="112" t="s">
        <v>455</v>
      </c>
      <c r="K236" s="112" t="s">
        <v>455</v>
      </c>
      <c r="L236" s="112" t="s">
        <v>455</v>
      </c>
      <c r="M236" s="113" t="s">
        <v>455</v>
      </c>
      <c r="N236" s="1" t="s">
        <v>455</v>
      </c>
    </row>
    <row r="237" spans="1:14" x14ac:dyDescent="0.25">
      <c r="A237" s="1" t="s">
        <v>1</v>
      </c>
      <c r="B237" s="1" t="s">
        <v>455</v>
      </c>
      <c r="D237" s="3" t="s">
        <v>3493</v>
      </c>
      <c r="G237" s="4" t="s">
        <v>155</v>
      </c>
      <c r="J237" s="112" t="s">
        <v>455</v>
      </c>
      <c r="K237" s="112" t="s">
        <v>455</v>
      </c>
      <c r="L237" s="112">
        <v>13105.36</v>
      </c>
      <c r="M237" s="113">
        <v>2.6232663833157732E-3</v>
      </c>
      <c r="N237" s="1" t="s">
        <v>455</v>
      </c>
    </row>
    <row r="238" spans="1:14" ht="45" x14ac:dyDescent="0.25">
      <c r="A238" s="1" t="s">
        <v>4</v>
      </c>
      <c r="B238" s="1">
        <v>127</v>
      </c>
      <c r="D238" s="3" t="s">
        <v>2326</v>
      </c>
      <c r="E238" s="1">
        <v>98546</v>
      </c>
      <c r="F238" s="1" t="s">
        <v>562</v>
      </c>
      <c r="G238" s="4" t="s">
        <v>156</v>
      </c>
      <c r="H238" s="1" t="s">
        <v>32</v>
      </c>
      <c r="I238" s="6">
        <v>148.84</v>
      </c>
      <c r="J238" s="112">
        <v>69.12</v>
      </c>
      <c r="K238" s="112">
        <v>88.050000000000011</v>
      </c>
      <c r="L238" s="112">
        <v>13105.36</v>
      </c>
      <c r="M238" s="113">
        <v>2.6232663833157732E-3</v>
      </c>
      <c r="N238" s="1" t="s">
        <v>620</v>
      </c>
    </row>
    <row r="239" spans="1:14" x14ac:dyDescent="0.25">
      <c r="B239" s="1" t="s">
        <v>455</v>
      </c>
      <c r="D239" s="3" t="s">
        <v>455</v>
      </c>
      <c r="J239" s="112" t="s">
        <v>455</v>
      </c>
      <c r="K239" s="112" t="s">
        <v>455</v>
      </c>
      <c r="L239" s="112" t="s">
        <v>455</v>
      </c>
      <c r="M239" s="113" t="s">
        <v>455</v>
      </c>
      <c r="N239" s="1" t="s">
        <v>455</v>
      </c>
    </row>
    <row r="240" spans="1:14" x14ac:dyDescent="0.25">
      <c r="A240" s="1" t="s">
        <v>1</v>
      </c>
      <c r="B240" s="1" t="s">
        <v>455</v>
      </c>
      <c r="D240" s="3" t="s">
        <v>3494</v>
      </c>
      <c r="G240" s="4" t="s">
        <v>157</v>
      </c>
      <c r="J240" s="112" t="s">
        <v>455</v>
      </c>
      <c r="K240" s="112" t="s">
        <v>455</v>
      </c>
      <c r="L240" s="112">
        <v>497.1</v>
      </c>
      <c r="M240" s="113">
        <v>9.9503235252314386E-5</v>
      </c>
      <c r="N240" s="1" t="s">
        <v>455</v>
      </c>
    </row>
    <row r="241" spans="1:14" ht="30" x14ac:dyDescent="0.25">
      <c r="A241" s="1" t="s">
        <v>4</v>
      </c>
      <c r="B241" s="1">
        <v>128</v>
      </c>
      <c r="D241" s="3" t="s">
        <v>2327</v>
      </c>
      <c r="E241" s="1">
        <v>98557</v>
      </c>
      <c r="F241" s="1" t="s">
        <v>562</v>
      </c>
      <c r="G241" s="4" t="s">
        <v>1138</v>
      </c>
      <c r="H241" s="1" t="s">
        <v>32</v>
      </c>
      <c r="I241" s="6">
        <v>13.56</v>
      </c>
      <c r="J241" s="112">
        <v>28.78</v>
      </c>
      <c r="K241" s="112">
        <v>36.660000000000004</v>
      </c>
      <c r="L241" s="112">
        <v>497.1</v>
      </c>
      <c r="M241" s="113">
        <v>9.9503235252314386E-5</v>
      </c>
      <c r="N241" s="1" t="s">
        <v>620</v>
      </c>
    </row>
    <row r="242" spans="1:14" x14ac:dyDescent="0.25">
      <c r="B242" s="1" t="s">
        <v>455</v>
      </c>
      <c r="D242" s="3" t="s">
        <v>455</v>
      </c>
      <c r="J242" s="112" t="s">
        <v>455</v>
      </c>
      <c r="K242" s="112" t="s">
        <v>455</v>
      </c>
      <c r="L242" s="112" t="s">
        <v>455</v>
      </c>
      <c r="M242" s="113" t="s">
        <v>455</v>
      </c>
      <c r="N242" s="1" t="s">
        <v>455</v>
      </c>
    </row>
    <row r="243" spans="1:14" x14ac:dyDescent="0.25">
      <c r="A243" s="1" t="s">
        <v>0</v>
      </c>
      <c r="B243" s="1" t="s">
        <v>455</v>
      </c>
      <c r="D243" s="3" t="s">
        <v>3387</v>
      </c>
      <c r="G243" s="4" t="s">
        <v>158</v>
      </c>
      <c r="J243" s="112" t="s">
        <v>455</v>
      </c>
      <c r="K243" s="112" t="s">
        <v>455</v>
      </c>
      <c r="L243" s="112">
        <v>161456.75000000003</v>
      </c>
      <c r="M243" s="113">
        <v>3.2318384587254306E-2</v>
      </c>
      <c r="N243" s="1" t="s">
        <v>455</v>
      </c>
    </row>
    <row r="244" spans="1:14" x14ac:dyDescent="0.25">
      <c r="A244" s="1" t="s">
        <v>1</v>
      </c>
      <c r="B244" s="1" t="s">
        <v>455</v>
      </c>
      <c r="D244" s="3" t="s">
        <v>3495</v>
      </c>
      <c r="G244" s="4" t="s">
        <v>159</v>
      </c>
      <c r="J244" s="112" t="s">
        <v>455</v>
      </c>
      <c r="K244" s="112" t="s">
        <v>455</v>
      </c>
      <c r="L244" s="112">
        <v>52932.15</v>
      </c>
      <c r="M244" s="113">
        <v>1.0595293047396486E-2</v>
      </c>
      <c r="N244" s="1" t="s">
        <v>455</v>
      </c>
    </row>
    <row r="245" spans="1:14" ht="60" x14ac:dyDescent="0.25">
      <c r="A245" s="1" t="s">
        <v>4</v>
      </c>
      <c r="B245" s="1">
        <v>129</v>
      </c>
      <c r="D245" s="3" t="s">
        <v>2328</v>
      </c>
      <c r="E245" s="1">
        <v>87879</v>
      </c>
      <c r="F245" s="1" t="s">
        <v>562</v>
      </c>
      <c r="G245" s="4" t="s">
        <v>160</v>
      </c>
      <c r="H245" s="1" t="s">
        <v>32</v>
      </c>
      <c r="I245" s="6">
        <v>1090.0899999999999</v>
      </c>
      <c r="J245" s="112">
        <v>2.9699999999999998</v>
      </c>
      <c r="K245" s="112">
        <v>3.78</v>
      </c>
      <c r="L245" s="112">
        <v>4120.54</v>
      </c>
      <c r="M245" s="113">
        <v>8.2479795008362814E-4</v>
      </c>
      <c r="N245" s="1" t="s">
        <v>620</v>
      </c>
    </row>
    <row r="246" spans="1:14" ht="90" x14ac:dyDescent="0.25">
      <c r="A246" s="1" t="s">
        <v>4</v>
      </c>
      <c r="B246" s="1">
        <v>130</v>
      </c>
      <c r="D246" s="3" t="s">
        <v>2329</v>
      </c>
      <c r="E246" s="1">
        <v>87553</v>
      </c>
      <c r="F246" s="1" t="s">
        <v>562</v>
      </c>
      <c r="G246" s="4" t="s">
        <v>161</v>
      </c>
      <c r="H246" s="1" t="s">
        <v>32</v>
      </c>
      <c r="I246" s="6">
        <v>185.25</v>
      </c>
      <c r="J246" s="112">
        <v>12.72</v>
      </c>
      <c r="K246" s="112">
        <v>16.2</v>
      </c>
      <c r="L246" s="112">
        <v>3001.05</v>
      </c>
      <c r="M246" s="113">
        <v>6.0071250081262953E-4</v>
      </c>
      <c r="N246" s="1" t="s">
        <v>620</v>
      </c>
    </row>
    <row r="247" spans="1:14" ht="75" x14ac:dyDescent="0.25">
      <c r="A247" s="1" t="s">
        <v>4</v>
      </c>
      <c r="B247" s="1">
        <v>131</v>
      </c>
      <c r="D247" s="3" t="s">
        <v>2330</v>
      </c>
      <c r="E247" s="1">
        <v>87529</v>
      </c>
      <c r="F247" s="1" t="s">
        <v>562</v>
      </c>
      <c r="G247" s="4" t="s">
        <v>162</v>
      </c>
      <c r="H247" s="1" t="s">
        <v>32</v>
      </c>
      <c r="I247" s="6">
        <v>924.79</v>
      </c>
      <c r="J247" s="112">
        <v>24.86</v>
      </c>
      <c r="K247" s="112">
        <v>31.66</v>
      </c>
      <c r="L247" s="112">
        <v>29278.85</v>
      </c>
      <c r="M247" s="113">
        <v>5.8606724994311509E-3</v>
      </c>
      <c r="N247" s="1" t="s">
        <v>620</v>
      </c>
    </row>
    <row r="248" spans="1:14" ht="45" x14ac:dyDescent="0.25">
      <c r="A248" s="1" t="s">
        <v>4</v>
      </c>
      <c r="B248" s="1">
        <v>132</v>
      </c>
      <c r="D248" s="3" t="s">
        <v>2331</v>
      </c>
      <c r="E248" s="1" t="s">
        <v>2036</v>
      </c>
      <c r="F248" s="1" t="s">
        <v>20</v>
      </c>
      <c r="G248" s="4" t="s">
        <v>163</v>
      </c>
      <c r="H248" s="1" t="s">
        <v>32</v>
      </c>
      <c r="I248" s="6">
        <v>185.25</v>
      </c>
      <c r="J248" s="112">
        <v>70.06</v>
      </c>
      <c r="K248" s="112">
        <v>89.240000000000009</v>
      </c>
      <c r="L248" s="112">
        <v>16531.71</v>
      </c>
      <c r="M248" s="113">
        <v>3.3091100970690773E-3</v>
      </c>
      <c r="N248" s="1" t="s">
        <v>620</v>
      </c>
    </row>
    <row r="249" spans="1:14" x14ac:dyDescent="0.25">
      <c r="B249" s="1" t="s">
        <v>455</v>
      </c>
      <c r="D249" s="3" t="s">
        <v>455</v>
      </c>
      <c r="J249" s="112" t="s">
        <v>455</v>
      </c>
      <c r="K249" s="112" t="s">
        <v>455</v>
      </c>
      <c r="L249" s="112" t="s">
        <v>455</v>
      </c>
      <c r="M249" s="113" t="s">
        <v>455</v>
      </c>
      <c r="N249" s="1" t="s">
        <v>455</v>
      </c>
    </row>
    <row r="250" spans="1:14" x14ac:dyDescent="0.25">
      <c r="A250" s="1" t="s">
        <v>1</v>
      </c>
      <c r="B250" s="1" t="s">
        <v>455</v>
      </c>
      <c r="D250" s="3" t="s">
        <v>3496</v>
      </c>
      <c r="G250" s="4" t="s">
        <v>164</v>
      </c>
      <c r="J250" s="112" t="s">
        <v>455</v>
      </c>
      <c r="K250" s="112" t="s">
        <v>455</v>
      </c>
      <c r="L250" s="112">
        <v>34312.85</v>
      </c>
      <c r="M250" s="113">
        <v>6.8683154007792707E-3</v>
      </c>
      <c r="N250" s="1" t="s">
        <v>455</v>
      </c>
    </row>
    <row r="251" spans="1:14" ht="75" x14ac:dyDescent="0.25">
      <c r="A251" s="1" t="s">
        <v>4</v>
      </c>
      <c r="B251" s="1">
        <v>133</v>
      </c>
      <c r="D251" s="3" t="s">
        <v>2332</v>
      </c>
      <c r="E251" s="1">
        <v>87903</v>
      </c>
      <c r="F251" s="1" t="s">
        <v>562</v>
      </c>
      <c r="G251" s="4" t="s">
        <v>165</v>
      </c>
      <c r="H251" s="1" t="s">
        <v>32</v>
      </c>
      <c r="I251" s="6">
        <v>486.93</v>
      </c>
      <c r="J251" s="112">
        <v>9.64</v>
      </c>
      <c r="K251" s="112">
        <v>12.280000000000001</v>
      </c>
      <c r="L251" s="112">
        <v>5979.5</v>
      </c>
      <c r="M251" s="113">
        <v>1.1969012174436007E-3</v>
      </c>
      <c r="N251" s="1" t="s">
        <v>620</v>
      </c>
    </row>
    <row r="252" spans="1:14" ht="60" x14ac:dyDescent="0.25">
      <c r="A252" s="1" t="s">
        <v>4</v>
      </c>
      <c r="B252" s="1">
        <v>134</v>
      </c>
      <c r="D252" s="3" t="s">
        <v>2333</v>
      </c>
      <c r="E252" s="1">
        <v>87777</v>
      </c>
      <c r="F252" s="1" t="s">
        <v>562</v>
      </c>
      <c r="G252" s="4" t="s">
        <v>166</v>
      </c>
      <c r="H252" s="1" t="s">
        <v>32</v>
      </c>
      <c r="I252" s="6">
        <v>486.93</v>
      </c>
      <c r="J252" s="112">
        <v>38.340000000000003</v>
      </c>
      <c r="K252" s="112">
        <v>48.84</v>
      </c>
      <c r="L252" s="112">
        <v>23781.66</v>
      </c>
      <c r="M252" s="113">
        <v>4.7603140407776199E-3</v>
      </c>
      <c r="N252" s="1" t="s">
        <v>620</v>
      </c>
    </row>
    <row r="253" spans="1:14" x14ac:dyDescent="0.25">
      <c r="A253" s="1" t="s">
        <v>4</v>
      </c>
      <c r="B253" s="1">
        <v>135</v>
      </c>
      <c r="D253" s="3" t="s">
        <v>2334</v>
      </c>
      <c r="E253" s="1" t="s">
        <v>1885</v>
      </c>
      <c r="F253" s="1" t="s">
        <v>20</v>
      </c>
      <c r="G253" s="4" t="s">
        <v>167</v>
      </c>
      <c r="H253" s="1" t="s">
        <v>36</v>
      </c>
      <c r="I253" s="6">
        <v>313.91000000000003</v>
      </c>
      <c r="J253" s="112">
        <v>11.39</v>
      </c>
      <c r="K253" s="112">
        <v>14.5</v>
      </c>
      <c r="L253" s="112">
        <v>4551.6899999999996</v>
      </c>
      <c r="M253" s="113">
        <v>9.1110014255805041E-4</v>
      </c>
      <c r="N253" s="1" t="s">
        <v>620</v>
      </c>
    </row>
    <row r="254" spans="1:14" x14ac:dyDescent="0.25">
      <c r="B254" s="1" t="s">
        <v>455</v>
      </c>
      <c r="D254" s="3" t="s">
        <v>455</v>
      </c>
      <c r="J254" s="112" t="s">
        <v>455</v>
      </c>
      <c r="K254" s="112" t="s">
        <v>455</v>
      </c>
      <c r="L254" s="112" t="s">
        <v>455</v>
      </c>
      <c r="M254" s="113" t="s">
        <v>455</v>
      </c>
      <c r="N254" s="1" t="s">
        <v>455</v>
      </c>
    </row>
    <row r="255" spans="1:14" x14ac:dyDescent="0.25">
      <c r="A255" s="1" t="s">
        <v>1</v>
      </c>
      <c r="B255" s="1" t="s">
        <v>455</v>
      </c>
      <c r="D255" s="3" t="s">
        <v>3497</v>
      </c>
      <c r="G255" s="4" t="s">
        <v>168</v>
      </c>
      <c r="J255" s="112" t="s">
        <v>455</v>
      </c>
      <c r="K255" s="112" t="s">
        <v>455</v>
      </c>
      <c r="L255" s="112">
        <v>2329.56</v>
      </c>
      <c r="M255" s="113">
        <v>4.6630206540813017E-4</v>
      </c>
      <c r="N255" s="1" t="s">
        <v>455</v>
      </c>
    </row>
    <row r="256" spans="1:14" ht="60" x14ac:dyDescent="0.25">
      <c r="A256" s="1" t="s">
        <v>4</v>
      </c>
      <c r="B256" s="1">
        <v>136</v>
      </c>
      <c r="D256" s="3" t="s">
        <v>2335</v>
      </c>
      <c r="E256" s="1">
        <v>87881</v>
      </c>
      <c r="F256" s="1" t="s">
        <v>562</v>
      </c>
      <c r="G256" s="4" t="s">
        <v>169</v>
      </c>
      <c r="H256" s="1" t="s">
        <v>32</v>
      </c>
      <c r="I256" s="6">
        <v>65.77</v>
      </c>
      <c r="J256" s="112">
        <v>4.29</v>
      </c>
      <c r="K256" s="112">
        <v>5.46</v>
      </c>
      <c r="L256" s="112">
        <v>359.1</v>
      </c>
      <c r="M256" s="113">
        <v>7.188012830236592E-5</v>
      </c>
      <c r="N256" s="1" t="s">
        <v>620</v>
      </c>
    </row>
    <row r="257" spans="1:14" ht="60" x14ac:dyDescent="0.25">
      <c r="A257" s="1" t="s">
        <v>4</v>
      </c>
      <c r="B257" s="1">
        <v>137</v>
      </c>
      <c r="D257" s="3" t="s">
        <v>2336</v>
      </c>
      <c r="E257" s="1">
        <v>90409</v>
      </c>
      <c r="F257" s="1" t="s">
        <v>562</v>
      </c>
      <c r="G257" s="4" t="s">
        <v>170</v>
      </c>
      <c r="H257" s="1" t="s">
        <v>32</v>
      </c>
      <c r="I257" s="6">
        <v>65.77</v>
      </c>
      <c r="J257" s="112">
        <v>23.52</v>
      </c>
      <c r="K257" s="112">
        <v>29.96</v>
      </c>
      <c r="L257" s="112">
        <v>1970.46</v>
      </c>
      <c r="M257" s="113">
        <v>3.9442193710576424E-4</v>
      </c>
      <c r="N257" s="1" t="s">
        <v>620</v>
      </c>
    </row>
    <row r="258" spans="1:14" x14ac:dyDescent="0.25">
      <c r="B258" s="1" t="s">
        <v>455</v>
      </c>
      <c r="D258" s="3" t="s">
        <v>455</v>
      </c>
      <c r="J258" s="112" t="s">
        <v>455</v>
      </c>
      <c r="K258" s="112" t="s">
        <v>455</v>
      </c>
      <c r="L258" s="112" t="s">
        <v>455</v>
      </c>
      <c r="M258" s="113" t="s">
        <v>455</v>
      </c>
      <c r="N258" s="1" t="s">
        <v>455</v>
      </c>
    </row>
    <row r="259" spans="1:14" x14ac:dyDescent="0.25">
      <c r="A259" s="1" t="s">
        <v>1</v>
      </c>
      <c r="B259" s="1" t="s">
        <v>455</v>
      </c>
      <c r="D259" s="3" t="s">
        <v>3498</v>
      </c>
      <c r="G259" s="4" t="s">
        <v>171</v>
      </c>
      <c r="J259" s="112" t="s">
        <v>455</v>
      </c>
      <c r="K259" s="112" t="s">
        <v>455</v>
      </c>
      <c r="L259" s="112">
        <v>26809.64</v>
      </c>
      <c r="M259" s="113">
        <v>5.3664170507943228E-3</v>
      </c>
      <c r="N259" s="1" t="s">
        <v>455</v>
      </c>
    </row>
    <row r="260" spans="1:14" ht="30" x14ac:dyDescent="0.25">
      <c r="A260" s="1" t="s">
        <v>4</v>
      </c>
      <c r="B260" s="1">
        <v>138</v>
      </c>
      <c r="D260" s="3" t="s">
        <v>2337</v>
      </c>
      <c r="E260" s="1">
        <v>88483</v>
      </c>
      <c r="F260" s="1" t="s">
        <v>562</v>
      </c>
      <c r="G260" s="4" t="s">
        <v>172</v>
      </c>
      <c r="H260" s="1" t="s">
        <v>32</v>
      </c>
      <c r="I260" s="6">
        <v>924.79</v>
      </c>
      <c r="J260" s="112">
        <v>2.1800000000000002</v>
      </c>
      <c r="K260" s="112">
        <v>2.77</v>
      </c>
      <c r="L260" s="112">
        <v>2561.66</v>
      </c>
      <c r="M260" s="113">
        <v>5.127609286188768E-4</v>
      </c>
      <c r="N260" s="1" t="s">
        <v>620</v>
      </c>
    </row>
    <row r="261" spans="1:14" ht="30" x14ac:dyDescent="0.25">
      <c r="A261" s="1" t="s">
        <v>4</v>
      </c>
      <c r="B261" s="1">
        <v>139</v>
      </c>
      <c r="D261" s="3" t="s">
        <v>2338</v>
      </c>
      <c r="E261" s="1">
        <v>88489</v>
      </c>
      <c r="F261" s="1" t="s">
        <v>562</v>
      </c>
      <c r="G261" s="4" t="s">
        <v>173</v>
      </c>
      <c r="H261" s="1" t="s">
        <v>32</v>
      </c>
      <c r="I261" s="6">
        <v>924.79</v>
      </c>
      <c r="J261" s="112">
        <v>11.07</v>
      </c>
      <c r="K261" s="112">
        <v>14.1</v>
      </c>
      <c r="L261" s="112">
        <v>13039.53</v>
      </c>
      <c r="M261" s="113">
        <v>2.6100893606308814E-3</v>
      </c>
      <c r="N261" s="1" t="s">
        <v>620</v>
      </c>
    </row>
    <row r="262" spans="1:14" ht="30" x14ac:dyDescent="0.25">
      <c r="A262" s="1" t="s">
        <v>4</v>
      </c>
      <c r="B262" s="1">
        <v>140</v>
      </c>
      <c r="D262" s="3" t="s">
        <v>2339</v>
      </c>
      <c r="E262" s="1">
        <v>88497</v>
      </c>
      <c r="F262" s="1" t="s">
        <v>562</v>
      </c>
      <c r="G262" s="4" t="s">
        <v>174</v>
      </c>
      <c r="H262" s="1" t="s">
        <v>32</v>
      </c>
      <c r="I262" s="6">
        <v>924.79</v>
      </c>
      <c r="J262" s="112">
        <v>9.52</v>
      </c>
      <c r="K262" s="112">
        <v>12.12</v>
      </c>
      <c r="L262" s="112">
        <v>11208.45</v>
      </c>
      <c r="M262" s="113">
        <v>2.243566761544565E-3</v>
      </c>
      <c r="N262" s="1" t="s">
        <v>620</v>
      </c>
    </row>
    <row r="263" spans="1:14" x14ac:dyDescent="0.25">
      <c r="B263" s="1" t="s">
        <v>455</v>
      </c>
      <c r="D263" s="3" t="s">
        <v>455</v>
      </c>
      <c r="J263" s="112" t="s">
        <v>455</v>
      </c>
      <c r="K263" s="112" t="s">
        <v>455</v>
      </c>
      <c r="L263" s="112" t="s">
        <v>455</v>
      </c>
      <c r="M263" s="113" t="s">
        <v>455</v>
      </c>
      <c r="N263" s="1" t="s">
        <v>455</v>
      </c>
    </row>
    <row r="264" spans="1:14" x14ac:dyDescent="0.25">
      <c r="A264" s="1" t="s">
        <v>1</v>
      </c>
      <c r="B264" s="1" t="s">
        <v>455</v>
      </c>
      <c r="D264" s="3" t="s">
        <v>3499</v>
      </c>
      <c r="G264" s="4" t="s">
        <v>175</v>
      </c>
      <c r="J264" s="112" t="s">
        <v>455</v>
      </c>
      <c r="K264" s="112" t="s">
        <v>455</v>
      </c>
      <c r="L264" s="112">
        <v>12879.29</v>
      </c>
      <c r="M264" s="113">
        <v>2.5780145297782746E-3</v>
      </c>
      <c r="N264" s="1" t="s">
        <v>455</v>
      </c>
    </row>
    <row r="265" spans="1:14" ht="30" x14ac:dyDescent="0.25">
      <c r="A265" s="1" t="s">
        <v>4</v>
      </c>
      <c r="B265" s="1">
        <v>141</v>
      </c>
      <c r="D265" s="3" t="s">
        <v>2340</v>
      </c>
      <c r="E265" s="1">
        <v>88415</v>
      </c>
      <c r="F265" s="1" t="s">
        <v>562</v>
      </c>
      <c r="G265" s="4" t="s">
        <v>176</v>
      </c>
      <c r="H265" s="1" t="s">
        <v>32</v>
      </c>
      <c r="I265" s="6">
        <v>486.93</v>
      </c>
      <c r="J265" s="112">
        <v>1.9399999999999997</v>
      </c>
      <c r="K265" s="112">
        <v>2.4699999999999998</v>
      </c>
      <c r="L265" s="112">
        <v>1202.71</v>
      </c>
      <c r="M265" s="113">
        <v>2.407433837664676E-4</v>
      </c>
      <c r="N265" s="1" t="s">
        <v>620</v>
      </c>
    </row>
    <row r="266" spans="1:14" ht="45" x14ac:dyDescent="0.25">
      <c r="A266" s="1" t="s">
        <v>4</v>
      </c>
      <c r="B266" s="1">
        <v>142</v>
      </c>
      <c r="D266" s="3" t="s">
        <v>2341</v>
      </c>
      <c r="E266" s="1">
        <v>88431</v>
      </c>
      <c r="F266" s="1" t="s">
        <v>562</v>
      </c>
      <c r="G266" s="4" t="s">
        <v>177</v>
      </c>
      <c r="H266" s="1" t="s">
        <v>32</v>
      </c>
      <c r="I266" s="6">
        <v>486.93</v>
      </c>
      <c r="J266" s="112">
        <v>18.830000000000002</v>
      </c>
      <c r="K266" s="112">
        <v>23.980000000000004</v>
      </c>
      <c r="L266" s="112">
        <v>11676.58</v>
      </c>
      <c r="M266" s="113">
        <v>2.337271146011807E-3</v>
      </c>
      <c r="N266" s="1" t="s">
        <v>620</v>
      </c>
    </row>
    <row r="267" spans="1:14" x14ac:dyDescent="0.25">
      <c r="B267" s="1" t="s">
        <v>455</v>
      </c>
      <c r="D267" s="3" t="s">
        <v>455</v>
      </c>
      <c r="J267" s="112" t="s">
        <v>455</v>
      </c>
      <c r="K267" s="112" t="s">
        <v>455</v>
      </c>
      <c r="L267" s="112" t="s">
        <v>455</v>
      </c>
      <c r="M267" s="113" t="s">
        <v>455</v>
      </c>
      <c r="N267" s="1" t="s">
        <v>455</v>
      </c>
    </row>
    <row r="268" spans="1:14" x14ac:dyDescent="0.25">
      <c r="A268" s="1" t="s">
        <v>1</v>
      </c>
      <c r="B268" s="1" t="s">
        <v>455</v>
      </c>
      <c r="D268" s="3" t="s">
        <v>3500</v>
      </c>
      <c r="G268" s="4" t="s">
        <v>178</v>
      </c>
      <c r="J268" s="112" t="s">
        <v>455</v>
      </c>
      <c r="K268" s="112" t="s">
        <v>455</v>
      </c>
      <c r="L268" s="112">
        <v>31244.81</v>
      </c>
      <c r="M268" s="113">
        <v>6.2541936830494173E-3</v>
      </c>
      <c r="N268" s="1" t="s">
        <v>455</v>
      </c>
    </row>
    <row r="269" spans="1:14" ht="30" x14ac:dyDescent="0.25">
      <c r="A269" s="1" t="s">
        <v>4</v>
      </c>
      <c r="B269" s="1">
        <v>143</v>
      </c>
      <c r="D269" s="3" t="s">
        <v>2342</v>
      </c>
      <c r="E269" s="1">
        <v>88482</v>
      </c>
      <c r="F269" s="1" t="s">
        <v>562</v>
      </c>
      <c r="G269" s="4" t="s">
        <v>179</v>
      </c>
      <c r="H269" s="1" t="s">
        <v>32</v>
      </c>
      <c r="I269" s="6">
        <v>336.65</v>
      </c>
      <c r="J269" s="112">
        <v>2.36</v>
      </c>
      <c r="K269" s="112">
        <v>3</v>
      </c>
      <c r="L269" s="112">
        <v>1009.95</v>
      </c>
      <c r="M269" s="113">
        <v>2.021591077108729E-4</v>
      </c>
      <c r="N269" s="1" t="s">
        <v>620</v>
      </c>
    </row>
    <row r="270" spans="1:14" ht="30" x14ac:dyDescent="0.25">
      <c r="A270" s="1" t="s">
        <v>4</v>
      </c>
      <c r="B270" s="1">
        <v>144</v>
      </c>
      <c r="D270" s="3" t="s">
        <v>2343</v>
      </c>
      <c r="E270" s="1">
        <v>88488</v>
      </c>
      <c r="F270" s="1" t="s">
        <v>562</v>
      </c>
      <c r="G270" s="4" t="s">
        <v>180</v>
      </c>
      <c r="H270" s="1" t="s">
        <v>32</v>
      </c>
      <c r="I270" s="6">
        <v>336.65</v>
      </c>
      <c r="J270" s="112">
        <v>12.31</v>
      </c>
      <c r="K270" s="112">
        <v>15.68</v>
      </c>
      <c r="L270" s="112">
        <v>5278.67</v>
      </c>
      <c r="M270" s="113">
        <v>1.0566178693006123E-3</v>
      </c>
      <c r="N270" s="1" t="s">
        <v>620</v>
      </c>
    </row>
    <row r="271" spans="1:14" ht="30" x14ac:dyDescent="0.25">
      <c r="A271" s="1" t="s">
        <v>4</v>
      </c>
      <c r="B271" s="1">
        <v>145</v>
      </c>
      <c r="D271" s="3" t="s">
        <v>2344</v>
      </c>
      <c r="E271" s="1">
        <v>88494</v>
      </c>
      <c r="F271" s="1" t="s">
        <v>562</v>
      </c>
      <c r="G271" s="4" t="s">
        <v>181</v>
      </c>
      <c r="H271" s="1" t="s">
        <v>32</v>
      </c>
      <c r="I271" s="6">
        <v>336.65</v>
      </c>
      <c r="J271" s="112">
        <v>12.81</v>
      </c>
      <c r="K271" s="112">
        <v>16.310000000000002</v>
      </c>
      <c r="L271" s="112">
        <v>5490.76</v>
      </c>
      <c r="M271" s="113">
        <v>1.0990713820036165E-3</v>
      </c>
      <c r="N271" s="1" t="s">
        <v>620</v>
      </c>
    </row>
    <row r="272" spans="1:14" ht="30" x14ac:dyDescent="0.25">
      <c r="A272" s="1" t="s">
        <v>4</v>
      </c>
      <c r="B272" s="1">
        <v>146</v>
      </c>
      <c r="D272" s="3" t="s">
        <v>2345</v>
      </c>
      <c r="E272" s="1">
        <v>96114</v>
      </c>
      <c r="F272" s="1" t="s">
        <v>562</v>
      </c>
      <c r="G272" s="4" t="s">
        <v>182</v>
      </c>
      <c r="H272" s="1" t="s">
        <v>32</v>
      </c>
      <c r="I272" s="6">
        <v>270.88</v>
      </c>
      <c r="J272" s="112">
        <v>56.410000000000004</v>
      </c>
      <c r="K272" s="112">
        <v>71.86</v>
      </c>
      <c r="L272" s="112">
        <v>19465.43</v>
      </c>
      <c r="M272" s="113">
        <v>3.8963453240343153E-3</v>
      </c>
      <c r="N272" s="1" t="s">
        <v>620</v>
      </c>
    </row>
    <row r="273" spans="1:14" x14ac:dyDescent="0.25">
      <c r="B273" s="1" t="s">
        <v>455</v>
      </c>
      <c r="D273" s="3" t="s">
        <v>455</v>
      </c>
      <c r="J273" s="112" t="s">
        <v>455</v>
      </c>
      <c r="K273" s="112" t="s">
        <v>455</v>
      </c>
      <c r="L273" s="112" t="s">
        <v>455</v>
      </c>
      <c r="M273" s="113" t="s">
        <v>455</v>
      </c>
      <c r="N273" s="1" t="s">
        <v>455</v>
      </c>
    </row>
    <row r="274" spans="1:14" x14ac:dyDescent="0.25">
      <c r="A274" s="1" t="s">
        <v>1</v>
      </c>
      <c r="B274" s="1" t="s">
        <v>455</v>
      </c>
      <c r="D274" s="3" t="s">
        <v>3501</v>
      </c>
      <c r="G274" s="4" t="s">
        <v>183</v>
      </c>
      <c r="J274" s="112" t="s">
        <v>455</v>
      </c>
      <c r="K274" s="112" t="s">
        <v>455</v>
      </c>
      <c r="L274" s="112">
        <v>948.45</v>
      </c>
      <c r="M274" s="113">
        <v>1.8984881004839588E-4</v>
      </c>
      <c r="N274" s="1" t="s">
        <v>455</v>
      </c>
    </row>
    <row r="275" spans="1:14" ht="45" x14ac:dyDescent="0.25">
      <c r="A275" s="1" t="s">
        <v>4</v>
      </c>
      <c r="B275" s="1">
        <v>147</v>
      </c>
      <c r="D275" s="3" t="s">
        <v>2346</v>
      </c>
      <c r="E275" s="1">
        <v>102220</v>
      </c>
      <c r="F275" s="1" t="s">
        <v>562</v>
      </c>
      <c r="G275" s="4" t="s">
        <v>1505</v>
      </c>
      <c r="H275" s="1" t="s">
        <v>32</v>
      </c>
      <c r="I275" s="6">
        <v>76.86</v>
      </c>
      <c r="J275" s="112">
        <v>9.69</v>
      </c>
      <c r="K275" s="112">
        <v>12.34</v>
      </c>
      <c r="L275" s="112">
        <v>948.45</v>
      </c>
      <c r="M275" s="113">
        <v>1.8984881004839588E-4</v>
      </c>
      <c r="N275" s="1" t="s">
        <v>620</v>
      </c>
    </row>
    <row r="276" spans="1:14" x14ac:dyDescent="0.25">
      <c r="B276" s="1" t="s">
        <v>455</v>
      </c>
      <c r="D276" s="3" t="s">
        <v>455</v>
      </c>
      <c r="J276" s="112" t="s">
        <v>455</v>
      </c>
      <c r="K276" s="112" t="s">
        <v>455</v>
      </c>
      <c r="L276" s="112" t="s">
        <v>455</v>
      </c>
      <c r="M276" s="113" t="s">
        <v>455</v>
      </c>
      <c r="N276" s="1" t="s">
        <v>455</v>
      </c>
    </row>
    <row r="277" spans="1:14" x14ac:dyDescent="0.25">
      <c r="A277" s="1" t="s">
        <v>0</v>
      </c>
      <c r="B277" s="1" t="s">
        <v>455</v>
      </c>
      <c r="D277" s="3" t="s">
        <v>3388</v>
      </c>
      <c r="G277" s="4" t="s">
        <v>184</v>
      </c>
      <c r="J277" s="112" t="s">
        <v>455</v>
      </c>
      <c r="K277" s="112" t="s">
        <v>455</v>
      </c>
      <c r="L277" s="112">
        <v>442543.2</v>
      </c>
      <c r="M277" s="113">
        <v>8.8582740170814758E-2</v>
      </c>
      <c r="N277" s="1" t="s">
        <v>455</v>
      </c>
    </row>
    <row r="278" spans="1:14" x14ac:dyDescent="0.25">
      <c r="A278" s="1" t="s">
        <v>1</v>
      </c>
      <c r="B278" s="1" t="s">
        <v>455</v>
      </c>
      <c r="D278" s="3" t="s">
        <v>3502</v>
      </c>
      <c r="G278" s="4" t="s">
        <v>185</v>
      </c>
      <c r="J278" s="112" t="s">
        <v>455</v>
      </c>
      <c r="K278" s="112" t="s">
        <v>455</v>
      </c>
      <c r="L278" s="112">
        <v>83271.48000000001</v>
      </c>
      <c r="M278" s="113">
        <v>1.6668239115365909E-2</v>
      </c>
      <c r="N278" s="1" t="s">
        <v>455</v>
      </c>
    </row>
    <row r="279" spans="1:14" ht="45" x14ac:dyDescent="0.25">
      <c r="A279" s="1" t="s">
        <v>4</v>
      </c>
      <c r="B279" s="1">
        <v>148</v>
      </c>
      <c r="D279" s="3" t="s">
        <v>2347</v>
      </c>
      <c r="E279" s="1">
        <v>87702</v>
      </c>
      <c r="F279" s="1" t="s">
        <v>562</v>
      </c>
      <c r="G279" s="4" t="s">
        <v>186</v>
      </c>
      <c r="H279" s="1" t="s">
        <v>32</v>
      </c>
      <c r="I279" s="6">
        <v>124.53</v>
      </c>
      <c r="J279" s="112">
        <v>42.37</v>
      </c>
      <c r="K279" s="112">
        <v>53.97</v>
      </c>
      <c r="L279" s="112">
        <v>6720.88</v>
      </c>
      <c r="M279" s="113">
        <v>1.3453013553461571E-3</v>
      </c>
      <c r="N279" s="1" t="s">
        <v>620</v>
      </c>
    </row>
    <row r="280" spans="1:14" ht="60" x14ac:dyDescent="0.25">
      <c r="A280" s="1" t="s">
        <v>4</v>
      </c>
      <c r="B280" s="1">
        <v>149</v>
      </c>
      <c r="D280" s="3" t="s">
        <v>2348</v>
      </c>
      <c r="E280" s="1">
        <v>87758</v>
      </c>
      <c r="F280" s="1" t="s">
        <v>562</v>
      </c>
      <c r="G280" s="4" t="s">
        <v>187</v>
      </c>
      <c r="H280" s="1" t="s">
        <v>32</v>
      </c>
      <c r="I280" s="6">
        <v>45.9</v>
      </c>
      <c r="J280" s="112">
        <v>91.66</v>
      </c>
      <c r="K280" s="112">
        <v>116.75999999999999</v>
      </c>
      <c r="L280" s="112">
        <v>5359.28</v>
      </c>
      <c r="M280" s="113">
        <v>1.0727533667733323E-3</v>
      </c>
      <c r="N280" s="1" t="s">
        <v>620</v>
      </c>
    </row>
    <row r="281" spans="1:14" ht="30" x14ac:dyDescent="0.25">
      <c r="A281" s="1" t="s">
        <v>4</v>
      </c>
      <c r="B281" s="1">
        <v>150</v>
      </c>
      <c r="D281" s="3" t="s">
        <v>2349</v>
      </c>
      <c r="E281" s="1">
        <v>98673</v>
      </c>
      <c r="F281" s="1" t="s">
        <v>562</v>
      </c>
      <c r="G281" s="4" t="s">
        <v>188</v>
      </c>
      <c r="H281" s="1" t="s">
        <v>32</v>
      </c>
      <c r="I281" s="6">
        <v>22.84</v>
      </c>
      <c r="J281" s="112">
        <v>153.99999999999997</v>
      </c>
      <c r="K281" s="112">
        <v>196.17999999999998</v>
      </c>
      <c r="L281" s="112">
        <v>4480.75</v>
      </c>
      <c r="M281" s="113">
        <v>8.9690026424624366E-4</v>
      </c>
      <c r="N281" s="1" t="s">
        <v>620</v>
      </c>
    </row>
    <row r="282" spans="1:14" x14ac:dyDescent="0.25">
      <c r="A282" s="1" t="s">
        <v>4</v>
      </c>
      <c r="B282" s="1">
        <v>151</v>
      </c>
      <c r="D282" s="3" t="s">
        <v>2350</v>
      </c>
      <c r="E282" s="1" t="s">
        <v>1940</v>
      </c>
      <c r="F282" s="1" t="s">
        <v>20</v>
      </c>
      <c r="G282" s="4" t="s">
        <v>189</v>
      </c>
      <c r="H282" s="1" t="s">
        <v>32</v>
      </c>
      <c r="I282" s="6">
        <v>303.67</v>
      </c>
      <c r="J282" s="112">
        <v>51.55</v>
      </c>
      <c r="K282" s="112">
        <v>65.66</v>
      </c>
      <c r="L282" s="112">
        <v>19938.97</v>
      </c>
      <c r="M282" s="113">
        <v>3.9911326143609715E-3</v>
      </c>
      <c r="N282" s="1" t="s">
        <v>620</v>
      </c>
    </row>
    <row r="283" spans="1:14" x14ac:dyDescent="0.25">
      <c r="A283" s="1" t="s">
        <v>4</v>
      </c>
      <c r="B283" s="1">
        <v>152</v>
      </c>
      <c r="D283" s="3" t="s">
        <v>2351</v>
      </c>
      <c r="E283" s="1" t="s">
        <v>1941</v>
      </c>
      <c r="F283" s="1" t="s">
        <v>20</v>
      </c>
      <c r="G283" s="4" t="s">
        <v>190</v>
      </c>
      <c r="H283" s="1" t="s">
        <v>32</v>
      </c>
      <c r="I283" s="6">
        <v>212.33</v>
      </c>
      <c r="J283" s="112">
        <v>109.31</v>
      </c>
      <c r="K283" s="112">
        <v>139.25</v>
      </c>
      <c r="L283" s="112">
        <v>29566.95</v>
      </c>
      <c r="M283" s="113">
        <v>5.9183407393752097E-3</v>
      </c>
      <c r="N283" s="1" t="s">
        <v>620</v>
      </c>
    </row>
    <row r="284" spans="1:14" ht="45" x14ac:dyDescent="0.25">
      <c r="A284" s="1" t="s">
        <v>4</v>
      </c>
      <c r="B284" s="1">
        <v>153</v>
      </c>
      <c r="D284" s="3" t="s">
        <v>2352</v>
      </c>
      <c r="E284" s="1">
        <v>98679</v>
      </c>
      <c r="F284" s="1" t="s">
        <v>562</v>
      </c>
      <c r="G284" s="4" t="s">
        <v>191</v>
      </c>
      <c r="H284" s="1" t="s">
        <v>32</v>
      </c>
      <c r="I284" s="6">
        <v>441.39</v>
      </c>
      <c r="J284" s="112">
        <v>26.249999999999996</v>
      </c>
      <c r="K284" s="112">
        <v>33.429999999999993</v>
      </c>
      <c r="L284" s="112">
        <v>14755.66</v>
      </c>
      <c r="M284" s="113">
        <v>2.9536027122976571E-3</v>
      </c>
      <c r="N284" s="1" t="s">
        <v>620</v>
      </c>
    </row>
    <row r="285" spans="1:14" ht="30" x14ac:dyDescent="0.25">
      <c r="A285" s="1" t="s">
        <v>4</v>
      </c>
      <c r="B285" s="1">
        <v>154</v>
      </c>
      <c r="D285" s="3" t="s">
        <v>2353</v>
      </c>
      <c r="E285" s="1">
        <v>98689</v>
      </c>
      <c r="F285" s="1" t="s">
        <v>562</v>
      </c>
      <c r="G285" s="4" t="s">
        <v>192</v>
      </c>
      <c r="H285" s="1" t="s">
        <v>36</v>
      </c>
      <c r="I285" s="6">
        <v>25.66</v>
      </c>
      <c r="J285" s="112">
        <v>74.92</v>
      </c>
      <c r="K285" s="112">
        <v>95.44</v>
      </c>
      <c r="L285" s="112">
        <v>2448.9899999999998</v>
      </c>
      <c r="M285" s="113">
        <v>4.9020806296633549E-4</v>
      </c>
      <c r="N285" s="1" t="s">
        <v>620</v>
      </c>
    </row>
    <row r="286" spans="1:14" x14ac:dyDescent="0.25">
      <c r="B286" s="1" t="s">
        <v>455</v>
      </c>
      <c r="D286" s="3" t="s">
        <v>455</v>
      </c>
      <c r="J286" s="112" t="s">
        <v>455</v>
      </c>
      <c r="K286" s="112" t="s">
        <v>455</v>
      </c>
      <c r="L286" s="112" t="s">
        <v>455</v>
      </c>
      <c r="M286" s="113" t="s">
        <v>455</v>
      </c>
      <c r="N286" s="1" t="s">
        <v>455</v>
      </c>
    </row>
    <row r="287" spans="1:14" x14ac:dyDescent="0.25">
      <c r="A287" s="1" t="s">
        <v>1</v>
      </c>
      <c r="B287" s="1" t="s">
        <v>455</v>
      </c>
      <c r="D287" s="3" t="s">
        <v>3503</v>
      </c>
      <c r="G287" s="4" t="s">
        <v>193</v>
      </c>
      <c r="J287" s="112" t="s">
        <v>455</v>
      </c>
      <c r="K287" s="112" t="s">
        <v>455</v>
      </c>
      <c r="L287" s="112">
        <v>359271.72</v>
      </c>
      <c r="M287" s="113">
        <v>7.1914501055448846E-2</v>
      </c>
      <c r="N287" s="1" t="s">
        <v>455</v>
      </c>
    </row>
    <row r="288" spans="1:14" x14ac:dyDescent="0.25">
      <c r="A288" s="1" t="s">
        <v>2</v>
      </c>
      <c r="B288" s="1" t="s">
        <v>455</v>
      </c>
      <c r="D288" s="3" t="s">
        <v>3504</v>
      </c>
      <c r="G288" s="4" t="s">
        <v>194</v>
      </c>
      <c r="J288" s="112" t="s">
        <v>455</v>
      </c>
      <c r="K288" s="112" t="s">
        <v>455</v>
      </c>
      <c r="L288" s="112">
        <v>51044.97</v>
      </c>
      <c r="M288" s="113">
        <v>1.0217541054832691E-2</v>
      </c>
      <c r="N288" s="1" t="s">
        <v>455</v>
      </c>
    </row>
    <row r="289" spans="1:14" x14ac:dyDescent="0.25">
      <c r="A289" s="1" t="s">
        <v>4</v>
      </c>
      <c r="B289" s="1">
        <v>155</v>
      </c>
      <c r="D289" s="3" t="s">
        <v>2354</v>
      </c>
      <c r="E289" s="1" t="s">
        <v>1942</v>
      </c>
      <c r="F289" s="1" t="s">
        <v>20</v>
      </c>
      <c r="G289" s="4" t="s">
        <v>1967</v>
      </c>
      <c r="H289" s="1" t="s">
        <v>39</v>
      </c>
      <c r="I289" s="6">
        <v>20.84</v>
      </c>
      <c r="J289" s="112">
        <v>110.22</v>
      </c>
      <c r="K289" s="112">
        <v>140.4</v>
      </c>
      <c r="L289" s="112">
        <v>2925.93</v>
      </c>
      <c r="M289" s="113">
        <v>5.8567592259465748E-4</v>
      </c>
      <c r="N289" s="1" t="s">
        <v>620</v>
      </c>
    </row>
    <row r="290" spans="1:14" ht="60" x14ac:dyDescent="0.25">
      <c r="A290" s="1" t="s">
        <v>4</v>
      </c>
      <c r="B290" s="1">
        <v>156</v>
      </c>
      <c r="D290" s="3" t="s">
        <v>2355</v>
      </c>
      <c r="E290" s="1">
        <v>94999</v>
      </c>
      <c r="F290" s="1" t="s">
        <v>562</v>
      </c>
      <c r="G290" s="4" t="s">
        <v>195</v>
      </c>
      <c r="H290" s="1" t="s">
        <v>32</v>
      </c>
      <c r="I290" s="6">
        <v>416.94</v>
      </c>
      <c r="J290" s="112">
        <v>90.6</v>
      </c>
      <c r="K290" s="112">
        <v>115.41</v>
      </c>
      <c r="L290" s="112">
        <v>48119.040000000001</v>
      </c>
      <c r="M290" s="113">
        <v>9.6318651322380329E-3</v>
      </c>
      <c r="N290" s="1" t="s">
        <v>620</v>
      </c>
    </row>
    <row r="291" spans="1:14" x14ac:dyDescent="0.25">
      <c r="B291" s="1" t="s">
        <v>455</v>
      </c>
      <c r="D291" s="3" t="s">
        <v>455</v>
      </c>
      <c r="J291" s="112" t="s">
        <v>455</v>
      </c>
      <c r="K291" s="112" t="s">
        <v>455</v>
      </c>
      <c r="L291" s="112" t="s">
        <v>455</v>
      </c>
      <c r="M291" s="113" t="s">
        <v>455</v>
      </c>
      <c r="N291" s="1" t="s">
        <v>455</v>
      </c>
    </row>
    <row r="292" spans="1:14" x14ac:dyDescent="0.25">
      <c r="A292" s="1" t="s">
        <v>2</v>
      </c>
      <c r="B292" s="1" t="s">
        <v>455</v>
      </c>
      <c r="D292" s="3" t="s">
        <v>3505</v>
      </c>
      <c r="G292" s="4" t="s">
        <v>196</v>
      </c>
      <c r="J292" s="112" t="s">
        <v>455</v>
      </c>
      <c r="K292" s="112" t="s">
        <v>455</v>
      </c>
      <c r="L292" s="112">
        <v>308226.75</v>
      </c>
      <c r="M292" s="113">
        <v>6.1696960000616162E-2</v>
      </c>
      <c r="N292" s="1" t="s">
        <v>455</v>
      </c>
    </row>
    <row r="293" spans="1:14" ht="30" x14ac:dyDescent="0.25">
      <c r="A293" s="1" t="s">
        <v>4</v>
      </c>
      <c r="B293" s="1">
        <v>157</v>
      </c>
      <c r="D293" s="3" t="s">
        <v>2356</v>
      </c>
      <c r="E293" s="1">
        <v>100576</v>
      </c>
      <c r="F293" s="1" t="s">
        <v>562</v>
      </c>
      <c r="G293" s="4" t="s">
        <v>1811</v>
      </c>
      <c r="H293" s="1" t="s">
        <v>32</v>
      </c>
      <c r="I293" s="6">
        <v>2526.2399999999998</v>
      </c>
      <c r="J293" s="112">
        <v>1.4000000000000001</v>
      </c>
      <c r="K293" s="112">
        <v>1.7800000000000002</v>
      </c>
      <c r="L293" s="112">
        <v>4496.7</v>
      </c>
      <c r="M293" s="113">
        <v>9.0009293494082096E-4</v>
      </c>
      <c r="N293" s="1" t="s">
        <v>620</v>
      </c>
    </row>
    <row r="294" spans="1:14" x14ac:dyDescent="0.25">
      <c r="A294" s="1" t="s">
        <v>4</v>
      </c>
      <c r="B294" s="1">
        <v>158</v>
      </c>
      <c r="D294" s="3" t="s">
        <v>2357</v>
      </c>
      <c r="E294" s="1" t="s">
        <v>1868</v>
      </c>
      <c r="F294" s="1" t="s">
        <v>20</v>
      </c>
      <c r="G294" s="4" t="s">
        <v>103</v>
      </c>
      <c r="H294" s="1" t="s">
        <v>39</v>
      </c>
      <c r="I294" s="6">
        <v>748.79</v>
      </c>
      <c r="J294" s="112">
        <v>96.64</v>
      </c>
      <c r="K294" s="112">
        <v>123.1</v>
      </c>
      <c r="L294" s="112">
        <v>92176.04</v>
      </c>
      <c r="M294" s="113">
        <v>1.8450642109729916E-2</v>
      </c>
      <c r="N294" s="1" t="s">
        <v>620</v>
      </c>
    </row>
    <row r="295" spans="1:14" x14ac:dyDescent="0.25">
      <c r="A295" s="1" t="s">
        <v>4</v>
      </c>
      <c r="B295" s="1">
        <v>159</v>
      </c>
      <c r="D295" s="3" t="s">
        <v>2358</v>
      </c>
      <c r="E295" s="1" t="s">
        <v>1943</v>
      </c>
      <c r="F295" s="1" t="s">
        <v>20</v>
      </c>
      <c r="G295" s="4" t="s">
        <v>1971</v>
      </c>
      <c r="H295" s="1" t="s">
        <v>24</v>
      </c>
      <c r="I295" s="6">
        <v>1</v>
      </c>
      <c r="J295" s="112">
        <v>1446.31</v>
      </c>
      <c r="K295" s="112">
        <v>1842.4499999999998</v>
      </c>
      <c r="L295" s="112">
        <v>1842.45</v>
      </c>
      <c r="M295" s="113">
        <v>3.6879850289806205E-4</v>
      </c>
      <c r="N295" s="1" t="s">
        <v>620</v>
      </c>
    </row>
    <row r="296" spans="1:14" ht="60" x14ac:dyDescent="0.25">
      <c r="A296" s="1" t="s">
        <v>4</v>
      </c>
      <c r="B296" s="1">
        <v>160</v>
      </c>
      <c r="D296" s="3" t="s">
        <v>2359</v>
      </c>
      <c r="E296" s="1">
        <v>94269</v>
      </c>
      <c r="F296" s="1" t="s">
        <v>562</v>
      </c>
      <c r="G296" s="4" t="s">
        <v>197</v>
      </c>
      <c r="H296" s="1" t="s">
        <v>36</v>
      </c>
      <c r="I296" s="6">
        <v>232.5</v>
      </c>
      <c r="J296" s="112">
        <v>52.750000000000007</v>
      </c>
      <c r="K296" s="112">
        <v>67.190000000000012</v>
      </c>
      <c r="L296" s="112">
        <v>15621.67</v>
      </c>
      <c r="M296" s="113">
        <v>3.1269497184550836E-3</v>
      </c>
      <c r="N296" s="1" t="s">
        <v>620</v>
      </c>
    </row>
    <row r="297" spans="1:14" ht="45" x14ac:dyDescent="0.25">
      <c r="A297" s="1" t="s">
        <v>4</v>
      </c>
      <c r="B297" s="1">
        <v>161</v>
      </c>
      <c r="D297" s="3" t="s">
        <v>2360</v>
      </c>
      <c r="E297" s="1">
        <v>93681</v>
      </c>
      <c r="F297" s="1" t="s">
        <v>562</v>
      </c>
      <c r="G297" s="4" t="s">
        <v>198</v>
      </c>
      <c r="H297" s="1" t="s">
        <v>32</v>
      </c>
      <c r="I297" s="6">
        <v>32</v>
      </c>
      <c r="J297" s="112">
        <v>61.95</v>
      </c>
      <c r="K297" s="112">
        <v>78.91</v>
      </c>
      <c r="L297" s="112">
        <v>2525.12</v>
      </c>
      <c r="M297" s="113">
        <v>5.0544681030039048E-4</v>
      </c>
      <c r="N297" s="1" t="s">
        <v>620</v>
      </c>
    </row>
    <row r="298" spans="1:14" ht="30" x14ac:dyDescent="0.25">
      <c r="A298" s="1" t="s">
        <v>4</v>
      </c>
      <c r="B298" s="1">
        <v>162</v>
      </c>
      <c r="D298" s="3" t="s">
        <v>2361</v>
      </c>
      <c r="E298" s="1">
        <v>92405</v>
      </c>
      <c r="F298" s="1" t="s">
        <v>562</v>
      </c>
      <c r="G298" s="4" t="s">
        <v>199</v>
      </c>
      <c r="H298" s="1" t="s">
        <v>32</v>
      </c>
      <c r="I298" s="6">
        <v>2526.2399999999998</v>
      </c>
      <c r="J298" s="112">
        <v>59.529999999999987</v>
      </c>
      <c r="K298" s="112">
        <v>75.829999999999984</v>
      </c>
      <c r="L298" s="112">
        <v>191564.77</v>
      </c>
      <c r="M298" s="113">
        <v>3.8345029924291889E-2</v>
      </c>
      <c r="N298" s="1" t="s">
        <v>620</v>
      </c>
    </row>
    <row r="299" spans="1:14" x14ac:dyDescent="0.25">
      <c r="B299" s="1" t="s">
        <v>455</v>
      </c>
      <c r="D299" s="3" t="s">
        <v>455</v>
      </c>
      <c r="J299" s="112" t="s">
        <v>455</v>
      </c>
      <c r="K299" s="112" t="s">
        <v>455</v>
      </c>
      <c r="L299" s="112" t="s">
        <v>455</v>
      </c>
      <c r="M299" s="113" t="s">
        <v>455</v>
      </c>
      <c r="N299" s="1" t="s">
        <v>455</v>
      </c>
    </row>
    <row r="300" spans="1:14" x14ac:dyDescent="0.25">
      <c r="A300" s="1" t="s">
        <v>0</v>
      </c>
      <c r="B300" s="1" t="s">
        <v>455</v>
      </c>
      <c r="D300" s="3" t="s">
        <v>3389</v>
      </c>
      <c r="G300" s="4" t="s">
        <v>200</v>
      </c>
      <c r="J300" s="112" t="s">
        <v>455</v>
      </c>
      <c r="K300" s="112" t="s">
        <v>455</v>
      </c>
      <c r="L300" s="112">
        <v>209667.66</v>
      </c>
      <c r="M300" s="113">
        <v>4.1968639102358214E-2</v>
      </c>
      <c r="N300" s="1" t="s">
        <v>455</v>
      </c>
    </row>
    <row r="301" spans="1:14" x14ac:dyDescent="0.25">
      <c r="A301" s="1" t="s">
        <v>1</v>
      </c>
      <c r="B301" s="1" t="s">
        <v>455</v>
      </c>
      <c r="D301" s="3" t="s">
        <v>3506</v>
      </c>
      <c r="G301" s="4" t="s">
        <v>201</v>
      </c>
      <c r="J301" s="112" t="s">
        <v>455</v>
      </c>
      <c r="K301" s="112" t="s">
        <v>455</v>
      </c>
      <c r="L301" s="112">
        <v>7659.7299999999977</v>
      </c>
      <c r="M301" s="113">
        <v>1.5332285579545562E-3</v>
      </c>
      <c r="N301" s="1" t="s">
        <v>455</v>
      </c>
    </row>
    <row r="302" spans="1:14" ht="45" x14ac:dyDescent="0.25">
      <c r="A302" s="1" t="s">
        <v>4</v>
      </c>
      <c r="B302" s="1">
        <v>163</v>
      </c>
      <c r="D302" s="3" t="s">
        <v>2362</v>
      </c>
      <c r="E302" s="1">
        <v>89512</v>
      </c>
      <c r="F302" s="1" t="s">
        <v>562</v>
      </c>
      <c r="G302" s="4" t="s">
        <v>202</v>
      </c>
      <c r="H302" s="1" t="s">
        <v>36</v>
      </c>
      <c r="I302" s="6">
        <v>86</v>
      </c>
      <c r="J302" s="112">
        <v>48.14</v>
      </c>
      <c r="K302" s="112">
        <v>61.32</v>
      </c>
      <c r="L302" s="112">
        <v>5273.52</v>
      </c>
      <c r="M302" s="113">
        <v>1.0555870069760311E-3</v>
      </c>
      <c r="N302" s="1" t="s">
        <v>620</v>
      </c>
    </row>
    <row r="303" spans="1:14" ht="45" x14ac:dyDescent="0.25">
      <c r="A303" s="1" t="s">
        <v>4</v>
      </c>
      <c r="B303" s="1">
        <v>164</v>
      </c>
      <c r="D303" s="3" t="s">
        <v>2363</v>
      </c>
      <c r="E303" s="1">
        <v>89511</v>
      </c>
      <c r="F303" s="1" t="s">
        <v>562</v>
      </c>
      <c r="G303" s="4" t="s">
        <v>203</v>
      </c>
      <c r="H303" s="1" t="s">
        <v>36</v>
      </c>
      <c r="I303" s="6">
        <v>20</v>
      </c>
      <c r="J303" s="112">
        <v>30.040000000000006</v>
      </c>
      <c r="K303" s="112">
        <v>38.260000000000005</v>
      </c>
      <c r="L303" s="112">
        <v>765.2</v>
      </c>
      <c r="M303" s="113">
        <v>1.5316812636304762E-4</v>
      </c>
      <c r="N303" s="1" t="s">
        <v>620</v>
      </c>
    </row>
    <row r="304" spans="1:14" ht="30" x14ac:dyDescent="0.25">
      <c r="A304" s="1" t="s">
        <v>4</v>
      </c>
      <c r="B304" s="1">
        <v>165</v>
      </c>
      <c r="D304" s="3" t="s">
        <v>2364</v>
      </c>
      <c r="E304" s="1" t="s">
        <v>1944</v>
      </c>
      <c r="F304" s="1" t="s">
        <v>20</v>
      </c>
      <c r="G304" s="4" t="s">
        <v>204</v>
      </c>
      <c r="H304" s="1" t="s">
        <v>24</v>
      </c>
      <c r="I304" s="6">
        <v>3</v>
      </c>
      <c r="J304" s="112">
        <v>2.4</v>
      </c>
      <c r="K304" s="112">
        <v>3.05</v>
      </c>
      <c r="L304" s="112">
        <v>9.15</v>
      </c>
      <c r="M304" s="113">
        <v>1.8315320912465836E-6</v>
      </c>
      <c r="N304" s="1" t="s">
        <v>620</v>
      </c>
    </row>
    <row r="305" spans="1:14" ht="30" x14ac:dyDescent="0.25">
      <c r="A305" s="1" t="s">
        <v>4</v>
      </c>
      <c r="B305" s="1">
        <v>166</v>
      </c>
      <c r="D305" s="3" t="s">
        <v>2365</v>
      </c>
      <c r="E305" s="1" t="s">
        <v>1945</v>
      </c>
      <c r="F305" s="1" t="s">
        <v>20</v>
      </c>
      <c r="G305" s="4" t="s">
        <v>205</v>
      </c>
      <c r="H305" s="1" t="s">
        <v>24</v>
      </c>
      <c r="I305" s="6">
        <v>10</v>
      </c>
      <c r="J305" s="112">
        <v>2.39</v>
      </c>
      <c r="K305" s="112">
        <v>3.04</v>
      </c>
      <c r="L305" s="112">
        <v>30.4</v>
      </c>
      <c r="M305" s="113">
        <v>6.085090226655315E-6</v>
      </c>
      <c r="N305" s="1" t="s">
        <v>620</v>
      </c>
    </row>
    <row r="306" spans="1:14" ht="45" x14ac:dyDescent="0.25">
      <c r="A306" s="1" t="s">
        <v>4</v>
      </c>
      <c r="B306" s="1">
        <v>167</v>
      </c>
      <c r="D306" s="3" t="s">
        <v>2366</v>
      </c>
      <c r="E306" s="1">
        <v>89524</v>
      </c>
      <c r="F306" s="1" t="s">
        <v>562</v>
      </c>
      <c r="G306" s="4" t="s">
        <v>206</v>
      </c>
      <c r="H306" s="1" t="s">
        <v>24</v>
      </c>
      <c r="I306" s="6">
        <v>2</v>
      </c>
      <c r="J306" s="112">
        <v>18.899999999999999</v>
      </c>
      <c r="K306" s="112">
        <v>24.07</v>
      </c>
      <c r="L306" s="112">
        <v>48.14</v>
      </c>
      <c r="M306" s="113">
        <v>9.6360606418153579E-6</v>
      </c>
      <c r="N306" s="1" t="s">
        <v>620</v>
      </c>
    </row>
    <row r="307" spans="1:14" ht="45" x14ac:dyDescent="0.25">
      <c r="A307" s="1" t="s">
        <v>4</v>
      </c>
      <c r="B307" s="1">
        <v>168</v>
      </c>
      <c r="D307" s="3" t="s">
        <v>2367</v>
      </c>
      <c r="E307" s="1">
        <v>89531</v>
      </c>
      <c r="F307" s="1" t="s">
        <v>562</v>
      </c>
      <c r="G307" s="4" t="s">
        <v>207</v>
      </c>
      <c r="H307" s="1" t="s">
        <v>24</v>
      </c>
      <c r="I307" s="6">
        <v>3</v>
      </c>
      <c r="J307" s="112">
        <v>25.740000000000002</v>
      </c>
      <c r="K307" s="112">
        <v>32.79</v>
      </c>
      <c r="L307" s="112">
        <v>98.37</v>
      </c>
      <c r="M307" s="113">
        <v>1.9690471236713272E-5</v>
      </c>
      <c r="N307" s="1" t="s">
        <v>620</v>
      </c>
    </row>
    <row r="308" spans="1:14" ht="60" x14ac:dyDescent="0.25">
      <c r="A308" s="1" t="s">
        <v>4</v>
      </c>
      <c r="B308" s="1">
        <v>169</v>
      </c>
      <c r="D308" s="3" t="s">
        <v>2368</v>
      </c>
      <c r="E308" s="1">
        <v>89581</v>
      </c>
      <c r="F308" s="1" t="s">
        <v>562</v>
      </c>
      <c r="G308" s="4" t="s">
        <v>208</v>
      </c>
      <c r="H308" s="1" t="s">
        <v>24</v>
      </c>
      <c r="I308" s="6">
        <v>3</v>
      </c>
      <c r="J308" s="112">
        <v>20.399999999999999</v>
      </c>
      <c r="K308" s="112">
        <v>25.979999999999997</v>
      </c>
      <c r="L308" s="112">
        <v>77.94</v>
      </c>
      <c r="M308" s="113">
        <v>1.5601050403470899E-5</v>
      </c>
      <c r="N308" s="1" t="s">
        <v>620</v>
      </c>
    </row>
    <row r="309" spans="1:14" ht="45" x14ac:dyDescent="0.25">
      <c r="A309" s="1" t="s">
        <v>4</v>
      </c>
      <c r="B309" s="1">
        <v>170</v>
      </c>
      <c r="D309" s="3" t="s">
        <v>2369</v>
      </c>
      <c r="E309" s="1">
        <v>89529</v>
      </c>
      <c r="F309" s="1" t="s">
        <v>562</v>
      </c>
      <c r="G309" s="4" t="s">
        <v>209</v>
      </c>
      <c r="H309" s="1" t="s">
        <v>24</v>
      </c>
      <c r="I309" s="6">
        <v>9</v>
      </c>
      <c r="J309" s="112">
        <v>32.119999999999997</v>
      </c>
      <c r="K309" s="112">
        <v>40.909999999999997</v>
      </c>
      <c r="L309" s="112">
        <v>368.19</v>
      </c>
      <c r="M309" s="113">
        <v>7.3699650347112521E-5</v>
      </c>
      <c r="N309" s="1" t="s">
        <v>620</v>
      </c>
    </row>
    <row r="310" spans="1:14" ht="45" x14ac:dyDescent="0.25">
      <c r="A310" s="1" t="s">
        <v>4</v>
      </c>
      <c r="B310" s="1">
        <v>171</v>
      </c>
      <c r="D310" s="3" t="s">
        <v>2370</v>
      </c>
      <c r="E310" s="1" t="s">
        <v>1946</v>
      </c>
      <c r="F310" s="1" t="s">
        <v>20</v>
      </c>
      <c r="G310" s="4" t="s">
        <v>210</v>
      </c>
      <c r="H310" s="1" t="s">
        <v>24</v>
      </c>
      <c r="I310" s="6">
        <v>1</v>
      </c>
      <c r="J310" s="112">
        <v>19</v>
      </c>
      <c r="K310" s="112">
        <v>24.2</v>
      </c>
      <c r="L310" s="112">
        <v>24.2</v>
      </c>
      <c r="M310" s="113">
        <v>4.8440520883242973E-6</v>
      </c>
      <c r="N310" s="1" t="s">
        <v>620</v>
      </c>
    </row>
    <row r="311" spans="1:14" ht="60" x14ac:dyDescent="0.25">
      <c r="A311" s="1" t="s">
        <v>4</v>
      </c>
      <c r="B311" s="1">
        <v>172</v>
      </c>
      <c r="D311" s="3" t="s">
        <v>2371</v>
      </c>
      <c r="E311" s="1">
        <v>89685</v>
      </c>
      <c r="F311" s="1" t="s">
        <v>562</v>
      </c>
      <c r="G311" s="4" t="s">
        <v>211</v>
      </c>
      <c r="H311" s="1" t="s">
        <v>24</v>
      </c>
      <c r="I311" s="6">
        <v>1</v>
      </c>
      <c r="J311" s="112">
        <v>37.9</v>
      </c>
      <c r="K311" s="112">
        <v>48.28</v>
      </c>
      <c r="L311" s="112">
        <v>48.28</v>
      </c>
      <c r="M311" s="113">
        <v>9.6640840836486395E-6</v>
      </c>
      <c r="N311" s="1" t="s">
        <v>620</v>
      </c>
    </row>
    <row r="312" spans="1:14" ht="45" x14ac:dyDescent="0.25">
      <c r="A312" s="1" t="s">
        <v>4</v>
      </c>
      <c r="B312" s="1">
        <v>173</v>
      </c>
      <c r="D312" s="3" t="s">
        <v>2372</v>
      </c>
      <c r="E312" s="1">
        <v>89547</v>
      </c>
      <c r="F312" s="1" t="s">
        <v>562</v>
      </c>
      <c r="G312" s="4" t="s">
        <v>212</v>
      </c>
      <c r="H312" s="1" t="s">
        <v>24</v>
      </c>
      <c r="I312" s="6">
        <v>7</v>
      </c>
      <c r="J312" s="112">
        <v>14.42</v>
      </c>
      <c r="K312" s="112">
        <v>18.36</v>
      </c>
      <c r="L312" s="112">
        <v>128.52000000000001</v>
      </c>
      <c r="M312" s="113">
        <v>2.5725519602952013E-5</v>
      </c>
      <c r="N312" s="1" t="s">
        <v>620</v>
      </c>
    </row>
    <row r="313" spans="1:14" ht="60" x14ac:dyDescent="0.25">
      <c r="A313" s="1" t="s">
        <v>4</v>
      </c>
      <c r="B313" s="1">
        <v>174</v>
      </c>
      <c r="D313" s="3" t="s">
        <v>2373</v>
      </c>
      <c r="E313" s="1">
        <v>89669</v>
      </c>
      <c r="F313" s="1" t="s">
        <v>562</v>
      </c>
      <c r="G313" s="4" t="s">
        <v>213</v>
      </c>
      <c r="H313" s="1" t="s">
        <v>24</v>
      </c>
      <c r="I313" s="6">
        <v>13</v>
      </c>
      <c r="J313" s="112">
        <v>16.98</v>
      </c>
      <c r="K313" s="112">
        <v>21.630000000000003</v>
      </c>
      <c r="L313" s="112">
        <v>281.19</v>
      </c>
      <c r="M313" s="113">
        <v>5.6285082922145008E-5</v>
      </c>
      <c r="N313" s="1" t="s">
        <v>620</v>
      </c>
    </row>
    <row r="314" spans="1:14" ht="60" x14ac:dyDescent="0.25">
      <c r="A314" s="1" t="s">
        <v>4</v>
      </c>
      <c r="B314" s="1">
        <v>175</v>
      </c>
      <c r="D314" s="3" t="s">
        <v>2374</v>
      </c>
      <c r="E314" s="1">
        <v>89546</v>
      </c>
      <c r="F314" s="1" t="s">
        <v>562</v>
      </c>
      <c r="G314" s="4" t="s">
        <v>214</v>
      </c>
      <c r="H314" s="1" t="s">
        <v>24</v>
      </c>
      <c r="I314" s="6">
        <v>4</v>
      </c>
      <c r="J314" s="112">
        <v>8.2800000000000011</v>
      </c>
      <c r="K314" s="112">
        <v>10.540000000000001</v>
      </c>
      <c r="L314" s="112">
        <v>42.16</v>
      </c>
      <c r="M314" s="113">
        <v>8.4390593406509233E-6</v>
      </c>
      <c r="N314" s="1" t="s">
        <v>620</v>
      </c>
    </row>
    <row r="315" spans="1:14" ht="45" x14ac:dyDescent="0.25">
      <c r="A315" s="1" t="s">
        <v>4</v>
      </c>
      <c r="B315" s="1">
        <v>176</v>
      </c>
      <c r="D315" s="3" t="s">
        <v>2375</v>
      </c>
      <c r="E315" s="1">
        <v>89549</v>
      </c>
      <c r="F315" s="1" t="s">
        <v>562</v>
      </c>
      <c r="G315" s="4" t="s">
        <v>215</v>
      </c>
      <c r="H315" s="1" t="s">
        <v>24</v>
      </c>
      <c r="I315" s="6">
        <v>3</v>
      </c>
      <c r="J315" s="112">
        <v>10.92</v>
      </c>
      <c r="K315" s="112">
        <v>13.91</v>
      </c>
      <c r="L315" s="112">
        <v>41.73</v>
      </c>
      <c r="M315" s="113">
        <v>8.3529873407344179E-6</v>
      </c>
      <c r="N315" s="1" t="s">
        <v>620</v>
      </c>
    </row>
    <row r="316" spans="1:14" ht="60" x14ac:dyDescent="0.25">
      <c r="A316" s="1" t="s">
        <v>4</v>
      </c>
      <c r="B316" s="1">
        <v>177</v>
      </c>
      <c r="D316" s="3" t="s">
        <v>2376</v>
      </c>
      <c r="E316" s="1">
        <v>89681</v>
      </c>
      <c r="F316" s="1" t="s">
        <v>562</v>
      </c>
      <c r="G316" s="4" t="s">
        <v>216</v>
      </c>
      <c r="H316" s="1" t="s">
        <v>24</v>
      </c>
      <c r="I316" s="6">
        <v>3</v>
      </c>
      <c r="J316" s="112">
        <v>55.250000000000007</v>
      </c>
      <c r="K316" s="112">
        <v>70.38000000000001</v>
      </c>
      <c r="L316" s="112">
        <v>211.14</v>
      </c>
      <c r="M316" s="113">
        <v>4.2263353633421163E-5</v>
      </c>
      <c r="N316" s="1" t="s">
        <v>620</v>
      </c>
    </row>
    <row r="317" spans="1:14" ht="45" x14ac:dyDescent="0.25">
      <c r="A317" s="1" t="s">
        <v>4</v>
      </c>
      <c r="B317" s="1">
        <v>178</v>
      </c>
      <c r="D317" s="3" t="s">
        <v>2377</v>
      </c>
      <c r="E317" s="1">
        <v>89573</v>
      </c>
      <c r="F317" s="1" t="s">
        <v>562</v>
      </c>
      <c r="G317" s="4" t="s">
        <v>217</v>
      </c>
      <c r="H317" s="1" t="s">
        <v>24</v>
      </c>
      <c r="I317" s="6">
        <v>1</v>
      </c>
      <c r="J317" s="112">
        <v>48.7</v>
      </c>
      <c r="K317" s="112">
        <v>62.03</v>
      </c>
      <c r="L317" s="112">
        <v>62.03</v>
      </c>
      <c r="M317" s="113">
        <v>1.2416386406560172E-5</v>
      </c>
      <c r="N317" s="1" t="s">
        <v>620</v>
      </c>
    </row>
    <row r="318" spans="1:14" ht="45" x14ac:dyDescent="0.25">
      <c r="A318" s="1" t="s">
        <v>4</v>
      </c>
      <c r="B318" s="1">
        <v>179</v>
      </c>
      <c r="D318" s="3" t="s">
        <v>2378</v>
      </c>
      <c r="E318" s="1" t="s">
        <v>1947</v>
      </c>
      <c r="F318" s="1" t="s">
        <v>20</v>
      </c>
      <c r="G318" s="4" t="s">
        <v>218</v>
      </c>
      <c r="H318" s="1" t="s">
        <v>24</v>
      </c>
      <c r="I318" s="6">
        <v>2</v>
      </c>
      <c r="J318" s="112">
        <v>19.27</v>
      </c>
      <c r="K318" s="112">
        <v>24.54</v>
      </c>
      <c r="L318" s="112">
        <v>49.08</v>
      </c>
      <c r="M318" s="113">
        <v>9.8242180369816744E-6</v>
      </c>
      <c r="N318" s="1" t="s">
        <v>620</v>
      </c>
    </row>
    <row r="319" spans="1:14" ht="45" x14ac:dyDescent="0.25">
      <c r="A319" s="1" t="s">
        <v>4</v>
      </c>
      <c r="B319" s="1">
        <v>180</v>
      </c>
      <c r="D319" s="3" t="s">
        <v>2379</v>
      </c>
      <c r="E319" s="1">
        <v>89495</v>
      </c>
      <c r="F319" s="1" t="s">
        <v>562</v>
      </c>
      <c r="G319" s="4" t="s">
        <v>219</v>
      </c>
      <c r="H319" s="1" t="s">
        <v>24</v>
      </c>
      <c r="I319" s="6">
        <v>2</v>
      </c>
      <c r="J319" s="112">
        <v>7.7799999999999994</v>
      </c>
      <c r="K319" s="112">
        <v>9.91</v>
      </c>
      <c r="L319" s="112">
        <v>19.82</v>
      </c>
      <c r="M319" s="113">
        <v>3.9673186938259326E-6</v>
      </c>
      <c r="N319" s="1" t="s">
        <v>620</v>
      </c>
    </row>
    <row r="320" spans="1:14" ht="30" x14ac:dyDescent="0.25">
      <c r="A320" s="1" t="s">
        <v>4</v>
      </c>
      <c r="B320" s="1">
        <v>181</v>
      </c>
      <c r="D320" s="3" t="s">
        <v>2380</v>
      </c>
      <c r="E320" s="1" t="s">
        <v>1948</v>
      </c>
      <c r="F320" s="1" t="s">
        <v>20</v>
      </c>
      <c r="G320" s="4" t="s">
        <v>220</v>
      </c>
      <c r="H320" s="1" t="s">
        <v>24</v>
      </c>
      <c r="I320" s="6">
        <v>3</v>
      </c>
      <c r="J320" s="112">
        <v>21.11</v>
      </c>
      <c r="K320" s="112">
        <v>26.89</v>
      </c>
      <c r="L320" s="112">
        <v>80.67</v>
      </c>
      <c r="M320" s="113">
        <v>1.614750751921988E-5</v>
      </c>
      <c r="N320" s="1" t="s">
        <v>620</v>
      </c>
    </row>
    <row r="321" spans="1:14" x14ac:dyDescent="0.25">
      <c r="B321" s="1" t="s">
        <v>455</v>
      </c>
      <c r="D321" s="3" t="s">
        <v>455</v>
      </c>
      <c r="J321" s="112" t="s">
        <v>455</v>
      </c>
      <c r="K321" s="112" t="s">
        <v>455</v>
      </c>
      <c r="L321" s="112" t="s">
        <v>455</v>
      </c>
      <c r="M321" s="113" t="s">
        <v>455</v>
      </c>
      <c r="N321" s="1" t="s">
        <v>455</v>
      </c>
    </row>
    <row r="322" spans="1:14" x14ac:dyDescent="0.25">
      <c r="A322" s="1" t="s">
        <v>1</v>
      </c>
      <c r="B322" s="1" t="s">
        <v>455</v>
      </c>
      <c r="D322" s="3" t="s">
        <v>3507</v>
      </c>
      <c r="G322" s="4" t="s">
        <v>221</v>
      </c>
      <c r="J322" s="112" t="s">
        <v>455</v>
      </c>
      <c r="K322" s="112" t="s">
        <v>455</v>
      </c>
      <c r="L322" s="112">
        <v>21460.44</v>
      </c>
      <c r="M322" s="113">
        <v>4.2956813718329863E-3</v>
      </c>
      <c r="N322" s="1" t="s">
        <v>455</v>
      </c>
    </row>
    <row r="323" spans="1:14" ht="45" x14ac:dyDescent="0.25">
      <c r="A323" s="1" t="s">
        <v>4</v>
      </c>
      <c r="B323" s="1">
        <v>182</v>
      </c>
      <c r="D323" s="3" t="s">
        <v>2381</v>
      </c>
      <c r="E323" s="1">
        <v>89865</v>
      </c>
      <c r="F323" s="1" t="s">
        <v>562</v>
      </c>
      <c r="G323" s="4" t="s">
        <v>222</v>
      </c>
      <c r="H323" s="1" t="s">
        <v>36</v>
      </c>
      <c r="I323" s="6">
        <v>9</v>
      </c>
      <c r="J323" s="112">
        <v>9.3000000000000007</v>
      </c>
      <c r="K323" s="112">
        <v>11.84</v>
      </c>
      <c r="L323" s="112">
        <v>106.56</v>
      </c>
      <c r="M323" s="113">
        <v>2.1329842583960213E-5</v>
      </c>
      <c r="N323" s="1" t="s">
        <v>620</v>
      </c>
    </row>
    <row r="324" spans="1:14" ht="45" x14ac:dyDescent="0.25">
      <c r="A324" s="1" t="s">
        <v>4</v>
      </c>
      <c r="B324" s="1">
        <v>183</v>
      </c>
      <c r="D324" s="3" t="s">
        <v>2382</v>
      </c>
      <c r="E324" s="1">
        <v>89357</v>
      </c>
      <c r="F324" s="1" t="s">
        <v>562</v>
      </c>
      <c r="G324" s="4" t="s">
        <v>223</v>
      </c>
      <c r="H324" s="1" t="s">
        <v>36</v>
      </c>
      <c r="I324" s="6">
        <v>44</v>
      </c>
      <c r="J324" s="112">
        <v>21.39</v>
      </c>
      <c r="K324" s="112">
        <v>27.240000000000002</v>
      </c>
      <c r="L324" s="112">
        <v>1198.56</v>
      </c>
      <c r="M324" s="113">
        <v>2.3991268888355247E-4</v>
      </c>
      <c r="N324" s="1" t="s">
        <v>620</v>
      </c>
    </row>
    <row r="325" spans="1:14" ht="30" x14ac:dyDescent="0.25">
      <c r="A325" s="1" t="s">
        <v>4</v>
      </c>
      <c r="B325" s="1">
        <v>184</v>
      </c>
      <c r="D325" s="3" t="s">
        <v>2383</v>
      </c>
      <c r="E325" s="1" t="s">
        <v>1949</v>
      </c>
      <c r="F325" s="1" t="s">
        <v>20</v>
      </c>
      <c r="G325" s="4" t="s">
        <v>224</v>
      </c>
      <c r="H325" s="1" t="s">
        <v>24</v>
      </c>
      <c r="I325" s="6">
        <v>7</v>
      </c>
      <c r="J325" s="112">
        <v>2.71</v>
      </c>
      <c r="K325" s="112">
        <v>3.45</v>
      </c>
      <c r="L325" s="112">
        <v>24.15</v>
      </c>
      <c r="M325" s="113">
        <v>4.8340437162409821E-6</v>
      </c>
      <c r="N325" s="1" t="s">
        <v>620</v>
      </c>
    </row>
    <row r="326" spans="1:14" ht="30" x14ac:dyDescent="0.25">
      <c r="A326" s="1" t="s">
        <v>4</v>
      </c>
      <c r="B326" s="1">
        <v>185</v>
      </c>
      <c r="D326" s="3" t="s">
        <v>2384</v>
      </c>
      <c r="E326" s="1" t="s">
        <v>1950</v>
      </c>
      <c r="F326" s="1" t="s">
        <v>20</v>
      </c>
      <c r="G326" s="4" t="s">
        <v>225</v>
      </c>
      <c r="H326" s="1" t="s">
        <v>24</v>
      </c>
      <c r="I326" s="6">
        <v>7</v>
      </c>
      <c r="J326" s="112">
        <v>3.75</v>
      </c>
      <c r="K326" s="112">
        <v>4.7699999999999996</v>
      </c>
      <c r="L326" s="112">
        <v>33.39</v>
      </c>
      <c r="M326" s="113">
        <v>6.6835908772375323E-6</v>
      </c>
      <c r="N326" s="1" t="s">
        <v>620</v>
      </c>
    </row>
    <row r="327" spans="1:14" ht="30" x14ac:dyDescent="0.25">
      <c r="A327" s="1" t="s">
        <v>4</v>
      </c>
      <c r="B327" s="1">
        <v>186</v>
      </c>
      <c r="D327" s="3" t="s">
        <v>2385</v>
      </c>
      <c r="E327" s="1" t="s">
        <v>1951</v>
      </c>
      <c r="F327" s="1" t="s">
        <v>20</v>
      </c>
      <c r="G327" s="4" t="s">
        <v>226</v>
      </c>
      <c r="H327" s="1" t="s">
        <v>24</v>
      </c>
      <c r="I327" s="6">
        <v>2</v>
      </c>
      <c r="J327" s="112">
        <v>5.58</v>
      </c>
      <c r="K327" s="112">
        <v>7.1</v>
      </c>
      <c r="L327" s="112">
        <v>14.2</v>
      </c>
      <c r="M327" s="113">
        <v>2.8423776716613643E-6</v>
      </c>
      <c r="N327" s="1" t="s">
        <v>620</v>
      </c>
    </row>
    <row r="328" spans="1:14" ht="45" x14ac:dyDescent="0.25">
      <c r="A328" s="1" t="s">
        <v>4</v>
      </c>
      <c r="B328" s="1">
        <v>187</v>
      </c>
      <c r="D328" s="3" t="s">
        <v>2386</v>
      </c>
      <c r="E328" s="1">
        <v>89493</v>
      </c>
      <c r="F328" s="1" t="s">
        <v>562</v>
      </c>
      <c r="G328" s="4" t="s">
        <v>227</v>
      </c>
      <c r="H328" s="1" t="s">
        <v>24</v>
      </c>
      <c r="I328" s="6">
        <v>19</v>
      </c>
      <c r="J328" s="112">
        <v>7.339999999999999</v>
      </c>
      <c r="K328" s="112">
        <v>9.3499999999999979</v>
      </c>
      <c r="L328" s="112">
        <v>177.65</v>
      </c>
      <c r="M328" s="113">
        <v>3.5559746012017002E-5</v>
      </c>
      <c r="N328" s="1" t="s">
        <v>620</v>
      </c>
    </row>
    <row r="329" spans="1:14" ht="45" x14ac:dyDescent="0.25">
      <c r="A329" s="1" t="s">
        <v>4</v>
      </c>
      <c r="B329" s="1">
        <v>188</v>
      </c>
      <c r="D329" s="3" t="s">
        <v>2387</v>
      </c>
      <c r="E329" s="1">
        <v>89481</v>
      </c>
      <c r="F329" s="1" t="s">
        <v>562</v>
      </c>
      <c r="G329" s="4" t="s">
        <v>228</v>
      </c>
      <c r="H329" s="1" t="s">
        <v>24</v>
      </c>
      <c r="I329" s="6">
        <v>5</v>
      </c>
      <c r="J329" s="112">
        <v>3.16</v>
      </c>
      <c r="K329" s="112">
        <v>4.0200000000000005</v>
      </c>
      <c r="L329" s="112">
        <v>20.100000000000001</v>
      </c>
      <c r="M329" s="113">
        <v>4.0233655774924949E-6</v>
      </c>
      <c r="N329" s="1" t="s">
        <v>620</v>
      </c>
    </row>
    <row r="330" spans="1:14" ht="45" x14ac:dyDescent="0.25">
      <c r="A330" s="1" t="s">
        <v>4</v>
      </c>
      <c r="B330" s="1">
        <v>189</v>
      </c>
      <c r="D330" s="3" t="s">
        <v>2388</v>
      </c>
      <c r="E330" s="1">
        <v>89492</v>
      </c>
      <c r="F330" s="1" t="s">
        <v>562</v>
      </c>
      <c r="G330" s="4" t="s">
        <v>229</v>
      </c>
      <c r="H330" s="1" t="s">
        <v>24</v>
      </c>
      <c r="I330" s="6">
        <v>12</v>
      </c>
      <c r="J330" s="112">
        <v>5.2200000000000006</v>
      </c>
      <c r="K330" s="112">
        <v>6.6400000000000006</v>
      </c>
      <c r="L330" s="112">
        <v>79.680000000000007</v>
      </c>
      <c r="M330" s="113">
        <v>1.5949341751970249E-5</v>
      </c>
      <c r="N330" s="1" t="s">
        <v>620</v>
      </c>
    </row>
    <row r="331" spans="1:14" ht="30" x14ac:dyDescent="0.25">
      <c r="A331" s="1" t="s">
        <v>4</v>
      </c>
      <c r="B331" s="1">
        <v>190</v>
      </c>
      <c r="D331" s="3" t="s">
        <v>2389</v>
      </c>
      <c r="E331" s="1">
        <v>89620</v>
      </c>
      <c r="F331" s="1" t="s">
        <v>562</v>
      </c>
      <c r="G331" s="4" t="s">
        <v>230</v>
      </c>
      <c r="H331" s="1" t="s">
        <v>24</v>
      </c>
      <c r="I331" s="6">
        <v>1</v>
      </c>
      <c r="J331" s="112">
        <v>8.43</v>
      </c>
      <c r="K331" s="112">
        <v>10.73</v>
      </c>
      <c r="L331" s="112">
        <v>10.73</v>
      </c>
      <c r="M331" s="113">
        <v>2.1477966490793268E-6</v>
      </c>
      <c r="N331" s="1" t="s">
        <v>620</v>
      </c>
    </row>
    <row r="332" spans="1:14" ht="45" x14ac:dyDescent="0.25">
      <c r="A332" s="1" t="s">
        <v>4</v>
      </c>
      <c r="B332" s="1">
        <v>191</v>
      </c>
      <c r="D332" s="3" t="s">
        <v>2390</v>
      </c>
      <c r="E332" s="1">
        <v>89622</v>
      </c>
      <c r="F332" s="1" t="s">
        <v>562</v>
      </c>
      <c r="G332" s="4" t="s">
        <v>231</v>
      </c>
      <c r="H332" s="1" t="s">
        <v>24</v>
      </c>
      <c r="I332" s="6">
        <v>1</v>
      </c>
      <c r="J332" s="112">
        <v>10.41</v>
      </c>
      <c r="K332" s="112">
        <v>13.26</v>
      </c>
      <c r="L332" s="112">
        <v>13.26</v>
      </c>
      <c r="M332" s="113">
        <v>2.6542202764950486E-6</v>
      </c>
      <c r="N332" s="1" t="s">
        <v>620</v>
      </c>
    </row>
    <row r="333" spans="1:14" ht="45" x14ac:dyDescent="0.25">
      <c r="A333" s="1" t="s">
        <v>4</v>
      </c>
      <c r="B333" s="1">
        <v>192</v>
      </c>
      <c r="D333" s="3" t="s">
        <v>2391</v>
      </c>
      <c r="E333" s="1">
        <v>89711</v>
      </c>
      <c r="F333" s="1" t="s">
        <v>562</v>
      </c>
      <c r="G333" s="4" t="s">
        <v>232</v>
      </c>
      <c r="H333" s="1" t="s">
        <v>36</v>
      </c>
      <c r="I333" s="6">
        <v>64</v>
      </c>
      <c r="J333" s="112">
        <v>13</v>
      </c>
      <c r="K333" s="112">
        <v>16.559999999999999</v>
      </c>
      <c r="L333" s="112">
        <v>1059.8399999999999</v>
      </c>
      <c r="M333" s="113">
        <v>2.1214546137560426E-4</v>
      </c>
      <c r="N333" s="1" t="s">
        <v>620</v>
      </c>
    </row>
    <row r="334" spans="1:14" ht="45" x14ac:dyDescent="0.25">
      <c r="A334" s="1" t="s">
        <v>4</v>
      </c>
      <c r="B334" s="1">
        <v>193</v>
      </c>
      <c r="D334" s="3" t="s">
        <v>2392</v>
      </c>
      <c r="E334" s="1">
        <v>89712</v>
      </c>
      <c r="F334" s="1" t="s">
        <v>562</v>
      </c>
      <c r="G334" s="4" t="s">
        <v>233</v>
      </c>
      <c r="H334" s="1" t="s">
        <v>36</v>
      </c>
      <c r="I334" s="6">
        <v>92</v>
      </c>
      <c r="J334" s="112">
        <v>19.709999999999997</v>
      </c>
      <c r="K334" s="112">
        <v>25.099999999999998</v>
      </c>
      <c r="L334" s="112">
        <v>2309.1999999999998</v>
      </c>
      <c r="M334" s="113">
        <v>4.6222665629580442E-4</v>
      </c>
      <c r="N334" s="1" t="s">
        <v>620</v>
      </c>
    </row>
    <row r="335" spans="1:14" ht="45" x14ac:dyDescent="0.25">
      <c r="A335" s="1" t="s">
        <v>4</v>
      </c>
      <c r="B335" s="1">
        <v>194</v>
      </c>
      <c r="D335" s="3" t="s">
        <v>2393</v>
      </c>
      <c r="E335" s="1">
        <v>89713</v>
      </c>
      <c r="F335" s="1" t="s">
        <v>562</v>
      </c>
      <c r="G335" s="4" t="s">
        <v>234</v>
      </c>
      <c r="H335" s="1" t="s">
        <v>36</v>
      </c>
      <c r="I335" s="6">
        <v>16</v>
      </c>
      <c r="J335" s="112">
        <v>30.009999999999998</v>
      </c>
      <c r="K335" s="112">
        <v>38.22</v>
      </c>
      <c r="L335" s="112">
        <v>611.52</v>
      </c>
      <c r="M335" s="113">
        <v>1.2240639392777165E-4</v>
      </c>
      <c r="N335" s="1" t="s">
        <v>620</v>
      </c>
    </row>
    <row r="336" spans="1:14" ht="45" x14ac:dyDescent="0.25">
      <c r="A336" s="1" t="s">
        <v>4</v>
      </c>
      <c r="B336" s="1">
        <v>195</v>
      </c>
      <c r="D336" s="3" t="s">
        <v>2394</v>
      </c>
      <c r="E336" s="1">
        <v>89714</v>
      </c>
      <c r="F336" s="1" t="s">
        <v>562</v>
      </c>
      <c r="G336" s="4" t="s">
        <v>235</v>
      </c>
      <c r="H336" s="1" t="s">
        <v>36</v>
      </c>
      <c r="I336" s="6">
        <v>65</v>
      </c>
      <c r="J336" s="112">
        <v>38.18</v>
      </c>
      <c r="K336" s="112">
        <v>48.629999999999995</v>
      </c>
      <c r="L336" s="112">
        <v>3160.95</v>
      </c>
      <c r="M336" s="113">
        <v>6.3271927473506967E-4</v>
      </c>
      <c r="N336" s="1" t="s">
        <v>620</v>
      </c>
    </row>
    <row r="337" spans="1:14" ht="30" x14ac:dyDescent="0.25">
      <c r="A337" s="1" t="s">
        <v>4</v>
      </c>
      <c r="B337" s="1">
        <v>196</v>
      </c>
      <c r="D337" s="3" t="s">
        <v>2395</v>
      </c>
      <c r="E337" s="1" t="s">
        <v>1952</v>
      </c>
      <c r="F337" s="1" t="s">
        <v>20</v>
      </c>
      <c r="G337" s="4" t="s">
        <v>236</v>
      </c>
      <c r="H337" s="1" t="s">
        <v>24</v>
      </c>
      <c r="I337" s="6">
        <v>5</v>
      </c>
      <c r="J337" s="112">
        <v>1.33</v>
      </c>
      <c r="K337" s="112">
        <v>1.69</v>
      </c>
      <c r="L337" s="112">
        <v>8.4499999999999993</v>
      </c>
      <c r="M337" s="113">
        <v>1.691414882080178E-6</v>
      </c>
      <c r="N337" s="1" t="s">
        <v>620</v>
      </c>
    </row>
    <row r="338" spans="1:14" ht="30" x14ac:dyDescent="0.25">
      <c r="A338" s="1" t="s">
        <v>4</v>
      </c>
      <c r="B338" s="1">
        <v>197</v>
      </c>
      <c r="D338" s="3" t="s">
        <v>2396</v>
      </c>
      <c r="E338" s="1" t="s">
        <v>1944</v>
      </c>
      <c r="F338" s="1" t="s">
        <v>20</v>
      </c>
      <c r="G338" s="4" t="s">
        <v>204</v>
      </c>
      <c r="H338" s="1" t="s">
        <v>24</v>
      </c>
      <c r="I338" s="6">
        <v>2</v>
      </c>
      <c r="J338" s="112">
        <v>2.4</v>
      </c>
      <c r="K338" s="112">
        <v>3.05</v>
      </c>
      <c r="L338" s="112">
        <v>6.1</v>
      </c>
      <c r="M338" s="113">
        <v>1.2210213941643889E-6</v>
      </c>
      <c r="N338" s="1" t="s">
        <v>620</v>
      </c>
    </row>
    <row r="339" spans="1:14" ht="30" x14ac:dyDescent="0.25">
      <c r="A339" s="1" t="s">
        <v>4</v>
      </c>
      <c r="B339" s="1">
        <v>198</v>
      </c>
      <c r="D339" s="3" t="s">
        <v>2397</v>
      </c>
      <c r="E339" s="1" t="s">
        <v>1945</v>
      </c>
      <c r="F339" s="1" t="s">
        <v>20</v>
      </c>
      <c r="G339" s="4" t="s">
        <v>205</v>
      </c>
      <c r="H339" s="1" t="s">
        <v>24</v>
      </c>
      <c r="I339" s="6">
        <v>6</v>
      </c>
      <c r="J339" s="112">
        <v>2.39</v>
      </c>
      <c r="K339" s="112">
        <v>3.04</v>
      </c>
      <c r="L339" s="112">
        <v>18.239999999999998</v>
      </c>
      <c r="M339" s="113">
        <v>3.6510541359931892E-6</v>
      </c>
      <c r="N339" s="1" t="s">
        <v>620</v>
      </c>
    </row>
    <row r="340" spans="1:14" ht="45" x14ac:dyDescent="0.25">
      <c r="A340" s="1" t="s">
        <v>4</v>
      </c>
      <c r="B340" s="1">
        <v>199</v>
      </c>
      <c r="D340" s="3" t="s">
        <v>2398</v>
      </c>
      <c r="E340" s="1">
        <v>89516</v>
      </c>
      <c r="F340" s="1" t="s">
        <v>562</v>
      </c>
      <c r="G340" s="4" t="s">
        <v>237</v>
      </c>
      <c r="H340" s="1" t="s">
        <v>24</v>
      </c>
      <c r="I340" s="6">
        <v>25</v>
      </c>
      <c r="J340" s="112">
        <v>6.3</v>
      </c>
      <c r="K340" s="112">
        <v>8.02</v>
      </c>
      <c r="L340" s="112">
        <v>200.5</v>
      </c>
      <c r="M340" s="113">
        <v>4.0133572054091803E-5</v>
      </c>
      <c r="N340" s="1" t="s">
        <v>620</v>
      </c>
    </row>
    <row r="341" spans="1:14" ht="45" x14ac:dyDescent="0.25">
      <c r="A341" s="1" t="s">
        <v>4</v>
      </c>
      <c r="B341" s="1">
        <v>200</v>
      </c>
      <c r="D341" s="3" t="s">
        <v>2399</v>
      </c>
      <c r="E341" s="1">
        <v>89520</v>
      </c>
      <c r="F341" s="1" t="s">
        <v>562</v>
      </c>
      <c r="G341" s="4" t="s">
        <v>238</v>
      </c>
      <c r="H341" s="1" t="s">
        <v>24</v>
      </c>
      <c r="I341" s="6">
        <v>27</v>
      </c>
      <c r="J341" s="112">
        <v>9.15</v>
      </c>
      <c r="K341" s="112">
        <v>11.65</v>
      </c>
      <c r="L341" s="112">
        <v>314.55</v>
      </c>
      <c r="M341" s="113">
        <v>6.2962668776132548E-5</v>
      </c>
      <c r="N341" s="1" t="s">
        <v>620</v>
      </c>
    </row>
    <row r="342" spans="1:14" ht="45" x14ac:dyDescent="0.25">
      <c r="A342" s="1" t="s">
        <v>4</v>
      </c>
      <c r="B342" s="1">
        <v>201</v>
      </c>
      <c r="D342" s="3" t="s">
        <v>2400</v>
      </c>
      <c r="E342" s="1">
        <v>89524</v>
      </c>
      <c r="F342" s="1" t="s">
        <v>562</v>
      </c>
      <c r="G342" s="4" t="s">
        <v>206</v>
      </c>
      <c r="H342" s="1" t="s">
        <v>24</v>
      </c>
      <c r="I342" s="6">
        <v>1</v>
      </c>
      <c r="J342" s="112">
        <v>18.899999999999999</v>
      </c>
      <c r="K342" s="112">
        <v>24.07</v>
      </c>
      <c r="L342" s="112">
        <v>24.07</v>
      </c>
      <c r="M342" s="113">
        <v>4.818030320907679E-6</v>
      </c>
      <c r="N342" s="1" t="s">
        <v>620</v>
      </c>
    </row>
    <row r="343" spans="1:14" ht="45" x14ac:dyDescent="0.25">
      <c r="A343" s="1" t="s">
        <v>4</v>
      </c>
      <c r="B343" s="1">
        <v>202</v>
      </c>
      <c r="D343" s="3" t="s">
        <v>2401</v>
      </c>
      <c r="E343" s="1">
        <v>89531</v>
      </c>
      <c r="F343" s="1" t="s">
        <v>562</v>
      </c>
      <c r="G343" s="4" t="s">
        <v>207</v>
      </c>
      <c r="H343" s="1" t="s">
        <v>24</v>
      </c>
      <c r="I343" s="6">
        <v>11</v>
      </c>
      <c r="J343" s="112">
        <v>25.740000000000002</v>
      </c>
      <c r="K343" s="112">
        <v>32.79</v>
      </c>
      <c r="L343" s="112">
        <v>360.69</v>
      </c>
      <c r="M343" s="113">
        <v>7.2198394534615321E-5</v>
      </c>
      <c r="N343" s="1" t="s">
        <v>620</v>
      </c>
    </row>
    <row r="344" spans="1:14" ht="45" x14ac:dyDescent="0.25">
      <c r="A344" s="1" t="s">
        <v>4</v>
      </c>
      <c r="B344" s="1">
        <v>203</v>
      </c>
      <c r="D344" s="3" t="s">
        <v>2402</v>
      </c>
      <c r="E344" s="1">
        <v>89514</v>
      </c>
      <c r="F344" s="1" t="s">
        <v>562</v>
      </c>
      <c r="G344" s="4" t="s">
        <v>239</v>
      </c>
      <c r="H344" s="1" t="s">
        <v>24</v>
      </c>
      <c r="I344" s="6">
        <v>31</v>
      </c>
      <c r="J344" s="112">
        <v>7.3400000000000007</v>
      </c>
      <c r="K344" s="112">
        <v>9.3500000000000014</v>
      </c>
      <c r="L344" s="112">
        <v>289.85000000000002</v>
      </c>
      <c r="M344" s="113">
        <v>5.8018532966975111E-5</v>
      </c>
      <c r="N344" s="1" t="s">
        <v>620</v>
      </c>
    </row>
    <row r="345" spans="1:14" ht="45" x14ac:dyDescent="0.25">
      <c r="A345" s="1" t="s">
        <v>4</v>
      </c>
      <c r="B345" s="1">
        <v>204</v>
      </c>
      <c r="D345" s="3" t="s">
        <v>2403</v>
      </c>
      <c r="E345" s="1">
        <v>89518</v>
      </c>
      <c r="F345" s="1" t="s">
        <v>562</v>
      </c>
      <c r="G345" s="4" t="s">
        <v>240</v>
      </c>
      <c r="H345" s="1" t="s">
        <v>24</v>
      </c>
      <c r="I345" s="6">
        <v>57</v>
      </c>
      <c r="J345" s="112">
        <v>10.519999999999998</v>
      </c>
      <c r="K345" s="112">
        <v>13.399999999999999</v>
      </c>
      <c r="L345" s="112">
        <v>763.8</v>
      </c>
      <c r="M345" s="113">
        <v>1.528878919447148E-4</v>
      </c>
      <c r="N345" s="1" t="s">
        <v>620</v>
      </c>
    </row>
    <row r="346" spans="1:14" ht="45" x14ac:dyDescent="0.25">
      <c r="A346" s="1" t="s">
        <v>4</v>
      </c>
      <c r="B346" s="1">
        <v>205</v>
      </c>
      <c r="D346" s="3" t="s">
        <v>2404</v>
      </c>
      <c r="E346" s="1">
        <v>89522</v>
      </c>
      <c r="F346" s="1" t="s">
        <v>562</v>
      </c>
      <c r="G346" s="4" t="s">
        <v>241</v>
      </c>
      <c r="H346" s="1" t="s">
        <v>24</v>
      </c>
      <c r="I346" s="6">
        <v>1</v>
      </c>
      <c r="J346" s="112">
        <v>21.529999999999998</v>
      </c>
      <c r="K346" s="112">
        <v>27.419999999999998</v>
      </c>
      <c r="L346" s="112">
        <v>27.42</v>
      </c>
      <c r="M346" s="113">
        <v>5.4885912504897617E-6</v>
      </c>
      <c r="N346" s="1" t="s">
        <v>620</v>
      </c>
    </row>
    <row r="347" spans="1:14" ht="45" x14ac:dyDescent="0.25">
      <c r="A347" s="1" t="s">
        <v>4</v>
      </c>
      <c r="B347" s="1">
        <v>206</v>
      </c>
      <c r="D347" s="3" t="s">
        <v>2405</v>
      </c>
      <c r="E347" s="1">
        <v>89529</v>
      </c>
      <c r="F347" s="1" t="s">
        <v>562</v>
      </c>
      <c r="G347" s="4" t="s">
        <v>209</v>
      </c>
      <c r="H347" s="1" t="s">
        <v>24</v>
      </c>
      <c r="I347" s="6">
        <v>17</v>
      </c>
      <c r="J347" s="112">
        <v>32.119999999999997</v>
      </c>
      <c r="K347" s="112">
        <v>40.909999999999997</v>
      </c>
      <c r="L347" s="112">
        <v>695.47</v>
      </c>
      <c r="M347" s="113">
        <v>1.3921045065565699E-4</v>
      </c>
      <c r="N347" s="1" t="s">
        <v>620</v>
      </c>
    </row>
    <row r="348" spans="1:14" ht="30" x14ac:dyDescent="0.25">
      <c r="A348" s="1" t="s">
        <v>4</v>
      </c>
      <c r="B348" s="1">
        <v>207</v>
      </c>
      <c r="D348" s="3" t="s">
        <v>2406</v>
      </c>
      <c r="E348" s="1" t="s">
        <v>1953</v>
      </c>
      <c r="F348" s="1" t="s">
        <v>20</v>
      </c>
      <c r="G348" s="4" t="s">
        <v>242</v>
      </c>
      <c r="H348" s="1" t="s">
        <v>24</v>
      </c>
      <c r="I348" s="6">
        <v>3</v>
      </c>
      <c r="J348" s="112">
        <v>53.399999999999991</v>
      </c>
      <c r="K348" s="112">
        <v>68.02</v>
      </c>
      <c r="L348" s="112">
        <v>204.06</v>
      </c>
      <c r="M348" s="113">
        <v>4.0846168146423808E-5</v>
      </c>
      <c r="N348" s="1" t="s">
        <v>620</v>
      </c>
    </row>
    <row r="349" spans="1:14" ht="30" x14ac:dyDescent="0.25">
      <c r="A349" s="1" t="s">
        <v>4</v>
      </c>
      <c r="B349" s="1">
        <v>208</v>
      </c>
      <c r="D349" s="3" t="s">
        <v>2407</v>
      </c>
      <c r="E349" s="1" t="s">
        <v>1956</v>
      </c>
      <c r="F349" s="1" t="s">
        <v>20</v>
      </c>
      <c r="G349" s="4" t="s">
        <v>243</v>
      </c>
      <c r="H349" s="1" t="s">
        <v>24</v>
      </c>
      <c r="I349" s="6">
        <v>14</v>
      </c>
      <c r="J349" s="112">
        <v>10.14</v>
      </c>
      <c r="K349" s="112">
        <v>12.91</v>
      </c>
      <c r="L349" s="112">
        <v>180.74</v>
      </c>
      <c r="M349" s="113">
        <v>3.6178263406765846E-5</v>
      </c>
      <c r="N349" s="1" t="s">
        <v>620</v>
      </c>
    </row>
    <row r="350" spans="1:14" ht="60" x14ac:dyDescent="0.25">
      <c r="A350" s="1" t="s">
        <v>4</v>
      </c>
      <c r="B350" s="1">
        <v>209</v>
      </c>
      <c r="D350" s="3" t="s">
        <v>2408</v>
      </c>
      <c r="E350" s="1" t="s">
        <v>1957</v>
      </c>
      <c r="F350" s="1" t="s">
        <v>20</v>
      </c>
      <c r="G350" s="4" t="s">
        <v>3426</v>
      </c>
      <c r="H350" s="1" t="s">
        <v>24</v>
      </c>
      <c r="I350" s="6">
        <v>3</v>
      </c>
      <c r="J350" s="112">
        <v>16.579999999999998</v>
      </c>
      <c r="K350" s="112">
        <v>21.119999999999997</v>
      </c>
      <c r="L350" s="112">
        <v>63.36</v>
      </c>
      <c r="M350" s="113">
        <v>1.2682609103976343E-5</v>
      </c>
      <c r="N350" s="1" t="s">
        <v>620</v>
      </c>
    </row>
    <row r="351" spans="1:14" ht="60" x14ac:dyDescent="0.25">
      <c r="A351" s="1" t="s">
        <v>4</v>
      </c>
      <c r="B351" s="1">
        <v>210</v>
      </c>
      <c r="D351" s="3" t="s">
        <v>2409</v>
      </c>
      <c r="E351" s="1">
        <v>89785</v>
      </c>
      <c r="F351" s="1" t="s">
        <v>562</v>
      </c>
      <c r="G351" s="4" t="s">
        <v>244</v>
      </c>
      <c r="H351" s="1" t="s">
        <v>24</v>
      </c>
      <c r="I351" s="6">
        <v>1</v>
      </c>
      <c r="J351" s="112">
        <v>15.52</v>
      </c>
      <c r="K351" s="112">
        <v>19.77</v>
      </c>
      <c r="L351" s="112">
        <v>19.77</v>
      </c>
      <c r="M351" s="113">
        <v>3.9573103217426182E-6</v>
      </c>
      <c r="N351" s="1" t="s">
        <v>620</v>
      </c>
    </row>
    <row r="352" spans="1:14" ht="45" x14ac:dyDescent="0.25">
      <c r="A352" s="1" t="s">
        <v>4</v>
      </c>
      <c r="B352" s="1">
        <v>211</v>
      </c>
      <c r="D352" s="3" t="s">
        <v>2410</v>
      </c>
      <c r="E352" s="1" t="s">
        <v>1946</v>
      </c>
      <c r="F352" s="1" t="s">
        <v>20</v>
      </c>
      <c r="G352" s="4" t="s">
        <v>210</v>
      </c>
      <c r="H352" s="1" t="s">
        <v>24</v>
      </c>
      <c r="I352" s="6">
        <v>1</v>
      </c>
      <c r="J352" s="112">
        <v>19</v>
      </c>
      <c r="K352" s="112">
        <v>24.2</v>
      </c>
      <c r="L352" s="112">
        <v>24.2</v>
      </c>
      <c r="M352" s="113">
        <v>4.8440520883242973E-6</v>
      </c>
      <c r="N352" s="1" t="s">
        <v>620</v>
      </c>
    </row>
    <row r="353" spans="1:14" ht="45" x14ac:dyDescent="0.25">
      <c r="A353" s="1" t="s">
        <v>4</v>
      </c>
      <c r="B353" s="1">
        <v>212</v>
      </c>
      <c r="D353" s="3" t="s">
        <v>2411</v>
      </c>
      <c r="E353" s="1">
        <v>89565</v>
      </c>
      <c r="F353" s="1" t="s">
        <v>562</v>
      </c>
      <c r="G353" s="4" t="s">
        <v>245</v>
      </c>
      <c r="H353" s="1" t="s">
        <v>24</v>
      </c>
      <c r="I353" s="6">
        <v>1</v>
      </c>
      <c r="J353" s="112">
        <v>39.449999999999996</v>
      </c>
      <c r="K353" s="112">
        <v>50.25</v>
      </c>
      <c r="L353" s="112">
        <v>50.25</v>
      </c>
      <c r="M353" s="113">
        <v>1.0058413943731237E-5</v>
      </c>
      <c r="N353" s="1" t="s">
        <v>620</v>
      </c>
    </row>
    <row r="354" spans="1:14" ht="45" x14ac:dyDescent="0.25">
      <c r="A354" s="1" t="s">
        <v>4</v>
      </c>
      <c r="B354" s="1">
        <v>213</v>
      </c>
      <c r="D354" s="3" t="s">
        <v>2412</v>
      </c>
      <c r="E354" s="1" t="s">
        <v>1958</v>
      </c>
      <c r="F354" s="1" t="s">
        <v>20</v>
      </c>
      <c r="G354" s="4" t="s">
        <v>246</v>
      </c>
      <c r="H354" s="1" t="s">
        <v>24</v>
      </c>
      <c r="I354" s="6">
        <v>12</v>
      </c>
      <c r="J354" s="112">
        <v>23.990000000000002</v>
      </c>
      <c r="K354" s="112">
        <v>30.560000000000002</v>
      </c>
      <c r="L354" s="112">
        <v>366.72</v>
      </c>
      <c r="M354" s="113">
        <v>7.3405404207863082E-5</v>
      </c>
      <c r="N354" s="1" t="s">
        <v>620</v>
      </c>
    </row>
    <row r="355" spans="1:14" ht="45" x14ac:dyDescent="0.25">
      <c r="A355" s="1" t="s">
        <v>4</v>
      </c>
      <c r="B355" s="1">
        <v>214</v>
      </c>
      <c r="D355" s="3" t="s">
        <v>2413</v>
      </c>
      <c r="E355" s="1">
        <v>89569</v>
      </c>
      <c r="F355" s="1" t="s">
        <v>562</v>
      </c>
      <c r="G355" s="4" t="s">
        <v>247</v>
      </c>
      <c r="H355" s="1" t="s">
        <v>24</v>
      </c>
      <c r="I355" s="6">
        <v>2</v>
      </c>
      <c r="J355" s="112">
        <v>55.42</v>
      </c>
      <c r="K355" s="112">
        <v>70.59</v>
      </c>
      <c r="L355" s="112">
        <v>141.18</v>
      </c>
      <c r="M355" s="113">
        <v>2.8259639414447285E-5</v>
      </c>
      <c r="N355" s="1" t="s">
        <v>620</v>
      </c>
    </row>
    <row r="356" spans="1:14" ht="45" x14ac:dyDescent="0.25">
      <c r="A356" s="1" t="s">
        <v>4</v>
      </c>
      <c r="B356" s="1">
        <v>215</v>
      </c>
      <c r="D356" s="3" t="s">
        <v>2414</v>
      </c>
      <c r="E356" s="1">
        <v>89567</v>
      </c>
      <c r="F356" s="1" t="s">
        <v>562</v>
      </c>
      <c r="G356" s="4" t="s">
        <v>248</v>
      </c>
      <c r="H356" s="1" t="s">
        <v>24</v>
      </c>
      <c r="I356" s="6">
        <v>9</v>
      </c>
      <c r="J356" s="112">
        <v>58.73</v>
      </c>
      <c r="K356" s="112">
        <v>74.81</v>
      </c>
      <c r="L356" s="112">
        <v>673.29</v>
      </c>
      <c r="M356" s="113">
        <v>1.347707367994986E-4</v>
      </c>
      <c r="N356" s="1" t="s">
        <v>620</v>
      </c>
    </row>
    <row r="357" spans="1:14" ht="45" x14ac:dyDescent="0.25">
      <c r="A357" s="1" t="s">
        <v>4</v>
      </c>
      <c r="B357" s="1">
        <v>216</v>
      </c>
      <c r="D357" s="3" t="s">
        <v>2415</v>
      </c>
      <c r="E357" s="1" t="s">
        <v>1959</v>
      </c>
      <c r="F357" s="1" t="s">
        <v>20</v>
      </c>
      <c r="G357" s="4" t="s">
        <v>249</v>
      </c>
      <c r="H357" s="1" t="s">
        <v>24</v>
      </c>
      <c r="I357" s="6">
        <v>4</v>
      </c>
      <c r="J357" s="112">
        <v>19.920000000000002</v>
      </c>
      <c r="K357" s="112">
        <v>25.37</v>
      </c>
      <c r="L357" s="112">
        <v>101.48</v>
      </c>
      <c r="M357" s="113">
        <v>2.0312991980295444E-5</v>
      </c>
      <c r="N357" s="1" t="s">
        <v>620</v>
      </c>
    </row>
    <row r="358" spans="1:14" ht="60" x14ac:dyDescent="0.25">
      <c r="A358" s="1" t="s">
        <v>4</v>
      </c>
      <c r="B358" s="1">
        <v>217</v>
      </c>
      <c r="D358" s="3" t="s">
        <v>2416</v>
      </c>
      <c r="E358" s="1">
        <v>89753</v>
      </c>
      <c r="F358" s="1" t="s">
        <v>562</v>
      </c>
      <c r="G358" s="4" t="s">
        <v>250</v>
      </c>
      <c r="H358" s="1" t="s">
        <v>24</v>
      </c>
      <c r="I358" s="6">
        <v>101</v>
      </c>
      <c r="J358" s="112">
        <v>6.3999999999999986</v>
      </c>
      <c r="K358" s="112">
        <v>8.1499999999999986</v>
      </c>
      <c r="L358" s="112">
        <v>823.15</v>
      </c>
      <c r="M358" s="113">
        <v>1.647678296076093E-4</v>
      </c>
      <c r="N358" s="1" t="s">
        <v>620</v>
      </c>
    </row>
    <row r="359" spans="1:14" ht="60" x14ac:dyDescent="0.25">
      <c r="A359" s="1" t="s">
        <v>4</v>
      </c>
      <c r="B359" s="1">
        <v>218</v>
      </c>
      <c r="D359" s="3" t="s">
        <v>2417</v>
      </c>
      <c r="E359" s="1">
        <v>89774</v>
      </c>
      <c r="F359" s="1" t="s">
        <v>562</v>
      </c>
      <c r="G359" s="4" t="s">
        <v>251</v>
      </c>
      <c r="H359" s="1" t="s">
        <v>24</v>
      </c>
      <c r="I359" s="6">
        <v>7</v>
      </c>
      <c r="J359" s="112">
        <v>10.66</v>
      </c>
      <c r="K359" s="112">
        <v>13.57</v>
      </c>
      <c r="L359" s="112">
        <v>94.99</v>
      </c>
      <c r="M359" s="113">
        <v>1.9013905283881196E-5</v>
      </c>
      <c r="N359" s="1" t="s">
        <v>620</v>
      </c>
    </row>
    <row r="360" spans="1:14" ht="45" x14ac:dyDescent="0.25">
      <c r="A360" s="1" t="s">
        <v>4</v>
      </c>
      <c r="B360" s="1">
        <v>219</v>
      </c>
      <c r="D360" s="3" t="s">
        <v>2418</v>
      </c>
      <c r="E360" s="1">
        <v>89554</v>
      </c>
      <c r="F360" s="1" t="s">
        <v>562</v>
      </c>
      <c r="G360" s="4" t="s">
        <v>252</v>
      </c>
      <c r="H360" s="1" t="s">
        <v>24</v>
      </c>
      <c r="I360" s="6">
        <v>55</v>
      </c>
      <c r="J360" s="112">
        <v>17.690000000000001</v>
      </c>
      <c r="K360" s="112">
        <v>22.53</v>
      </c>
      <c r="L360" s="112">
        <v>1239.1500000000001</v>
      </c>
      <c r="M360" s="113">
        <v>2.4803748534078736E-4</v>
      </c>
      <c r="N360" s="1" t="s">
        <v>620</v>
      </c>
    </row>
    <row r="361" spans="1:14" ht="30" x14ac:dyDescent="0.25">
      <c r="A361" s="1" t="s">
        <v>4</v>
      </c>
      <c r="B361" s="1">
        <v>220</v>
      </c>
      <c r="D361" s="3" t="s">
        <v>2419</v>
      </c>
      <c r="E361" s="1" t="s">
        <v>1886</v>
      </c>
      <c r="F361" s="1" t="s">
        <v>20</v>
      </c>
      <c r="G361" s="4" t="s">
        <v>1889</v>
      </c>
      <c r="H361" s="1" t="s">
        <v>24</v>
      </c>
      <c r="I361" s="6">
        <v>3</v>
      </c>
      <c r="J361" s="112">
        <v>13.84</v>
      </c>
      <c r="K361" s="112">
        <v>17.63</v>
      </c>
      <c r="L361" s="112">
        <v>52.89</v>
      </c>
      <c r="M361" s="113">
        <v>1.0586855989730252E-5</v>
      </c>
      <c r="N361" s="1" t="s">
        <v>620</v>
      </c>
    </row>
    <row r="362" spans="1:14" ht="60" x14ac:dyDescent="0.25">
      <c r="A362" s="1" t="s">
        <v>4</v>
      </c>
      <c r="B362" s="1">
        <v>221</v>
      </c>
      <c r="D362" s="3" t="s">
        <v>2420</v>
      </c>
      <c r="E362" s="1">
        <v>89546</v>
      </c>
      <c r="F362" s="1" t="s">
        <v>562</v>
      </c>
      <c r="G362" s="4" t="s">
        <v>214</v>
      </c>
      <c r="H362" s="1" t="s">
        <v>24</v>
      </c>
      <c r="I362" s="6">
        <v>3</v>
      </c>
      <c r="J362" s="112">
        <v>8.2800000000000011</v>
      </c>
      <c r="K362" s="112">
        <v>10.540000000000001</v>
      </c>
      <c r="L362" s="112">
        <v>31.62</v>
      </c>
      <c r="M362" s="113">
        <v>6.3292945054881938E-6</v>
      </c>
      <c r="N362" s="1" t="s">
        <v>620</v>
      </c>
    </row>
    <row r="363" spans="1:14" ht="60" x14ac:dyDescent="0.25">
      <c r="A363" s="1" t="s">
        <v>4</v>
      </c>
      <c r="B363" s="1">
        <v>222</v>
      </c>
      <c r="D363" s="3" t="s">
        <v>2421</v>
      </c>
      <c r="E363" s="1">
        <v>89665</v>
      </c>
      <c r="F363" s="1" t="s">
        <v>562</v>
      </c>
      <c r="G363" s="4" t="s">
        <v>253</v>
      </c>
      <c r="H363" s="1" t="s">
        <v>24</v>
      </c>
      <c r="I363" s="6">
        <v>7</v>
      </c>
      <c r="J363" s="112">
        <v>10.080000000000002</v>
      </c>
      <c r="K363" s="112">
        <v>12.840000000000002</v>
      </c>
      <c r="L363" s="112">
        <v>89.88</v>
      </c>
      <c r="M363" s="113">
        <v>1.799104965696644E-5</v>
      </c>
      <c r="N363" s="1" t="s">
        <v>620</v>
      </c>
    </row>
    <row r="364" spans="1:14" ht="30" x14ac:dyDescent="0.25">
      <c r="A364" s="1" t="s">
        <v>4</v>
      </c>
      <c r="B364" s="1">
        <v>223</v>
      </c>
      <c r="D364" s="3" t="s">
        <v>2422</v>
      </c>
      <c r="E364" s="1">
        <v>89623</v>
      </c>
      <c r="F364" s="1" t="s">
        <v>562</v>
      </c>
      <c r="G364" s="4" t="s">
        <v>254</v>
      </c>
      <c r="H364" s="1" t="s">
        <v>24</v>
      </c>
      <c r="I364" s="6">
        <v>2</v>
      </c>
      <c r="J364" s="112">
        <v>14.27</v>
      </c>
      <c r="K364" s="112">
        <v>18.169999999999998</v>
      </c>
      <c r="L364" s="112">
        <v>36.340000000000003</v>
      </c>
      <c r="M364" s="113">
        <v>7.2740848301530984E-6</v>
      </c>
      <c r="N364" s="1" t="s">
        <v>620</v>
      </c>
    </row>
    <row r="365" spans="1:14" ht="60" x14ac:dyDescent="0.25">
      <c r="A365" s="1" t="s">
        <v>4</v>
      </c>
      <c r="B365" s="1">
        <v>224</v>
      </c>
      <c r="D365" s="3" t="s">
        <v>2423</v>
      </c>
      <c r="E365" s="1">
        <v>89825</v>
      </c>
      <c r="F365" s="1" t="s">
        <v>562</v>
      </c>
      <c r="G365" s="4" t="s">
        <v>255</v>
      </c>
      <c r="H365" s="1" t="s">
        <v>24</v>
      </c>
      <c r="I365" s="6">
        <v>16</v>
      </c>
      <c r="J365" s="112">
        <v>11.030000000000001</v>
      </c>
      <c r="K365" s="112">
        <v>14.05</v>
      </c>
      <c r="L365" s="112">
        <v>224.8</v>
      </c>
      <c r="M365" s="113">
        <v>4.4997640886582732E-5</v>
      </c>
      <c r="N365" s="1" t="s">
        <v>620</v>
      </c>
    </row>
    <row r="366" spans="1:14" ht="45" x14ac:dyDescent="0.25">
      <c r="A366" s="1" t="s">
        <v>4</v>
      </c>
      <c r="B366" s="1">
        <v>225</v>
      </c>
      <c r="D366" s="3" t="s">
        <v>2424</v>
      </c>
      <c r="E366" s="1" t="s">
        <v>1960</v>
      </c>
      <c r="F366" s="1" t="s">
        <v>20</v>
      </c>
      <c r="G366" s="4" t="s">
        <v>256</v>
      </c>
      <c r="H366" s="1" t="s">
        <v>24</v>
      </c>
      <c r="I366" s="6">
        <v>3</v>
      </c>
      <c r="J366" s="112">
        <v>22.81</v>
      </c>
      <c r="K366" s="112">
        <v>29.049999999999997</v>
      </c>
      <c r="L366" s="112">
        <v>87.15</v>
      </c>
      <c r="M366" s="113">
        <v>1.7444592541217462E-5</v>
      </c>
      <c r="N366" s="1" t="s">
        <v>620</v>
      </c>
    </row>
    <row r="367" spans="1:14" ht="45" x14ac:dyDescent="0.25">
      <c r="A367" s="1" t="s">
        <v>4</v>
      </c>
      <c r="B367" s="1">
        <v>226</v>
      </c>
      <c r="D367" s="3" t="s">
        <v>2425</v>
      </c>
      <c r="E367" s="1" t="s">
        <v>1961</v>
      </c>
      <c r="F367" s="1" t="s">
        <v>20</v>
      </c>
      <c r="G367" s="4" t="s">
        <v>257</v>
      </c>
      <c r="H367" s="1" t="s">
        <v>24</v>
      </c>
      <c r="I367" s="6">
        <v>1</v>
      </c>
      <c r="J367" s="112">
        <v>22.5</v>
      </c>
      <c r="K367" s="112">
        <v>28.66</v>
      </c>
      <c r="L367" s="112">
        <v>28.66</v>
      </c>
      <c r="M367" s="113">
        <v>5.7367988781559653E-6</v>
      </c>
      <c r="N367" s="1" t="s">
        <v>620</v>
      </c>
    </row>
    <row r="368" spans="1:14" ht="45" x14ac:dyDescent="0.25">
      <c r="A368" s="1" t="s">
        <v>4</v>
      </c>
      <c r="B368" s="1">
        <v>227</v>
      </c>
      <c r="D368" s="3" t="s">
        <v>2426</v>
      </c>
      <c r="E368" s="1">
        <v>89559</v>
      </c>
      <c r="F368" s="1" t="s">
        <v>562</v>
      </c>
      <c r="G368" s="4" t="s">
        <v>258</v>
      </c>
      <c r="H368" s="1" t="s">
        <v>24</v>
      </c>
      <c r="I368" s="6">
        <v>3</v>
      </c>
      <c r="J368" s="112">
        <v>47.91</v>
      </c>
      <c r="K368" s="112">
        <v>61.029999999999994</v>
      </c>
      <c r="L368" s="112">
        <v>183.09</v>
      </c>
      <c r="M368" s="113">
        <v>3.6648656894681634E-5</v>
      </c>
      <c r="N368" s="1" t="s">
        <v>620</v>
      </c>
    </row>
    <row r="369" spans="1:14" x14ac:dyDescent="0.25">
      <c r="A369" s="1" t="s">
        <v>4</v>
      </c>
      <c r="B369" s="1">
        <v>228</v>
      </c>
      <c r="D369" s="3" t="s">
        <v>2427</v>
      </c>
      <c r="E369" s="1" t="s">
        <v>1962</v>
      </c>
      <c r="F369" s="1" t="s">
        <v>20</v>
      </c>
      <c r="G369" s="4" t="s">
        <v>259</v>
      </c>
      <c r="H369" s="1" t="s">
        <v>24</v>
      </c>
      <c r="I369" s="6">
        <v>4</v>
      </c>
      <c r="J369" s="112">
        <v>8.620000000000001</v>
      </c>
      <c r="K369" s="112">
        <v>10.98</v>
      </c>
      <c r="L369" s="112">
        <v>43.92</v>
      </c>
      <c r="M369" s="113">
        <v>8.7913540379836012E-6</v>
      </c>
      <c r="N369" s="1" t="s">
        <v>620</v>
      </c>
    </row>
    <row r="370" spans="1:14" ht="75" x14ac:dyDescent="0.25">
      <c r="A370" s="1" t="s">
        <v>4</v>
      </c>
      <c r="B370" s="1">
        <v>229</v>
      </c>
      <c r="D370" s="3" t="s">
        <v>2428</v>
      </c>
      <c r="E370" s="1">
        <v>90695</v>
      </c>
      <c r="F370" s="1" t="s">
        <v>562</v>
      </c>
      <c r="G370" s="4" t="s">
        <v>260</v>
      </c>
      <c r="H370" s="1" t="s">
        <v>36</v>
      </c>
      <c r="I370" s="6">
        <v>54</v>
      </c>
      <c r="J370" s="112">
        <v>64.3</v>
      </c>
      <c r="K370" s="112">
        <v>81.91</v>
      </c>
      <c r="L370" s="112">
        <v>4423.1400000000003</v>
      </c>
      <c r="M370" s="113">
        <v>8.8536861793184847E-4</v>
      </c>
      <c r="N370" s="1" t="s">
        <v>620</v>
      </c>
    </row>
    <row r="371" spans="1:14" ht="60" x14ac:dyDescent="0.25">
      <c r="A371" s="1" t="s">
        <v>4</v>
      </c>
      <c r="B371" s="1">
        <v>230</v>
      </c>
      <c r="D371" s="3" t="s">
        <v>2429</v>
      </c>
      <c r="E371" s="1">
        <v>89681</v>
      </c>
      <c r="F371" s="1" t="s">
        <v>562</v>
      </c>
      <c r="G371" s="4" t="s">
        <v>216</v>
      </c>
      <c r="H371" s="1" t="s">
        <v>24</v>
      </c>
      <c r="I371" s="6">
        <v>1</v>
      </c>
      <c r="J371" s="112">
        <v>55.250000000000007</v>
      </c>
      <c r="K371" s="112">
        <v>70.38000000000001</v>
      </c>
      <c r="L371" s="112">
        <v>70.38</v>
      </c>
      <c r="M371" s="113">
        <v>1.4087784544473719E-5</v>
      </c>
      <c r="N371" s="1" t="s">
        <v>620</v>
      </c>
    </row>
    <row r="372" spans="1:14" ht="60" x14ac:dyDescent="0.25">
      <c r="A372" s="1" t="s">
        <v>4</v>
      </c>
      <c r="B372" s="1">
        <v>231</v>
      </c>
      <c r="D372" s="3" t="s">
        <v>2430</v>
      </c>
      <c r="E372" s="1">
        <v>89708</v>
      </c>
      <c r="F372" s="1" t="s">
        <v>562</v>
      </c>
      <c r="G372" s="4" t="s">
        <v>261</v>
      </c>
      <c r="H372" s="1" t="s">
        <v>24</v>
      </c>
      <c r="I372" s="6">
        <v>10</v>
      </c>
      <c r="J372" s="112">
        <v>53.17</v>
      </c>
      <c r="K372" s="112">
        <v>67.73</v>
      </c>
      <c r="L372" s="112">
        <v>677.3</v>
      </c>
      <c r="M372" s="113">
        <v>1.3557340824058042E-4</v>
      </c>
      <c r="N372" s="1" t="s">
        <v>620</v>
      </c>
    </row>
    <row r="373" spans="1:14" x14ac:dyDescent="0.25">
      <c r="B373" s="1" t="s">
        <v>455</v>
      </c>
      <c r="D373" s="3" t="s">
        <v>455</v>
      </c>
      <c r="J373" s="112" t="s">
        <v>455</v>
      </c>
      <c r="K373" s="112" t="s">
        <v>455</v>
      </c>
      <c r="L373" s="112" t="s">
        <v>455</v>
      </c>
      <c r="M373" s="113" t="s">
        <v>455</v>
      </c>
      <c r="N373" s="1" t="s">
        <v>455</v>
      </c>
    </row>
    <row r="374" spans="1:14" x14ac:dyDescent="0.25">
      <c r="A374" s="1" t="s">
        <v>1</v>
      </c>
      <c r="B374" s="1" t="s">
        <v>455</v>
      </c>
      <c r="D374" s="3" t="s">
        <v>3508</v>
      </c>
      <c r="G374" s="4" t="s">
        <v>262</v>
      </c>
      <c r="J374" s="112" t="s">
        <v>455</v>
      </c>
      <c r="K374" s="112" t="s">
        <v>455</v>
      </c>
      <c r="L374" s="112">
        <v>54726.26</v>
      </c>
      <c r="M374" s="113">
        <v>1.09544154561644E-2</v>
      </c>
      <c r="N374" s="1" t="s">
        <v>455</v>
      </c>
    </row>
    <row r="375" spans="1:14" ht="45" x14ac:dyDescent="0.25">
      <c r="A375" s="1" t="s">
        <v>4</v>
      </c>
      <c r="B375" s="1">
        <v>232</v>
      </c>
      <c r="D375" s="3" t="s">
        <v>2431</v>
      </c>
      <c r="E375" s="1">
        <v>89356</v>
      </c>
      <c r="F375" s="1" t="s">
        <v>562</v>
      </c>
      <c r="G375" s="4" t="s">
        <v>263</v>
      </c>
      <c r="H375" s="1" t="s">
        <v>36</v>
      </c>
      <c r="I375" s="6">
        <v>130</v>
      </c>
      <c r="J375" s="112">
        <v>14.5</v>
      </c>
      <c r="K375" s="112">
        <v>18.47</v>
      </c>
      <c r="L375" s="112">
        <v>2401.1</v>
      </c>
      <c r="M375" s="113">
        <v>4.8062204418493679E-4</v>
      </c>
      <c r="N375" s="1" t="s">
        <v>620</v>
      </c>
    </row>
    <row r="376" spans="1:14" ht="75" x14ac:dyDescent="0.25">
      <c r="A376" s="1" t="s">
        <v>4</v>
      </c>
      <c r="B376" s="1">
        <v>233</v>
      </c>
      <c r="D376" s="3" t="s">
        <v>2432</v>
      </c>
      <c r="E376" s="1">
        <v>94785</v>
      </c>
      <c r="F376" s="1" t="s">
        <v>562</v>
      </c>
      <c r="G376" s="4" t="s">
        <v>264</v>
      </c>
      <c r="H376" s="1" t="s">
        <v>24</v>
      </c>
      <c r="I376" s="6">
        <v>2</v>
      </c>
      <c r="J376" s="112">
        <v>27.25</v>
      </c>
      <c r="K376" s="112">
        <v>34.71</v>
      </c>
      <c r="L376" s="112">
        <v>69.42</v>
      </c>
      <c r="M376" s="113">
        <v>1.389562380047408E-5</v>
      </c>
      <c r="N376" s="1" t="s">
        <v>620</v>
      </c>
    </row>
    <row r="377" spans="1:14" ht="75" x14ac:dyDescent="0.25">
      <c r="A377" s="1" t="s">
        <v>4</v>
      </c>
      <c r="B377" s="1">
        <v>234</v>
      </c>
      <c r="D377" s="3" t="s">
        <v>2433</v>
      </c>
      <c r="E377" s="1">
        <v>94710</v>
      </c>
      <c r="F377" s="1" t="s">
        <v>562</v>
      </c>
      <c r="G377" s="4" t="s">
        <v>265</v>
      </c>
      <c r="H377" s="1" t="s">
        <v>24</v>
      </c>
      <c r="I377" s="6">
        <v>1</v>
      </c>
      <c r="J377" s="112">
        <v>43.059999999999995</v>
      </c>
      <c r="K377" s="112">
        <v>54.849999999999994</v>
      </c>
      <c r="L377" s="112">
        <v>54.85</v>
      </c>
      <c r="M377" s="113">
        <v>1.0979184175396186E-5</v>
      </c>
      <c r="N377" s="1" t="s">
        <v>620</v>
      </c>
    </row>
    <row r="378" spans="1:14" ht="75" x14ac:dyDescent="0.25">
      <c r="A378" s="1" t="s">
        <v>4</v>
      </c>
      <c r="B378" s="1">
        <v>235</v>
      </c>
      <c r="D378" s="3" t="s">
        <v>2434</v>
      </c>
      <c r="E378" s="1">
        <v>94787</v>
      </c>
      <c r="F378" s="1" t="s">
        <v>562</v>
      </c>
      <c r="G378" s="4" t="s">
        <v>266</v>
      </c>
      <c r="H378" s="1" t="s">
        <v>24</v>
      </c>
      <c r="I378" s="6">
        <v>3</v>
      </c>
      <c r="J378" s="112">
        <v>47.389999999999993</v>
      </c>
      <c r="K378" s="112">
        <v>60.36999999999999</v>
      </c>
      <c r="L378" s="112">
        <v>181.11</v>
      </c>
      <c r="M378" s="113">
        <v>3.6252325360182377E-5</v>
      </c>
      <c r="N378" s="1" t="s">
        <v>620</v>
      </c>
    </row>
    <row r="379" spans="1:14" ht="30" x14ac:dyDescent="0.25">
      <c r="A379" s="1" t="s">
        <v>4</v>
      </c>
      <c r="B379" s="1">
        <v>236</v>
      </c>
      <c r="D379" s="3" t="s">
        <v>2435</v>
      </c>
      <c r="E379" s="1">
        <v>94797</v>
      </c>
      <c r="F379" s="1" t="s">
        <v>562</v>
      </c>
      <c r="G379" s="4" t="s">
        <v>267</v>
      </c>
      <c r="H379" s="1" t="s">
        <v>24</v>
      </c>
      <c r="I379" s="6">
        <v>1</v>
      </c>
      <c r="J379" s="112">
        <v>30.2</v>
      </c>
      <c r="K379" s="112">
        <v>38.47</v>
      </c>
      <c r="L379" s="112">
        <v>38.47</v>
      </c>
      <c r="M379" s="113">
        <v>7.7004414809023024E-6</v>
      </c>
      <c r="N379" s="1" t="s">
        <v>620</v>
      </c>
    </row>
    <row r="380" spans="1:14" ht="60" x14ac:dyDescent="0.25">
      <c r="A380" s="1" t="s">
        <v>4</v>
      </c>
      <c r="B380" s="1">
        <v>237</v>
      </c>
      <c r="D380" s="3" t="s">
        <v>2436</v>
      </c>
      <c r="E380" s="1">
        <v>94501</v>
      </c>
      <c r="F380" s="1" t="s">
        <v>562</v>
      </c>
      <c r="G380" s="4" t="s">
        <v>268</v>
      </c>
      <c r="H380" s="1" t="s">
        <v>24</v>
      </c>
      <c r="I380" s="6">
        <v>2</v>
      </c>
      <c r="J380" s="112">
        <v>475.11</v>
      </c>
      <c r="K380" s="112">
        <v>605.24</v>
      </c>
      <c r="L380" s="112">
        <v>1210.48</v>
      </c>
      <c r="M380" s="113">
        <v>2.4229868478821469E-4</v>
      </c>
      <c r="N380" s="1" t="s">
        <v>620</v>
      </c>
    </row>
    <row r="381" spans="1:14" ht="60" x14ac:dyDescent="0.25">
      <c r="A381" s="1" t="s">
        <v>4</v>
      </c>
      <c r="B381" s="1">
        <v>238</v>
      </c>
      <c r="D381" s="3" t="s">
        <v>2437</v>
      </c>
      <c r="E381" s="1">
        <v>94497</v>
      </c>
      <c r="F381" s="1" t="s">
        <v>562</v>
      </c>
      <c r="G381" s="4" t="s">
        <v>269</v>
      </c>
      <c r="H381" s="1" t="s">
        <v>24</v>
      </c>
      <c r="I381" s="6">
        <v>2</v>
      </c>
      <c r="J381" s="112">
        <v>84.31</v>
      </c>
      <c r="K381" s="112">
        <v>107.4</v>
      </c>
      <c r="L381" s="112">
        <v>214.8</v>
      </c>
      <c r="M381" s="113">
        <v>4.2995966469919798E-5</v>
      </c>
      <c r="N381" s="1" t="s">
        <v>620</v>
      </c>
    </row>
    <row r="382" spans="1:14" ht="75" x14ac:dyDescent="0.25">
      <c r="A382" s="1" t="s">
        <v>4</v>
      </c>
      <c r="B382" s="1">
        <v>239</v>
      </c>
      <c r="D382" s="3" t="s">
        <v>2438</v>
      </c>
      <c r="E382" s="1">
        <v>94793</v>
      </c>
      <c r="F382" s="1" t="s">
        <v>562</v>
      </c>
      <c r="G382" s="4" t="s">
        <v>270</v>
      </c>
      <c r="H382" s="1" t="s">
        <v>24</v>
      </c>
      <c r="I382" s="6">
        <v>1</v>
      </c>
      <c r="J382" s="112">
        <v>117</v>
      </c>
      <c r="K382" s="112">
        <v>149.04</v>
      </c>
      <c r="L382" s="112">
        <v>149.04</v>
      </c>
      <c r="M382" s="113">
        <v>2.9832955505944347E-5</v>
      </c>
      <c r="N382" s="1" t="s">
        <v>620</v>
      </c>
    </row>
    <row r="383" spans="1:14" ht="45" x14ac:dyDescent="0.25">
      <c r="A383" s="1" t="s">
        <v>4</v>
      </c>
      <c r="B383" s="1">
        <v>240</v>
      </c>
      <c r="D383" s="3" t="s">
        <v>2439</v>
      </c>
      <c r="E383" s="1">
        <v>89357</v>
      </c>
      <c r="F383" s="1" t="s">
        <v>562</v>
      </c>
      <c r="G383" s="4" t="s">
        <v>223</v>
      </c>
      <c r="H383" s="1" t="s">
        <v>36</v>
      </c>
      <c r="I383" s="6">
        <v>147</v>
      </c>
      <c r="J383" s="112">
        <v>21.39</v>
      </c>
      <c r="K383" s="112">
        <v>27.240000000000002</v>
      </c>
      <c r="L383" s="112">
        <v>4004.28</v>
      </c>
      <c r="M383" s="113">
        <v>8.0152648331550491E-4</v>
      </c>
      <c r="N383" s="1" t="s">
        <v>620</v>
      </c>
    </row>
    <row r="384" spans="1:14" ht="60" x14ac:dyDescent="0.25">
      <c r="A384" s="1" t="s">
        <v>4</v>
      </c>
      <c r="B384" s="1">
        <v>241</v>
      </c>
      <c r="D384" s="3" t="s">
        <v>2440</v>
      </c>
      <c r="E384" s="1">
        <v>94495</v>
      </c>
      <c r="F384" s="1" t="s">
        <v>562</v>
      </c>
      <c r="G384" s="4" t="s">
        <v>271</v>
      </c>
      <c r="H384" s="1" t="s">
        <v>24</v>
      </c>
      <c r="I384" s="6">
        <v>2</v>
      </c>
      <c r="J384" s="112">
        <v>57.899999999999991</v>
      </c>
      <c r="K384" s="112">
        <v>73.749999999999986</v>
      </c>
      <c r="L384" s="112">
        <v>147.5</v>
      </c>
      <c r="M384" s="113">
        <v>2.9524697645778258E-5</v>
      </c>
      <c r="N384" s="1" t="s">
        <v>620</v>
      </c>
    </row>
    <row r="385" spans="1:14" ht="45" x14ac:dyDescent="0.25">
      <c r="A385" s="1" t="s">
        <v>4</v>
      </c>
      <c r="B385" s="1">
        <v>242</v>
      </c>
      <c r="D385" s="3" t="s">
        <v>2441</v>
      </c>
      <c r="E385" s="1">
        <v>89362</v>
      </c>
      <c r="F385" s="1" t="s">
        <v>562</v>
      </c>
      <c r="G385" s="4" t="s">
        <v>272</v>
      </c>
      <c r="H385" s="1" t="s">
        <v>24</v>
      </c>
      <c r="I385" s="6">
        <v>85</v>
      </c>
      <c r="J385" s="112">
        <v>5.77</v>
      </c>
      <c r="K385" s="112">
        <v>7.35</v>
      </c>
      <c r="L385" s="112">
        <v>624.75</v>
      </c>
      <c r="M385" s="113">
        <v>1.2505460918101673E-4</v>
      </c>
      <c r="N385" s="1" t="s">
        <v>620</v>
      </c>
    </row>
    <row r="386" spans="1:14" ht="75" x14ac:dyDescent="0.25">
      <c r="A386" s="1" t="s">
        <v>4</v>
      </c>
      <c r="B386" s="1">
        <v>243</v>
      </c>
      <c r="D386" s="3" t="s">
        <v>2442</v>
      </c>
      <c r="E386" s="1">
        <v>94715</v>
      </c>
      <c r="F386" s="1" t="s">
        <v>562</v>
      </c>
      <c r="G386" s="4" t="s">
        <v>273</v>
      </c>
      <c r="H386" s="1" t="s">
        <v>24</v>
      </c>
      <c r="I386" s="6">
        <v>5</v>
      </c>
      <c r="J386" s="112">
        <v>354.50999999999993</v>
      </c>
      <c r="K386" s="112">
        <v>451.6099999999999</v>
      </c>
      <c r="L386" s="112">
        <v>2258.0500000000002</v>
      </c>
      <c r="M386" s="113">
        <v>4.5198809165457359E-4</v>
      </c>
      <c r="N386" s="1" t="s">
        <v>620</v>
      </c>
    </row>
    <row r="387" spans="1:14" ht="30" x14ac:dyDescent="0.25">
      <c r="A387" s="1" t="s">
        <v>4</v>
      </c>
      <c r="B387" s="1">
        <v>244</v>
      </c>
      <c r="D387" s="3" t="s">
        <v>2443</v>
      </c>
      <c r="E387" s="1" t="s">
        <v>1963</v>
      </c>
      <c r="F387" s="1" t="s">
        <v>20</v>
      </c>
      <c r="G387" s="4" t="s">
        <v>224</v>
      </c>
      <c r="H387" s="1" t="s">
        <v>24</v>
      </c>
      <c r="I387" s="6">
        <v>9</v>
      </c>
      <c r="J387" s="112">
        <v>2.71</v>
      </c>
      <c r="K387" s="112">
        <v>3.45</v>
      </c>
      <c r="L387" s="112">
        <v>31.05</v>
      </c>
      <c r="M387" s="113">
        <v>6.2151990637384068E-6</v>
      </c>
      <c r="N387" s="1" t="s">
        <v>620</v>
      </c>
    </row>
    <row r="388" spans="1:14" ht="45" x14ac:dyDescent="0.25">
      <c r="A388" s="1" t="s">
        <v>4</v>
      </c>
      <c r="B388" s="1">
        <v>245</v>
      </c>
      <c r="D388" s="3" t="s">
        <v>2444</v>
      </c>
      <c r="E388" s="1">
        <v>89367</v>
      </c>
      <c r="F388" s="1" t="s">
        <v>562</v>
      </c>
      <c r="G388" s="4" t="s">
        <v>274</v>
      </c>
      <c r="H388" s="1" t="s">
        <v>24</v>
      </c>
      <c r="I388" s="6">
        <v>29</v>
      </c>
      <c r="J388" s="112">
        <v>8.2799999999999994</v>
      </c>
      <c r="K388" s="112">
        <v>10.54</v>
      </c>
      <c r="L388" s="112">
        <v>305.66000000000003</v>
      </c>
      <c r="M388" s="113">
        <v>6.1183180219719207E-5</v>
      </c>
      <c r="N388" s="1" t="s">
        <v>620</v>
      </c>
    </row>
    <row r="389" spans="1:14" ht="45" x14ac:dyDescent="0.25">
      <c r="A389" s="1" t="s">
        <v>4</v>
      </c>
      <c r="B389" s="1">
        <v>246</v>
      </c>
      <c r="D389" s="3" t="s">
        <v>2445</v>
      </c>
      <c r="E389" s="1">
        <v>89368</v>
      </c>
      <c r="F389" s="1" t="s">
        <v>562</v>
      </c>
      <c r="G389" s="4" t="s">
        <v>275</v>
      </c>
      <c r="H389" s="1" t="s">
        <v>24</v>
      </c>
      <c r="I389" s="6">
        <v>1</v>
      </c>
      <c r="J389" s="112">
        <v>10.399999999999999</v>
      </c>
      <c r="K389" s="112">
        <v>13.239999999999998</v>
      </c>
      <c r="L389" s="112">
        <v>13.24</v>
      </c>
      <c r="M389" s="113">
        <v>2.650216927661723E-6</v>
      </c>
      <c r="N389" s="1" t="s">
        <v>620</v>
      </c>
    </row>
    <row r="390" spans="1:14" ht="45" x14ac:dyDescent="0.25">
      <c r="A390" s="1" t="s">
        <v>4</v>
      </c>
      <c r="B390" s="1">
        <v>247</v>
      </c>
      <c r="D390" s="3" t="s">
        <v>2446</v>
      </c>
      <c r="E390" s="1">
        <v>89448</v>
      </c>
      <c r="F390" s="1" t="s">
        <v>562</v>
      </c>
      <c r="G390" s="4" t="s">
        <v>276</v>
      </c>
      <c r="H390" s="1" t="s">
        <v>36</v>
      </c>
      <c r="I390" s="6">
        <v>21</v>
      </c>
      <c r="J390" s="112">
        <v>13.41</v>
      </c>
      <c r="K390" s="112">
        <v>17.079999999999998</v>
      </c>
      <c r="L390" s="112">
        <v>358.68</v>
      </c>
      <c r="M390" s="113">
        <v>7.179605797686608E-5</v>
      </c>
      <c r="N390" s="1" t="s">
        <v>620</v>
      </c>
    </row>
    <row r="391" spans="1:14" ht="45" x14ac:dyDescent="0.25">
      <c r="A391" s="1" t="s">
        <v>4</v>
      </c>
      <c r="B391" s="1">
        <v>248</v>
      </c>
      <c r="D391" s="3" t="s">
        <v>2447</v>
      </c>
      <c r="E391" s="1">
        <v>89449</v>
      </c>
      <c r="F391" s="1" t="s">
        <v>562</v>
      </c>
      <c r="G391" s="4" t="s">
        <v>277</v>
      </c>
      <c r="H391" s="1" t="s">
        <v>36</v>
      </c>
      <c r="I391" s="6">
        <v>12</v>
      </c>
      <c r="J391" s="112">
        <v>15.39</v>
      </c>
      <c r="K391" s="112">
        <v>19.600000000000001</v>
      </c>
      <c r="L391" s="112">
        <v>235.2</v>
      </c>
      <c r="M391" s="113">
        <v>4.7079382279912174E-5</v>
      </c>
      <c r="N391" s="1" t="s">
        <v>620</v>
      </c>
    </row>
    <row r="392" spans="1:14" ht="45" x14ac:dyDescent="0.25">
      <c r="A392" s="1" t="s">
        <v>4</v>
      </c>
      <c r="B392" s="1">
        <v>249</v>
      </c>
      <c r="D392" s="3" t="s">
        <v>2448</v>
      </c>
      <c r="E392" s="1">
        <v>89497</v>
      </c>
      <c r="F392" s="1" t="s">
        <v>562</v>
      </c>
      <c r="G392" s="4" t="s">
        <v>278</v>
      </c>
      <c r="H392" s="1" t="s">
        <v>24</v>
      </c>
      <c r="I392" s="6">
        <v>6</v>
      </c>
      <c r="J392" s="112">
        <v>8.9500000000000011</v>
      </c>
      <c r="K392" s="112">
        <v>11.400000000000002</v>
      </c>
      <c r="L392" s="112">
        <v>68.400000000000006</v>
      </c>
      <c r="M392" s="113">
        <v>1.3691453009974461E-5</v>
      </c>
      <c r="N392" s="1" t="s">
        <v>620</v>
      </c>
    </row>
    <row r="393" spans="1:14" ht="45" x14ac:dyDescent="0.25">
      <c r="A393" s="1" t="s">
        <v>4</v>
      </c>
      <c r="B393" s="1">
        <v>250</v>
      </c>
      <c r="D393" s="3" t="s">
        <v>2449</v>
      </c>
      <c r="E393" s="1">
        <v>89501</v>
      </c>
      <c r="F393" s="1" t="s">
        <v>562</v>
      </c>
      <c r="G393" s="4" t="s">
        <v>279</v>
      </c>
      <c r="H393" s="1" t="s">
        <v>24</v>
      </c>
      <c r="I393" s="6">
        <v>6</v>
      </c>
      <c r="J393" s="112">
        <v>10.610000000000001</v>
      </c>
      <c r="K393" s="112">
        <v>13.510000000000002</v>
      </c>
      <c r="L393" s="112">
        <v>81.06</v>
      </c>
      <c r="M393" s="113">
        <v>1.6225572821469733E-5</v>
      </c>
      <c r="N393" s="1" t="s">
        <v>620</v>
      </c>
    </row>
    <row r="394" spans="1:14" ht="60" x14ac:dyDescent="0.25">
      <c r="A394" s="1" t="s">
        <v>4</v>
      </c>
      <c r="B394" s="1">
        <v>251</v>
      </c>
      <c r="D394" s="3" t="s">
        <v>2450</v>
      </c>
      <c r="E394" s="1">
        <v>89538</v>
      </c>
      <c r="F394" s="1" t="s">
        <v>562</v>
      </c>
      <c r="G394" s="4" t="s">
        <v>280</v>
      </c>
      <c r="H394" s="1" t="s">
        <v>24</v>
      </c>
      <c r="I394" s="6">
        <v>41</v>
      </c>
      <c r="J394" s="112">
        <v>2.75</v>
      </c>
      <c r="K394" s="112">
        <v>3.5</v>
      </c>
      <c r="L394" s="112">
        <v>143.5</v>
      </c>
      <c r="M394" s="113">
        <v>2.8724027879113085E-5</v>
      </c>
      <c r="N394" s="1" t="s">
        <v>620</v>
      </c>
    </row>
    <row r="395" spans="1:14" ht="60" x14ac:dyDescent="0.25">
      <c r="A395" s="1" t="s">
        <v>4</v>
      </c>
      <c r="B395" s="1">
        <v>252</v>
      </c>
      <c r="D395" s="3" t="s">
        <v>2451</v>
      </c>
      <c r="E395" s="1">
        <v>89595</v>
      </c>
      <c r="F395" s="1" t="s">
        <v>562</v>
      </c>
      <c r="G395" s="4" t="s">
        <v>281</v>
      </c>
      <c r="H395" s="1" t="s">
        <v>24</v>
      </c>
      <c r="I395" s="6">
        <v>4</v>
      </c>
      <c r="J395" s="112">
        <v>12.07</v>
      </c>
      <c r="K395" s="112">
        <v>15.370000000000001</v>
      </c>
      <c r="L395" s="112">
        <v>61.48</v>
      </c>
      <c r="M395" s="113">
        <v>1.230629431364371E-5</v>
      </c>
      <c r="N395" s="1" t="s">
        <v>620</v>
      </c>
    </row>
    <row r="396" spans="1:14" ht="45" x14ac:dyDescent="0.25">
      <c r="A396" s="1" t="s">
        <v>4</v>
      </c>
      <c r="B396" s="1">
        <v>253</v>
      </c>
      <c r="D396" s="3" t="s">
        <v>2452</v>
      </c>
      <c r="E396" s="1">
        <v>89552</v>
      </c>
      <c r="F396" s="1" t="s">
        <v>562</v>
      </c>
      <c r="G396" s="4" t="s">
        <v>282</v>
      </c>
      <c r="H396" s="1" t="s">
        <v>24</v>
      </c>
      <c r="I396" s="6">
        <v>1</v>
      </c>
      <c r="J396" s="112">
        <v>16.830000000000002</v>
      </c>
      <c r="K396" s="112">
        <v>21.43</v>
      </c>
      <c r="L396" s="112">
        <v>21.43</v>
      </c>
      <c r="M396" s="113">
        <v>4.2895882749086648E-6</v>
      </c>
      <c r="N396" s="1" t="s">
        <v>620</v>
      </c>
    </row>
    <row r="397" spans="1:14" ht="45" x14ac:dyDescent="0.25">
      <c r="A397" s="1" t="s">
        <v>4</v>
      </c>
      <c r="B397" s="1">
        <v>254</v>
      </c>
      <c r="D397" s="3" t="s">
        <v>2453</v>
      </c>
      <c r="E397" s="1">
        <v>90375</v>
      </c>
      <c r="F397" s="1" t="s">
        <v>562</v>
      </c>
      <c r="G397" s="4" t="s">
        <v>283</v>
      </c>
      <c r="H397" s="1" t="s">
        <v>24</v>
      </c>
      <c r="I397" s="6">
        <v>2</v>
      </c>
      <c r="J397" s="112">
        <v>6.3599999999999994</v>
      </c>
      <c r="K397" s="112">
        <v>8.1</v>
      </c>
      <c r="L397" s="112">
        <v>16.2</v>
      </c>
      <c r="M397" s="113">
        <v>3.2427125549939511E-6</v>
      </c>
      <c r="N397" s="1" t="s">
        <v>620</v>
      </c>
    </row>
    <row r="398" spans="1:14" ht="60" x14ac:dyDescent="0.25">
      <c r="A398" s="1" t="s">
        <v>4</v>
      </c>
      <c r="B398" s="1">
        <v>255</v>
      </c>
      <c r="D398" s="3" t="s">
        <v>2454</v>
      </c>
      <c r="E398" s="1">
        <v>89570</v>
      </c>
      <c r="F398" s="1" t="s">
        <v>562</v>
      </c>
      <c r="G398" s="4" t="s">
        <v>284</v>
      </c>
      <c r="H398" s="1" t="s">
        <v>24</v>
      </c>
      <c r="I398" s="6">
        <v>2</v>
      </c>
      <c r="J398" s="112">
        <v>9.9499999999999993</v>
      </c>
      <c r="K398" s="112">
        <v>12.67</v>
      </c>
      <c r="L398" s="112">
        <v>25.34</v>
      </c>
      <c r="M398" s="113">
        <v>5.0722429718238713E-6</v>
      </c>
      <c r="N398" s="1" t="s">
        <v>620</v>
      </c>
    </row>
    <row r="399" spans="1:14" ht="30" x14ac:dyDescent="0.25">
      <c r="A399" s="1" t="s">
        <v>4</v>
      </c>
      <c r="B399" s="1">
        <v>256</v>
      </c>
      <c r="D399" s="3" t="s">
        <v>2455</v>
      </c>
      <c r="E399" s="1" t="s">
        <v>1964</v>
      </c>
      <c r="F399" s="1" t="s">
        <v>20</v>
      </c>
      <c r="G399" s="4" t="s">
        <v>285</v>
      </c>
      <c r="H399" s="1" t="s">
        <v>24</v>
      </c>
      <c r="I399" s="6">
        <v>2</v>
      </c>
      <c r="J399" s="112">
        <v>1236.19</v>
      </c>
      <c r="K399" s="112">
        <v>1574.78</v>
      </c>
      <c r="L399" s="112">
        <v>3149.56</v>
      </c>
      <c r="M399" s="113">
        <v>6.3043936757449059E-4</v>
      </c>
      <c r="N399" s="1" t="s">
        <v>620</v>
      </c>
    </row>
    <row r="400" spans="1:14" ht="30" x14ac:dyDescent="0.25">
      <c r="A400" s="1" t="s">
        <v>4</v>
      </c>
      <c r="B400" s="1">
        <v>257</v>
      </c>
      <c r="D400" s="3" t="s">
        <v>2456</v>
      </c>
      <c r="E400" s="1" t="s">
        <v>1965</v>
      </c>
      <c r="F400" s="1" t="s">
        <v>20</v>
      </c>
      <c r="G400" s="4" t="s">
        <v>286</v>
      </c>
      <c r="H400" s="1" t="s">
        <v>24</v>
      </c>
      <c r="I400" s="6">
        <v>2</v>
      </c>
      <c r="J400" s="112">
        <v>7368.76</v>
      </c>
      <c r="K400" s="112">
        <v>9387.06</v>
      </c>
      <c r="L400" s="112">
        <v>18774.12</v>
      </c>
      <c r="M400" s="113">
        <v>3.7579675699359895E-3</v>
      </c>
      <c r="N400" s="1" t="s">
        <v>620</v>
      </c>
    </row>
    <row r="401" spans="1:14" ht="30" x14ac:dyDescent="0.25">
      <c r="A401" s="1" t="s">
        <v>4</v>
      </c>
      <c r="B401" s="1">
        <v>258</v>
      </c>
      <c r="D401" s="3" t="s">
        <v>2457</v>
      </c>
      <c r="E401" s="1" t="s">
        <v>1966</v>
      </c>
      <c r="F401" s="1" t="s">
        <v>20</v>
      </c>
      <c r="G401" s="4" t="s">
        <v>287</v>
      </c>
      <c r="H401" s="1" t="s">
        <v>24</v>
      </c>
      <c r="I401" s="6">
        <v>1</v>
      </c>
      <c r="J401" s="112">
        <v>13095.47</v>
      </c>
      <c r="K401" s="112">
        <v>16682.309999999998</v>
      </c>
      <c r="L401" s="112">
        <v>16682.310000000001</v>
      </c>
      <c r="M401" s="113">
        <v>3.3392553137840211E-3</v>
      </c>
      <c r="N401" s="1" t="s">
        <v>620</v>
      </c>
    </row>
    <row r="402" spans="1:14" ht="60" x14ac:dyDescent="0.25">
      <c r="A402" s="1" t="s">
        <v>4</v>
      </c>
      <c r="B402" s="1">
        <v>259</v>
      </c>
      <c r="D402" s="3" t="s">
        <v>2458</v>
      </c>
      <c r="E402" s="1">
        <v>94691</v>
      </c>
      <c r="F402" s="1" t="s">
        <v>562</v>
      </c>
      <c r="G402" s="4" t="s">
        <v>288</v>
      </c>
      <c r="H402" s="1" t="s">
        <v>24</v>
      </c>
      <c r="I402" s="6">
        <v>6</v>
      </c>
      <c r="J402" s="112">
        <v>12.25</v>
      </c>
      <c r="K402" s="112">
        <v>15.6</v>
      </c>
      <c r="L402" s="112">
        <v>93.6</v>
      </c>
      <c r="M402" s="113">
        <v>1.873567253996505E-5</v>
      </c>
      <c r="N402" s="1" t="s">
        <v>620</v>
      </c>
    </row>
    <row r="403" spans="1:14" ht="60" x14ac:dyDescent="0.25">
      <c r="A403" s="1" t="s">
        <v>4</v>
      </c>
      <c r="B403" s="1">
        <v>260</v>
      </c>
      <c r="D403" s="3" t="s">
        <v>2459</v>
      </c>
      <c r="E403" s="1">
        <v>94690</v>
      </c>
      <c r="F403" s="1" t="s">
        <v>562</v>
      </c>
      <c r="G403" s="4" t="s">
        <v>289</v>
      </c>
      <c r="H403" s="1" t="s">
        <v>24</v>
      </c>
      <c r="I403" s="6">
        <v>4</v>
      </c>
      <c r="J403" s="112">
        <v>10.270000000000001</v>
      </c>
      <c r="K403" s="112">
        <v>13.080000000000002</v>
      </c>
      <c r="L403" s="112">
        <v>52.32</v>
      </c>
      <c r="M403" s="113">
        <v>1.0472760547980464E-5</v>
      </c>
      <c r="N403" s="1" t="s">
        <v>620</v>
      </c>
    </row>
    <row r="404" spans="1:14" ht="60" x14ac:dyDescent="0.25">
      <c r="A404" s="1" t="s">
        <v>4</v>
      </c>
      <c r="B404" s="1">
        <v>261</v>
      </c>
      <c r="D404" s="3" t="s">
        <v>2460</v>
      </c>
      <c r="E404" s="1">
        <v>94694</v>
      </c>
      <c r="F404" s="1" t="s">
        <v>562</v>
      </c>
      <c r="G404" s="4" t="s">
        <v>290</v>
      </c>
      <c r="H404" s="1" t="s">
        <v>24</v>
      </c>
      <c r="I404" s="6">
        <v>2</v>
      </c>
      <c r="J404" s="112">
        <v>19.53</v>
      </c>
      <c r="K404" s="112">
        <v>24.87</v>
      </c>
      <c r="L404" s="112">
        <v>49.74</v>
      </c>
      <c r="M404" s="113">
        <v>9.9563285484814278E-6</v>
      </c>
      <c r="N404" s="1" t="s">
        <v>620</v>
      </c>
    </row>
    <row r="405" spans="1:14" ht="60" x14ac:dyDescent="0.25">
      <c r="A405" s="1" t="s">
        <v>4</v>
      </c>
      <c r="B405" s="1">
        <v>262</v>
      </c>
      <c r="D405" s="3" t="s">
        <v>2461</v>
      </c>
      <c r="E405" s="1">
        <v>94655</v>
      </c>
      <c r="F405" s="1" t="s">
        <v>562</v>
      </c>
      <c r="G405" s="4" t="s">
        <v>291</v>
      </c>
      <c r="H405" s="1" t="s">
        <v>36</v>
      </c>
      <c r="I405" s="6">
        <v>12</v>
      </c>
      <c r="J405" s="112">
        <v>88.550000000000011</v>
      </c>
      <c r="K405" s="112">
        <v>112.80000000000001</v>
      </c>
      <c r="L405" s="112">
        <v>1353.6</v>
      </c>
      <c r="M405" s="113">
        <v>2.7094664903949456E-4</v>
      </c>
      <c r="N405" s="1" t="s">
        <v>620</v>
      </c>
    </row>
    <row r="406" spans="1:14" ht="60" x14ac:dyDescent="0.25">
      <c r="A406" s="1" t="s">
        <v>4</v>
      </c>
      <c r="B406" s="1">
        <v>263</v>
      </c>
      <c r="D406" s="3" t="s">
        <v>2462</v>
      </c>
      <c r="E406" s="1">
        <v>94686</v>
      </c>
      <c r="F406" s="1" t="s">
        <v>562</v>
      </c>
      <c r="G406" s="4" t="s">
        <v>292</v>
      </c>
      <c r="H406" s="1" t="s">
        <v>24</v>
      </c>
      <c r="I406" s="6">
        <v>3</v>
      </c>
      <c r="J406" s="112">
        <v>247.94999999999996</v>
      </c>
      <c r="K406" s="112">
        <v>315.85999999999996</v>
      </c>
      <c r="L406" s="112">
        <v>947.58</v>
      </c>
      <c r="M406" s="113">
        <v>1.8967466437414619E-4</v>
      </c>
      <c r="N406" s="1" t="s">
        <v>620</v>
      </c>
    </row>
    <row r="407" spans="1:14" ht="45" x14ac:dyDescent="0.25">
      <c r="A407" s="1" t="s">
        <v>4</v>
      </c>
      <c r="B407" s="1">
        <v>264</v>
      </c>
      <c r="D407" s="3" t="s">
        <v>2463</v>
      </c>
      <c r="E407" s="1">
        <v>89395</v>
      </c>
      <c r="F407" s="1" t="s">
        <v>562</v>
      </c>
      <c r="G407" s="4" t="s">
        <v>293</v>
      </c>
      <c r="H407" s="1" t="s">
        <v>24</v>
      </c>
      <c r="I407" s="6">
        <v>18</v>
      </c>
      <c r="J407" s="112">
        <v>8.1300000000000008</v>
      </c>
      <c r="K407" s="112">
        <v>10.350000000000001</v>
      </c>
      <c r="L407" s="112">
        <v>186.3</v>
      </c>
      <c r="M407" s="113">
        <v>3.7291194382430439E-5</v>
      </c>
      <c r="N407" s="1" t="s">
        <v>620</v>
      </c>
    </row>
    <row r="408" spans="1:14" ht="60" x14ac:dyDescent="0.25">
      <c r="A408" s="1" t="s">
        <v>4</v>
      </c>
      <c r="B408" s="1">
        <v>265</v>
      </c>
      <c r="D408" s="3" t="s">
        <v>2464</v>
      </c>
      <c r="E408" s="1">
        <v>94701</v>
      </c>
      <c r="F408" s="1" t="s">
        <v>562</v>
      </c>
      <c r="G408" s="4" t="s">
        <v>294</v>
      </c>
      <c r="H408" s="1" t="s">
        <v>24</v>
      </c>
      <c r="I408" s="6">
        <v>1</v>
      </c>
      <c r="J408" s="112">
        <v>196.74</v>
      </c>
      <c r="K408" s="112">
        <v>250.62</v>
      </c>
      <c r="L408" s="112">
        <v>250.62</v>
      </c>
      <c r="M408" s="113">
        <v>5.0165964230406421E-5</v>
      </c>
      <c r="N408" s="1" t="s">
        <v>620</v>
      </c>
    </row>
    <row r="409" spans="1:14" ht="60" x14ac:dyDescent="0.25">
      <c r="A409" s="1" t="s">
        <v>4</v>
      </c>
      <c r="B409" s="1">
        <v>266</v>
      </c>
      <c r="D409" s="3" t="s">
        <v>2465</v>
      </c>
      <c r="E409" s="1">
        <v>94693</v>
      </c>
      <c r="F409" s="1" t="s">
        <v>562</v>
      </c>
      <c r="G409" s="4" t="s">
        <v>295</v>
      </c>
      <c r="H409" s="1" t="s">
        <v>24</v>
      </c>
      <c r="I409" s="6">
        <v>1</v>
      </c>
      <c r="J409" s="112">
        <v>19.48</v>
      </c>
      <c r="K409" s="112">
        <v>24.810000000000002</v>
      </c>
      <c r="L409" s="112">
        <v>24.81</v>
      </c>
      <c r="M409" s="113">
        <v>4.9661542277407363E-6</v>
      </c>
      <c r="N409" s="1" t="s">
        <v>620</v>
      </c>
    </row>
    <row r="410" spans="1:14" ht="45" x14ac:dyDescent="0.25">
      <c r="A410" s="1" t="s">
        <v>4</v>
      </c>
      <c r="B410" s="1">
        <v>267</v>
      </c>
      <c r="D410" s="3" t="s">
        <v>2466</v>
      </c>
      <c r="E410" s="1">
        <v>89568</v>
      </c>
      <c r="F410" s="1" t="s">
        <v>562</v>
      </c>
      <c r="G410" s="4" t="s">
        <v>296</v>
      </c>
      <c r="H410" s="1" t="s">
        <v>24</v>
      </c>
      <c r="I410" s="6">
        <v>1</v>
      </c>
      <c r="J410" s="112">
        <v>31.13</v>
      </c>
      <c r="K410" s="112">
        <v>39.65</v>
      </c>
      <c r="L410" s="112">
        <v>39.65</v>
      </c>
      <c r="M410" s="113">
        <v>7.9366390620685275E-6</v>
      </c>
      <c r="N410" s="1" t="s">
        <v>620</v>
      </c>
    </row>
    <row r="411" spans="1:14" ht="60" x14ac:dyDescent="0.25">
      <c r="A411" s="1" t="s">
        <v>4</v>
      </c>
      <c r="B411" s="1">
        <v>268</v>
      </c>
      <c r="D411" s="3" t="s">
        <v>2467</v>
      </c>
      <c r="E411" s="1">
        <v>94657</v>
      </c>
      <c r="F411" s="1" t="s">
        <v>562</v>
      </c>
      <c r="G411" s="4" t="s">
        <v>297</v>
      </c>
      <c r="H411" s="1" t="s">
        <v>24</v>
      </c>
      <c r="I411" s="6">
        <v>3</v>
      </c>
      <c r="J411" s="112">
        <v>4.18</v>
      </c>
      <c r="K411" s="112">
        <v>5.3199999999999994</v>
      </c>
      <c r="L411" s="112">
        <v>15.96</v>
      </c>
      <c r="M411" s="113">
        <v>3.1946723689940408E-6</v>
      </c>
      <c r="N411" s="1" t="s">
        <v>620</v>
      </c>
    </row>
    <row r="412" spans="1:14" ht="60" x14ac:dyDescent="0.25">
      <c r="A412" s="1" t="s">
        <v>4</v>
      </c>
      <c r="B412" s="1">
        <v>269</v>
      </c>
      <c r="D412" s="3" t="s">
        <v>2468</v>
      </c>
      <c r="E412" s="1" t="s">
        <v>1972</v>
      </c>
      <c r="F412" s="1" t="s">
        <v>20</v>
      </c>
      <c r="G412" s="4" t="s">
        <v>298</v>
      </c>
      <c r="H412" s="1" t="s">
        <v>24</v>
      </c>
      <c r="I412" s="6">
        <v>4</v>
      </c>
      <c r="J412" s="112">
        <v>19.48</v>
      </c>
      <c r="K412" s="112">
        <v>24.810000000000002</v>
      </c>
      <c r="L412" s="112">
        <v>99.24</v>
      </c>
      <c r="M412" s="113">
        <v>1.9864616910962945E-5</v>
      </c>
      <c r="N412" s="1" t="s">
        <v>620</v>
      </c>
    </row>
    <row r="413" spans="1:14" ht="45" x14ac:dyDescent="0.25">
      <c r="A413" s="1" t="s">
        <v>4</v>
      </c>
      <c r="B413" s="1">
        <v>270</v>
      </c>
      <c r="D413" s="3" t="s">
        <v>2469</v>
      </c>
      <c r="E413" s="1" t="s">
        <v>1973</v>
      </c>
      <c r="F413" s="1" t="s">
        <v>20</v>
      </c>
      <c r="G413" s="4" t="s">
        <v>299</v>
      </c>
      <c r="H413" s="1" t="s">
        <v>24</v>
      </c>
      <c r="I413" s="6">
        <v>39</v>
      </c>
      <c r="J413" s="112">
        <v>5.5600000000000005</v>
      </c>
      <c r="K413" s="112">
        <v>7.08</v>
      </c>
      <c r="L413" s="112">
        <v>276.12</v>
      </c>
      <c r="M413" s="113">
        <v>5.5270233992896901E-5</v>
      </c>
      <c r="N413" s="1" t="s">
        <v>620</v>
      </c>
    </row>
    <row r="414" spans="1:14" ht="45" x14ac:dyDescent="0.25">
      <c r="A414" s="1" t="s">
        <v>4</v>
      </c>
      <c r="B414" s="1">
        <v>271</v>
      </c>
      <c r="D414" s="3" t="s">
        <v>2470</v>
      </c>
      <c r="E414" s="1" t="s">
        <v>1974</v>
      </c>
      <c r="F414" s="1" t="s">
        <v>20</v>
      </c>
      <c r="G414" s="4" t="s">
        <v>300</v>
      </c>
      <c r="H414" s="1" t="s">
        <v>24</v>
      </c>
      <c r="I414" s="6">
        <v>2</v>
      </c>
      <c r="J414" s="112">
        <v>6.14</v>
      </c>
      <c r="K414" s="112">
        <v>7.8199999999999994</v>
      </c>
      <c r="L414" s="112">
        <v>15.64</v>
      </c>
      <c r="M414" s="113">
        <v>3.1306187876608269E-6</v>
      </c>
      <c r="N414" s="1" t="s">
        <v>620</v>
      </c>
    </row>
    <row r="415" spans="1:14" x14ac:dyDescent="0.25">
      <c r="B415" s="1" t="s">
        <v>455</v>
      </c>
      <c r="D415" s="3" t="s">
        <v>455</v>
      </c>
      <c r="J415" s="112" t="s">
        <v>455</v>
      </c>
      <c r="K415" s="112" t="s">
        <v>455</v>
      </c>
      <c r="L415" s="112" t="s">
        <v>455</v>
      </c>
      <c r="M415" s="113" t="s">
        <v>455</v>
      </c>
      <c r="N415" s="1" t="s">
        <v>455</v>
      </c>
    </row>
    <row r="416" spans="1:14" x14ac:dyDescent="0.25">
      <c r="A416" s="1" t="s">
        <v>1</v>
      </c>
      <c r="B416" s="1" t="s">
        <v>455</v>
      </c>
      <c r="D416" s="3" t="s">
        <v>3509</v>
      </c>
      <c r="G416" s="4" t="s">
        <v>301</v>
      </c>
      <c r="J416" s="112" t="s">
        <v>455</v>
      </c>
      <c r="K416" s="112" t="s">
        <v>455</v>
      </c>
      <c r="L416" s="112">
        <v>4166.08</v>
      </c>
      <c r="M416" s="113">
        <v>8.3391357537711112E-4</v>
      </c>
      <c r="N416" s="1" t="s">
        <v>455</v>
      </c>
    </row>
    <row r="417" spans="1:14" ht="45" x14ac:dyDescent="0.25">
      <c r="A417" s="1" t="s">
        <v>4</v>
      </c>
      <c r="B417" s="1">
        <v>272</v>
      </c>
      <c r="D417" s="3" t="s">
        <v>2471</v>
      </c>
      <c r="E417" s="1">
        <v>97345</v>
      </c>
      <c r="F417" s="1" t="s">
        <v>562</v>
      </c>
      <c r="G417" s="4" t="s">
        <v>302</v>
      </c>
      <c r="H417" s="1" t="s">
        <v>36</v>
      </c>
      <c r="I417" s="6">
        <v>20</v>
      </c>
      <c r="J417" s="112">
        <v>69.63</v>
      </c>
      <c r="K417" s="112">
        <v>88.699999999999989</v>
      </c>
      <c r="L417" s="112">
        <v>1774</v>
      </c>
      <c r="M417" s="113">
        <v>3.5509704151600425E-4</v>
      </c>
      <c r="N417" s="1" t="s">
        <v>620</v>
      </c>
    </row>
    <row r="418" spans="1:14" ht="60" x14ac:dyDescent="0.25">
      <c r="A418" s="1" t="s">
        <v>4</v>
      </c>
      <c r="B418" s="1">
        <v>273</v>
      </c>
      <c r="D418" s="3" t="s">
        <v>2472</v>
      </c>
      <c r="E418" s="1">
        <v>93110</v>
      </c>
      <c r="F418" s="1" t="s">
        <v>562</v>
      </c>
      <c r="G418" s="4" t="s">
        <v>303</v>
      </c>
      <c r="H418" s="1" t="s">
        <v>24</v>
      </c>
      <c r="I418" s="6">
        <v>3</v>
      </c>
      <c r="J418" s="112">
        <v>15.23</v>
      </c>
      <c r="K418" s="112">
        <v>19.399999999999999</v>
      </c>
      <c r="L418" s="112">
        <v>58.2</v>
      </c>
      <c r="M418" s="113">
        <v>1.1649745104978269E-5</v>
      </c>
      <c r="N418" s="1" t="s">
        <v>620</v>
      </c>
    </row>
    <row r="419" spans="1:14" ht="45" x14ac:dyDescent="0.25">
      <c r="A419" s="1" t="s">
        <v>4</v>
      </c>
      <c r="B419" s="1">
        <v>274</v>
      </c>
      <c r="D419" s="3" t="s">
        <v>2473</v>
      </c>
      <c r="E419" s="1">
        <v>92287</v>
      </c>
      <c r="F419" s="1" t="s">
        <v>562</v>
      </c>
      <c r="G419" s="4" t="s">
        <v>1377</v>
      </c>
      <c r="H419" s="1" t="s">
        <v>24</v>
      </c>
      <c r="I419" s="6">
        <v>1</v>
      </c>
      <c r="J419" s="112">
        <v>12.17</v>
      </c>
      <c r="K419" s="112">
        <v>15.5</v>
      </c>
      <c r="L419" s="112">
        <v>15.5</v>
      </c>
      <c r="M419" s="113">
        <v>3.1025953458275458E-6</v>
      </c>
      <c r="N419" s="1" t="s">
        <v>620</v>
      </c>
    </row>
    <row r="420" spans="1:14" ht="60" x14ac:dyDescent="0.25">
      <c r="A420" s="1" t="s">
        <v>4</v>
      </c>
      <c r="B420" s="1">
        <v>275</v>
      </c>
      <c r="D420" s="3" t="s">
        <v>2474</v>
      </c>
      <c r="E420" s="1">
        <v>95248</v>
      </c>
      <c r="F420" s="1" t="s">
        <v>562</v>
      </c>
      <c r="G420" s="4" t="s">
        <v>304</v>
      </c>
      <c r="H420" s="1" t="s">
        <v>24</v>
      </c>
      <c r="I420" s="6">
        <v>1</v>
      </c>
      <c r="J420" s="112">
        <v>54.319999999999993</v>
      </c>
      <c r="K420" s="112">
        <v>69.19</v>
      </c>
      <c r="L420" s="112">
        <v>69.19</v>
      </c>
      <c r="M420" s="113">
        <v>1.3849585288890832E-5</v>
      </c>
      <c r="N420" s="1" t="s">
        <v>620</v>
      </c>
    </row>
    <row r="421" spans="1:14" x14ac:dyDescent="0.25">
      <c r="A421" s="1" t="s">
        <v>4</v>
      </c>
      <c r="B421" s="1">
        <v>276</v>
      </c>
      <c r="D421" s="3" t="s">
        <v>2475</v>
      </c>
      <c r="E421" s="1" t="s">
        <v>1975</v>
      </c>
      <c r="F421" s="1" t="s">
        <v>20</v>
      </c>
      <c r="G421" s="4" t="s">
        <v>305</v>
      </c>
      <c r="H421" s="1" t="s">
        <v>306</v>
      </c>
      <c r="I421" s="6">
        <v>1</v>
      </c>
      <c r="J421" s="112">
        <v>1171.73</v>
      </c>
      <c r="K421" s="112">
        <v>1492.66</v>
      </c>
      <c r="L421" s="112">
        <v>1492.66</v>
      </c>
      <c r="M421" s="113">
        <v>2.9878193347760936E-4</v>
      </c>
      <c r="N421" s="1" t="s">
        <v>620</v>
      </c>
    </row>
    <row r="422" spans="1:14" x14ac:dyDescent="0.25">
      <c r="A422" s="1" t="s">
        <v>4</v>
      </c>
      <c r="B422" s="1">
        <v>277</v>
      </c>
      <c r="D422" s="3" t="s">
        <v>2476</v>
      </c>
      <c r="E422" s="1" t="s">
        <v>1976</v>
      </c>
      <c r="F422" s="1" t="s">
        <v>20</v>
      </c>
      <c r="G422" s="4" t="s">
        <v>307</v>
      </c>
      <c r="H422" s="1" t="s">
        <v>24</v>
      </c>
      <c r="I422" s="6">
        <v>1</v>
      </c>
      <c r="J422" s="112">
        <v>125.74000000000001</v>
      </c>
      <c r="K422" s="112">
        <v>160.18</v>
      </c>
      <c r="L422" s="112">
        <v>160.18</v>
      </c>
      <c r="M422" s="113">
        <v>3.2062820806106858E-5</v>
      </c>
      <c r="N422" s="1" t="s">
        <v>620</v>
      </c>
    </row>
    <row r="423" spans="1:14" x14ac:dyDescent="0.25">
      <c r="A423" s="1" t="s">
        <v>4</v>
      </c>
      <c r="B423" s="1">
        <v>278</v>
      </c>
      <c r="D423" s="3" t="s">
        <v>2477</v>
      </c>
      <c r="E423" s="1" t="s">
        <v>1977</v>
      </c>
      <c r="F423" s="1" t="s">
        <v>20</v>
      </c>
      <c r="G423" s="4" t="s">
        <v>308</v>
      </c>
      <c r="H423" s="1" t="s">
        <v>24</v>
      </c>
      <c r="I423" s="6">
        <v>1</v>
      </c>
      <c r="J423" s="112">
        <v>345.19</v>
      </c>
      <c r="K423" s="112">
        <v>439.73</v>
      </c>
      <c r="L423" s="112">
        <v>439.73</v>
      </c>
      <c r="M423" s="113">
        <v>8.8019629123919151E-5</v>
      </c>
      <c r="N423" s="1" t="s">
        <v>620</v>
      </c>
    </row>
    <row r="424" spans="1:14" ht="60" x14ac:dyDescent="0.25">
      <c r="A424" s="1" t="s">
        <v>4</v>
      </c>
      <c r="B424" s="1">
        <v>279</v>
      </c>
      <c r="D424" s="3" t="s">
        <v>2478</v>
      </c>
      <c r="E424" s="1" t="s">
        <v>1980</v>
      </c>
      <c r="F424" s="1" t="s">
        <v>20</v>
      </c>
      <c r="G424" s="4" t="s">
        <v>309</v>
      </c>
      <c r="H424" s="1" t="s">
        <v>24</v>
      </c>
      <c r="I424" s="6">
        <v>2</v>
      </c>
      <c r="J424" s="112">
        <v>61.480000000000004</v>
      </c>
      <c r="K424" s="112">
        <v>78.31</v>
      </c>
      <c r="L424" s="112">
        <v>156.62</v>
      </c>
      <c r="M424" s="113">
        <v>3.1350224713774853E-5</v>
      </c>
      <c r="N424" s="1" t="s">
        <v>620</v>
      </c>
    </row>
    <row r="425" spans="1:14" x14ac:dyDescent="0.25">
      <c r="B425" s="1" t="s">
        <v>455</v>
      </c>
      <c r="D425" s="3" t="s">
        <v>455</v>
      </c>
      <c r="J425" s="112" t="s">
        <v>455</v>
      </c>
      <c r="K425" s="112" t="s">
        <v>455</v>
      </c>
      <c r="L425" s="112" t="s">
        <v>455</v>
      </c>
      <c r="M425" s="113" t="s">
        <v>455</v>
      </c>
      <c r="N425" s="1" t="s">
        <v>455</v>
      </c>
    </row>
    <row r="426" spans="1:14" x14ac:dyDescent="0.25">
      <c r="A426" s="1" t="s">
        <v>1</v>
      </c>
      <c r="B426" s="1" t="s">
        <v>455</v>
      </c>
      <c r="D426" s="3" t="s">
        <v>3510</v>
      </c>
      <c r="G426" s="4" t="s">
        <v>310</v>
      </c>
      <c r="J426" s="112" t="s">
        <v>455</v>
      </c>
      <c r="K426" s="112" t="s">
        <v>455</v>
      </c>
      <c r="L426" s="112">
        <v>3846.32</v>
      </c>
      <c r="M426" s="113">
        <v>7.6990803422989716E-4</v>
      </c>
      <c r="N426" s="1" t="s">
        <v>455</v>
      </c>
    </row>
    <row r="427" spans="1:14" ht="30" x14ac:dyDescent="0.25">
      <c r="A427" s="1" t="s">
        <v>4</v>
      </c>
      <c r="B427" s="1">
        <v>280</v>
      </c>
      <c r="D427" s="3" t="s">
        <v>2479</v>
      </c>
      <c r="E427" s="1">
        <v>101908</v>
      </c>
      <c r="F427" s="1" t="s">
        <v>562</v>
      </c>
      <c r="G427" s="4" t="s">
        <v>1810</v>
      </c>
      <c r="H427" s="1" t="s">
        <v>24</v>
      </c>
      <c r="I427" s="6">
        <v>6</v>
      </c>
      <c r="J427" s="112">
        <v>212.32000000000002</v>
      </c>
      <c r="K427" s="112">
        <v>270.47000000000003</v>
      </c>
      <c r="L427" s="112">
        <v>1622.82</v>
      </c>
      <c r="M427" s="113">
        <v>3.2483572768489405E-4</v>
      </c>
      <c r="N427" s="1" t="s">
        <v>620</v>
      </c>
    </row>
    <row r="428" spans="1:14" ht="45" x14ac:dyDescent="0.25">
      <c r="A428" s="1" t="s">
        <v>4</v>
      </c>
      <c r="B428" s="1">
        <v>281</v>
      </c>
      <c r="D428" s="3" t="s">
        <v>2480</v>
      </c>
      <c r="E428" s="1">
        <v>101905</v>
      </c>
      <c r="F428" s="1" t="s">
        <v>562</v>
      </c>
      <c r="G428" s="4" t="s">
        <v>311</v>
      </c>
      <c r="H428" s="1" t="s">
        <v>24</v>
      </c>
      <c r="I428" s="6">
        <v>5</v>
      </c>
      <c r="J428" s="112">
        <v>219.10000000000002</v>
      </c>
      <c r="K428" s="112">
        <v>279.11</v>
      </c>
      <c r="L428" s="112">
        <v>1395.55</v>
      </c>
      <c r="M428" s="113">
        <v>2.7934367321739555E-4</v>
      </c>
      <c r="N428" s="1" t="s">
        <v>620</v>
      </c>
    </row>
    <row r="429" spans="1:14" ht="30" x14ac:dyDescent="0.25">
      <c r="A429" s="1" t="s">
        <v>4</v>
      </c>
      <c r="B429" s="1">
        <v>282</v>
      </c>
      <c r="D429" s="3" t="s">
        <v>2481</v>
      </c>
      <c r="E429" s="1" t="s">
        <v>1981</v>
      </c>
      <c r="F429" s="1" t="s">
        <v>20</v>
      </c>
      <c r="G429" s="4" t="s">
        <v>313</v>
      </c>
      <c r="H429" s="1" t="s">
        <v>24</v>
      </c>
      <c r="I429" s="6">
        <v>8</v>
      </c>
      <c r="J429" s="112">
        <v>20.47</v>
      </c>
      <c r="K429" s="112">
        <v>26.07</v>
      </c>
      <c r="L429" s="112">
        <v>208.56</v>
      </c>
      <c r="M429" s="113">
        <v>4.1746921633922123E-5</v>
      </c>
      <c r="N429" s="1" t="s">
        <v>620</v>
      </c>
    </row>
    <row r="430" spans="1:14" ht="60" x14ac:dyDescent="0.25">
      <c r="A430" s="1" t="s">
        <v>4</v>
      </c>
      <c r="B430" s="1">
        <v>283</v>
      </c>
      <c r="D430" s="3" t="s">
        <v>2482</v>
      </c>
      <c r="E430" s="1" t="s">
        <v>1982</v>
      </c>
      <c r="F430" s="1" t="s">
        <v>20</v>
      </c>
      <c r="G430" s="4" t="s">
        <v>314</v>
      </c>
      <c r="H430" s="1" t="s">
        <v>24</v>
      </c>
      <c r="I430" s="6">
        <v>8</v>
      </c>
      <c r="J430" s="112">
        <v>48.11</v>
      </c>
      <c r="K430" s="112">
        <v>61.28</v>
      </c>
      <c r="L430" s="112">
        <v>490.24</v>
      </c>
      <c r="M430" s="113">
        <v>9.8130086602483618E-5</v>
      </c>
      <c r="N430" s="1" t="s">
        <v>620</v>
      </c>
    </row>
    <row r="431" spans="1:14" x14ac:dyDescent="0.25">
      <c r="A431" s="1" t="s">
        <v>4</v>
      </c>
      <c r="B431" s="1">
        <v>284</v>
      </c>
      <c r="D431" s="3" t="s">
        <v>2483</v>
      </c>
      <c r="E431" s="1" t="s">
        <v>1983</v>
      </c>
      <c r="F431" s="1" t="s">
        <v>20</v>
      </c>
      <c r="G431" s="4" t="s">
        <v>312</v>
      </c>
      <c r="H431" s="1" t="s">
        <v>32</v>
      </c>
      <c r="I431" s="6">
        <v>7</v>
      </c>
      <c r="J431" s="112">
        <v>14.490000000000002</v>
      </c>
      <c r="K431" s="112">
        <v>18.450000000000003</v>
      </c>
      <c r="L431" s="112">
        <v>129.15</v>
      </c>
      <c r="M431" s="113">
        <v>2.5851625091201779E-5</v>
      </c>
      <c r="N431" s="1" t="s">
        <v>620</v>
      </c>
    </row>
    <row r="432" spans="1:14" x14ac:dyDescent="0.25">
      <c r="B432" s="1" t="s">
        <v>455</v>
      </c>
      <c r="D432" s="3" t="s">
        <v>455</v>
      </c>
      <c r="J432" s="112" t="s">
        <v>455</v>
      </c>
      <c r="K432" s="112" t="s">
        <v>455</v>
      </c>
      <c r="L432" s="112" t="s">
        <v>455</v>
      </c>
      <c r="M432" s="113" t="s">
        <v>455</v>
      </c>
      <c r="N432" s="1" t="s">
        <v>455</v>
      </c>
    </row>
    <row r="433" spans="1:14" x14ac:dyDescent="0.25">
      <c r="A433" s="1" t="s">
        <v>1</v>
      </c>
      <c r="B433" s="1" t="s">
        <v>455</v>
      </c>
      <c r="D433" s="3" t="s">
        <v>3511</v>
      </c>
      <c r="G433" s="4" t="s">
        <v>315</v>
      </c>
      <c r="J433" s="112" t="s">
        <v>455</v>
      </c>
      <c r="K433" s="112" t="s">
        <v>455</v>
      </c>
      <c r="L433" s="112">
        <v>1127.29</v>
      </c>
      <c r="M433" s="113">
        <v>2.2564675531599573E-4</v>
      </c>
      <c r="N433" s="1" t="s">
        <v>455</v>
      </c>
    </row>
    <row r="434" spans="1:14" x14ac:dyDescent="0.25">
      <c r="A434" s="1" t="s">
        <v>4</v>
      </c>
      <c r="B434" s="1">
        <v>285</v>
      </c>
      <c r="D434" s="3" t="s">
        <v>2484</v>
      </c>
      <c r="E434" s="1" t="s">
        <v>1984</v>
      </c>
      <c r="F434" s="1" t="s">
        <v>20</v>
      </c>
      <c r="G434" s="4" t="s">
        <v>315</v>
      </c>
      <c r="H434" s="1" t="s">
        <v>24</v>
      </c>
      <c r="I434" s="6">
        <v>1</v>
      </c>
      <c r="J434" s="112">
        <v>884.92</v>
      </c>
      <c r="K434" s="112">
        <v>1127.29</v>
      </c>
      <c r="L434" s="112">
        <v>1127.29</v>
      </c>
      <c r="M434" s="113">
        <v>2.2564675531599573E-4</v>
      </c>
      <c r="N434" s="1" t="s">
        <v>620</v>
      </c>
    </row>
    <row r="435" spans="1:14" x14ac:dyDescent="0.25">
      <c r="B435" s="1" t="s">
        <v>455</v>
      </c>
      <c r="D435" s="3" t="s">
        <v>455</v>
      </c>
      <c r="J435" s="112" t="s">
        <v>455</v>
      </c>
      <c r="K435" s="112" t="s">
        <v>455</v>
      </c>
      <c r="L435" s="112" t="s">
        <v>455</v>
      </c>
      <c r="M435" s="113" t="s">
        <v>455</v>
      </c>
      <c r="N435" s="1" t="s">
        <v>455</v>
      </c>
    </row>
    <row r="436" spans="1:14" x14ac:dyDescent="0.25">
      <c r="A436" s="1" t="s">
        <v>1</v>
      </c>
      <c r="B436" s="1" t="s">
        <v>455</v>
      </c>
      <c r="D436" s="3" t="s">
        <v>3512</v>
      </c>
      <c r="G436" s="4" t="s">
        <v>316</v>
      </c>
      <c r="J436" s="112" t="s">
        <v>455</v>
      </c>
      <c r="K436" s="112" t="s">
        <v>455</v>
      </c>
      <c r="L436" s="112">
        <v>116681.54</v>
      </c>
      <c r="M436" s="113">
        <v>2.3355845351483263E-2</v>
      </c>
      <c r="N436" s="1" t="s">
        <v>455</v>
      </c>
    </row>
    <row r="437" spans="1:14" ht="30" x14ac:dyDescent="0.25">
      <c r="A437" s="1" t="s">
        <v>4</v>
      </c>
      <c r="B437" s="1">
        <v>286</v>
      </c>
      <c r="D437" s="3" t="s">
        <v>2485</v>
      </c>
      <c r="E437" s="1" t="s">
        <v>1985</v>
      </c>
      <c r="F437" s="1" t="s">
        <v>20</v>
      </c>
      <c r="G437" s="4" t="s">
        <v>319</v>
      </c>
      <c r="H437" s="1" t="s">
        <v>24</v>
      </c>
      <c r="I437" s="6">
        <v>1</v>
      </c>
      <c r="J437" s="112">
        <v>87983.86</v>
      </c>
      <c r="K437" s="112">
        <v>112082.63</v>
      </c>
      <c r="L437" s="112">
        <v>112082.63</v>
      </c>
      <c r="M437" s="113">
        <v>2.2435293302329733E-2</v>
      </c>
      <c r="N437" s="1" t="s">
        <v>620</v>
      </c>
    </row>
    <row r="438" spans="1:14" ht="30" x14ac:dyDescent="0.25">
      <c r="A438" s="1" t="s">
        <v>4</v>
      </c>
      <c r="B438" s="1">
        <v>287</v>
      </c>
      <c r="D438" s="3" t="s">
        <v>2486</v>
      </c>
      <c r="E438" s="1" t="s">
        <v>1840</v>
      </c>
      <c r="F438" s="1" t="s">
        <v>20</v>
      </c>
      <c r="G438" s="4" t="s">
        <v>1860</v>
      </c>
      <c r="H438" s="1" t="s">
        <v>39</v>
      </c>
      <c r="I438" s="6">
        <v>36.4</v>
      </c>
      <c r="J438" s="112">
        <v>2.29</v>
      </c>
      <c r="K438" s="112">
        <v>2.91</v>
      </c>
      <c r="L438" s="112">
        <v>105.92</v>
      </c>
      <c r="M438" s="113">
        <v>2.1201735421293784E-5</v>
      </c>
      <c r="N438" s="1" t="s">
        <v>620</v>
      </c>
    </row>
    <row r="439" spans="1:14" ht="30" x14ac:dyDescent="0.25">
      <c r="A439" s="1" t="s">
        <v>4</v>
      </c>
      <c r="B439" s="1">
        <v>288</v>
      </c>
      <c r="D439" s="3" t="s">
        <v>2487</v>
      </c>
      <c r="E439" s="1">
        <v>100576</v>
      </c>
      <c r="F439" s="1" t="s">
        <v>562</v>
      </c>
      <c r="G439" s="4" t="s">
        <v>1811</v>
      </c>
      <c r="H439" s="1" t="s">
        <v>32</v>
      </c>
      <c r="I439" s="6">
        <v>28</v>
      </c>
      <c r="J439" s="112">
        <v>1.4000000000000001</v>
      </c>
      <c r="K439" s="112">
        <v>1.7800000000000002</v>
      </c>
      <c r="L439" s="112">
        <v>49.84</v>
      </c>
      <c r="M439" s="113">
        <v>9.9763452926480582E-6</v>
      </c>
      <c r="N439" s="1" t="s">
        <v>620</v>
      </c>
    </row>
    <row r="440" spans="1:14" ht="30" x14ac:dyDescent="0.25">
      <c r="A440" s="1" t="s">
        <v>4</v>
      </c>
      <c r="B440" s="1">
        <v>289</v>
      </c>
      <c r="D440" s="3" t="s">
        <v>2488</v>
      </c>
      <c r="E440" s="1">
        <v>95240</v>
      </c>
      <c r="F440" s="1" t="s">
        <v>562</v>
      </c>
      <c r="G440" s="4" t="s">
        <v>317</v>
      </c>
      <c r="H440" s="1" t="s">
        <v>32</v>
      </c>
      <c r="I440" s="6">
        <v>28</v>
      </c>
      <c r="J440" s="112">
        <v>12.59</v>
      </c>
      <c r="K440" s="112">
        <v>16.03</v>
      </c>
      <c r="L440" s="112">
        <v>448.84</v>
      </c>
      <c r="M440" s="113">
        <v>8.984315451749907E-5</v>
      </c>
      <c r="N440" s="1" t="s">
        <v>620</v>
      </c>
    </row>
    <row r="441" spans="1:14" ht="60" x14ac:dyDescent="0.25">
      <c r="A441" s="1" t="s">
        <v>4</v>
      </c>
      <c r="B441" s="1">
        <v>290</v>
      </c>
      <c r="D441" s="3" t="s">
        <v>2489</v>
      </c>
      <c r="E441" s="1">
        <v>94999</v>
      </c>
      <c r="F441" s="1" t="s">
        <v>562</v>
      </c>
      <c r="G441" s="4" t="s">
        <v>195</v>
      </c>
      <c r="H441" s="1" t="s">
        <v>32</v>
      </c>
      <c r="I441" s="6">
        <v>28</v>
      </c>
      <c r="J441" s="112">
        <v>90.6</v>
      </c>
      <c r="K441" s="112">
        <v>115.41</v>
      </c>
      <c r="L441" s="112">
        <v>3231.48</v>
      </c>
      <c r="M441" s="113">
        <v>6.4683708439579345E-4</v>
      </c>
      <c r="N441" s="1" t="s">
        <v>620</v>
      </c>
    </row>
    <row r="442" spans="1:14" ht="30" x14ac:dyDescent="0.25">
      <c r="A442" s="1" t="s">
        <v>4</v>
      </c>
      <c r="B442" s="1">
        <v>291</v>
      </c>
      <c r="D442" s="3" t="s">
        <v>2490</v>
      </c>
      <c r="E442" s="1">
        <v>93382</v>
      </c>
      <c r="F442" s="1" t="s">
        <v>562</v>
      </c>
      <c r="G442" s="4" t="s">
        <v>318</v>
      </c>
      <c r="H442" s="1" t="s">
        <v>39</v>
      </c>
      <c r="I442" s="6">
        <v>24.4</v>
      </c>
      <c r="J442" s="112">
        <v>19.27</v>
      </c>
      <c r="K442" s="112">
        <v>24.54</v>
      </c>
      <c r="L442" s="112">
        <v>598.77</v>
      </c>
      <c r="M442" s="113">
        <v>1.1985425904652643E-4</v>
      </c>
      <c r="N442" s="1" t="s">
        <v>620</v>
      </c>
    </row>
    <row r="443" spans="1:14" ht="45" x14ac:dyDescent="0.25">
      <c r="A443" s="1" t="s">
        <v>4</v>
      </c>
      <c r="B443" s="1">
        <v>292</v>
      </c>
      <c r="D443" s="3" t="s">
        <v>2491</v>
      </c>
      <c r="E443" s="1" t="s">
        <v>1986</v>
      </c>
      <c r="F443" s="1" t="s">
        <v>20</v>
      </c>
      <c r="G443" s="4" t="s">
        <v>320</v>
      </c>
      <c r="H443" s="1" t="s">
        <v>57</v>
      </c>
      <c r="I443" s="6">
        <v>1</v>
      </c>
      <c r="J443" s="112">
        <v>128.79</v>
      </c>
      <c r="K443" s="112">
        <v>164.06</v>
      </c>
      <c r="L443" s="112">
        <v>164.06</v>
      </c>
      <c r="M443" s="113">
        <v>3.2839470479772073E-5</v>
      </c>
      <c r="N443" s="1" t="s">
        <v>620</v>
      </c>
    </row>
    <row r="444" spans="1:14" x14ac:dyDescent="0.25">
      <c r="B444" s="1" t="s">
        <v>455</v>
      </c>
      <c r="D444" s="3" t="s">
        <v>455</v>
      </c>
      <c r="J444" s="112" t="s">
        <v>455</v>
      </c>
      <c r="K444" s="112" t="s">
        <v>455</v>
      </c>
      <c r="L444" s="112" t="s">
        <v>455</v>
      </c>
      <c r="M444" s="113" t="s">
        <v>455</v>
      </c>
      <c r="N444" s="1" t="s">
        <v>455</v>
      </c>
    </row>
    <row r="445" spans="1:14" x14ac:dyDescent="0.25">
      <c r="A445" s="1" t="s">
        <v>0</v>
      </c>
      <c r="B445" s="1" t="s">
        <v>455</v>
      </c>
      <c r="D445" s="3" t="s">
        <v>3390</v>
      </c>
      <c r="G445" s="4" t="s">
        <v>321</v>
      </c>
      <c r="J445" s="112" t="s">
        <v>455</v>
      </c>
      <c r="K445" s="112" t="s">
        <v>455</v>
      </c>
      <c r="L445" s="112">
        <v>31032.420000000002</v>
      </c>
      <c r="M445" s="113">
        <v>6.2116801201139134E-3</v>
      </c>
      <c r="N445" s="1" t="s">
        <v>455</v>
      </c>
    </row>
    <row r="446" spans="1:14" x14ac:dyDescent="0.25">
      <c r="A446" s="1" t="s">
        <v>1</v>
      </c>
      <c r="B446" s="1" t="s">
        <v>455</v>
      </c>
      <c r="D446" s="3" t="s">
        <v>3513</v>
      </c>
      <c r="G446" s="4" t="s">
        <v>322</v>
      </c>
      <c r="J446" s="112" t="s">
        <v>455</v>
      </c>
      <c r="K446" s="112" t="s">
        <v>455</v>
      </c>
      <c r="L446" s="112">
        <v>14164.880000000001</v>
      </c>
      <c r="M446" s="113">
        <v>2.8353477911100444E-3</v>
      </c>
      <c r="N446" s="1" t="s">
        <v>455</v>
      </c>
    </row>
    <row r="447" spans="1:14" ht="30" x14ac:dyDescent="0.25">
      <c r="A447" s="1" t="s">
        <v>4</v>
      </c>
      <c r="B447" s="1">
        <v>293</v>
      </c>
      <c r="D447" s="3" t="s">
        <v>2492</v>
      </c>
      <c r="E447" s="1">
        <v>100858</v>
      </c>
      <c r="F447" s="1" t="s">
        <v>562</v>
      </c>
      <c r="G447" s="4" t="s">
        <v>1440</v>
      </c>
      <c r="H447" s="1" t="s">
        <v>24</v>
      </c>
      <c r="I447" s="6">
        <v>1</v>
      </c>
      <c r="J447" s="112">
        <v>501.89</v>
      </c>
      <c r="K447" s="112">
        <v>639.35</v>
      </c>
      <c r="L447" s="112">
        <v>639.35</v>
      </c>
      <c r="M447" s="113">
        <v>1.2797705382934461E-4</v>
      </c>
      <c r="N447" s="1" t="s">
        <v>620</v>
      </c>
    </row>
    <row r="448" spans="1:14" ht="45" x14ac:dyDescent="0.25">
      <c r="A448" s="1" t="s">
        <v>4</v>
      </c>
      <c r="B448" s="1">
        <v>294</v>
      </c>
      <c r="D448" s="3" t="s">
        <v>2493</v>
      </c>
      <c r="E448" s="1">
        <v>86872</v>
      </c>
      <c r="F448" s="1" t="s">
        <v>562</v>
      </c>
      <c r="G448" s="4" t="s">
        <v>323</v>
      </c>
      <c r="H448" s="1" t="s">
        <v>24</v>
      </c>
      <c r="I448" s="6">
        <v>1</v>
      </c>
      <c r="J448" s="112">
        <v>635.08000000000015</v>
      </c>
      <c r="K448" s="112">
        <v>809.02000000000021</v>
      </c>
      <c r="L448" s="112">
        <v>809.02</v>
      </c>
      <c r="M448" s="113">
        <v>1.6193946365686458E-4</v>
      </c>
      <c r="N448" s="1" t="s">
        <v>620</v>
      </c>
    </row>
    <row r="449" spans="1:14" ht="45" x14ac:dyDescent="0.25">
      <c r="A449" s="1" t="s">
        <v>4</v>
      </c>
      <c r="B449" s="1">
        <v>295</v>
      </c>
      <c r="D449" s="3" t="s">
        <v>2494</v>
      </c>
      <c r="E449" s="1">
        <v>86888</v>
      </c>
      <c r="F449" s="1" t="s">
        <v>562</v>
      </c>
      <c r="G449" s="4" t="s">
        <v>324</v>
      </c>
      <c r="H449" s="1" t="s">
        <v>24</v>
      </c>
      <c r="I449" s="6">
        <v>9</v>
      </c>
      <c r="J449" s="112">
        <v>381.63000000000005</v>
      </c>
      <c r="K449" s="112">
        <v>486.15000000000003</v>
      </c>
      <c r="L449" s="112">
        <v>4375.3500000000004</v>
      </c>
      <c r="M449" s="113">
        <v>8.7580261589461641E-4</v>
      </c>
      <c r="N449" s="1" t="s">
        <v>620</v>
      </c>
    </row>
    <row r="450" spans="1:14" ht="30" x14ac:dyDescent="0.25">
      <c r="A450" s="1" t="s">
        <v>4</v>
      </c>
      <c r="B450" s="1">
        <v>296</v>
      </c>
      <c r="D450" s="3" t="s">
        <v>2495</v>
      </c>
      <c r="E450" s="1" t="s">
        <v>1987</v>
      </c>
      <c r="F450" s="1" t="s">
        <v>20</v>
      </c>
      <c r="G450" s="4" t="s">
        <v>325</v>
      </c>
      <c r="H450" s="1" t="s">
        <v>24</v>
      </c>
      <c r="I450" s="6">
        <v>9</v>
      </c>
      <c r="J450" s="112">
        <v>38.090000000000003</v>
      </c>
      <c r="K450" s="112">
        <v>48.52</v>
      </c>
      <c r="L450" s="112">
        <v>436.68</v>
      </c>
      <c r="M450" s="113">
        <v>8.7409118426836943E-5</v>
      </c>
      <c r="N450" s="1" t="s">
        <v>620</v>
      </c>
    </row>
    <row r="451" spans="1:14" ht="60" x14ac:dyDescent="0.25">
      <c r="A451" s="1" t="s">
        <v>4</v>
      </c>
      <c r="B451" s="1">
        <v>297</v>
      </c>
      <c r="D451" s="3" t="s">
        <v>2496</v>
      </c>
      <c r="E451" s="1">
        <v>86937</v>
      </c>
      <c r="F451" s="1" t="s">
        <v>562</v>
      </c>
      <c r="G451" s="4" t="s">
        <v>326</v>
      </c>
      <c r="H451" s="1" t="s">
        <v>24</v>
      </c>
      <c r="I451" s="6">
        <v>9</v>
      </c>
      <c r="J451" s="112">
        <v>146.45000000000002</v>
      </c>
      <c r="K451" s="112">
        <v>186.56</v>
      </c>
      <c r="L451" s="112">
        <v>1679.04</v>
      </c>
      <c r="M451" s="113">
        <v>3.3608914125537304E-4</v>
      </c>
      <c r="N451" s="1" t="s">
        <v>620</v>
      </c>
    </row>
    <row r="452" spans="1:14" ht="60" x14ac:dyDescent="0.25">
      <c r="A452" s="1" t="s">
        <v>4</v>
      </c>
      <c r="B452" s="1">
        <v>298</v>
      </c>
      <c r="D452" s="3" t="s">
        <v>2497</v>
      </c>
      <c r="E452" s="1">
        <v>86936</v>
      </c>
      <c r="F452" s="1" t="s">
        <v>562</v>
      </c>
      <c r="G452" s="4" t="s">
        <v>327</v>
      </c>
      <c r="H452" s="1" t="s">
        <v>24</v>
      </c>
      <c r="I452" s="6">
        <v>3</v>
      </c>
      <c r="J452" s="112">
        <v>435.92</v>
      </c>
      <c r="K452" s="112">
        <v>555.31000000000006</v>
      </c>
      <c r="L452" s="112">
        <v>1665.93</v>
      </c>
      <c r="M452" s="113">
        <v>3.3346494609512797E-4</v>
      </c>
      <c r="N452" s="1" t="s">
        <v>620</v>
      </c>
    </row>
    <row r="453" spans="1:14" ht="45" x14ac:dyDescent="0.25">
      <c r="A453" s="1" t="s">
        <v>4</v>
      </c>
      <c r="B453" s="1">
        <v>299</v>
      </c>
      <c r="D453" s="3" t="s">
        <v>2498</v>
      </c>
      <c r="E453" s="1">
        <v>95471</v>
      </c>
      <c r="F453" s="1" t="s">
        <v>562</v>
      </c>
      <c r="G453" s="4" t="s">
        <v>328</v>
      </c>
      <c r="H453" s="1" t="s">
        <v>24</v>
      </c>
      <c r="I453" s="6">
        <v>4</v>
      </c>
      <c r="J453" s="112">
        <v>678.5</v>
      </c>
      <c r="K453" s="112">
        <v>864.34</v>
      </c>
      <c r="L453" s="112">
        <v>3457.36</v>
      </c>
      <c r="M453" s="113">
        <v>6.9205090611937576E-4</v>
      </c>
      <c r="N453" s="1" t="s">
        <v>620</v>
      </c>
    </row>
    <row r="454" spans="1:14" ht="75" x14ac:dyDescent="0.25">
      <c r="A454" s="1" t="s">
        <v>4</v>
      </c>
      <c r="B454" s="1">
        <v>300</v>
      </c>
      <c r="D454" s="3" t="s">
        <v>2499</v>
      </c>
      <c r="E454" s="1">
        <v>86943</v>
      </c>
      <c r="F454" s="1" t="s">
        <v>562</v>
      </c>
      <c r="G454" s="4" t="s">
        <v>329</v>
      </c>
      <c r="H454" s="1" t="s">
        <v>24</v>
      </c>
      <c r="I454" s="6">
        <v>5</v>
      </c>
      <c r="J454" s="112">
        <v>173.04</v>
      </c>
      <c r="K454" s="112">
        <v>220.43</v>
      </c>
      <c r="L454" s="112">
        <v>1102.1500000000001</v>
      </c>
      <c r="M454" s="113">
        <v>2.2061454583250514E-4</v>
      </c>
      <c r="N454" s="1" t="s">
        <v>620</v>
      </c>
    </row>
    <row r="455" spans="1:14" x14ac:dyDescent="0.25">
      <c r="B455" s="1" t="s">
        <v>455</v>
      </c>
      <c r="D455" s="3" t="s">
        <v>455</v>
      </c>
      <c r="J455" s="112" t="s">
        <v>455</v>
      </c>
      <c r="K455" s="112" t="s">
        <v>455</v>
      </c>
      <c r="L455" s="112" t="s">
        <v>455</v>
      </c>
      <c r="M455" s="113" t="s">
        <v>455</v>
      </c>
      <c r="N455" s="1" t="s">
        <v>455</v>
      </c>
    </row>
    <row r="456" spans="1:14" x14ac:dyDescent="0.25">
      <c r="A456" s="1" t="s">
        <v>1</v>
      </c>
      <c r="B456" s="1" t="s">
        <v>455</v>
      </c>
      <c r="D456" s="3" t="s">
        <v>3514</v>
      </c>
      <c r="G456" s="4" t="s">
        <v>330</v>
      </c>
      <c r="J456" s="112" t="s">
        <v>455</v>
      </c>
      <c r="K456" s="112" t="s">
        <v>455</v>
      </c>
      <c r="L456" s="112">
        <v>13576.690000000002</v>
      </c>
      <c r="M456" s="113">
        <v>2.7176113035963477E-3</v>
      </c>
      <c r="N456" s="1" t="s">
        <v>455</v>
      </c>
    </row>
    <row r="457" spans="1:14" ht="30" x14ac:dyDescent="0.25">
      <c r="A457" s="1" t="s">
        <v>4</v>
      </c>
      <c r="B457" s="1">
        <v>301</v>
      </c>
      <c r="D457" s="3" t="s">
        <v>2500</v>
      </c>
      <c r="E457" s="1" t="s">
        <v>1890</v>
      </c>
      <c r="F457" s="1" t="s">
        <v>20</v>
      </c>
      <c r="G457" s="4" t="s">
        <v>1898</v>
      </c>
      <c r="H457" s="1" t="s">
        <v>32</v>
      </c>
      <c r="I457" s="6">
        <v>6.47</v>
      </c>
      <c r="J457" s="112">
        <v>472.73</v>
      </c>
      <c r="K457" s="112">
        <v>602.21</v>
      </c>
      <c r="L457" s="112">
        <v>3896.29</v>
      </c>
      <c r="M457" s="113">
        <v>7.7991040128996185E-4</v>
      </c>
      <c r="N457" s="1" t="s">
        <v>620</v>
      </c>
    </row>
    <row r="458" spans="1:14" ht="45" x14ac:dyDescent="0.25">
      <c r="A458" s="1" t="s">
        <v>4</v>
      </c>
      <c r="B458" s="1">
        <v>302</v>
      </c>
      <c r="D458" s="3" t="s">
        <v>2501</v>
      </c>
      <c r="E458" s="1">
        <v>86909</v>
      </c>
      <c r="F458" s="1" t="s">
        <v>562</v>
      </c>
      <c r="G458" s="4" t="s">
        <v>331</v>
      </c>
      <c r="H458" s="1" t="s">
        <v>24</v>
      </c>
      <c r="I458" s="6">
        <v>3</v>
      </c>
      <c r="J458" s="112">
        <v>89.14</v>
      </c>
      <c r="K458" s="112">
        <v>113.55</v>
      </c>
      <c r="L458" s="112">
        <v>340.65</v>
      </c>
      <c r="M458" s="113">
        <v>6.8187039003622804E-5</v>
      </c>
      <c r="N458" s="1" t="s">
        <v>620</v>
      </c>
    </row>
    <row r="459" spans="1:14" x14ac:dyDescent="0.25">
      <c r="A459" s="1" t="s">
        <v>4</v>
      </c>
      <c r="B459" s="1">
        <v>303</v>
      </c>
      <c r="D459" s="3" t="s">
        <v>2502</v>
      </c>
      <c r="E459" s="1" t="s">
        <v>1988</v>
      </c>
      <c r="F459" s="1" t="s">
        <v>20</v>
      </c>
      <c r="G459" s="4" t="s">
        <v>332</v>
      </c>
      <c r="H459" s="1" t="s">
        <v>24</v>
      </c>
      <c r="I459" s="6">
        <v>12</v>
      </c>
      <c r="J459" s="112">
        <v>250.76000000000002</v>
      </c>
      <c r="K459" s="112">
        <v>319.44000000000005</v>
      </c>
      <c r="L459" s="112">
        <v>3833.28</v>
      </c>
      <c r="M459" s="113">
        <v>7.6729785079056876E-4</v>
      </c>
      <c r="N459" s="1" t="s">
        <v>620</v>
      </c>
    </row>
    <row r="460" spans="1:14" ht="30" x14ac:dyDescent="0.25">
      <c r="A460" s="1" t="s">
        <v>4</v>
      </c>
      <c r="B460" s="1">
        <v>304</v>
      </c>
      <c r="D460" s="3" t="s">
        <v>2503</v>
      </c>
      <c r="E460" s="1">
        <v>95544</v>
      </c>
      <c r="F460" s="1" t="s">
        <v>562</v>
      </c>
      <c r="G460" s="4" t="s">
        <v>333</v>
      </c>
      <c r="H460" s="1" t="s">
        <v>24</v>
      </c>
      <c r="I460" s="6">
        <v>13</v>
      </c>
      <c r="J460" s="112">
        <v>50.09</v>
      </c>
      <c r="K460" s="112">
        <v>63.800000000000004</v>
      </c>
      <c r="L460" s="112">
        <v>829.4</v>
      </c>
      <c r="M460" s="113">
        <v>1.6601887611802365E-4</v>
      </c>
      <c r="N460" s="1" t="s">
        <v>620</v>
      </c>
    </row>
    <row r="461" spans="1:14" x14ac:dyDescent="0.25">
      <c r="A461" s="1" t="s">
        <v>4</v>
      </c>
      <c r="B461" s="1">
        <v>305</v>
      </c>
      <c r="D461" s="3" t="s">
        <v>2504</v>
      </c>
      <c r="E461" s="1" t="s">
        <v>1989</v>
      </c>
      <c r="F461" s="1" t="s">
        <v>20</v>
      </c>
      <c r="G461" s="4" t="s">
        <v>334</v>
      </c>
      <c r="H461" s="1" t="s">
        <v>24</v>
      </c>
      <c r="I461" s="6">
        <v>9</v>
      </c>
      <c r="J461" s="112">
        <v>54.190000000000005</v>
      </c>
      <c r="K461" s="112">
        <v>69.03</v>
      </c>
      <c r="L461" s="112">
        <v>621.27</v>
      </c>
      <c r="M461" s="113">
        <v>1.2435802648401803E-4</v>
      </c>
      <c r="N461" s="1" t="s">
        <v>620</v>
      </c>
    </row>
    <row r="462" spans="1:14" ht="45" x14ac:dyDescent="0.25">
      <c r="A462" s="1" t="s">
        <v>4</v>
      </c>
      <c r="B462" s="1">
        <v>306</v>
      </c>
      <c r="D462" s="3" t="s">
        <v>2505</v>
      </c>
      <c r="E462" s="1">
        <v>86914</v>
      </c>
      <c r="F462" s="1" t="s">
        <v>562</v>
      </c>
      <c r="G462" s="4" t="s">
        <v>335</v>
      </c>
      <c r="H462" s="1" t="s">
        <v>24</v>
      </c>
      <c r="I462" s="6">
        <v>1</v>
      </c>
      <c r="J462" s="112">
        <v>34.159999999999997</v>
      </c>
      <c r="K462" s="112">
        <v>43.51</v>
      </c>
      <c r="L462" s="112">
        <v>43.51</v>
      </c>
      <c r="M462" s="113">
        <v>8.7092853869004205E-6</v>
      </c>
      <c r="N462" s="1" t="s">
        <v>620</v>
      </c>
    </row>
    <row r="463" spans="1:14" x14ac:dyDescent="0.25">
      <c r="A463" s="1" t="s">
        <v>4</v>
      </c>
      <c r="B463" s="1">
        <v>307</v>
      </c>
      <c r="D463" s="3" t="s">
        <v>2506</v>
      </c>
      <c r="E463" s="1" t="s">
        <v>1990</v>
      </c>
      <c r="F463" s="1" t="s">
        <v>20</v>
      </c>
      <c r="G463" s="4" t="s">
        <v>336</v>
      </c>
      <c r="H463" s="1" t="s">
        <v>24</v>
      </c>
      <c r="I463" s="6">
        <v>4</v>
      </c>
      <c r="J463" s="112">
        <v>26.41</v>
      </c>
      <c r="K463" s="112">
        <v>33.64</v>
      </c>
      <c r="L463" s="112">
        <v>134.56</v>
      </c>
      <c r="M463" s="113">
        <v>2.6934530950616423E-5</v>
      </c>
      <c r="N463" s="1" t="s">
        <v>620</v>
      </c>
    </row>
    <row r="464" spans="1:14" ht="45" x14ac:dyDescent="0.25">
      <c r="A464" s="1" t="s">
        <v>4</v>
      </c>
      <c r="B464" s="1">
        <v>308</v>
      </c>
      <c r="D464" s="3" t="s">
        <v>2507</v>
      </c>
      <c r="E464" s="1">
        <v>86915</v>
      </c>
      <c r="F464" s="1" t="s">
        <v>562</v>
      </c>
      <c r="G464" s="4" t="s">
        <v>337</v>
      </c>
      <c r="H464" s="1" t="s">
        <v>24</v>
      </c>
      <c r="I464" s="6">
        <v>12</v>
      </c>
      <c r="J464" s="112">
        <v>75.16</v>
      </c>
      <c r="K464" s="112">
        <v>95.74</v>
      </c>
      <c r="L464" s="112">
        <v>1148.8800000000001</v>
      </c>
      <c r="M464" s="113">
        <v>2.2996837038157105E-4</v>
      </c>
      <c r="N464" s="1" t="s">
        <v>620</v>
      </c>
    </row>
    <row r="465" spans="1:14" ht="45" x14ac:dyDescent="0.25">
      <c r="A465" s="1" t="s">
        <v>4</v>
      </c>
      <c r="B465" s="1">
        <v>309</v>
      </c>
      <c r="D465" s="3" t="s">
        <v>2508</v>
      </c>
      <c r="E465" s="1">
        <v>89985</v>
      </c>
      <c r="F465" s="1" t="s">
        <v>562</v>
      </c>
      <c r="G465" s="4" t="s">
        <v>338</v>
      </c>
      <c r="H465" s="1" t="s">
        <v>24</v>
      </c>
      <c r="I465" s="6">
        <v>3</v>
      </c>
      <c r="J465" s="112">
        <v>60.129999999999995</v>
      </c>
      <c r="K465" s="112">
        <v>76.59</v>
      </c>
      <c r="L465" s="112">
        <v>229.77</v>
      </c>
      <c r="M465" s="113">
        <v>4.5992473071664208E-5</v>
      </c>
      <c r="N465" s="1" t="s">
        <v>620</v>
      </c>
    </row>
    <row r="466" spans="1:14" ht="75" x14ac:dyDescent="0.25">
      <c r="A466" s="1" t="s">
        <v>4</v>
      </c>
      <c r="B466" s="1">
        <v>310</v>
      </c>
      <c r="D466" s="3" t="s">
        <v>2509</v>
      </c>
      <c r="E466" s="1">
        <v>94792</v>
      </c>
      <c r="F466" s="1" t="s">
        <v>562</v>
      </c>
      <c r="G466" s="4" t="s">
        <v>339</v>
      </c>
      <c r="H466" s="1" t="s">
        <v>24</v>
      </c>
      <c r="I466" s="6">
        <v>1</v>
      </c>
      <c r="J466" s="112">
        <v>89.940000000000012</v>
      </c>
      <c r="K466" s="112">
        <v>114.57000000000001</v>
      </c>
      <c r="L466" s="112">
        <v>114.57</v>
      </c>
      <c r="M466" s="113">
        <v>2.2933183791707221E-5</v>
      </c>
      <c r="N466" s="1" t="s">
        <v>620</v>
      </c>
    </row>
    <row r="467" spans="1:14" ht="60" x14ac:dyDescent="0.25">
      <c r="A467" s="1" t="s">
        <v>4</v>
      </c>
      <c r="B467" s="1">
        <v>311</v>
      </c>
      <c r="D467" s="3" t="s">
        <v>2510</v>
      </c>
      <c r="E467" s="1">
        <v>89972</v>
      </c>
      <c r="F467" s="1" t="s">
        <v>562</v>
      </c>
      <c r="G467" s="4" t="s">
        <v>340</v>
      </c>
      <c r="H467" s="1" t="s">
        <v>24</v>
      </c>
      <c r="I467" s="6">
        <v>18</v>
      </c>
      <c r="J467" s="112">
        <v>37.549999999999997</v>
      </c>
      <c r="K467" s="112">
        <v>47.83</v>
      </c>
      <c r="L467" s="112">
        <v>860.94</v>
      </c>
      <c r="M467" s="113">
        <v>1.7233215722817853E-4</v>
      </c>
      <c r="N467" s="1" t="s">
        <v>620</v>
      </c>
    </row>
    <row r="468" spans="1:14" ht="45" x14ac:dyDescent="0.25">
      <c r="A468" s="1" t="s">
        <v>4</v>
      </c>
      <c r="B468" s="1">
        <v>312</v>
      </c>
      <c r="D468" s="3" t="s">
        <v>2511</v>
      </c>
      <c r="E468" s="1">
        <v>95547</v>
      </c>
      <c r="F468" s="1" t="s">
        <v>562</v>
      </c>
      <c r="G468" s="4" t="s">
        <v>341</v>
      </c>
      <c r="H468" s="1" t="s">
        <v>24</v>
      </c>
      <c r="I468" s="6">
        <v>11</v>
      </c>
      <c r="J468" s="112">
        <v>50.99</v>
      </c>
      <c r="K468" s="112">
        <v>64.95</v>
      </c>
      <c r="L468" s="112">
        <v>714.45</v>
      </c>
      <c r="M468" s="113">
        <v>1.4300962869848323E-4</v>
      </c>
      <c r="N468" s="1" t="s">
        <v>620</v>
      </c>
    </row>
    <row r="469" spans="1:14" ht="30" x14ac:dyDescent="0.25">
      <c r="A469" s="1" t="s">
        <v>4</v>
      </c>
      <c r="B469" s="1">
        <v>313</v>
      </c>
      <c r="D469" s="3" t="s">
        <v>2512</v>
      </c>
      <c r="E469" s="1">
        <v>100860</v>
      </c>
      <c r="F469" s="1" t="s">
        <v>562</v>
      </c>
      <c r="G469" s="4" t="s">
        <v>342</v>
      </c>
      <c r="H469" s="1" t="s">
        <v>24</v>
      </c>
      <c r="I469" s="6">
        <v>3</v>
      </c>
      <c r="J469" s="112">
        <v>72.660000000000011</v>
      </c>
      <c r="K469" s="112">
        <v>92.56</v>
      </c>
      <c r="L469" s="112">
        <v>277.68</v>
      </c>
      <c r="M469" s="113">
        <v>5.5582495201896318E-5</v>
      </c>
      <c r="N469" s="1" t="s">
        <v>620</v>
      </c>
    </row>
    <row r="470" spans="1:14" x14ac:dyDescent="0.25">
      <c r="A470" s="1" t="s">
        <v>4</v>
      </c>
      <c r="B470" s="1">
        <v>314</v>
      </c>
      <c r="D470" s="3" t="s">
        <v>2513</v>
      </c>
      <c r="E470" s="1" t="s">
        <v>1991</v>
      </c>
      <c r="F470" s="1" t="s">
        <v>20</v>
      </c>
      <c r="G470" s="4" t="s">
        <v>343</v>
      </c>
      <c r="H470" s="1" t="s">
        <v>24</v>
      </c>
      <c r="I470" s="6">
        <v>4</v>
      </c>
      <c r="J470" s="112">
        <v>104.30000000000001</v>
      </c>
      <c r="K470" s="112">
        <v>132.86000000000001</v>
      </c>
      <c r="L470" s="112">
        <v>531.44000000000005</v>
      </c>
      <c r="M470" s="113">
        <v>1.0637698519913491E-4</v>
      </c>
      <c r="N470" s="1" t="s">
        <v>620</v>
      </c>
    </row>
    <row r="471" spans="1:14" x14ac:dyDescent="0.25">
      <c r="B471" s="1" t="s">
        <v>455</v>
      </c>
      <c r="D471" s="3" t="s">
        <v>455</v>
      </c>
      <c r="J471" s="112" t="s">
        <v>455</v>
      </c>
      <c r="K471" s="112" t="s">
        <v>455</v>
      </c>
      <c r="L471" s="112" t="s">
        <v>455</v>
      </c>
      <c r="M471" s="113" t="s">
        <v>455</v>
      </c>
      <c r="N471" s="1" t="s">
        <v>455</v>
      </c>
    </row>
    <row r="472" spans="1:14" x14ac:dyDescent="0.25">
      <c r="A472" s="1" t="s">
        <v>1</v>
      </c>
      <c r="B472" s="1" t="s">
        <v>455</v>
      </c>
      <c r="D472" s="3" t="s">
        <v>3515</v>
      </c>
      <c r="G472" s="4" t="s">
        <v>344</v>
      </c>
      <c r="J472" s="112" t="s">
        <v>455</v>
      </c>
      <c r="K472" s="112" t="s">
        <v>455</v>
      </c>
      <c r="L472" s="112">
        <v>3290.85</v>
      </c>
      <c r="M472" s="113">
        <v>6.5872102540752116E-4</v>
      </c>
      <c r="N472" s="1" t="s">
        <v>455</v>
      </c>
    </row>
    <row r="473" spans="1:14" x14ac:dyDescent="0.25">
      <c r="A473" s="1" t="s">
        <v>4</v>
      </c>
      <c r="B473" s="1">
        <v>315</v>
      </c>
      <c r="D473" s="3" t="s">
        <v>2514</v>
      </c>
      <c r="E473" s="1" t="s">
        <v>1992</v>
      </c>
      <c r="F473" s="1" t="s">
        <v>20</v>
      </c>
      <c r="G473" s="4" t="s">
        <v>345</v>
      </c>
      <c r="H473" s="1" t="s">
        <v>36</v>
      </c>
      <c r="I473" s="6">
        <v>5.88</v>
      </c>
      <c r="J473" s="112">
        <v>439.34</v>
      </c>
      <c r="K473" s="112">
        <v>559.66999999999996</v>
      </c>
      <c r="L473" s="112">
        <v>3290.85</v>
      </c>
      <c r="M473" s="113">
        <v>6.5872102540752116E-4</v>
      </c>
      <c r="N473" s="1" t="s">
        <v>620</v>
      </c>
    </row>
    <row r="474" spans="1:14" x14ac:dyDescent="0.25">
      <c r="B474" s="1" t="s">
        <v>455</v>
      </c>
      <c r="D474" s="3" t="s">
        <v>455</v>
      </c>
      <c r="J474" s="112" t="s">
        <v>455</v>
      </c>
      <c r="K474" s="112" t="s">
        <v>455</v>
      </c>
      <c r="L474" s="112" t="s">
        <v>455</v>
      </c>
      <c r="M474" s="113" t="s">
        <v>455</v>
      </c>
      <c r="N474" s="1" t="s">
        <v>455</v>
      </c>
    </row>
    <row r="475" spans="1:14" x14ac:dyDescent="0.25">
      <c r="A475" s="1" t="s">
        <v>0</v>
      </c>
      <c r="B475" s="1" t="s">
        <v>455</v>
      </c>
      <c r="D475" s="3" t="s">
        <v>3391</v>
      </c>
      <c r="G475" s="4" t="s">
        <v>346</v>
      </c>
      <c r="J475" s="112" t="s">
        <v>455</v>
      </c>
      <c r="K475" s="112" t="s">
        <v>455</v>
      </c>
      <c r="L475" s="112">
        <v>441719.11000000016</v>
      </c>
      <c r="M475" s="113">
        <v>8.841778418381202E-2</v>
      </c>
      <c r="N475" s="1" t="s">
        <v>455</v>
      </c>
    </row>
    <row r="476" spans="1:14" x14ac:dyDescent="0.25">
      <c r="A476" s="1" t="s">
        <v>1</v>
      </c>
      <c r="B476" s="1" t="s">
        <v>455</v>
      </c>
      <c r="D476" s="3" t="s">
        <v>3516</v>
      </c>
      <c r="G476" s="4" t="s">
        <v>347</v>
      </c>
      <c r="J476" s="112" t="s">
        <v>455</v>
      </c>
      <c r="K476" s="112" t="s">
        <v>455</v>
      </c>
      <c r="L476" s="112">
        <v>39650.209999999992</v>
      </c>
      <c r="M476" s="113">
        <v>7.9366810972312761E-3</v>
      </c>
      <c r="N476" s="1" t="s">
        <v>455</v>
      </c>
    </row>
    <row r="477" spans="1:14" ht="45" x14ac:dyDescent="0.25">
      <c r="A477" s="1" t="s">
        <v>4</v>
      </c>
      <c r="B477" s="1">
        <v>316</v>
      </c>
      <c r="D477" s="3" t="s">
        <v>2515</v>
      </c>
      <c r="E477" s="1">
        <v>91929</v>
      </c>
      <c r="F477" s="1" t="s">
        <v>562</v>
      </c>
      <c r="G477" s="4" t="s">
        <v>348</v>
      </c>
      <c r="H477" s="1" t="s">
        <v>36</v>
      </c>
      <c r="I477" s="6">
        <v>43</v>
      </c>
      <c r="J477" s="112">
        <v>5.43</v>
      </c>
      <c r="K477" s="112">
        <v>6.91</v>
      </c>
      <c r="L477" s="112">
        <v>297.13</v>
      </c>
      <c r="M477" s="113">
        <v>5.9475751942305719E-5</v>
      </c>
      <c r="N477" s="1" t="s">
        <v>620</v>
      </c>
    </row>
    <row r="478" spans="1:14" ht="45" x14ac:dyDescent="0.25">
      <c r="A478" s="1" t="s">
        <v>4</v>
      </c>
      <c r="B478" s="1">
        <v>317</v>
      </c>
      <c r="D478" s="3" t="s">
        <v>2516</v>
      </c>
      <c r="E478" s="1">
        <v>91929</v>
      </c>
      <c r="F478" s="1" t="s">
        <v>562</v>
      </c>
      <c r="G478" s="4" t="s">
        <v>348</v>
      </c>
      <c r="H478" s="1" t="s">
        <v>36</v>
      </c>
      <c r="I478" s="6">
        <v>177</v>
      </c>
      <c r="J478" s="112">
        <v>5.43</v>
      </c>
      <c r="K478" s="112">
        <v>6.91</v>
      </c>
      <c r="L478" s="112">
        <v>1223.07</v>
      </c>
      <c r="M478" s="113">
        <v>2.4481879287879333E-4</v>
      </c>
      <c r="N478" s="1" t="s">
        <v>620</v>
      </c>
    </row>
    <row r="479" spans="1:14" ht="45" x14ac:dyDescent="0.25">
      <c r="A479" s="1" t="s">
        <v>4</v>
      </c>
      <c r="B479" s="1">
        <v>318</v>
      </c>
      <c r="D479" s="3" t="s">
        <v>2517</v>
      </c>
      <c r="E479" s="1">
        <v>91935</v>
      </c>
      <c r="F479" s="1" t="s">
        <v>562</v>
      </c>
      <c r="G479" s="4" t="s">
        <v>349</v>
      </c>
      <c r="H479" s="1" t="s">
        <v>36</v>
      </c>
      <c r="I479" s="6">
        <v>44</v>
      </c>
      <c r="J479" s="112">
        <v>17.59</v>
      </c>
      <c r="K479" s="112">
        <v>22.4</v>
      </c>
      <c r="L479" s="112">
        <v>985.6</v>
      </c>
      <c r="M479" s="113">
        <v>1.9728503050629867E-4</v>
      </c>
      <c r="N479" s="1" t="s">
        <v>620</v>
      </c>
    </row>
    <row r="480" spans="1:14" ht="45" x14ac:dyDescent="0.25">
      <c r="A480" s="1" t="s">
        <v>4</v>
      </c>
      <c r="B480" s="1">
        <v>319</v>
      </c>
      <c r="D480" s="3" t="s">
        <v>2518</v>
      </c>
      <c r="E480" s="1">
        <v>91935</v>
      </c>
      <c r="F480" s="1" t="s">
        <v>562</v>
      </c>
      <c r="G480" s="4" t="s">
        <v>349</v>
      </c>
      <c r="H480" s="1" t="s">
        <v>36</v>
      </c>
      <c r="I480" s="6">
        <v>104</v>
      </c>
      <c r="J480" s="112">
        <v>17.59</v>
      </c>
      <c r="K480" s="112">
        <v>22.4</v>
      </c>
      <c r="L480" s="112">
        <v>2329.6</v>
      </c>
      <c r="M480" s="113">
        <v>4.6631007210579681E-4</v>
      </c>
      <c r="N480" s="1" t="s">
        <v>620</v>
      </c>
    </row>
    <row r="481" spans="1:14" ht="45" x14ac:dyDescent="0.25">
      <c r="A481" s="1" t="s">
        <v>4</v>
      </c>
      <c r="B481" s="1">
        <v>320</v>
      </c>
      <c r="D481" s="3" t="s">
        <v>2519</v>
      </c>
      <c r="E481" s="1">
        <v>92988</v>
      </c>
      <c r="F481" s="1" t="s">
        <v>562</v>
      </c>
      <c r="G481" s="4" t="s">
        <v>362</v>
      </c>
      <c r="H481" s="1" t="s">
        <v>36</v>
      </c>
      <c r="I481" s="6">
        <v>65</v>
      </c>
      <c r="J481" s="112">
        <v>38.330000000000005</v>
      </c>
      <c r="K481" s="112">
        <v>48.820000000000007</v>
      </c>
      <c r="L481" s="112">
        <v>3173.3</v>
      </c>
      <c r="M481" s="113">
        <v>6.3519134263964854E-4</v>
      </c>
      <c r="N481" s="1" t="s">
        <v>620</v>
      </c>
    </row>
    <row r="482" spans="1:14" ht="45" x14ac:dyDescent="0.25">
      <c r="A482" s="1" t="s">
        <v>4</v>
      </c>
      <c r="B482" s="1">
        <v>321</v>
      </c>
      <c r="D482" s="3" t="s">
        <v>2520</v>
      </c>
      <c r="E482" s="1">
        <v>92992</v>
      </c>
      <c r="F482" s="1" t="s">
        <v>562</v>
      </c>
      <c r="G482" s="4" t="s">
        <v>350</v>
      </c>
      <c r="H482" s="1" t="s">
        <v>36</v>
      </c>
      <c r="I482" s="6">
        <v>260</v>
      </c>
      <c r="J482" s="112">
        <v>69.52</v>
      </c>
      <c r="K482" s="112">
        <v>88.56</v>
      </c>
      <c r="L482" s="112">
        <v>23025.599999999999</v>
      </c>
      <c r="M482" s="113">
        <v>4.6089754448314021E-3</v>
      </c>
      <c r="N482" s="1" t="s">
        <v>620</v>
      </c>
    </row>
    <row r="483" spans="1:14" ht="45" x14ac:dyDescent="0.25">
      <c r="A483" s="1" t="s">
        <v>4</v>
      </c>
      <c r="B483" s="1">
        <v>322</v>
      </c>
      <c r="D483" s="3" t="s">
        <v>2521</v>
      </c>
      <c r="E483" s="1">
        <v>92984</v>
      </c>
      <c r="F483" s="1" t="s">
        <v>562</v>
      </c>
      <c r="G483" s="4" t="s">
        <v>351</v>
      </c>
      <c r="H483" s="1" t="s">
        <v>36</v>
      </c>
      <c r="I483" s="6">
        <v>72</v>
      </c>
      <c r="J483" s="112">
        <v>20.14</v>
      </c>
      <c r="K483" s="112">
        <v>25.65</v>
      </c>
      <c r="L483" s="112">
        <v>1846.8</v>
      </c>
      <c r="M483" s="113">
        <v>3.6966923126931044E-4</v>
      </c>
      <c r="N483" s="1" t="s">
        <v>620</v>
      </c>
    </row>
    <row r="484" spans="1:14" ht="30" x14ac:dyDescent="0.25">
      <c r="A484" s="1" t="s">
        <v>4</v>
      </c>
      <c r="B484" s="1">
        <v>323</v>
      </c>
      <c r="D484" s="3" t="s">
        <v>2522</v>
      </c>
      <c r="E484" s="1" t="s">
        <v>1993</v>
      </c>
      <c r="F484" s="1" t="s">
        <v>20</v>
      </c>
      <c r="G484" s="4" t="s">
        <v>357</v>
      </c>
      <c r="H484" s="1" t="s">
        <v>24</v>
      </c>
      <c r="I484" s="6">
        <v>22</v>
      </c>
      <c r="J484" s="112">
        <v>20.8</v>
      </c>
      <c r="K484" s="112">
        <v>26.490000000000002</v>
      </c>
      <c r="L484" s="112">
        <v>582.78</v>
      </c>
      <c r="M484" s="113">
        <v>1.1665358165428239E-4</v>
      </c>
      <c r="N484" s="1" t="s">
        <v>620</v>
      </c>
    </row>
    <row r="485" spans="1:14" ht="30" x14ac:dyDescent="0.25">
      <c r="A485" s="1" t="s">
        <v>4</v>
      </c>
      <c r="B485" s="1">
        <v>324</v>
      </c>
      <c r="D485" s="3" t="s">
        <v>2523</v>
      </c>
      <c r="E485" s="1" t="s">
        <v>1994</v>
      </c>
      <c r="F485" s="1" t="s">
        <v>20</v>
      </c>
      <c r="G485" s="4" t="s">
        <v>358</v>
      </c>
      <c r="H485" s="1" t="s">
        <v>24</v>
      </c>
      <c r="I485" s="6">
        <v>22</v>
      </c>
      <c r="J485" s="112">
        <v>21.14</v>
      </c>
      <c r="K485" s="112">
        <v>26.93</v>
      </c>
      <c r="L485" s="112">
        <v>592.46</v>
      </c>
      <c r="M485" s="113">
        <v>1.1859120248961212E-4</v>
      </c>
      <c r="N485" s="1" t="s">
        <v>620</v>
      </c>
    </row>
    <row r="486" spans="1:14" ht="30" x14ac:dyDescent="0.25">
      <c r="A486" s="1" t="s">
        <v>4</v>
      </c>
      <c r="B486" s="1">
        <v>325</v>
      </c>
      <c r="D486" s="3" t="s">
        <v>2524</v>
      </c>
      <c r="E486" s="1" t="s">
        <v>1995</v>
      </c>
      <c r="F486" s="1" t="s">
        <v>20</v>
      </c>
      <c r="G486" s="4" t="s">
        <v>359</v>
      </c>
      <c r="H486" s="1" t="s">
        <v>24</v>
      </c>
      <c r="I486" s="6">
        <v>8</v>
      </c>
      <c r="J486" s="112">
        <v>21.51</v>
      </c>
      <c r="K486" s="112">
        <v>27.400000000000002</v>
      </c>
      <c r="L486" s="112">
        <v>219.2</v>
      </c>
      <c r="M486" s="113">
        <v>4.3876703213251482E-5</v>
      </c>
      <c r="N486" s="1" t="s">
        <v>620</v>
      </c>
    </row>
    <row r="487" spans="1:14" ht="30" x14ac:dyDescent="0.25">
      <c r="A487" s="1" t="s">
        <v>4</v>
      </c>
      <c r="B487" s="1">
        <v>326</v>
      </c>
      <c r="D487" s="3" t="s">
        <v>2525</v>
      </c>
      <c r="E487" s="1" t="s">
        <v>1996</v>
      </c>
      <c r="F487" s="1" t="s">
        <v>20</v>
      </c>
      <c r="G487" s="4" t="s">
        <v>360</v>
      </c>
      <c r="H487" s="1" t="s">
        <v>24</v>
      </c>
      <c r="I487" s="6">
        <v>6</v>
      </c>
      <c r="J487" s="112">
        <v>22.790000000000003</v>
      </c>
      <c r="K487" s="112">
        <v>29.03</v>
      </c>
      <c r="L487" s="112">
        <v>174.18</v>
      </c>
      <c r="M487" s="113">
        <v>3.4865164989434962E-5</v>
      </c>
      <c r="N487" s="1" t="s">
        <v>620</v>
      </c>
    </row>
    <row r="488" spans="1:14" ht="30" x14ac:dyDescent="0.25">
      <c r="A488" s="1" t="s">
        <v>4</v>
      </c>
      <c r="B488" s="1">
        <v>327</v>
      </c>
      <c r="D488" s="3" t="s">
        <v>2526</v>
      </c>
      <c r="E488" s="1" t="s">
        <v>1997</v>
      </c>
      <c r="F488" s="1" t="s">
        <v>20</v>
      </c>
      <c r="G488" s="4" t="s">
        <v>361</v>
      </c>
      <c r="H488" s="1" t="s">
        <v>24</v>
      </c>
      <c r="I488" s="6">
        <v>24</v>
      </c>
      <c r="J488" s="112">
        <v>24.200000000000003</v>
      </c>
      <c r="K488" s="112">
        <v>30.820000000000004</v>
      </c>
      <c r="L488" s="112">
        <v>739.68</v>
      </c>
      <c r="M488" s="113">
        <v>1.4805985325172381E-4</v>
      </c>
      <c r="N488" s="1" t="s">
        <v>620</v>
      </c>
    </row>
    <row r="489" spans="1:14" ht="45" x14ac:dyDescent="0.25">
      <c r="A489" s="1" t="s">
        <v>4</v>
      </c>
      <c r="B489" s="1">
        <v>328</v>
      </c>
      <c r="D489" s="3" t="s">
        <v>2527</v>
      </c>
      <c r="E489" s="1">
        <v>91856</v>
      </c>
      <c r="F489" s="1" t="s">
        <v>562</v>
      </c>
      <c r="G489" s="4" t="s">
        <v>363</v>
      </c>
      <c r="H489" s="1" t="s">
        <v>36</v>
      </c>
      <c r="I489" s="6">
        <v>55</v>
      </c>
      <c r="J489" s="112">
        <v>7.6899999999999995</v>
      </c>
      <c r="K489" s="112">
        <v>9.7899999999999991</v>
      </c>
      <c r="L489" s="112">
        <v>538.45000000000005</v>
      </c>
      <c r="M489" s="113">
        <v>1.0778015896521563E-4</v>
      </c>
      <c r="N489" s="1" t="s">
        <v>620</v>
      </c>
    </row>
    <row r="490" spans="1:14" ht="45" x14ac:dyDescent="0.25">
      <c r="A490" s="1" t="s">
        <v>4</v>
      </c>
      <c r="B490" s="1">
        <v>329</v>
      </c>
      <c r="D490" s="3" t="s">
        <v>2528</v>
      </c>
      <c r="E490" s="1" t="s">
        <v>1998</v>
      </c>
      <c r="F490" s="1" t="s">
        <v>20</v>
      </c>
      <c r="G490" s="4" t="s">
        <v>352</v>
      </c>
      <c r="H490" s="1" t="s">
        <v>36</v>
      </c>
      <c r="I490" s="6">
        <v>33</v>
      </c>
      <c r="J490" s="112">
        <v>44.24</v>
      </c>
      <c r="K490" s="112">
        <v>56.35</v>
      </c>
      <c r="L490" s="112">
        <v>1859.55</v>
      </c>
      <c r="M490" s="113">
        <v>3.7222136615055568E-4</v>
      </c>
      <c r="N490" s="1" t="s">
        <v>620</v>
      </c>
    </row>
    <row r="491" spans="1:14" ht="45" x14ac:dyDescent="0.25">
      <c r="A491" s="1" t="s">
        <v>4</v>
      </c>
      <c r="B491" s="1">
        <v>330</v>
      </c>
      <c r="D491" s="3" t="s">
        <v>2529</v>
      </c>
      <c r="E491" s="1">
        <v>95756</v>
      </c>
      <c r="F491" s="1" t="s">
        <v>562</v>
      </c>
      <c r="G491" s="4" t="s">
        <v>364</v>
      </c>
      <c r="H491" s="1" t="s">
        <v>24</v>
      </c>
      <c r="I491" s="6">
        <v>7</v>
      </c>
      <c r="J491" s="112">
        <v>12</v>
      </c>
      <c r="K491" s="112">
        <v>15.28</v>
      </c>
      <c r="L491" s="112">
        <v>106.96</v>
      </c>
      <c r="M491" s="113">
        <v>2.1409909560626728E-5</v>
      </c>
      <c r="N491" s="1" t="s">
        <v>620</v>
      </c>
    </row>
    <row r="492" spans="1:14" ht="30" x14ac:dyDescent="0.25">
      <c r="A492" s="1" t="s">
        <v>4</v>
      </c>
      <c r="B492" s="1">
        <v>331</v>
      </c>
      <c r="D492" s="3" t="s">
        <v>2530</v>
      </c>
      <c r="E492" s="1">
        <v>93018</v>
      </c>
      <c r="F492" s="1" t="s">
        <v>562</v>
      </c>
      <c r="G492" s="4" t="s">
        <v>365</v>
      </c>
      <c r="H492" s="1" t="s">
        <v>24</v>
      </c>
      <c r="I492" s="6">
        <v>7</v>
      </c>
      <c r="J492" s="112">
        <v>16.72</v>
      </c>
      <c r="K492" s="112">
        <v>21.29</v>
      </c>
      <c r="L492" s="112">
        <v>149.03</v>
      </c>
      <c r="M492" s="113">
        <v>2.9830953831527688E-5</v>
      </c>
      <c r="N492" s="1" t="s">
        <v>620</v>
      </c>
    </row>
    <row r="493" spans="1:14" ht="30" x14ac:dyDescent="0.25">
      <c r="A493" s="1" t="s">
        <v>4</v>
      </c>
      <c r="B493" s="1">
        <v>332</v>
      </c>
      <c r="D493" s="3" t="s">
        <v>2531</v>
      </c>
      <c r="E493" s="1">
        <v>97670</v>
      </c>
      <c r="F493" s="1" t="s">
        <v>562</v>
      </c>
      <c r="G493" s="4" t="s">
        <v>366</v>
      </c>
      <c r="H493" s="1" t="s">
        <v>36</v>
      </c>
      <c r="I493" s="6">
        <v>60</v>
      </c>
      <c r="J493" s="112">
        <v>17.099999999999998</v>
      </c>
      <c r="K493" s="112">
        <v>21.779999999999998</v>
      </c>
      <c r="L493" s="112">
        <v>1306.8</v>
      </c>
      <c r="M493" s="113">
        <v>2.6157881276951206E-4</v>
      </c>
      <c r="N493" s="1" t="s">
        <v>620</v>
      </c>
    </row>
    <row r="494" spans="1:14" ht="30" x14ac:dyDescent="0.25">
      <c r="A494" s="1" t="s">
        <v>4</v>
      </c>
      <c r="B494" s="1">
        <v>333</v>
      </c>
      <c r="D494" s="3" t="s">
        <v>2532</v>
      </c>
      <c r="E494" s="1">
        <v>92865</v>
      </c>
      <c r="F494" s="1" t="s">
        <v>562</v>
      </c>
      <c r="G494" s="4" t="s">
        <v>367</v>
      </c>
      <c r="H494" s="1" t="s">
        <v>24</v>
      </c>
      <c r="I494" s="6">
        <v>3</v>
      </c>
      <c r="J494" s="112">
        <v>6.7799999999999994</v>
      </c>
      <c r="K494" s="112">
        <v>8.629999999999999</v>
      </c>
      <c r="L494" s="112">
        <v>25.89</v>
      </c>
      <c r="M494" s="113">
        <v>5.1823350647403327E-6</v>
      </c>
      <c r="N494" s="1" t="s">
        <v>620</v>
      </c>
    </row>
    <row r="495" spans="1:14" ht="30" x14ac:dyDescent="0.25">
      <c r="A495" s="1" t="s">
        <v>4</v>
      </c>
      <c r="B495" s="1">
        <v>334</v>
      </c>
      <c r="D495" s="3" t="s">
        <v>2533</v>
      </c>
      <c r="E495" s="1" t="s">
        <v>1999</v>
      </c>
      <c r="F495" s="1" t="s">
        <v>20</v>
      </c>
      <c r="G495" s="4" t="s">
        <v>355</v>
      </c>
      <c r="H495" s="1" t="s">
        <v>24</v>
      </c>
      <c r="I495" s="6">
        <v>6</v>
      </c>
      <c r="J495" s="112">
        <v>50.39</v>
      </c>
      <c r="K495" s="112">
        <v>64.19</v>
      </c>
      <c r="L495" s="112">
        <v>385.14</v>
      </c>
      <c r="M495" s="113">
        <v>7.7092488483356195E-5</v>
      </c>
      <c r="N495" s="1" t="s">
        <v>620</v>
      </c>
    </row>
    <row r="496" spans="1:14" x14ac:dyDescent="0.25">
      <c r="A496" s="1" t="s">
        <v>4</v>
      </c>
      <c r="B496" s="1">
        <v>335</v>
      </c>
      <c r="D496" s="3" t="s">
        <v>2534</v>
      </c>
      <c r="E496" s="1" t="s">
        <v>2000</v>
      </c>
      <c r="F496" s="1" t="s">
        <v>20</v>
      </c>
      <c r="G496" s="4" t="s">
        <v>356</v>
      </c>
      <c r="H496" s="1" t="s">
        <v>24</v>
      </c>
      <c r="I496" s="6">
        <v>1</v>
      </c>
      <c r="J496" s="112">
        <v>69.86</v>
      </c>
      <c r="K496" s="112">
        <v>88.99</v>
      </c>
      <c r="L496" s="112">
        <v>88.99</v>
      </c>
      <c r="M496" s="113">
        <v>1.7812900633883439E-5</v>
      </c>
      <c r="N496" s="1" t="s">
        <v>620</v>
      </c>
    </row>
    <row r="497" spans="1:14" x14ac:dyDescent="0.25">
      <c r="B497" s="1" t="s">
        <v>455</v>
      </c>
      <c r="D497" s="3" t="s">
        <v>455</v>
      </c>
      <c r="J497" s="112" t="s">
        <v>455</v>
      </c>
      <c r="K497" s="112" t="s">
        <v>455</v>
      </c>
      <c r="L497" s="112" t="s">
        <v>455</v>
      </c>
      <c r="M497" s="113" t="s">
        <v>455</v>
      </c>
      <c r="N497" s="1" t="s">
        <v>455</v>
      </c>
    </row>
    <row r="498" spans="1:14" x14ac:dyDescent="0.25">
      <c r="A498" s="1" t="s">
        <v>1</v>
      </c>
      <c r="B498" s="1" t="s">
        <v>455</v>
      </c>
      <c r="D498" s="3" t="s">
        <v>3517</v>
      </c>
      <c r="G498" s="4" t="s">
        <v>368</v>
      </c>
      <c r="J498" s="112" t="s">
        <v>455</v>
      </c>
      <c r="K498" s="112" t="s">
        <v>455</v>
      </c>
      <c r="L498" s="112">
        <v>106287.95</v>
      </c>
      <c r="M498" s="113">
        <v>2.1275387031454897E-2</v>
      </c>
      <c r="N498" s="1" t="s">
        <v>455</v>
      </c>
    </row>
    <row r="499" spans="1:14" ht="45" x14ac:dyDescent="0.25">
      <c r="A499" s="1" t="s">
        <v>4</v>
      </c>
      <c r="B499" s="1">
        <v>336</v>
      </c>
      <c r="D499" s="3" t="s">
        <v>2535</v>
      </c>
      <c r="E499" s="1">
        <v>91927</v>
      </c>
      <c r="F499" s="1" t="s">
        <v>562</v>
      </c>
      <c r="G499" s="4" t="s">
        <v>375</v>
      </c>
      <c r="H499" s="1" t="s">
        <v>36</v>
      </c>
      <c r="I499" s="6">
        <v>90</v>
      </c>
      <c r="J499" s="112">
        <v>3.85</v>
      </c>
      <c r="K499" s="112">
        <v>4.9000000000000004</v>
      </c>
      <c r="L499" s="112">
        <v>441</v>
      </c>
      <c r="M499" s="113">
        <v>8.8273841774835329E-5</v>
      </c>
      <c r="N499" s="1" t="s">
        <v>620</v>
      </c>
    </row>
    <row r="500" spans="1:14" x14ac:dyDescent="0.25">
      <c r="A500" s="1" t="s">
        <v>4</v>
      </c>
      <c r="B500" s="1">
        <v>337</v>
      </c>
      <c r="D500" s="3" t="s">
        <v>2536</v>
      </c>
      <c r="E500" s="1" t="s">
        <v>2001</v>
      </c>
      <c r="F500" s="1" t="s">
        <v>20</v>
      </c>
      <c r="G500" s="4" t="s">
        <v>369</v>
      </c>
      <c r="H500" s="1" t="s">
        <v>36</v>
      </c>
      <c r="I500" s="6">
        <v>190</v>
      </c>
      <c r="J500" s="112">
        <v>23.75</v>
      </c>
      <c r="K500" s="112">
        <v>30.25</v>
      </c>
      <c r="L500" s="112">
        <v>5747.5</v>
      </c>
      <c r="M500" s="113">
        <v>1.1504623709770207E-3</v>
      </c>
      <c r="N500" s="1" t="s">
        <v>620</v>
      </c>
    </row>
    <row r="501" spans="1:14" ht="45" x14ac:dyDescent="0.25">
      <c r="A501" s="1" t="s">
        <v>4</v>
      </c>
      <c r="B501" s="1">
        <v>338</v>
      </c>
      <c r="D501" s="3" t="s">
        <v>2537</v>
      </c>
      <c r="E501" s="1">
        <v>91931</v>
      </c>
      <c r="F501" s="1" t="s">
        <v>562</v>
      </c>
      <c r="G501" s="4" t="s">
        <v>376</v>
      </c>
      <c r="H501" s="1" t="s">
        <v>36</v>
      </c>
      <c r="I501" s="6">
        <v>300</v>
      </c>
      <c r="J501" s="112">
        <v>7.3199999999999994</v>
      </c>
      <c r="K501" s="112">
        <v>9.32</v>
      </c>
      <c r="L501" s="112">
        <v>2796</v>
      </c>
      <c r="M501" s="113">
        <v>5.5966816689895595E-4</v>
      </c>
      <c r="N501" s="1" t="s">
        <v>620</v>
      </c>
    </row>
    <row r="502" spans="1:14" ht="30" x14ac:dyDescent="0.25">
      <c r="A502" s="1" t="s">
        <v>4</v>
      </c>
      <c r="B502" s="1">
        <v>551</v>
      </c>
      <c r="D502" s="3" t="s">
        <v>2538</v>
      </c>
      <c r="E502" s="1" t="s">
        <v>3294</v>
      </c>
      <c r="F502" s="1" t="s">
        <v>20</v>
      </c>
      <c r="G502" s="4" t="s">
        <v>3293</v>
      </c>
      <c r="H502" s="1" t="s">
        <v>36</v>
      </c>
      <c r="I502" s="6">
        <v>621</v>
      </c>
      <c r="J502" s="112">
        <v>28.439999999999998</v>
      </c>
      <c r="K502" s="112">
        <v>36.22</v>
      </c>
      <c r="L502" s="112">
        <v>22492.62</v>
      </c>
      <c r="M502" s="113">
        <v>4.5022902017721016E-3</v>
      </c>
      <c r="N502" s="1" t="s">
        <v>620</v>
      </c>
    </row>
    <row r="503" spans="1:14" ht="45" x14ac:dyDescent="0.25">
      <c r="A503" s="1" t="s">
        <v>4</v>
      </c>
      <c r="B503" s="1">
        <v>339</v>
      </c>
      <c r="D503" s="3" t="s">
        <v>2539</v>
      </c>
      <c r="E503" s="1">
        <v>91836</v>
      </c>
      <c r="F503" s="1" t="s">
        <v>562</v>
      </c>
      <c r="G503" s="4" t="s">
        <v>370</v>
      </c>
      <c r="H503" s="1" t="s">
        <v>36</v>
      </c>
      <c r="I503" s="6">
        <v>55</v>
      </c>
      <c r="J503" s="112">
        <v>7.5600000000000005</v>
      </c>
      <c r="K503" s="112">
        <v>9.6300000000000008</v>
      </c>
      <c r="L503" s="112">
        <v>529.65</v>
      </c>
      <c r="M503" s="113">
        <v>1.0601868547855223E-4</v>
      </c>
      <c r="N503" s="1" t="s">
        <v>620</v>
      </c>
    </row>
    <row r="504" spans="1:14" ht="30" x14ac:dyDescent="0.25">
      <c r="A504" s="1" t="s">
        <v>4</v>
      </c>
      <c r="B504" s="1">
        <v>340</v>
      </c>
      <c r="D504" s="3" t="s">
        <v>2540</v>
      </c>
      <c r="E504" s="1">
        <v>97668</v>
      </c>
      <c r="F504" s="1" t="s">
        <v>562</v>
      </c>
      <c r="G504" s="4" t="s">
        <v>371</v>
      </c>
      <c r="H504" s="1" t="s">
        <v>36</v>
      </c>
      <c r="I504" s="6">
        <v>605</v>
      </c>
      <c r="J504" s="112">
        <v>8.34</v>
      </c>
      <c r="K504" s="112">
        <v>10.62</v>
      </c>
      <c r="L504" s="112">
        <v>6425.1</v>
      </c>
      <c r="M504" s="113">
        <v>1.286095829450101E-3</v>
      </c>
      <c r="N504" s="1" t="s">
        <v>620</v>
      </c>
    </row>
    <row r="505" spans="1:14" ht="45" x14ac:dyDescent="0.25">
      <c r="A505" s="1" t="s">
        <v>4</v>
      </c>
      <c r="B505" s="1">
        <v>341</v>
      </c>
      <c r="D505" s="3" t="s">
        <v>2541</v>
      </c>
      <c r="E505" s="1">
        <v>91996</v>
      </c>
      <c r="F505" s="1" t="s">
        <v>562</v>
      </c>
      <c r="G505" s="4" t="s">
        <v>389</v>
      </c>
      <c r="H505" s="1" t="s">
        <v>24</v>
      </c>
      <c r="I505" s="6">
        <v>38</v>
      </c>
      <c r="J505" s="112">
        <v>22.63</v>
      </c>
      <c r="K505" s="112">
        <v>28.82</v>
      </c>
      <c r="L505" s="112">
        <v>1095.1600000000001</v>
      </c>
      <c r="M505" s="113">
        <v>2.1921537541525775E-4</v>
      </c>
      <c r="N505" s="1" t="s">
        <v>620</v>
      </c>
    </row>
    <row r="506" spans="1:14" ht="60" x14ac:dyDescent="0.25">
      <c r="A506" s="1" t="s">
        <v>4</v>
      </c>
      <c r="B506" s="1">
        <v>342</v>
      </c>
      <c r="D506" s="3" t="s">
        <v>2542</v>
      </c>
      <c r="E506" s="1">
        <v>100561</v>
      </c>
      <c r="F506" s="1" t="s">
        <v>562</v>
      </c>
      <c r="G506" s="4" t="s">
        <v>373</v>
      </c>
      <c r="H506" s="1" t="s">
        <v>24</v>
      </c>
      <c r="I506" s="6">
        <v>36</v>
      </c>
      <c r="J506" s="112">
        <v>128.64999999999998</v>
      </c>
      <c r="K506" s="112">
        <v>163.87999999999997</v>
      </c>
      <c r="L506" s="112">
        <v>5899.68</v>
      </c>
      <c r="M506" s="113">
        <v>1.1809238522497972E-3</v>
      </c>
      <c r="N506" s="1" t="s">
        <v>620</v>
      </c>
    </row>
    <row r="507" spans="1:14" ht="60" x14ac:dyDescent="0.25">
      <c r="A507" s="1" t="s">
        <v>4</v>
      </c>
      <c r="B507" s="1">
        <v>343</v>
      </c>
      <c r="D507" s="3" t="s">
        <v>2543</v>
      </c>
      <c r="E507" s="1">
        <v>100562</v>
      </c>
      <c r="F507" s="1" t="s">
        <v>562</v>
      </c>
      <c r="G507" s="4" t="s">
        <v>374</v>
      </c>
      <c r="H507" s="1" t="s">
        <v>24</v>
      </c>
      <c r="I507" s="6">
        <v>6</v>
      </c>
      <c r="J507" s="112">
        <v>198.37</v>
      </c>
      <c r="K507" s="112">
        <v>252.7</v>
      </c>
      <c r="L507" s="112">
        <v>1516.2</v>
      </c>
      <c r="M507" s="113">
        <v>3.0349387505443386E-4</v>
      </c>
      <c r="N507" s="1" t="s">
        <v>620</v>
      </c>
    </row>
    <row r="508" spans="1:14" ht="45" x14ac:dyDescent="0.25">
      <c r="A508" s="1" t="s">
        <v>4</v>
      </c>
      <c r="B508" s="1">
        <v>344</v>
      </c>
      <c r="D508" s="3" t="s">
        <v>3312</v>
      </c>
      <c r="E508" s="1" t="s">
        <v>2002</v>
      </c>
      <c r="F508" s="1" t="s">
        <v>20</v>
      </c>
      <c r="G508" s="4" t="s">
        <v>3100</v>
      </c>
      <c r="H508" s="1" t="s">
        <v>24</v>
      </c>
      <c r="I508" s="6">
        <v>15</v>
      </c>
      <c r="J508" s="112">
        <v>2317.77</v>
      </c>
      <c r="K508" s="112">
        <v>2952.6</v>
      </c>
      <c r="L508" s="112">
        <v>44289</v>
      </c>
      <c r="M508" s="113">
        <v>8.8652158239584632E-3</v>
      </c>
      <c r="N508" s="1" t="s">
        <v>620</v>
      </c>
    </row>
    <row r="509" spans="1:14" ht="45" x14ac:dyDescent="0.25">
      <c r="A509" s="1" t="s">
        <v>4</v>
      </c>
      <c r="B509" s="1">
        <v>542</v>
      </c>
      <c r="D509" s="3" t="s">
        <v>3313</v>
      </c>
      <c r="E509" s="1" t="s">
        <v>3097</v>
      </c>
      <c r="F509" s="1" t="s">
        <v>20</v>
      </c>
      <c r="G509" s="4" t="s">
        <v>3105</v>
      </c>
      <c r="H509" s="1" t="s">
        <v>24</v>
      </c>
      <c r="I509" s="6">
        <v>4</v>
      </c>
      <c r="J509" s="112">
        <v>1329.41</v>
      </c>
      <c r="K509" s="112">
        <v>1693.5300000000002</v>
      </c>
      <c r="L509" s="112">
        <v>6774.12</v>
      </c>
      <c r="M509" s="113">
        <v>1.3559582699404706E-3</v>
      </c>
      <c r="N509" s="1" t="s">
        <v>620</v>
      </c>
    </row>
    <row r="510" spans="1:14" ht="60" x14ac:dyDescent="0.25">
      <c r="A510" s="1" t="s">
        <v>4</v>
      </c>
      <c r="B510" s="1">
        <v>543</v>
      </c>
      <c r="D510" s="3" t="s">
        <v>3314</v>
      </c>
      <c r="E510" s="1" t="s">
        <v>3098</v>
      </c>
      <c r="F510" s="1" t="s">
        <v>20</v>
      </c>
      <c r="G510" s="4" t="s">
        <v>3099</v>
      </c>
      <c r="H510" s="1" t="s">
        <v>24</v>
      </c>
      <c r="I510" s="6">
        <v>4</v>
      </c>
      <c r="J510" s="112">
        <v>1625.31</v>
      </c>
      <c r="K510" s="112">
        <v>2070.48</v>
      </c>
      <c r="L510" s="112">
        <v>8281.92</v>
      </c>
      <c r="M510" s="113">
        <v>1.6577707384849076E-3</v>
      </c>
      <c r="N510" s="1" t="s">
        <v>620</v>
      </c>
    </row>
    <row r="511" spans="1:14" x14ac:dyDescent="0.25">
      <c r="B511" s="1" t="s">
        <v>455</v>
      </c>
      <c r="D511" s="3" t="s">
        <v>455</v>
      </c>
      <c r="J511" s="112" t="s">
        <v>455</v>
      </c>
      <c r="K511" s="112" t="s">
        <v>455</v>
      </c>
      <c r="L511" s="112" t="s">
        <v>455</v>
      </c>
      <c r="M511" s="113" t="s">
        <v>455</v>
      </c>
      <c r="N511" s="1" t="s">
        <v>455</v>
      </c>
    </row>
    <row r="512" spans="1:14" x14ac:dyDescent="0.25">
      <c r="A512" s="1" t="s">
        <v>1</v>
      </c>
      <c r="B512" s="1" t="s">
        <v>455</v>
      </c>
      <c r="D512" s="3" t="s">
        <v>3518</v>
      </c>
      <c r="G512" s="4" t="s">
        <v>377</v>
      </c>
      <c r="J512" s="112" t="s">
        <v>455</v>
      </c>
      <c r="K512" s="112" t="s">
        <v>455</v>
      </c>
      <c r="L512" s="112">
        <v>61942.199999999983</v>
      </c>
      <c r="M512" s="113">
        <v>1.2398811705181869E-2</v>
      </c>
      <c r="N512" s="1" t="s">
        <v>455</v>
      </c>
    </row>
    <row r="513" spans="1:14" ht="45" x14ac:dyDescent="0.25">
      <c r="A513" s="1" t="s">
        <v>4</v>
      </c>
      <c r="B513" s="1">
        <v>345</v>
      </c>
      <c r="D513" s="3" t="s">
        <v>2544</v>
      </c>
      <c r="E513" s="1">
        <v>91927</v>
      </c>
      <c r="F513" s="1" t="s">
        <v>562</v>
      </c>
      <c r="G513" s="4" t="s">
        <v>403</v>
      </c>
      <c r="H513" s="1" t="s">
        <v>36</v>
      </c>
      <c r="I513" s="6">
        <v>3991</v>
      </c>
      <c r="J513" s="112">
        <v>3.85</v>
      </c>
      <c r="K513" s="112">
        <v>4.9000000000000004</v>
      </c>
      <c r="L513" s="112">
        <v>19555.900000000001</v>
      </c>
      <c r="M513" s="113">
        <v>3.9144544724818648E-3</v>
      </c>
      <c r="N513" s="1" t="s">
        <v>620</v>
      </c>
    </row>
    <row r="514" spans="1:14" ht="45" x14ac:dyDescent="0.25">
      <c r="A514" s="1" t="s">
        <v>4</v>
      </c>
      <c r="B514" s="1">
        <v>346</v>
      </c>
      <c r="D514" s="3" t="s">
        <v>2545</v>
      </c>
      <c r="E514" s="1">
        <v>91929</v>
      </c>
      <c r="F514" s="1" t="s">
        <v>562</v>
      </c>
      <c r="G514" s="4" t="s">
        <v>402</v>
      </c>
      <c r="H514" s="1" t="s">
        <v>36</v>
      </c>
      <c r="I514" s="6">
        <v>378</v>
      </c>
      <c r="J514" s="112">
        <v>5.43</v>
      </c>
      <c r="K514" s="112">
        <v>6.91</v>
      </c>
      <c r="L514" s="112">
        <v>2611.98</v>
      </c>
      <c r="M514" s="113">
        <v>5.2283335428352472E-4</v>
      </c>
      <c r="N514" s="1" t="s">
        <v>620</v>
      </c>
    </row>
    <row r="515" spans="1:14" ht="45" x14ac:dyDescent="0.25">
      <c r="A515" s="1" t="s">
        <v>4</v>
      </c>
      <c r="B515" s="1">
        <v>347</v>
      </c>
      <c r="D515" s="3" t="s">
        <v>2546</v>
      </c>
      <c r="E515" s="1">
        <v>91931</v>
      </c>
      <c r="F515" s="1" t="s">
        <v>562</v>
      </c>
      <c r="G515" s="4" t="s">
        <v>401</v>
      </c>
      <c r="H515" s="1" t="s">
        <v>36</v>
      </c>
      <c r="I515" s="6">
        <v>216</v>
      </c>
      <c r="J515" s="112">
        <v>7.3199999999999994</v>
      </c>
      <c r="K515" s="112">
        <v>9.32</v>
      </c>
      <c r="L515" s="112">
        <v>2013.12</v>
      </c>
      <c r="M515" s="113">
        <v>4.0296108016724829E-4</v>
      </c>
      <c r="N515" s="1" t="s">
        <v>620</v>
      </c>
    </row>
    <row r="516" spans="1:14" x14ac:dyDescent="0.25">
      <c r="A516" s="1" t="s">
        <v>4</v>
      </c>
      <c r="B516" s="1">
        <v>348</v>
      </c>
      <c r="D516" s="3" t="s">
        <v>2547</v>
      </c>
      <c r="E516" s="1" t="s">
        <v>2003</v>
      </c>
      <c r="F516" s="1" t="s">
        <v>20</v>
      </c>
      <c r="G516" s="4" t="s">
        <v>369</v>
      </c>
      <c r="H516" s="1" t="s">
        <v>61</v>
      </c>
      <c r="I516" s="6">
        <v>25</v>
      </c>
      <c r="J516" s="112">
        <v>23.75</v>
      </c>
      <c r="K516" s="112">
        <v>30.25</v>
      </c>
      <c r="L516" s="112">
        <v>756.25</v>
      </c>
      <c r="M516" s="113">
        <v>1.5137662776013429E-4</v>
      </c>
      <c r="N516" s="1" t="s">
        <v>620</v>
      </c>
    </row>
    <row r="517" spans="1:14" ht="60" x14ac:dyDescent="0.25">
      <c r="A517" s="1" t="s">
        <v>4</v>
      </c>
      <c r="B517" s="1">
        <v>349</v>
      </c>
      <c r="D517" s="3" t="s">
        <v>2548</v>
      </c>
      <c r="E517" s="1">
        <v>91833</v>
      </c>
      <c r="F517" s="1" t="s">
        <v>562</v>
      </c>
      <c r="G517" s="4" t="s">
        <v>378</v>
      </c>
      <c r="H517" s="1" t="s">
        <v>36</v>
      </c>
      <c r="I517" s="6">
        <v>902</v>
      </c>
      <c r="J517" s="112">
        <v>5.5400000000000009</v>
      </c>
      <c r="K517" s="112">
        <v>7.0500000000000007</v>
      </c>
      <c r="L517" s="112">
        <v>6359.1</v>
      </c>
      <c r="M517" s="113">
        <v>1.2728847783001257E-3</v>
      </c>
      <c r="N517" s="1" t="s">
        <v>620</v>
      </c>
    </row>
    <row r="518" spans="1:14" ht="60" x14ac:dyDescent="0.25">
      <c r="A518" s="1" t="s">
        <v>4</v>
      </c>
      <c r="B518" s="1">
        <v>350</v>
      </c>
      <c r="D518" s="3" t="s">
        <v>2549</v>
      </c>
      <c r="E518" s="1">
        <v>91835</v>
      </c>
      <c r="F518" s="1" t="s">
        <v>562</v>
      </c>
      <c r="G518" s="4" t="s">
        <v>379</v>
      </c>
      <c r="H518" s="1" t="s">
        <v>36</v>
      </c>
      <c r="I518" s="6">
        <v>85</v>
      </c>
      <c r="J518" s="112">
        <v>6.65</v>
      </c>
      <c r="K518" s="112">
        <v>8.4700000000000006</v>
      </c>
      <c r="L518" s="112">
        <v>719.95</v>
      </c>
      <c r="M518" s="113">
        <v>1.4411054962764787E-4</v>
      </c>
      <c r="N518" s="1" t="s">
        <v>620</v>
      </c>
    </row>
    <row r="519" spans="1:14" ht="45" x14ac:dyDescent="0.25">
      <c r="A519" s="1" t="s">
        <v>4</v>
      </c>
      <c r="B519" s="1">
        <v>351</v>
      </c>
      <c r="D519" s="3" t="s">
        <v>2550</v>
      </c>
      <c r="E519" s="1">
        <v>95745</v>
      </c>
      <c r="F519" s="1" t="s">
        <v>562</v>
      </c>
      <c r="G519" s="4" t="s">
        <v>380</v>
      </c>
      <c r="H519" s="1" t="s">
        <v>36</v>
      </c>
      <c r="I519" s="6">
        <v>6</v>
      </c>
      <c r="J519" s="112">
        <v>15.62</v>
      </c>
      <c r="K519" s="112">
        <v>19.89</v>
      </c>
      <c r="L519" s="112">
        <v>119.34</v>
      </c>
      <c r="M519" s="113">
        <v>2.388798248845544E-5</v>
      </c>
      <c r="N519" s="1" t="s">
        <v>620</v>
      </c>
    </row>
    <row r="520" spans="1:14" ht="60" x14ac:dyDescent="0.25">
      <c r="A520" s="1" t="s">
        <v>4</v>
      </c>
      <c r="B520" s="1">
        <v>352</v>
      </c>
      <c r="D520" s="3" t="s">
        <v>2551</v>
      </c>
      <c r="E520" s="1">
        <v>91890</v>
      </c>
      <c r="F520" s="1" t="s">
        <v>562</v>
      </c>
      <c r="G520" s="4" t="s">
        <v>381</v>
      </c>
      <c r="H520" s="1" t="s">
        <v>24</v>
      </c>
      <c r="I520" s="6">
        <v>4</v>
      </c>
      <c r="J520" s="112">
        <v>8</v>
      </c>
      <c r="K520" s="112">
        <v>10.19</v>
      </c>
      <c r="L520" s="112">
        <v>40.76</v>
      </c>
      <c r="M520" s="113">
        <v>8.1588249223181144E-6</v>
      </c>
      <c r="N520" s="1" t="s">
        <v>620</v>
      </c>
    </row>
    <row r="521" spans="1:14" ht="45" x14ac:dyDescent="0.25">
      <c r="A521" s="1" t="s">
        <v>4</v>
      </c>
      <c r="B521" s="1">
        <v>353</v>
      </c>
      <c r="D521" s="3" t="s">
        <v>2552</v>
      </c>
      <c r="E521" s="1">
        <v>92867</v>
      </c>
      <c r="F521" s="1" t="s">
        <v>562</v>
      </c>
      <c r="G521" s="4" t="s">
        <v>382</v>
      </c>
      <c r="H521" s="1" t="s">
        <v>24</v>
      </c>
      <c r="I521" s="6">
        <v>175</v>
      </c>
      <c r="J521" s="112">
        <v>17.91</v>
      </c>
      <c r="K521" s="112">
        <v>22.810000000000002</v>
      </c>
      <c r="L521" s="112">
        <v>3991.75</v>
      </c>
      <c r="M521" s="113">
        <v>7.9901838527142617E-4</v>
      </c>
      <c r="N521" s="1" t="s">
        <v>620</v>
      </c>
    </row>
    <row r="522" spans="1:14" ht="30" x14ac:dyDescent="0.25">
      <c r="A522" s="1" t="s">
        <v>4</v>
      </c>
      <c r="B522" s="1">
        <v>354</v>
      </c>
      <c r="D522" s="3" t="s">
        <v>2553</v>
      </c>
      <c r="E522" s="1" t="s">
        <v>2004</v>
      </c>
      <c r="F522" s="1" t="s">
        <v>20</v>
      </c>
      <c r="G522" s="4" t="s">
        <v>383</v>
      </c>
      <c r="H522" s="1" t="s">
        <v>24</v>
      </c>
      <c r="I522" s="6">
        <v>21</v>
      </c>
      <c r="J522" s="112">
        <v>17.87</v>
      </c>
      <c r="K522" s="112">
        <v>22.76</v>
      </c>
      <c r="L522" s="112">
        <v>477.96</v>
      </c>
      <c r="M522" s="113">
        <v>9.5672030418821529E-5</v>
      </c>
      <c r="N522" s="1" t="s">
        <v>620</v>
      </c>
    </row>
    <row r="523" spans="1:14" ht="45" x14ac:dyDescent="0.25">
      <c r="A523" s="1" t="s">
        <v>4</v>
      </c>
      <c r="B523" s="1">
        <v>355</v>
      </c>
      <c r="D523" s="3" t="s">
        <v>2554</v>
      </c>
      <c r="E523" s="1">
        <v>92870</v>
      </c>
      <c r="F523" s="1" t="s">
        <v>562</v>
      </c>
      <c r="G523" s="4" t="s">
        <v>384</v>
      </c>
      <c r="H523" s="1" t="s">
        <v>24</v>
      </c>
      <c r="I523" s="6">
        <v>13</v>
      </c>
      <c r="J523" s="112">
        <v>21.69</v>
      </c>
      <c r="K523" s="112">
        <v>27.630000000000003</v>
      </c>
      <c r="L523" s="112">
        <v>359.19</v>
      </c>
      <c r="M523" s="113">
        <v>7.1898143372115878E-5</v>
      </c>
      <c r="N523" s="1" t="s">
        <v>620</v>
      </c>
    </row>
    <row r="524" spans="1:14" ht="30" x14ac:dyDescent="0.25">
      <c r="A524" s="1" t="s">
        <v>4</v>
      </c>
      <c r="B524" s="1">
        <v>356</v>
      </c>
      <c r="D524" s="3" t="s">
        <v>2555</v>
      </c>
      <c r="E524" s="1">
        <v>92865</v>
      </c>
      <c r="F524" s="1" t="s">
        <v>562</v>
      </c>
      <c r="G524" s="4" t="s">
        <v>354</v>
      </c>
      <c r="H524" s="1" t="s">
        <v>24</v>
      </c>
      <c r="I524" s="6">
        <v>117</v>
      </c>
      <c r="J524" s="112">
        <v>6.7799999999999994</v>
      </c>
      <c r="K524" s="112">
        <v>8.629999999999999</v>
      </c>
      <c r="L524" s="112">
        <v>1009.71</v>
      </c>
      <c r="M524" s="113">
        <v>2.02111067524873E-4</v>
      </c>
      <c r="N524" s="1" t="s">
        <v>620</v>
      </c>
    </row>
    <row r="525" spans="1:14" x14ac:dyDescent="0.25">
      <c r="A525" s="1" t="s">
        <v>4</v>
      </c>
      <c r="B525" s="1">
        <v>357</v>
      </c>
      <c r="D525" s="3" t="s">
        <v>2556</v>
      </c>
      <c r="E525" s="1" t="s">
        <v>2005</v>
      </c>
      <c r="F525" s="1" t="s">
        <v>20</v>
      </c>
      <c r="G525" s="4" t="s">
        <v>385</v>
      </c>
      <c r="H525" s="1" t="s">
        <v>24</v>
      </c>
      <c r="I525" s="6">
        <v>1</v>
      </c>
      <c r="J525" s="112">
        <v>54.73</v>
      </c>
      <c r="K525" s="112">
        <v>69.72</v>
      </c>
      <c r="L525" s="112">
        <v>69.72</v>
      </c>
      <c r="M525" s="113">
        <v>1.3955674032973967E-5</v>
      </c>
      <c r="N525" s="1" t="s">
        <v>620</v>
      </c>
    </row>
    <row r="526" spans="1:14" x14ac:dyDescent="0.25">
      <c r="A526" s="1" t="s">
        <v>4</v>
      </c>
      <c r="B526" s="1">
        <v>358</v>
      </c>
      <c r="D526" s="3" t="s">
        <v>2557</v>
      </c>
      <c r="E526" s="1" t="s">
        <v>2006</v>
      </c>
      <c r="F526" s="1" t="s">
        <v>20</v>
      </c>
      <c r="G526" s="4" t="s">
        <v>386</v>
      </c>
      <c r="H526" s="1" t="s">
        <v>24</v>
      </c>
      <c r="I526" s="6">
        <v>2</v>
      </c>
      <c r="J526" s="112">
        <v>61.209999999999994</v>
      </c>
      <c r="K526" s="112">
        <v>77.97</v>
      </c>
      <c r="L526" s="112">
        <v>155.94</v>
      </c>
      <c r="M526" s="113">
        <v>3.1214110853441772E-5</v>
      </c>
      <c r="N526" s="1" t="s">
        <v>620</v>
      </c>
    </row>
    <row r="527" spans="1:14" x14ac:dyDescent="0.25">
      <c r="A527" s="1" t="s">
        <v>4</v>
      </c>
      <c r="B527" s="1">
        <v>359</v>
      </c>
      <c r="D527" s="3" t="s">
        <v>2558</v>
      </c>
      <c r="E527" s="1" t="s">
        <v>2007</v>
      </c>
      <c r="F527" s="1" t="s">
        <v>20</v>
      </c>
      <c r="G527" s="4" t="s">
        <v>387</v>
      </c>
      <c r="H527" s="1" t="s">
        <v>24</v>
      </c>
      <c r="I527" s="6">
        <v>1</v>
      </c>
      <c r="J527" s="112">
        <v>83.94</v>
      </c>
      <c r="K527" s="112">
        <v>106.92999999999999</v>
      </c>
      <c r="L527" s="112">
        <v>106.93</v>
      </c>
      <c r="M527" s="113">
        <v>2.1403904537376741E-5</v>
      </c>
      <c r="N527" s="1" t="s">
        <v>620</v>
      </c>
    </row>
    <row r="528" spans="1:14" x14ac:dyDescent="0.25">
      <c r="A528" s="1" t="s">
        <v>4</v>
      </c>
      <c r="B528" s="1">
        <v>360</v>
      </c>
      <c r="D528" s="3" t="s">
        <v>2559</v>
      </c>
      <c r="E528" s="1" t="s">
        <v>2008</v>
      </c>
      <c r="F528" s="1" t="s">
        <v>20</v>
      </c>
      <c r="G528" s="4" t="s">
        <v>388</v>
      </c>
      <c r="H528" s="1" t="s">
        <v>24</v>
      </c>
      <c r="I528" s="6">
        <v>2</v>
      </c>
      <c r="J528" s="112">
        <v>57.9</v>
      </c>
      <c r="K528" s="112">
        <v>73.75</v>
      </c>
      <c r="L528" s="112">
        <v>147.5</v>
      </c>
      <c r="M528" s="113">
        <v>2.9524697645778258E-5</v>
      </c>
      <c r="N528" s="1" t="s">
        <v>620</v>
      </c>
    </row>
    <row r="529" spans="1:16" ht="45" x14ac:dyDescent="0.25">
      <c r="A529" s="1" t="s">
        <v>4</v>
      </c>
      <c r="B529" s="1">
        <v>361</v>
      </c>
      <c r="D529" s="3" t="s">
        <v>2560</v>
      </c>
      <c r="E529" s="1">
        <v>91996</v>
      </c>
      <c r="F529" s="1" t="s">
        <v>562</v>
      </c>
      <c r="G529" s="4" t="s">
        <v>389</v>
      </c>
      <c r="H529" s="1" t="s">
        <v>24</v>
      </c>
      <c r="I529" s="6">
        <v>34</v>
      </c>
      <c r="J529" s="112">
        <v>22.63</v>
      </c>
      <c r="K529" s="112">
        <v>28.82</v>
      </c>
      <c r="L529" s="112">
        <v>979.88</v>
      </c>
      <c r="M529" s="113">
        <v>1.9614007273996745E-4</v>
      </c>
      <c r="N529" s="1" t="s">
        <v>620</v>
      </c>
    </row>
    <row r="530" spans="1:16" ht="45" x14ac:dyDescent="0.25">
      <c r="A530" s="1" t="s">
        <v>4</v>
      </c>
      <c r="B530" s="1">
        <v>362</v>
      </c>
      <c r="D530" s="3" t="s">
        <v>2561</v>
      </c>
      <c r="E530" s="1">
        <v>91953</v>
      </c>
      <c r="F530" s="1" t="s">
        <v>562</v>
      </c>
      <c r="G530" s="4" t="s">
        <v>390</v>
      </c>
      <c r="H530" s="1" t="s">
        <v>24</v>
      </c>
      <c r="I530" s="6">
        <v>23</v>
      </c>
      <c r="J530" s="112">
        <v>19.18</v>
      </c>
      <c r="K530" s="112">
        <v>24.43</v>
      </c>
      <c r="L530" s="112">
        <v>561.89</v>
      </c>
      <c r="M530" s="113">
        <v>1.1247208379787352E-4</v>
      </c>
      <c r="N530" s="1" t="s">
        <v>620</v>
      </c>
    </row>
    <row r="531" spans="1:16" ht="45" x14ac:dyDescent="0.25">
      <c r="A531" s="1" t="s">
        <v>4</v>
      </c>
      <c r="B531" s="1">
        <v>363</v>
      </c>
      <c r="D531" s="3" t="s">
        <v>2562</v>
      </c>
      <c r="E531" s="1">
        <v>91955</v>
      </c>
      <c r="F531" s="1" t="s">
        <v>562</v>
      </c>
      <c r="G531" s="4" t="s">
        <v>391</v>
      </c>
      <c r="H531" s="1" t="s">
        <v>24</v>
      </c>
      <c r="I531" s="6">
        <v>12</v>
      </c>
      <c r="J531" s="112">
        <v>23.61</v>
      </c>
      <c r="K531" s="112">
        <v>30.07</v>
      </c>
      <c r="L531" s="112">
        <v>360.84</v>
      </c>
      <c r="M531" s="113">
        <v>7.222841965086526E-5</v>
      </c>
      <c r="N531" s="1" t="s">
        <v>620</v>
      </c>
    </row>
    <row r="532" spans="1:16" ht="45" x14ac:dyDescent="0.25">
      <c r="A532" s="1" t="s">
        <v>4</v>
      </c>
      <c r="B532" s="1">
        <v>364</v>
      </c>
      <c r="D532" s="3" t="s">
        <v>2563</v>
      </c>
      <c r="E532" s="1">
        <v>91961</v>
      </c>
      <c r="F532" s="1" t="s">
        <v>562</v>
      </c>
      <c r="G532" s="4" t="s">
        <v>392</v>
      </c>
      <c r="H532" s="1" t="s">
        <v>24</v>
      </c>
      <c r="I532" s="6">
        <v>2</v>
      </c>
      <c r="J532" s="112">
        <v>39.160000000000004</v>
      </c>
      <c r="K532" s="112">
        <v>49.88</v>
      </c>
      <c r="L532" s="112">
        <v>99.76</v>
      </c>
      <c r="M532" s="113">
        <v>1.9968703980629419E-5</v>
      </c>
      <c r="N532" s="1" t="s">
        <v>620</v>
      </c>
    </row>
    <row r="533" spans="1:16" ht="45" x14ac:dyDescent="0.25">
      <c r="A533" s="1" t="s">
        <v>4</v>
      </c>
      <c r="B533" s="1">
        <v>365</v>
      </c>
      <c r="D533" s="3" t="s">
        <v>2564</v>
      </c>
      <c r="E533" s="1">
        <v>91992</v>
      </c>
      <c r="F533" s="1" t="s">
        <v>562</v>
      </c>
      <c r="G533" s="4" t="s">
        <v>393</v>
      </c>
      <c r="H533" s="1" t="s">
        <v>24</v>
      </c>
      <c r="I533" s="6">
        <v>69</v>
      </c>
      <c r="J533" s="112">
        <v>28.580000000000002</v>
      </c>
      <c r="K533" s="112">
        <v>36.400000000000006</v>
      </c>
      <c r="L533" s="112">
        <v>2511.6</v>
      </c>
      <c r="M533" s="113">
        <v>5.0274054648906223E-4</v>
      </c>
      <c r="N533" s="1" t="s">
        <v>620</v>
      </c>
    </row>
    <row r="534" spans="1:16" ht="45" x14ac:dyDescent="0.25">
      <c r="A534" s="1" t="s">
        <v>4</v>
      </c>
      <c r="B534" s="1">
        <v>366</v>
      </c>
      <c r="D534" s="3" t="s">
        <v>2565</v>
      </c>
      <c r="E534" s="1">
        <v>91959</v>
      </c>
      <c r="F534" s="1" t="s">
        <v>562</v>
      </c>
      <c r="G534" s="4" t="s">
        <v>394</v>
      </c>
      <c r="H534" s="1" t="s">
        <v>24</v>
      </c>
      <c r="I534" s="6">
        <v>7</v>
      </c>
      <c r="J534" s="112">
        <v>30.34</v>
      </c>
      <c r="K534" s="112">
        <v>38.65</v>
      </c>
      <c r="L534" s="112">
        <v>270.55</v>
      </c>
      <c r="M534" s="113">
        <v>5.4155301342815649E-5</v>
      </c>
      <c r="N534" s="1" t="s">
        <v>620</v>
      </c>
    </row>
    <row r="535" spans="1:16" ht="45" x14ac:dyDescent="0.25">
      <c r="A535" s="1" t="s">
        <v>4</v>
      </c>
      <c r="B535" s="1">
        <v>367</v>
      </c>
      <c r="D535" s="3" t="s">
        <v>2566</v>
      </c>
      <c r="E535" s="1">
        <v>91985</v>
      </c>
      <c r="F535" s="1" t="s">
        <v>562</v>
      </c>
      <c r="G535" s="4" t="s">
        <v>395</v>
      </c>
      <c r="H535" s="1" t="s">
        <v>24</v>
      </c>
      <c r="I535" s="6">
        <v>4</v>
      </c>
      <c r="J535" s="112">
        <v>18.22</v>
      </c>
      <c r="K535" s="112">
        <v>23.21</v>
      </c>
      <c r="L535" s="112">
        <v>92.84</v>
      </c>
      <c r="M535" s="113">
        <v>1.8583545284298669E-5</v>
      </c>
      <c r="N535" s="1" t="s">
        <v>620</v>
      </c>
    </row>
    <row r="536" spans="1:16" ht="45" x14ac:dyDescent="0.25">
      <c r="A536" s="1" t="s">
        <v>4</v>
      </c>
      <c r="B536" s="1">
        <v>368</v>
      </c>
      <c r="D536" s="3" t="s">
        <v>2567</v>
      </c>
      <c r="E536" s="1">
        <v>91993</v>
      </c>
      <c r="F536" s="1" t="s">
        <v>562</v>
      </c>
      <c r="G536" s="4" t="s">
        <v>1234</v>
      </c>
      <c r="H536" s="1" t="s">
        <v>24</v>
      </c>
      <c r="I536" s="6">
        <v>4</v>
      </c>
      <c r="J536" s="112">
        <v>30.47</v>
      </c>
      <c r="K536" s="112">
        <v>38.81</v>
      </c>
      <c r="L536" s="112">
        <v>155.24</v>
      </c>
      <c r="M536" s="113">
        <v>3.1073993644275372E-5</v>
      </c>
      <c r="N536" s="1" t="s">
        <v>620</v>
      </c>
    </row>
    <row r="537" spans="1:16" ht="45" x14ac:dyDescent="0.25">
      <c r="A537" s="1" t="s">
        <v>4</v>
      </c>
      <c r="B537" s="1">
        <v>369</v>
      </c>
      <c r="D537" s="3" t="s">
        <v>2568</v>
      </c>
      <c r="E537" s="1">
        <v>91997</v>
      </c>
      <c r="F537" s="1" t="s">
        <v>562</v>
      </c>
      <c r="G537" s="4" t="s">
        <v>396</v>
      </c>
      <c r="H537" s="1" t="s">
        <v>24</v>
      </c>
      <c r="I537" s="6">
        <v>16</v>
      </c>
      <c r="J537" s="112">
        <v>24.52</v>
      </c>
      <c r="K537" s="112">
        <v>31.23</v>
      </c>
      <c r="L537" s="112">
        <v>499.68</v>
      </c>
      <c r="M537" s="113">
        <v>1.0001966725181343E-4</v>
      </c>
      <c r="N537" s="1" t="s">
        <v>620</v>
      </c>
    </row>
    <row r="538" spans="1:16" ht="45" x14ac:dyDescent="0.25">
      <c r="A538" s="1" t="s">
        <v>4</v>
      </c>
      <c r="B538" s="1">
        <v>370</v>
      </c>
      <c r="D538" s="3" t="s">
        <v>2569</v>
      </c>
      <c r="E538" s="1">
        <v>92004</v>
      </c>
      <c r="F538" s="1" t="s">
        <v>562</v>
      </c>
      <c r="G538" s="4" t="s">
        <v>397</v>
      </c>
      <c r="H538" s="1" t="s">
        <v>24</v>
      </c>
      <c r="I538" s="6">
        <v>19</v>
      </c>
      <c r="J538" s="112">
        <v>37.199999999999996</v>
      </c>
      <c r="K538" s="112">
        <v>47.379999999999995</v>
      </c>
      <c r="L538" s="112">
        <v>900.22</v>
      </c>
      <c r="M538" s="113">
        <v>1.8019473433683055E-4</v>
      </c>
      <c r="N538" s="1" t="s">
        <v>620</v>
      </c>
    </row>
    <row r="539" spans="1:16" ht="30" x14ac:dyDescent="0.25">
      <c r="A539" s="1" t="s">
        <v>4</v>
      </c>
      <c r="B539" s="1">
        <v>371</v>
      </c>
      <c r="D539" s="3" t="s">
        <v>2570</v>
      </c>
      <c r="E539" s="1" t="s">
        <v>1891</v>
      </c>
      <c r="F539" s="1" t="s">
        <v>20</v>
      </c>
      <c r="G539" s="4" t="s">
        <v>1899</v>
      </c>
      <c r="H539" s="1" t="s">
        <v>24</v>
      </c>
      <c r="I539" s="6">
        <v>3</v>
      </c>
      <c r="J539" s="112">
        <v>51.1</v>
      </c>
      <c r="K539" s="112">
        <v>65.09</v>
      </c>
      <c r="L539" s="112">
        <v>195.27</v>
      </c>
      <c r="M539" s="113">
        <v>3.9086696334177092E-5</v>
      </c>
      <c r="N539" s="1" t="s">
        <v>620</v>
      </c>
    </row>
    <row r="540" spans="1:16" ht="45" x14ac:dyDescent="0.25">
      <c r="A540" s="1" t="s">
        <v>4</v>
      </c>
      <c r="B540" s="1">
        <v>372</v>
      </c>
      <c r="D540" s="3" t="s">
        <v>2571</v>
      </c>
      <c r="E540" s="1" t="s">
        <v>2009</v>
      </c>
      <c r="F540" s="1" t="s">
        <v>20</v>
      </c>
      <c r="G540" s="4" t="s">
        <v>3108</v>
      </c>
      <c r="H540" s="1" t="s">
        <v>24</v>
      </c>
      <c r="I540" s="6">
        <v>4</v>
      </c>
      <c r="J540" s="112">
        <v>782.94</v>
      </c>
      <c r="K540" s="112">
        <v>997.38000000000011</v>
      </c>
      <c r="L540" s="112">
        <v>3989.52</v>
      </c>
      <c r="M540" s="113">
        <v>7.9857201187651041E-4</v>
      </c>
      <c r="N540" s="1" t="s">
        <v>620</v>
      </c>
    </row>
    <row r="541" spans="1:16" ht="30" x14ac:dyDescent="0.25">
      <c r="A541" s="1" t="s">
        <v>4</v>
      </c>
      <c r="B541" s="1">
        <v>373</v>
      </c>
      <c r="D541" s="3" t="s">
        <v>2572</v>
      </c>
      <c r="E541" s="1">
        <v>97599</v>
      </c>
      <c r="F541" s="1" t="s">
        <v>562</v>
      </c>
      <c r="G541" s="4" t="s">
        <v>398</v>
      </c>
      <c r="H541" s="1" t="s">
        <v>24</v>
      </c>
      <c r="I541" s="6">
        <v>37</v>
      </c>
      <c r="J541" s="112">
        <v>30.57</v>
      </c>
      <c r="K541" s="112">
        <v>38.94</v>
      </c>
      <c r="L541" s="112">
        <v>1440.78</v>
      </c>
      <c r="M541" s="113">
        <v>2.8839724660396205E-4</v>
      </c>
      <c r="N541" s="1" t="s">
        <v>620</v>
      </c>
    </row>
    <row r="542" spans="1:16" ht="30" x14ac:dyDescent="0.25">
      <c r="A542" s="1" t="s">
        <v>4</v>
      </c>
      <c r="B542" s="1">
        <v>374</v>
      </c>
      <c r="D542" s="3" t="s">
        <v>2573</v>
      </c>
      <c r="E542" s="1" t="s">
        <v>3303</v>
      </c>
      <c r="F542" s="1" t="s">
        <v>20</v>
      </c>
      <c r="G542" s="4" t="s">
        <v>3297</v>
      </c>
      <c r="H542" s="1" t="s">
        <v>24</v>
      </c>
      <c r="I542" s="6">
        <v>17</v>
      </c>
      <c r="J542" s="112">
        <v>47.99</v>
      </c>
      <c r="K542" s="112">
        <v>61.13</v>
      </c>
      <c r="L542" s="112">
        <v>1039.21</v>
      </c>
      <c r="M542" s="113">
        <v>2.0801600705402863E-4</v>
      </c>
      <c r="N542" s="1" t="s">
        <v>620</v>
      </c>
      <c r="P542" s="3"/>
    </row>
    <row r="543" spans="1:16" ht="45" x14ac:dyDescent="0.25">
      <c r="A543" s="1" t="s">
        <v>4</v>
      </c>
      <c r="B543" s="1">
        <v>375</v>
      </c>
      <c r="D543" s="3" t="s">
        <v>2574</v>
      </c>
      <c r="E543" s="1">
        <v>97605</v>
      </c>
      <c r="F543" s="1" t="s">
        <v>562</v>
      </c>
      <c r="G543" s="4" t="s">
        <v>399</v>
      </c>
      <c r="H543" s="1" t="s">
        <v>24</v>
      </c>
      <c r="I543" s="6">
        <v>4</v>
      </c>
      <c r="J543" s="112">
        <v>54.73</v>
      </c>
      <c r="K543" s="112">
        <v>69.72</v>
      </c>
      <c r="L543" s="112">
        <v>278.88</v>
      </c>
      <c r="M543" s="113">
        <v>5.582269613189587E-5</v>
      </c>
      <c r="N543" s="1" t="s">
        <v>620</v>
      </c>
      <c r="P543" s="3"/>
    </row>
    <row r="544" spans="1:16" ht="30" x14ac:dyDescent="0.25">
      <c r="A544" s="1" t="s">
        <v>4</v>
      </c>
      <c r="B544" s="1">
        <v>376</v>
      </c>
      <c r="D544" s="3" t="s">
        <v>2575</v>
      </c>
      <c r="E544" s="1" t="s">
        <v>3305</v>
      </c>
      <c r="F544" s="1" t="s">
        <v>20</v>
      </c>
      <c r="G544" s="4" t="s">
        <v>3304</v>
      </c>
      <c r="H544" s="1" t="s">
        <v>24</v>
      </c>
      <c r="I544" s="6">
        <v>54</v>
      </c>
      <c r="J544" s="112">
        <v>65.240000000000009</v>
      </c>
      <c r="K544" s="112">
        <v>83.100000000000009</v>
      </c>
      <c r="L544" s="112">
        <v>4487.3999999999996</v>
      </c>
      <c r="M544" s="113">
        <v>8.9823137773332442E-4</v>
      </c>
      <c r="N544" s="1" t="s">
        <v>620</v>
      </c>
      <c r="P544" s="3"/>
    </row>
    <row r="545" spans="1:16" ht="30" x14ac:dyDescent="0.25">
      <c r="A545" s="1" t="s">
        <v>4</v>
      </c>
      <c r="B545" s="1">
        <v>552</v>
      </c>
      <c r="D545" s="3" t="s">
        <v>2576</v>
      </c>
      <c r="E545" s="1" t="s">
        <v>3306</v>
      </c>
      <c r="F545" s="1" t="s">
        <v>20</v>
      </c>
      <c r="G545" s="4" t="s">
        <v>3308</v>
      </c>
      <c r="H545" s="1" t="s">
        <v>24</v>
      </c>
      <c r="I545" s="6">
        <v>37</v>
      </c>
      <c r="J545" s="112">
        <v>114.88</v>
      </c>
      <c r="K545" s="112">
        <v>146.34</v>
      </c>
      <c r="L545" s="112">
        <v>5414.58</v>
      </c>
      <c r="M545" s="113">
        <v>1.0838226262974782E-3</v>
      </c>
      <c r="N545" s="1" t="s">
        <v>620</v>
      </c>
      <c r="P545" s="3"/>
    </row>
    <row r="546" spans="1:16" ht="45" x14ac:dyDescent="0.25">
      <c r="A546" s="1" t="s">
        <v>4</v>
      </c>
      <c r="B546" s="1">
        <v>377</v>
      </c>
      <c r="D546" s="3" t="s">
        <v>3315</v>
      </c>
      <c r="E546" s="1">
        <v>91987</v>
      </c>
      <c r="F546" s="1" t="s">
        <v>562</v>
      </c>
      <c r="G546" s="4" t="s">
        <v>400</v>
      </c>
      <c r="H546" s="1" t="s">
        <v>24</v>
      </c>
      <c r="I546" s="6">
        <v>4</v>
      </c>
      <c r="J546" s="112">
        <v>33.159999999999997</v>
      </c>
      <c r="K546" s="112">
        <v>42.239999999999995</v>
      </c>
      <c r="L546" s="112">
        <v>168.96</v>
      </c>
      <c r="M546" s="113">
        <v>3.3820290943936916E-5</v>
      </c>
      <c r="N546" s="1" t="s">
        <v>620</v>
      </c>
    </row>
    <row r="547" spans="1:16" x14ac:dyDescent="0.25">
      <c r="B547" s="1" t="s">
        <v>455</v>
      </c>
      <c r="D547" s="3" t="s">
        <v>455</v>
      </c>
      <c r="J547" s="112" t="s">
        <v>455</v>
      </c>
      <c r="K547" s="112" t="s">
        <v>455</v>
      </c>
      <c r="L547" s="112" t="s">
        <v>455</v>
      </c>
      <c r="M547" s="113" t="s">
        <v>455</v>
      </c>
      <c r="N547" s="1" t="s">
        <v>455</v>
      </c>
    </row>
    <row r="548" spans="1:16" x14ac:dyDescent="0.25">
      <c r="A548" s="1" t="s">
        <v>1</v>
      </c>
      <c r="B548" s="1" t="s">
        <v>455</v>
      </c>
      <c r="D548" s="3" t="s">
        <v>3519</v>
      </c>
      <c r="G548" s="4" t="s">
        <v>404</v>
      </c>
      <c r="J548" s="112" t="s">
        <v>455</v>
      </c>
      <c r="K548" s="112" t="s">
        <v>455</v>
      </c>
      <c r="L548" s="112">
        <v>56714.98</v>
      </c>
      <c r="M548" s="113">
        <v>1.1352492450754991E-2</v>
      </c>
      <c r="N548" s="1" t="s">
        <v>455</v>
      </c>
    </row>
    <row r="549" spans="1:16" x14ac:dyDescent="0.25">
      <c r="A549" s="1" t="s">
        <v>2</v>
      </c>
      <c r="B549" s="1" t="s">
        <v>455</v>
      </c>
      <c r="D549" s="3" t="s">
        <v>3520</v>
      </c>
      <c r="G549" s="4" t="s">
        <v>617</v>
      </c>
      <c r="J549" s="112" t="s">
        <v>455</v>
      </c>
      <c r="K549" s="112" t="s">
        <v>455</v>
      </c>
      <c r="L549" s="112">
        <v>18041.3</v>
      </c>
      <c r="M549" s="113">
        <v>3.6112808653340966E-3</v>
      </c>
      <c r="N549" s="1" t="s">
        <v>455</v>
      </c>
    </row>
    <row r="550" spans="1:16" ht="45" x14ac:dyDescent="0.25">
      <c r="A550" s="1" t="s">
        <v>4</v>
      </c>
      <c r="B550" s="1">
        <v>378</v>
      </c>
      <c r="D550" s="3" t="s">
        <v>2577</v>
      </c>
      <c r="E550" s="1">
        <v>91836</v>
      </c>
      <c r="F550" s="1" t="s">
        <v>562</v>
      </c>
      <c r="G550" s="4" t="s">
        <v>370</v>
      </c>
      <c r="H550" s="1" t="s">
        <v>36</v>
      </c>
      <c r="I550" s="6">
        <v>900</v>
      </c>
      <c r="J550" s="112">
        <v>7.5600000000000005</v>
      </c>
      <c r="K550" s="112">
        <v>9.6300000000000008</v>
      </c>
      <c r="L550" s="112">
        <v>8667</v>
      </c>
      <c r="M550" s="113">
        <v>1.7348512169217639E-3</v>
      </c>
      <c r="N550" s="1" t="s">
        <v>620</v>
      </c>
    </row>
    <row r="551" spans="1:16" ht="45" x14ac:dyDescent="0.25">
      <c r="A551" s="1" t="s">
        <v>4</v>
      </c>
      <c r="B551" s="1">
        <v>379</v>
      </c>
      <c r="D551" s="3" t="s">
        <v>2578</v>
      </c>
      <c r="E551" s="1">
        <v>91850</v>
      </c>
      <c r="F551" s="1" t="s">
        <v>562</v>
      </c>
      <c r="G551" s="4" t="s">
        <v>405</v>
      </c>
      <c r="H551" s="1" t="s">
        <v>36</v>
      </c>
      <c r="I551" s="6">
        <v>30</v>
      </c>
      <c r="J551" s="112">
        <v>7.21</v>
      </c>
      <c r="K551" s="112">
        <v>9.18</v>
      </c>
      <c r="L551" s="112">
        <v>275.39999999999998</v>
      </c>
      <c r="M551" s="113">
        <v>5.5126113434897164E-5</v>
      </c>
      <c r="N551" s="1" t="s">
        <v>620</v>
      </c>
    </row>
    <row r="552" spans="1:16" ht="30" x14ac:dyDescent="0.25">
      <c r="A552" s="1" t="s">
        <v>4</v>
      </c>
      <c r="B552" s="1">
        <v>380</v>
      </c>
      <c r="D552" s="3" t="s">
        <v>2579</v>
      </c>
      <c r="E552" s="1">
        <v>97668</v>
      </c>
      <c r="F552" s="1" t="s">
        <v>562</v>
      </c>
      <c r="G552" s="4" t="s">
        <v>371</v>
      </c>
      <c r="H552" s="1" t="s">
        <v>36</v>
      </c>
      <c r="I552" s="6">
        <v>18</v>
      </c>
      <c r="J552" s="112">
        <v>8.34</v>
      </c>
      <c r="K552" s="112">
        <v>10.62</v>
      </c>
      <c r="L552" s="112">
        <v>191.16</v>
      </c>
      <c r="M552" s="113">
        <v>3.8264008148928619E-5</v>
      </c>
      <c r="N552" s="1" t="s">
        <v>620</v>
      </c>
    </row>
    <row r="553" spans="1:16" ht="30" x14ac:dyDescent="0.25">
      <c r="A553" s="1" t="s">
        <v>4</v>
      </c>
      <c r="B553" s="1">
        <v>381</v>
      </c>
      <c r="D553" s="3" t="s">
        <v>2580</v>
      </c>
      <c r="E553" s="1">
        <v>97669</v>
      </c>
      <c r="F553" s="1" t="s">
        <v>562</v>
      </c>
      <c r="G553" s="4" t="s">
        <v>406</v>
      </c>
      <c r="H553" s="1" t="s">
        <v>36</v>
      </c>
      <c r="I553" s="6">
        <v>36</v>
      </c>
      <c r="J553" s="112">
        <v>13.24</v>
      </c>
      <c r="K553" s="112">
        <v>16.86</v>
      </c>
      <c r="L553" s="112">
        <v>606.96</v>
      </c>
      <c r="M553" s="113">
        <v>1.2149363039377338E-4</v>
      </c>
      <c r="N553" s="1" t="s">
        <v>620</v>
      </c>
    </row>
    <row r="554" spans="1:16" ht="45" x14ac:dyDescent="0.25">
      <c r="A554" s="1" t="s">
        <v>4</v>
      </c>
      <c r="B554" s="1">
        <v>382</v>
      </c>
      <c r="D554" s="3" t="s">
        <v>2581</v>
      </c>
      <c r="E554" s="1">
        <v>92867</v>
      </c>
      <c r="F554" s="1" t="s">
        <v>562</v>
      </c>
      <c r="G554" s="4" t="s">
        <v>382</v>
      </c>
      <c r="H554" s="1" t="s">
        <v>24</v>
      </c>
      <c r="I554" s="6">
        <v>22</v>
      </c>
      <c r="J554" s="112">
        <v>17.91</v>
      </c>
      <c r="K554" s="112">
        <v>22.810000000000002</v>
      </c>
      <c r="L554" s="112">
        <v>501.82</v>
      </c>
      <c r="M554" s="113">
        <v>1.0044802557697929E-4</v>
      </c>
      <c r="N554" s="1" t="s">
        <v>620</v>
      </c>
    </row>
    <row r="555" spans="1:16" ht="45" x14ac:dyDescent="0.25">
      <c r="A555" s="1" t="s">
        <v>4</v>
      </c>
      <c r="B555" s="1">
        <v>383</v>
      </c>
      <c r="D555" s="3" t="s">
        <v>2582</v>
      </c>
      <c r="E555" s="1">
        <v>92870</v>
      </c>
      <c r="F555" s="1" t="s">
        <v>562</v>
      </c>
      <c r="G555" s="4" t="s">
        <v>384</v>
      </c>
      <c r="H555" s="1" t="s">
        <v>24</v>
      </c>
      <c r="I555" s="6">
        <v>88</v>
      </c>
      <c r="J555" s="112">
        <v>21.69</v>
      </c>
      <c r="K555" s="112">
        <v>27.630000000000003</v>
      </c>
      <c r="L555" s="112">
        <v>2431.44</v>
      </c>
      <c r="M555" s="113">
        <v>4.8669512436509216E-4</v>
      </c>
      <c r="N555" s="1" t="s">
        <v>620</v>
      </c>
    </row>
    <row r="556" spans="1:16" ht="45" x14ac:dyDescent="0.25">
      <c r="A556" s="1" t="s">
        <v>4</v>
      </c>
      <c r="B556" s="1">
        <v>384</v>
      </c>
      <c r="D556" s="3" t="s">
        <v>2583</v>
      </c>
      <c r="E556" s="1">
        <v>92871</v>
      </c>
      <c r="F556" s="1" t="s">
        <v>562</v>
      </c>
      <c r="G556" s="4" t="s">
        <v>407</v>
      </c>
      <c r="H556" s="1" t="s">
        <v>24</v>
      </c>
      <c r="I556" s="6">
        <v>12</v>
      </c>
      <c r="J556" s="112">
        <v>11.79</v>
      </c>
      <c r="K556" s="112">
        <v>15.01</v>
      </c>
      <c r="L556" s="112">
        <v>180.12</v>
      </c>
      <c r="M556" s="113">
        <v>3.6054159592932745E-5</v>
      </c>
      <c r="N556" s="1" t="s">
        <v>620</v>
      </c>
    </row>
    <row r="557" spans="1:16" x14ac:dyDescent="0.25">
      <c r="A557" s="1" t="s">
        <v>4</v>
      </c>
      <c r="B557" s="1">
        <v>385</v>
      </c>
      <c r="D557" s="3" t="s">
        <v>2584</v>
      </c>
      <c r="E557" s="1" t="s">
        <v>2010</v>
      </c>
      <c r="F557" s="1" t="s">
        <v>20</v>
      </c>
      <c r="G557" s="4" t="s">
        <v>386</v>
      </c>
      <c r="H557" s="1" t="s">
        <v>24</v>
      </c>
      <c r="I557" s="6">
        <v>12</v>
      </c>
      <c r="J557" s="112">
        <v>61.209999999999994</v>
      </c>
      <c r="K557" s="112">
        <v>77.97</v>
      </c>
      <c r="L557" s="112">
        <v>935.64</v>
      </c>
      <c r="M557" s="113">
        <v>1.8728466512065063E-4</v>
      </c>
      <c r="N557" s="1" t="s">
        <v>620</v>
      </c>
    </row>
    <row r="558" spans="1:16" ht="60" x14ac:dyDescent="0.25">
      <c r="A558" s="1" t="s">
        <v>4</v>
      </c>
      <c r="B558" s="1">
        <v>386</v>
      </c>
      <c r="D558" s="3" t="s">
        <v>2585</v>
      </c>
      <c r="E558" s="1">
        <v>100562</v>
      </c>
      <c r="F558" s="1" t="s">
        <v>562</v>
      </c>
      <c r="G558" s="4" t="s">
        <v>374</v>
      </c>
      <c r="H558" s="1" t="s">
        <v>24</v>
      </c>
      <c r="I558" s="6">
        <v>2</v>
      </c>
      <c r="J558" s="112">
        <v>198.37</v>
      </c>
      <c r="K558" s="112">
        <v>252.7</v>
      </c>
      <c r="L558" s="112">
        <v>505.4</v>
      </c>
      <c r="M558" s="113">
        <v>1.0116462501814462E-4</v>
      </c>
      <c r="N558" s="1" t="s">
        <v>620</v>
      </c>
    </row>
    <row r="559" spans="1:16" x14ac:dyDescent="0.25">
      <c r="A559" s="1" t="s">
        <v>4</v>
      </c>
      <c r="B559" s="1">
        <v>387</v>
      </c>
      <c r="D559" s="3" t="s">
        <v>2586</v>
      </c>
      <c r="E559" s="1" t="s">
        <v>2011</v>
      </c>
      <c r="F559" s="1" t="s">
        <v>20</v>
      </c>
      <c r="G559" s="4" t="s">
        <v>388</v>
      </c>
      <c r="H559" s="1" t="s">
        <v>24</v>
      </c>
      <c r="I559" s="6">
        <v>2</v>
      </c>
      <c r="J559" s="112">
        <v>57.9</v>
      </c>
      <c r="K559" s="112">
        <v>73.75</v>
      </c>
      <c r="L559" s="112">
        <v>147.5</v>
      </c>
      <c r="M559" s="113">
        <v>2.9524697645778258E-5</v>
      </c>
      <c r="N559" s="1" t="s">
        <v>620</v>
      </c>
    </row>
    <row r="560" spans="1:16" ht="60" x14ac:dyDescent="0.25">
      <c r="A560" s="1" t="s">
        <v>4</v>
      </c>
      <c r="B560" s="1">
        <v>388</v>
      </c>
      <c r="D560" s="3" t="s">
        <v>2587</v>
      </c>
      <c r="E560" s="1">
        <v>100561</v>
      </c>
      <c r="F560" s="1" t="s">
        <v>562</v>
      </c>
      <c r="G560" s="4" t="s">
        <v>373</v>
      </c>
      <c r="H560" s="1" t="s">
        <v>24</v>
      </c>
      <c r="I560" s="6">
        <v>1</v>
      </c>
      <c r="J560" s="112">
        <v>128.64999999999998</v>
      </c>
      <c r="K560" s="112">
        <v>163.87999999999997</v>
      </c>
      <c r="L560" s="112">
        <v>163.88</v>
      </c>
      <c r="M560" s="113">
        <v>3.2803440340272143E-5</v>
      </c>
      <c r="N560" s="1" t="s">
        <v>620</v>
      </c>
    </row>
    <row r="561" spans="1:14" x14ac:dyDescent="0.25">
      <c r="A561" s="1" t="s">
        <v>4</v>
      </c>
      <c r="B561" s="1">
        <v>389</v>
      </c>
      <c r="D561" s="3" t="s">
        <v>2588</v>
      </c>
      <c r="E561" s="1" t="s">
        <v>2012</v>
      </c>
      <c r="F561" s="1" t="s">
        <v>20</v>
      </c>
      <c r="G561" s="4" t="s">
        <v>408</v>
      </c>
      <c r="H561" s="1" t="s">
        <v>68</v>
      </c>
      <c r="I561" s="6">
        <v>41</v>
      </c>
      <c r="J561" s="112">
        <v>65.77</v>
      </c>
      <c r="K561" s="112">
        <v>83.78</v>
      </c>
      <c r="L561" s="112">
        <v>3434.98</v>
      </c>
      <c r="M561" s="113">
        <v>6.8757115877488408E-4</v>
      </c>
      <c r="N561" s="1" t="s">
        <v>620</v>
      </c>
    </row>
    <row r="562" spans="1:14" x14ac:dyDescent="0.25">
      <c r="B562" s="1" t="s">
        <v>455</v>
      </c>
      <c r="D562" s="3" t="s">
        <v>455</v>
      </c>
      <c r="J562" s="112" t="s">
        <v>455</v>
      </c>
      <c r="K562" s="112" t="s">
        <v>455</v>
      </c>
      <c r="L562" s="112" t="s">
        <v>455</v>
      </c>
      <c r="M562" s="113" t="s">
        <v>455</v>
      </c>
      <c r="N562" s="1" t="s">
        <v>455</v>
      </c>
    </row>
    <row r="563" spans="1:14" x14ac:dyDescent="0.25">
      <c r="A563" s="1" t="s">
        <v>2</v>
      </c>
      <c r="B563" s="1" t="s">
        <v>455</v>
      </c>
      <c r="D563" s="3" t="s">
        <v>3521</v>
      </c>
      <c r="G563" s="4" t="s">
        <v>538</v>
      </c>
      <c r="J563" s="112" t="s">
        <v>455</v>
      </c>
      <c r="K563" s="112" t="s">
        <v>455</v>
      </c>
      <c r="L563" s="112">
        <v>38673.68</v>
      </c>
      <c r="M563" s="113">
        <v>7.7412115854208928E-3</v>
      </c>
      <c r="N563" s="1" t="s">
        <v>455</v>
      </c>
    </row>
    <row r="564" spans="1:14" ht="45" x14ac:dyDescent="0.25">
      <c r="A564" s="1" t="s">
        <v>4</v>
      </c>
      <c r="B564" s="1">
        <v>390</v>
      </c>
      <c r="D564" s="3" t="s">
        <v>2589</v>
      </c>
      <c r="E564" s="1" t="s">
        <v>2013</v>
      </c>
      <c r="F564" s="1" t="s">
        <v>20</v>
      </c>
      <c r="G564" s="4" t="s">
        <v>3232</v>
      </c>
      <c r="H564" s="1" t="s">
        <v>36</v>
      </c>
      <c r="I564" s="6">
        <v>906.71</v>
      </c>
      <c r="J564" s="112">
        <v>23.78</v>
      </c>
      <c r="K564" s="112">
        <v>30.29</v>
      </c>
      <c r="L564" s="112">
        <v>27464.240000000002</v>
      </c>
      <c r="M564" s="113">
        <v>5.497446658109079E-3</v>
      </c>
      <c r="N564" s="1" t="s">
        <v>620</v>
      </c>
    </row>
    <row r="565" spans="1:14" ht="30" x14ac:dyDescent="0.25">
      <c r="A565" s="1" t="s">
        <v>4</v>
      </c>
      <c r="B565" s="1">
        <v>392</v>
      </c>
      <c r="D565" s="3" t="s">
        <v>2590</v>
      </c>
      <c r="E565" s="1" t="s">
        <v>2015</v>
      </c>
      <c r="F565" s="1" t="s">
        <v>20</v>
      </c>
      <c r="G565" s="4" t="s">
        <v>2034</v>
      </c>
      <c r="H565" s="1" t="s">
        <v>24</v>
      </c>
      <c r="I565" s="6">
        <v>66</v>
      </c>
      <c r="J565" s="112">
        <v>133.33000000000001</v>
      </c>
      <c r="K565" s="112">
        <v>169.84</v>
      </c>
      <c r="L565" s="112">
        <v>11209.44</v>
      </c>
      <c r="M565" s="113">
        <v>2.2437649273118147E-3</v>
      </c>
      <c r="N565" s="1" t="s">
        <v>620</v>
      </c>
    </row>
    <row r="566" spans="1:14" x14ac:dyDescent="0.25">
      <c r="B566" s="1" t="s">
        <v>455</v>
      </c>
      <c r="D566" s="3" t="s">
        <v>455</v>
      </c>
      <c r="J566" s="112" t="s">
        <v>455</v>
      </c>
      <c r="K566" s="112" t="s">
        <v>455</v>
      </c>
      <c r="L566" s="112" t="s">
        <v>455</v>
      </c>
      <c r="M566" s="113" t="s">
        <v>455</v>
      </c>
      <c r="N566" s="1" t="s">
        <v>455</v>
      </c>
    </row>
    <row r="567" spans="1:14" x14ac:dyDescent="0.25">
      <c r="A567" s="1" t="s">
        <v>1</v>
      </c>
      <c r="B567" s="1" t="s">
        <v>455</v>
      </c>
      <c r="D567" s="3" t="s">
        <v>3522</v>
      </c>
      <c r="G567" s="4" t="s">
        <v>409</v>
      </c>
      <c r="J567" s="112" t="s">
        <v>455</v>
      </c>
      <c r="K567" s="112" t="s">
        <v>455</v>
      </c>
      <c r="L567" s="112">
        <v>11048.09</v>
      </c>
      <c r="M567" s="113">
        <v>2.2114679105989582E-3</v>
      </c>
      <c r="N567" s="1" t="s">
        <v>455</v>
      </c>
    </row>
    <row r="568" spans="1:14" ht="45" x14ac:dyDescent="0.25">
      <c r="A568" s="1" t="s">
        <v>4</v>
      </c>
      <c r="B568" s="1">
        <v>393</v>
      </c>
      <c r="D568" s="3" t="s">
        <v>2591</v>
      </c>
      <c r="E568" s="1">
        <v>92988</v>
      </c>
      <c r="F568" s="1" t="s">
        <v>562</v>
      </c>
      <c r="G568" s="4" t="s">
        <v>362</v>
      </c>
      <c r="H568" s="1" t="s">
        <v>36</v>
      </c>
      <c r="I568" s="6">
        <v>15</v>
      </c>
      <c r="J568" s="112">
        <v>38.330000000000005</v>
      </c>
      <c r="K568" s="112">
        <v>48.820000000000007</v>
      </c>
      <c r="L568" s="112">
        <v>732.3</v>
      </c>
      <c r="M568" s="113">
        <v>1.4658261753222655E-4</v>
      </c>
      <c r="N568" s="1" t="s">
        <v>620</v>
      </c>
    </row>
    <row r="569" spans="1:14" ht="45" x14ac:dyDescent="0.25">
      <c r="A569" s="1" t="s">
        <v>4</v>
      </c>
      <c r="B569" s="1">
        <v>394</v>
      </c>
      <c r="D569" s="3" t="s">
        <v>2592</v>
      </c>
      <c r="E569" s="1">
        <v>96973</v>
      </c>
      <c r="F569" s="1" t="s">
        <v>562</v>
      </c>
      <c r="G569" s="4" t="s">
        <v>410</v>
      </c>
      <c r="H569" s="1" t="s">
        <v>36</v>
      </c>
      <c r="I569" s="6">
        <v>65</v>
      </c>
      <c r="J569" s="112">
        <v>40.61</v>
      </c>
      <c r="K569" s="112">
        <v>51.73</v>
      </c>
      <c r="L569" s="112">
        <v>3362.45</v>
      </c>
      <c r="M569" s="113">
        <v>6.7305301423082784E-4</v>
      </c>
      <c r="N569" s="1" t="s">
        <v>620</v>
      </c>
    </row>
    <row r="570" spans="1:14" ht="30" x14ac:dyDescent="0.25">
      <c r="A570" s="1" t="s">
        <v>4</v>
      </c>
      <c r="B570" s="1">
        <v>395</v>
      </c>
      <c r="D570" s="3" t="s">
        <v>2593</v>
      </c>
      <c r="E570" s="1">
        <v>96977</v>
      </c>
      <c r="F570" s="1" t="s">
        <v>562</v>
      </c>
      <c r="G570" s="4" t="s">
        <v>411</v>
      </c>
      <c r="H570" s="1" t="s">
        <v>36</v>
      </c>
      <c r="I570" s="6">
        <v>90</v>
      </c>
      <c r="J570" s="112">
        <v>34.56</v>
      </c>
      <c r="K570" s="112">
        <v>44.02</v>
      </c>
      <c r="L570" s="112">
        <v>3961.8</v>
      </c>
      <c r="M570" s="113">
        <v>7.9302337039352077E-4</v>
      </c>
      <c r="N570" s="1" t="s">
        <v>620</v>
      </c>
    </row>
    <row r="571" spans="1:14" ht="30" x14ac:dyDescent="0.25">
      <c r="A571" s="1" t="s">
        <v>4</v>
      </c>
      <c r="B571" s="1">
        <v>396</v>
      </c>
      <c r="D571" s="3" t="s">
        <v>2594</v>
      </c>
      <c r="E571" s="1" t="s">
        <v>2016</v>
      </c>
      <c r="F571" s="1" t="s">
        <v>20</v>
      </c>
      <c r="G571" s="4" t="s">
        <v>419</v>
      </c>
      <c r="H571" s="1" t="s">
        <v>24</v>
      </c>
      <c r="I571" s="6">
        <v>30</v>
      </c>
      <c r="J571" s="112">
        <v>3.5199999999999996</v>
      </c>
      <c r="K571" s="112">
        <v>4.4799999999999995</v>
      </c>
      <c r="L571" s="112">
        <v>134.4</v>
      </c>
      <c r="M571" s="113">
        <v>2.6902504159949819E-5</v>
      </c>
      <c r="N571" s="1" t="s">
        <v>620</v>
      </c>
    </row>
    <row r="572" spans="1:14" ht="30" x14ac:dyDescent="0.25">
      <c r="A572" s="1" t="s">
        <v>4</v>
      </c>
      <c r="B572" s="1">
        <v>397</v>
      </c>
      <c r="D572" s="3" t="s">
        <v>2595</v>
      </c>
      <c r="E572" s="1" t="s">
        <v>2017</v>
      </c>
      <c r="F572" s="1" t="s">
        <v>20</v>
      </c>
      <c r="G572" s="4" t="s">
        <v>420</v>
      </c>
      <c r="H572" s="1" t="s">
        <v>24</v>
      </c>
      <c r="I572" s="6">
        <v>5</v>
      </c>
      <c r="J572" s="112">
        <v>4.63</v>
      </c>
      <c r="K572" s="112">
        <v>5.89</v>
      </c>
      <c r="L572" s="112">
        <v>29.45</v>
      </c>
      <c r="M572" s="113">
        <v>5.894931157072337E-6</v>
      </c>
      <c r="N572" s="1" t="s">
        <v>620</v>
      </c>
    </row>
    <row r="573" spans="1:14" ht="45" x14ac:dyDescent="0.25">
      <c r="A573" s="1" t="s">
        <v>4</v>
      </c>
      <c r="B573" s="1">
        <v>398</v>
      </c>
      <c r="D573" s="3" t="s">
        <v>2596</v>
      </c>
      <c r="E573" s="1">
        <v>91864</v>
      </c>
      <c r="F573" s="1" t="s">
        <v>562</v>
      </c>
      <c r="G573" s="4" t="s">
        <v>412</v>
      </c>
      <c r="H573" s="1" t="s">
        <v>36</v>
      </c>
      <c r="I573" s="6">
        <v>6</v>
      </c>
      <c r="J573" s="112">
        <v>9.73</v>
      </c>
      <c r="K573" s="112">
        <v>12.39</v>
      </c>
      <c r="L573" s="112">
        <v>74.34</v>
      </c>
      <c r="M573" s="113">
        <v>1.4880447613472243E-5</v>
      </c>
      <c r="N573" s="1" t="s">
        <v>620</v>
      </c>
    </row>
    <row r="574" spans="1:14" ht="45" x14ac:dyDescent="0.25">
      <c r="A574" s="1" t="s">
        <v>4</v>
      </c>
      <c r="B574" s="1">
        <v>399</v>
      </c>
      <c r="D574" s="3" t="s">
        <v>2597</v>
      </c>
      <c r="E574" s="1">
        <v>91893</v>
      </c>
      <c r="F574" s="1" t="s">
        <v>562</v>
      </c>
      <c r="G574" s="4" t="s">
        <v>413</v>
      </c>
      <c r="H574" s="1" t="s">
        <v>24</v>
      </c>
      <c r="I574" s="6">
        <v>1</v>
      </c>
      <c r="J574" s="112">
        <v>11.06</v>
      </c>
      <c r="K574" s="112">
        <v>14.08</v>
      </c>
      <c r="L574" s="112">
        <v>14.08</v>
      </c>
      <c r="M574" s="113">
        <v>2.8183575786614095E-6</v>
      </c>
      <c r="N574" s="1" t="s">
        <v>620</v>
      </c>
    </row>
    <row r="575" spans="1:14" ht="30" x14ac:dyDescent="0.25">
      <c r="A575" s="1" t="s">
        <v>4</v>
      </c>
      <c r="B575" s="1">
        <v>400</v>
      </c>
      <c r="D575" s="3" t="s">
        <v>2598</v>
      </c>
      <c r="E575" s="1">
        <v>96985</v>
      </c>
      <c r="F575" s="1" t="s">
        <v>562</v>
      </c>
      <c r="G575" s="4" t="s">
        <v>414</v>
      </c>
      <c r="H575" s="1" t="s">
        <v>24</v>
      </c>
      <c r="I575" s="6">
        <v>2</v>
      </c>
      <c r="J575" s="112">
        <v>41.79</v>
      </c>
      <c r="K575" s="112">
        <v>53.23</v>
      </c>
      <c r="L575" s="112">
        <v>106.46</v>
      </c>
      <c r="M575" s="113">
        <v>2.1309825839793583E-5</v>
      </c>
      <c r="N575" s="1" t="s">
        <v>620</v>
      </c>
    </row>
    <row r="576" spans="1:14" x14ac:dyDescent="0.25">
      <c r="A576" s="1" t="s">
        <v>4</v>
      </c>
      <c r="B576" s="1">
        <v>401</v>
      </c>
      <c r="D576" s="3" t="s">
        <v>2599</v>
      </c>
      <c r="E576" s="1" t="s">
        <v>2018</v>
      </c>
      <c r="F576" s="1" t="s">
        <v>20</v>
      </c>
      <c r="G576" s="4" t="s">
        <v>421</v>
      </c>
      <c r="H576" s="1" t="s">
        <v>36</v>
      </c>
      <c r="I576" s="6">
        <v>69</v>
      </c>
      <c r="J576" s="112">
        <v>13.18</v>
      </c>
      <c r="K576" s="112">
        <v>16.79</v>
      </c>
      <c r="L576" s="112">
        <v>1158.51</v>
      </c>
      <c r="M576" s="113">
        <v>2.3189598284481742E-4</v>
      </c>
      <c r="N576" s="1" t="s">
        <v>620</v>
      </c>
    </row>
    <row r="577" spans="1:14" x14ac:dyDescent="0.25">
      <c r="A577" s="1" t="s">
        <v>4</v>
      </c>
      <c r="B577" s="1">
        <v>402</v>
      </c>
      <c r="D577" s="3" t="s">
        <v>2600</v>
      </c>
      <c r="E577" s="1" t="s">
        <v>2019</v>
      </c>
      <c r="F577" s="1" t="s">
        <v>20</v>
      </c>
      <c r="G577" s="4" t="s">
        <v>422</v>
      </c>
      <c r="H577" s="1" t="s">
        <v>24</v>
      </c>
      <c r="I577" s="6">
        <v>9</v>
      </c>
      <c r="J577" s="112">
        <v>40.770000000000003</v>
      </c>
      <c r="K577" s="112">
        <v>51.930000000000007</v>
      </c>
      <c r="L577" s="112">
        <v>467.37</v>
      </c>
      <c r="M577" s="113">
        <v>9.3552257211575486E-5</v>
      </c>
      <c r="N577" s="1" t="s">
        <v>620</v>
      </c>
    </row>
    <row r="578" spans="1:14" ht="45" x14ac:dyDescent="0.25">
      <c r="A578" s="1" t="s">
        <v>4</v>
      </c>
      <c r="B578" s="1">
        <v>403</v>
      </c>
      <c r="D578" s="3" t="s">
        <v>2601</v>
      </c>
      <c r="E578" s="1" t="s">
        <v>1892</v>
      </c>
      <c r="F578" s="1" t="s">
        <v>20</v>
      </c>
      <c r="G578" s="4" t="s">
        <v>1900</v>
      </c>
      <c r="H578" s="1" t="s">
        <v>24</v>
      </c>
      <c r="I578" s="6">
        <v>9</v>
      </c>
      <c r="J578" s="112">
        <v>9.31</v>
      </c>
      <c r="K578" s="112">
        <v>11.86</v>
      </c>
      <c r="L578" s="112">
        <v>106.74</v>
      </c>
      <c r="M578" s="113">
        <v>2.1365872723460142E-5</v>
      </c>
      <c r="N578" s="1" t="s">
        <v>620</v>
      </c>
    </row>
    <row r="579" spans="1:14" ht="60" x14ac:dyDescent="0.25">
      <c r="A579" s="1" t="s">
        <v>4</v>
      </c>
      <c r="B579" s="1">
        <v>404</v>
      </c>
      <c r="D579" s="3" t="s">
        <v>2602</v>
      </c>
      <c r="E579" s="1">
        <v>93093</v>
      </c>
      <c r="F579" s="1" t="s">
        <v>562</v>
      </c>
      <c r="G579" s="4" t="s">
        <v>415</v>
      </c>
      <c r="H579" s="1" t="s">
        <v>24</v>
      </c>
      <c r="I579" s="6">
        <v>7</v>
      </c>
      <c r="J579" s="112">
        <v>22.32</v>
      </c>
      <c r="K579" s="112">
        <v>28.43</v>
      </c>
      <c r="L579" s="112">
        <v>199.01</v>
      </c>
      <c r="M579" s="113">
        <v>3.9835322566009026E-5</v>
      </c>
      <c r="N579" s="1" t="s">
        <v>620</v>
      </c>
    </row>
    <row r="580" spans="1:14" x14ac:dyDescent="0.25">
      <c r="A580" s="1" t="s">
        <v>4</v>
      </c>
      <c r="B580" s="1">
        <v>405</v>
      </c>
      <c r="D580" s="3" t="s">
        <v>2603</v>
      </c>
      <c r="E580" s="1" t="s">
        <v>2020</v>
      </c>
      <c r="F580" s="1" t="s">
        <v>20</v>
      </c>
      <c r="G580" s="4" t="s">
        <v>416</v>
      </c>
      <c r="H580" s="1" t="s">
        <v>24</v>
      </c>
      <c r="I580" s="6">
        <v>50</v>
      </c>
      <c r="J580" s="112">
        <v>3.5200000000000005</v>
      </c>
      <c r="K580" s="112">
        <v>4.4800000000000004</v>
      </c>
      <c r="L580" s="112">
        <v>224</v>
      </c>
      <c r="M580" s="113">
        <v>4.4837506933249695E-5</v>
      </c>
      <c r="N580" s="1" t="s">
        <v>620</v>
      </c>
    </row>
    <row r="581" spans="1:14" ht="30" x14ac:dyDescent="0.25">
      <c r="A581" s="1" t="s">
        <v>4</v>
      </c>
      <c r="B581" s="1">
        <v>406</v>
      </c>
      <c r="D581" s="3" t="s">
        <v>2604</v>
      </c>
      <c r="E581" s="1">
        <v>98111</v>
      </c>
      <c r="F581" s="1" t="s">
        <v>562</v>
      </c>
      <c r="G581" s="4" t="s">
        <v>417</v>
      </c>
      <c r="H581" s="1" t="s">
        <v>24</v>
      </c>
      <c r="I581" s="6">
        <v>12</v>
      </c>
      <c r="J581" s="112">
        <v>19.349999999999998</v>
      </c>
      <c r="K581" s="112">
        <v>24.639999999999997</v>
      </c>
      <c r="L581" s="112">
        <v>295.68</v>
      </c>
      <c r="M581" s="113">
        <v>5.9185509151889598E-5</v>
      </c>
      <c r="N581" s="1" t="s">
        <v>620</v>
      </c>
    </row>
    <row r="582" spans="1:14" ht="30" x14ac:dyDescent="0.25">
      <c r="A582" s="1" t="s">
        <v>4</v>
      </c>
      <c r="B582" s="1">
        <v>407</v>
      </c>
      <c r="D582" s="3" t="s">
        <v>2605</v>
      </c>
      <c r="E582" s="1">
        <v>95541</v>
      </c>
      <c r="F582" s="1" t="s">
        <v>562</v>
      </c>
      <c r="G582" s="4" t="s">
        <v>418</v>
      </c>
      <c r="H582" s="1" t="s">
        <v>24</v>
      </c>
      <c r="I582" s="6">
        <v>50</v>
      </c>
      <c r="J582" s="112">
        <v>2.85</v>
      </c>
      <c r="K582" s="112">
        <v>3.63</v>
      </c>
      <c r="L582" s="112">
        <v>181.5</v>
      </c>
      <c r="M582" s="113">
        <v>3.6330390662432233E-5</v>
      </c>
      <c r="N582" s="1" t="s">
        <v>620</v>
      </c>
    </row>
    <row r="583" spans="1:14" x14ac:dyDescent="0.25">
      <c r="B583" s="1" t="s">
        <v>455</v>
      </c>
      <c r="D583" s="3" t="s">
        <v>455</v>
      </c>
      <c r="J583" s="112" t="s">
        <v>455</v>
      </c>
      <c r="K583" s="112" t="s">
        <v>455</v>
      </c>
      <c r="L583" s="112" t="s">
        <v>455</v>
      </c>
      <c r="M583" s="113" t="s">
        <v>455</v>
      </c>
      <c r="N583" s="1" t="s">
        <v>455</v>
      </c>
    </row>
    <row r="584" spans="1:14" x14ac:dyDescent="0.25">
      <c r="A584" s="1" t="s">
        <v>1</v>
      </c>
      <c r="B584" s="1" t="s">
        <v>455</v>
      </c>
      <c r="D584" s="3" t="s">
        <v>3523</v>
      </c>
      <c r="G584" s="4" t="s">
        <v>423</v>
      </c>
      <c r="J584" s="112" t="s">
        <v>455</v>
      </c>
      <c r="K584" s="112" t="s">
        <v>455</v>
      </c>
      <c r="L584" s="112">
        <v>32939.56</v>
      </c>
      <c r="M584" s="113">
        <v>6.5934274548133673E-3</v>
      </c>
      <c r="N584" s="1" t="s">
        <v>455</v>
      </c>
    </row>
    <row r="585" spans="1:14" x14ac:dyDescent="0.25">
      <c r="A585" s="1" t="s">
        <v>4</v>
      </c>
      <c r="B585" s="1">
        <v>408</v>
      </c>
      <c r="D585" s="3" t="s">
        <v>2606</v>
      </c>
      <c r="E585" s="1" t="s">
        <v>2021</v>
      </c>
      <c r="F585" s="1" t="s">
        <v>20</v>
      </c>
      <c r="G585" s="4" t="s">
        <v>448</v>
      </c>
      <c r="H585" s="1" t="s">
        <v>24</v>
      </c>
      <c r="I585" s="6">
        <v>1</v>
      </c>
      <c r="J585" s="112">
        <v>1048.3800000000001</v>
      </c>
      <c r="K585" s="112">
        <v>1335.5300000000002</v>
      </c>
      <c r="L585" s="112">
        <v>1335.53</v>
      </c>
      <c r="M585" s="113">
        <v>2.6732962336858463E-4</v>
      </c>
      <c r="N585" s="1" t="s">
        <v>620</v>
      </c>
    </row>
    <row r="586" spans="1:14" ht="45" x14ac:dyDescent="0.25">
      <c r="A586" s="1" t="s">
        <v>4</v>
      </c>
      <c r="B586" s="1">
        <v>409</v>
      </c>
      <c r="D586" s="3" t="s">
        <v>2607</v>
      </c>
      <c r="E586" s="1">
        <v>92992</v>
      </c>
      <c r="F586" s="1" t="s">
        <v>562</v>
      </c>
      <c r="G586" s="4" t="s">
        <v>350</v>
      </c>
      <c r="H586" s="1" t="s">
        <v>36</v>
      </c>
      <c r="I586" s="6">
        <v>45</v>
      </c>
      <c r="J586" s="112">
        <v>69.52</v>
      </c>
      <c r="K586" s="112">
        <v>88.56</v>
      </c>
      <c r="L586" s="112">
        <v>3985.2</v>
      </c>
      <c r="M586" s="113">
        <v>7.9770728852851188E-4</v>
      </c>
      <c r="N586" s="1" t="s">
        <v>620</v>
      </c>
    </row>
    <row r="587" spans="1:14" ht="45" x14ac:dyDescent="0.25">
      <c r="A587" s="1" t="s">
        <v>4</v>
      </c>
      <c r="B587" s="1">
        <v>410</v>
      </c>
      <c r="D587" s="3" t="s">
        <v>2608</v>
      </c>
      <c r="E587" s="1">
        <v>92988</v>
      </c>
      <c r="F587" s="1" t="s">
        <v>562</v>
      </c>
      <c r="G587" s="4" t="s">
        <v>362</v>
      </c>
      <c r="H587" s="1" t="s">
        <v>36</v>
      </c>
      <c r="I587" s="6">
        <v>65</v>
      </c>
      <c r="J587" s="112">
        <v>38.330000000000005</v>
      </c>
      <c r="K587" s="112">
        <v>48.820000000000007</v>
      </c>
      <c r="L587" s="112">
        <v>3173.3</v>
      </c>
      <c r="M587" s="113">
        <v>6.3519134263964854E-4</v>
      </c>
      <c r="N587" s="1" t="s">
        <v>620</v>
      </c>
    </row>
    <row r="588" spans="1:14" ht="45" x14ac:dyDescent="0.25">
      <c r="A588" s="1" t="s">
        <v>4</v>
      </c>
      <c r="B588" s="1">
        <v>411</v>
      </c>
      <c r="D588" s="3" t="s">
        <v>2609</v>
      </c>
      <c r="E588" s="1">
        <v>92986</v>
      </c>
      <c r="F588" s="1" t="s">
        <v>562</v>
      </c>
      <c r="G588" s="4" t="s">
        <v>424</v>
      </c>
      <c r="H588" s="1" t="s">
        <v>36</v>
      </c>
      <c r="I588" s="6">
        <v>6</v>
      </c>
      <c r="J588" s="112">
        <v>27.259999999999998</v>
      </c>
      <c r="K588" s="112">
        <v>34.72</v>
      </c>
      <c r="L588" s="112">
        <v>208.32</v>
      </c>
      <c r="M588" s="113">
        <v>4.1698881447922213E-5</v>
      </c>
      <c r="N588" s="1" t="s">
        <v>620</v>
      </c>
    </row>
    <row r="589" spans="1:14" ht="45" x14ac:dyDescent="0.25">
      <c r="A589" s="1" t="s">
        <v>4</v>
      </c>
      <c r="B589" s="1">
        <v>412</v>
      </c>
      <c r="D589" s="3" t="s">
        <v>2610</v>
      </c>
      <c r="E589" s="1">
        <v>92984</v>
      </c>
      <c r="F589" s="1" t="s">
        <v>562</v>
      </c>
      <c r="G589" s="4" t="s">
        <v>351</v>
      </c>
      <c r="H589" s="1" t="s">
        <v>36</v>
      </c>
      <c r="I589" s="6">
        <v>20</v>
      </c>
      <c r="J589" s="112">
        <v>20.14</v>
      </c>
      <c r="K589" s="112">
        <v>25.65</v>
      </c>
      <c r="L589" s="112">
        <v>513</v>
      </c>
      <c r="M589" s="113">
        <v>1.0268589757480845E-4</v>
      </c>
      <c r="N589" s="1" t="s">
        <v>620</v>
      </c>
    </row>
    <row r="590" spans="1:14" x14ac:dyDescent="0.25">
      <c r="A590" s="1" t="s">
        <v>4</v>
      </c>
      <c r="B590" s="1">
        <v>413</v>
      </c>
      <c r="D590" s="3" t="s">
        <v>2611</v>
      </c>
      <c r="E590" s="1" t="s">
        <v>2022</v>
      </c>
      <c r="F590" s="1" t="s">
        <v>20</v>
      </c>
      <c r="G590" s="4" t="s">
        <v>449</v>
      </c>
      <c r="H590" s="1" t="s">
        <v>24</v>
      </c>
      <c r="I590" s="6">
        <v>6</v>
      </c>
      <c r="J590" s="112">
        <v>25.22</v>
      </c>
      <c r="K590" s="112">
        <v>32.119999999999997</v>
      </c>
      <c r="L590" s="112">
        <v>192.72</v>
      </c>
      <c r="M590" s="113">
        <v>3.8576269357928043E-5</v>
      </c>
      <c r="N590" s="1" t="s">
        <v>620</v>
      </c>
    </row>
    <row r="591" spans="1:14" ht="30" x14ac:dyDescent="0.25">
      <c r="A591" s="1" t="s">
        <v>4</v>
      </c>
      <c r="B591" s="1">
        <v>414</v>
      </c>
      <c r="D591" s="3" t="s">
        <v>2612</v>
      </c>
      <c r="E591" s="1">
        <v>93010</v>
      </c>
      <c r="F591" s="1" t="s">
        <v>562</v>
      </c>
      <c r="G591" s="4" t="s">
        <v>425</v>
      </c>
      <c r="H591" s="1" t="s">
        <v>36</v>
      </c>
      <c r="I591" s="6">
        <v>12</v>
      </c>
      <c r="J591" s="112">
        <v>21.36</v>
      </c>
      <c r="K591" s="112">
        <v>27.21</v>
      </c>
      <c r="L591" s="112">
        <v>326.52</v>
      </c>
      <c r="M591" s="113">
        <v>6.5358673052878072E-5</v>
      </c>
      <c r="N591" s="1" t="s">
        <v>620</v>
      </c>
    </row>
    <row r="592" spans="1:14" ht="45" x14ac:dyDescent="0.25">
      <c r="A592" s="1" t="s">
        <v>4</v>
      </c>
      <c r="B592" s="1">
        <v>415</v>
      </c>
      <c r="D592" s="3" t="s">
        <v>2613</v>
      </c>
      <c r="E592" s="1">
        <v>93022</v>
      </c>
      <c r="F592" s="1" t="s">
        <v>562</v>
      </c>
      <c r="G592" s="4" t="s">
        <v>426</v>
      </c>
      <c r="H592" s="1" t="s">
        <v>24</v>
      </c>
      <c r="I592" s="6">
        <v>3</v>
      </c>
      <c r="J592" s="112">
        <v>39.93</v>
      </c>
      <c r="K592" s="112">
        <v>50.86</v>
      </c>
      <c r="L592" s="112">
        <v>152.58000000000001</v>
      </c>
      <c r="M592" s="113">
        <v>3.0541548249443028E-5</v>
      </c>
      <c r="N592" s="1" t="s">
        <v>620</v>
      </c>
    </row>
    <row r="593" spans="1:14" x14ac:dyDescent="0.25">
      <c r="A593" s="1" t="s">
        <v>4</v>
      </c>
      <c r="B593" s="1">
        <v>416</v>
      </c>
      <c r="D593" s="3" t="s">
        <v>2614</v>
      </c>
      <c r="E593" s="1" t="s">
        <v>2023</v>
      </c>
      <c r="F593" s="1" t="s">
        <v>20</v>
      </c>
      <c r="G593" s="4" t="s">
        <v>427</v>
      </c>
      <c r="H593" s="1" t="s">
        <v>306</v>
      </c>
      <c r="I593" s="6">
        <v>4</v>
      </c>
      <c r="J593" s="112">
        <v>7.18</v>
      </c>
      <c r="K593" s="112">
        <v>9.14</v>
      </c>
      <c r="L593" s="112">
        <v>36.56</v>
      </c>
      <c r="M593" s="113">
        <v>7.3181216673196823E-6</v>
      </c>
      <c r="N593" s="1" t="s">
        <v>620</v>
      </c>
    </row>
    <row r="594" spans="1:14" ht="30" x14ac:dyDescent="0.25">
      <c r="A594" s="1" t="s">
        <v>4</v>
      </c>
      <c r="B594" s="1">
        <v>417</v>
      </c>
      <c r="D594" s="3" t="s">
        <v>2615</v>
      </c>
      <c r="E594" s="1">
        <v>93009</v>
      </c>
      <c r="F594" s="1" t="s">
        <v>562</v>
      </c>
      <c r="G594" s="4" t="s">
        <v>428</v>
      </c>
      <c r="H594" s="1" t="s">
        <v>36</v>
      </c>
      <c r="I594" s="6">
        <v>10</v>
      </c>
      <c r="J594" s="112">
        <v>15.370000000000001</v>
      </c>
      <c r="K594" s="112">
        <v>19.57</v>
      </c>
      <c r="L594" s="112">
        <v>195.7</v>
      </c>
      <c r="M594" s="113">
        <v>3.917276833409359E-5</v>
      </c>
      <c r="N594" s="1" t="s">
        <v>620</v>
      </c>
    </row>
    <row r="595" spans="1:14" ht="45" x14ac:dyDescent="0.25">
      <c r="A595" s="1" t="s">
        <v>4</v>
      </c>
      <c r="B595" s="1">
        <v>418</v>
      </c>
      <c r="D595" s="3" t="s">
        <v>2616</v>
      </c>
      <c r="E595" s="1">
        <v>93020</v>
      </c>
      <c r="F595" s="1" t="s">
        <v>562</v>
      </c>
      <c r="G595" s="4" t="s">
        <v>429</v>
      </c>
      <c r="H595" s="1" t="s">
        <v>24</v>
      </c>
      <c r="I595" s="6">
        <v>4</v>
      </c>
      <c r="J595" s="112">
        <v>22.14</v>
      </c>
      <c r="K595" s="112">
        <v>28.2</v>
      </c>
      <c r="L595" s="112">
        <v>112.8</v>
      </c>
      <c r="M595" s="113">
        <v>2.2578887419957881E-5</v>
      </c>
      <c r="N595" s="1" t="s">
        <v>620</v>
      </c>
    </row>
    <row r="596" spans="1:14" x14ac:dyDescent="0.25">
      <c r="A596" s="1" t="s">
        <v>4</v>
      </c>
      <c r="B596" s="1">
        <v>419</v>
      </c>
      <c r="D596" s="3" t="s">
        <v>2617</v>
      </c>
      <c r="E596" s="1" t="s">
        <v>2024</v>
      </c>
      <c r="F596" s="1" t="s">
        <v>20</v>
      </c>
      <c r="G596" s="4" t="s">
        <v>430</v>
      </c>
      <c r="H596" s="1" t="s">
        <v>306</v>
      </c>
      <c r="I596" s="6">
        <v>3</v>
      </c>
      <c r="J596" s="112">
        <v>6.04</v>
      </c>
      <c r="K596" s="112">
        <v>7.6899999999999995</v>
      </c>
      <c r="L596" s="112">
        <v>23.07</v>
      </c>
      <c r="M596" s="113">
        <v>4.6178628792413857E-6</v>
      </c>
      <c r="N596" s="1" t="s">
        <v>620</v>
      </c>
    </row>
    <row r="597" spans="1:14" ht="30" x14ac:dyDescent="0.25">
      <c r="A597" s="1" t="s">
        <v>4</v>
      </c>
      <c r="B597" s="1">
        <v>420</v>
      </c>
      <c r="D597" s="3" t="s">
        <v>2618</v>
      </c>
      <c r="E597" s="1">
        <v>93008</v>
      </c>
      <c r="F597" s="1" t="s">
        <v>562</v>
      </c>
      <c r="G597" s="4" t="s">
        <v>431</v>
      </c>
      <c r="H597" s="1" t="s">
        <v>36</v>
      </c>
      <c r="I597" s="6">
        <v>3</v>
      </c>
      <c r="J597" s="112">
        <v>10.45</v>
      </c>
      <c r="K597" s="112">
        <v>13.309999999999999</v>
      </c>
      <c r="L597" s="112">
        <v>39.93</v>
      </c>
      <c r="M597" s="113">
        <v>7.9926859457350906E-6</v>
      </c>
      <c r="N597" s="1" t="s">
        <v>620</v>
      </c>
    </row>
    <row r="598" spans="1:14" ht="45" x14ac:dyDescent="0.25">
      <c r="A598" s="1" t="s">
        <v>4</v>
      </c>
      <c r="B598" s="1">
        <v>421</v>
      </c>
      <c r="D598" s="3" t="s">
        <v>2619</v>
      </c>
      <c r="E598" s="1">
        <v>93018</v>
      </c>
      <c r="F598" s="1" t="s">
        <v>562</v>
      </c>
      <c r="G598" s="4" t="s">
        <v>353</v>
      </c>
      <c r="H598" s="1" t="s">
        <v>24</v>
      </c>
      <c r="I598" s="6">
        <v>1</v>
      </c>
      <c r="J598" s="112">
        <v>16.72</v>
      </c>
      <c r="K598" s="112">
        <v>21.29</v>
      </c>
      <c r="L598" s="112">
        <v>21.29</v>
      </c>
      <c r="M598" s="113">
        <v>4.261564833075384E-6</v>
      </c>
      <c r="N598" s="1" t="s">
        <v>620</v>
      </c>
    </row>
    <row r="599" spans="1:14" x14ac:dyDescent="0.25">
      <c r="A599" s="1" t="s">
        <v>4</v>
      </c>
      <c r="B599" s="1">
        <v>422</v>
      </c>
      <c r="D599" s="3" t="s">
        <v>2620</v>
      </c>
      <c r="E599" s="1" t="s">
        <v>2025</v>
      </c>
      <c r="F599" s="1" t="s">
        <v>20</v>
      </c>
      <c r="G599" s="4" t="s">
        <v>432</v>
      </c>
      <c r="H599" s="1" t="s">
        <v>306</v>
      </c>
      <c r="I599" s="6">
        <v>1</v>
      </c>
      <c r="J599" s="112">
        <v>3.63</v>
      </c>
      <c r="K599" s="112">
        <v>4.62</v>
      </c>
      <c r="L599" s="112">
        <v>4.62</v>
      </c>
      <c r="M599" s="113">
        <v>9.2477358049827497E-7</v>
      </c>
      <c r="N599" s="1" t="s">
        <v>620</v>
      </c>
    </row>
    <row r="600" spans="1:14" ht="45" x14ac:dyDescent="0.25">
      <c r="A600" s="1" t="s">
        <v>4</v>
      </c>
      <c r="B600" s="1">
        <v>423</v>
      </c>
      <c r="D600" s="3" t="s">
        <v>2621</v>
      </c>
      <c r="E600" s="1">
        <v>91868</v>
      </c>
      <c r="F600" s="1" t="s">
        <v>562</v>
      </c>
      <c r="G600" s="4" t="s">
        <v>433</v>
      </c>
      <c r="H600" s="1" t="s">
        <v>36</v>
      </c>
      <c r="I600" s="6">
        <v>6</v>
      </c>
      <c r="J600" s="112">
        <v>8.3800000000000008</v>
      </c>
      <c r="K600" s="112">
        <v>10.670000000000002</v>
      </c>
      <c r="L600" s="112">
        <v>64.02</v>
      </c>
      <c r="M600" s="113">
        <v>1.2814719615476094E-5</v>
      </c>
      <c r="N600" s="1" t="s">
        <v>620</v>
      </c>
    </row>
    <row r="601" spans="1:14" ht="45" x14ac:dyDescent="0.25">
      <c r="A601" s="1" t="s">
        <v>4</v>
      </c>
      <c r="B601" s="1">
        <v>424</v>
      </c>
      <c r="D601" s="3" t="s">
        <v>2622</v>
      </c>
      <c r="E601" s="1">
        <v>91905</v>
      </c>
      <c r="F601" s="1" t="s">
        <v>562</v>
      </c>
      <c r="G601" s="4" t="s">
        <v>434</v>
      </c>
      <c r="H601" s="1" t="s">
        <v>24</v>
      </c>
      <c r="I601" s="6">
        <v>1</v>
      </c>
      <c r="J601" s="112">
        <v>12.399999999999999</v>
      </c>
      <c r="K601" s="112">
        <v>15.79</v>
      </c>
      <c r="L601" s="112">
        <v>15.79</v>
      </c>
      <c r="M601" s="113">
        <v>3.1606439039107709E-6</v>
      </c>
      <c r="N601" s="1" t="s">
        <v>620</v>
      </c>
    </row>
    <row r="602" spans="1:14" x14ac:dyDescent="0.25">
      <c r="A602" s="1" t="s">
        <v>4</v>
      </c>
      <c r="B602" s="1">
        <v>425</v>
      </c>
      <c r="D602" s="3" t="s">
        <v>2623</v>
      </c>
      <c r="E602" s="1" t="s">
        <v>1893</v>
      </c>
      <c r="F602" s="1" t="s">
        <v>20</v>
      </c>
      <c r="G602" s="4" t="s">
        <v>1816</v>
      </c>
      <c r="H602" s="1" t="s">
        <v>306</v>
      </c>
      <c r="I602" s="6">
        <v>2</v>
      </c>
      <c r="J602" s="112">
        <v>1.7799999999999998</v>
      </c>
      <c r="K602" s="112">
        <v>2.2599999999999998</v>
      </c>
      <c r="L602" s="112">
        <v>4.5199999999999996</v>
      </c>
      <c r="M602" s="113">
        <v>9.047568363316455E-7</v>
      </c>
      <c r="N602" s="1" t="s">
        <v>620</v>
      </c>
    </row>
    <row r="603" spans="1:14" ht="30" x14ac:dyDescent="0.25">
      <c r="A603" s="1" t="s">
        <v>4</v>
      </c>
      <c r="B603" s="1">
        <v>426</v>
      </c>
      <c r="D603" s="3" t="s">
        <v>2624</v>
      </c>
      <c r="E603" s="1" t="s">
        <v>2026</v>
      </c>
      <c r="F603" s="1" t="s">
        <v>20</v>
      </c>
      <c r="G603" s="4" t="s">
        <v>450</v>
      </c>
      <c r="H603" s="1" t="s">
        <v>24</v>
      </c>
      <c r="I603" s="6">
        <v>1</v>
      </c>
      <c r="J603" s="112">
        <v>546.86</v>
      </c>
      <c r="K603" s="112">
        <v>696.64</v>
      </c>
      <c r="L603" s="112">
        <v>696.64</v>
      </c>
      <c r="M603" s="113">
        <v>1.3944464656240655E-4</v>
      </c>
      <c r="N603" s="1" t="s">
        <v>620</v>
      </c>
    </row>
    <row r="604" spans="1:14" ht="30" x14ac:dyDescent="0.25">
      <c r="A604" s="1" t="s">
        <v>4</v>
      </c>
      <c r="B604" s="1">
        <v>427</v>
      </c>
      <c r="D604" s="3" t="s">
        <v>2625</v>
      </c>
      <c r="E604" s="1" t="s">
        <v>1894</v>
      </c>
      <c r="F604" s="1" t="s">
        <v>20</v>
      </c>
      <c r="G604" s="4" t="s">
        <v>435</v>
      </c>
      <c r="H604" s="1" t="s">
        <v>24</v>
      </c>
      <c r="I604" s="6">
        <v>1</v>
      </c>
      <c r="J604" s="112">
        <v>779.93999999999994</v>
      </c>
      <c r="K604" s="112">
        <v>993.56</v>
      </c>
      <c r="L604" s="112">
        <v>993.56</v>
      </c>
      <c r="M604" s="113">
        <v>1.9887836334196233E-4</v>
      </c>
      <c r="N604" s="1" t="s">
        <v>620</v>
      </c>
    </row>
    <row r="605" spans="1:14" ht="30" x14ac:dyDescent="0.25">
      <c r="A605" s="1" t="s">
        <v>4</v>
      </c>
      <c r="B605" s="1">
        <v>428</v>
      </c>
      <c r="D605" s="3" t="s">
        <v>2626</v>
      </c>
      <c r="E605" s="1" t="s">
        <v>2027</v>
      </c>
      <c r="F605" s="1" t="s">
        <v>20</v>
      </c>
      <c r="G605" s="4" t="s">
        <v>436</v>
      </c>
      <c r="H605" s="1" t="s">
        <v>24</v>
      </c>
      <c r="I605" s="6">
        <v>1</v>
      </c>
      <c r="J605" s="112">
        <v>824.05</v>
      </c>
      <c r="K605" s="112">
        <v>1049.75</v>
      </c>
      <c r="L605" s="112">
        <v>1049.75</v>
      </c>
      <c r="M605" s="113">
        <v>2.1012577188919137E-4</v>
      </c>
      <c r="N605" s="1" t="s">
        <v>620</v>
      </c>
    </row>
    <row r="606" spans="1:14" x14ac:dyDescent="0.25">
      <c r="A606" s="1" t="s">
        <v>4</v>
      </c>
      <c r="B606" s="1">
        <v>429</v>
      </c>
      <c r="D606" s="3" t="s">
        <v>2627</v>
      </c>
      <c r="E606" s="1" t="s">
        <v>2028</v>
      </c>
      <c r="F606" s="1" t="s">
        <v>20</v>
      </c>
      <c r="G606" s="4" t="s">
        <v>437</v>
      </c>
      <c r="H606" s="1" t="s">
        <v>24</v>
      </c>
      <c r="I606" s="6">
        <v>1</v>
      </c>
      <c r="J606" s="112">
        <v>36.04</v>
      </c>
      <c r="K606" s="112">
        <v>45.91</v>
      </c>
      <c r="L606" s="112">
        <v>45.91</v>
      </c>
      <c r="M606" s="113">
        <v>9.1896872468995236E-6</v>
      </c>
      <c r="N606" s="1" t="s">
        <v>620</v>
      </c>
    </row>
    <row r="607" spans="1:14" ht="30" x14ac:dyDescent="0.25">
      <c r="A607" s="1" t="s">
        <v>4</v>
      </c>
      <c r="B607" s="1">
        <v>430</v>
      </c>
      <c r="D607" s="3" t="s">
        <v>2628</v>
      </c>
      <c r="E607" s="1" t="s">
        <v>2029</v>
      </c>
      <c r="F607" s="1" t="s">
        <v>20</v>
      </c>
      <c r="G607" s="4" t="s">
        <v>438</v>
      </c>
      <c r="H607" s="1" t="s">
        <v>24</v>
      </c>
      <c r="I607" s="6">
        <v>3</v>
      </c>
      <c r="J607" s="112">
        <v>67.81</v>
      </c>
      <c r="K607" s="112">
        <v>86.38</v>
      </c>
      <c r="L607" s="112">
        <v>259.14</v>
      </c>
      <c r="M607" s="113">
        <v>5.1871390833403237E-5</v>
      </c>
      <c r="N607" s="1" t="s">
        <v>620</v>
      </c>
    </row>
    <row r="608" spans="1:14" x14ac:dyDescent="0.25">
      <c r="A608" s="1" t="s">
        <v>4</v>
      </c>
      <c r="B608" s="1">
        <v>431</v>
      </c>
      <c r="D608" s="3" t="s">
        <v>2629</v>
      </c>
      <c r="E608" s="1" t="s">
        <v>2030</v>
      </c>
      <c r="F608" s="1" t="s">
        <v>20</v>
      </c>
      <c r="G608" s="4" t="s">
        <v>439</v>
      </c>
      <c r="H608" s="1" t="s">
        <v>24</v>
      </c>
      <c r="I608" s="6">
        <v>1</v>
      </c>
      <c r="J608" s="112">
        <v>92.72</v>
      </c>
      <c r="K608" s="112">
        <v>118.11</v>
      </c>
      <c r="L608" s="112">
        <v>118.11</v>
      </c>
      <c r="M608" s="113">
        <v>2.3641776535205898E-5</v>
      </c>
      <c r="N608" s="1" t="s">
        <v>620</v>
      </c>
    </row>
    <row r="609" spans="1:14" ht="30" x14ac:dyDescent="0.25">
      <c r="A609" s="1" t="s">
        <v>4</v>
      </c>
      <c r="B609" s="1">
        <v>432</v>
      </c>
      <c r="D609" s="3" t="s">
        <v>2630</v>
      </c>
      <c r="E609" s="1" t="s">
        <v>2031</v>
      </c>
      <c r="F609" s="1" t="s">
        <v>20</v>
      </c>
      <c r="G609" s="4" t="s">
        <v>451</v>
      </c>
      <c r="H609" s="1" t="s">
        <v>24</v>
      </c>
      <c r="I609" s="6">
        <v>1</v>
      </c>
      <c r="J609" s="112">
        <v>140.71</v>
      </c>
      <c r="K609" s="112">
        <v>179.25</v>
      </c>
      <c r="L609" s="112">
        <v>179.25</v>
      </c>
      <c r="M609" s="113">
        <v>3.5880013918683069E-5</v>
      </c>
      <c r="N609" s="1" t="s">
        <v>620</v>
      </c>
    </row>
    <row r="610" spans="1:14" ht="60" x14ac:dyDescent="0.25">
      <c r="A610" s="1" t="s">
        <v>4</v>
      </c>
      <c r="B610" s="1">
        <v>433</v>
      </c>
      <c r="D610" s="3" t="s">
        <v>2631</v>
      </c>
      <c r="E610" s="1">
        <v>101881</v>
      </c>
      <c r="F610" s="1" t="s">
        <v>562</v>
      </c>
      <c r="G610" s="4" t="s">
        <v>1205</v>
      </c>
      <c r="H610" s="1" t="s">
        <v>24</v>
      </c>
      <c r="I610" s="6">
        <v>2</v>
      </c>
      <c r="J610" s="112">
        <v>628.74</v>
      </c>
      <c r="K610" s="112">
        <v>800.95</v>
      </c>
      <c r="L610" s="112">
        <v>1601.9</v>
      </c>
      <c r="M610" s="113">
        <v>3.2064822480523523E-4</v>
      </c>
      <c r="N610" s="1" t="s">
        <v>620</v>
      </c>
    </row>
    <row r="611" spans="1:14" ht="75" x14ac:dyDescent="0.25">
      <c r="A611" s="1" t="s">
        <v>4</v>
      </c>
      <c r="B611" s="1">
        <v>434</v>
      </c>
      <c r="D611" s="3" t="s">
        <v>2632</v>
      </c>
      <c r="E611" s="1" t="s">
        <v>1895</v>
      </c>
      <c r="F611" s="1" t="s">
        <v>20</v>
      </c>
      <c r="G611" s="4" t="s">
        <v>1819</v>
      </c>
      <c r="H611" s="1" t="s">
        <v>24</v>
      </c>
      <c r="I611" s="6">
        <v>1</v>
      </c>
      <c r="J611" s="112">
        <v>1052.69</v>
      </c>
      <c r="K611" s="112">
        <v>1341.02</v>
      </c>
      <c r="L611" s="112">
        <v>1341.02</v>
      </c>
      <c r="M611" s="113">
        <v>2.6842854262333263E-4</v>
      </c>
      <c r="N611" s="1" t="s">
        <v>620</v>
      </c>
    </row>
    <row r="612" spans="1:14" ht="45" x14ac:dyDescent="0.25">
      <c r="A612" s="1" t="s">
        <v>4</v>
      </c>
      <c r="B612" s="1">
        <v>435</v>
      </c>
      <c r="D612" s="3" t="s">
        <v>2633</v>
      </c>
      <c r="E612" s="1" t="s">
        <v>1896</v>
      </c>
      <c r="F612" s="1" t="s">
        <v>20</v>
      </c>
      <c r="G612" s="4" t="s">
        <v>440</v>
      </c>
      <c r="H612" s="1" t="s">
        <v>24</v>
      </c>
      <c r="I612" s="6">
        <v>1</v>
      </c>
      <c r="J612" s="112">
        <v>2270.6999999999998</v>
      </c>
      <c r="K612" s="112">
        <v>2892.64</v>
      </c>
      <c r="L612" s="112">
        <v>2892.64</v>
      </c>
      <c r="M612" s="113">
        <v>5.7901234846158658E-4</v>
      </c>
      <c r="N612" s="1" t="s">
        <v>620</v>
      </c>
    </row>
    <row r="613" spans="1:14" ht="30" x14ac:dyDescent="0.25">
      <c r="A613" s="1" t="s">
        <v>4</v>
      </c>
      <c r="B613" s="1">
        <v>436</v>
      </c>
      <c r="D613" s="3" t="s">
        <v>2634</v>
      </c>
      <c r="E613" s="1">
        <v>101902</v>
      </c>
      <c r="F613" s="1" t="s">
        <v>562</v>
      </c>
      <c r="G613" s="4" t="s">
        <v>1809</v>
      </c>
      <c r="H613" s="1" t="s">
        <v>24</v>
      </c>
      <c r="I613" s="6">
        <v>6</v>
      </c>
      <c r="J613" s="112">
        <v>149.79999999999998</v>
      </c>
      <c r="K613" s="112">
        <v>190.82999999999998</v>
      </c>
      <c r="L613" s="112">
        <v>1144.98</v>
      </c>
      <c r="M613" s="113">
        <v>2.2918771735907248E-4</v>
      </c>
      <c r="N613" s="1" t="s">
        <v>620</v>
      </c>
    </row>
    <row r="614" spans="1:14" ht="30" x14ac:dyDescent="0.25">
      <c r="A614" s="1" t="s">
        <v>4</v>
      </c>
      <c r="B614" s="1">
        <v>437</v>
      </c>
      <c r="D614" s="3" t="s">
        <v>2635</v>
      </c>
      <c r="E614" s="1" t="s">
        <v>2032</v>
      </c>
      <c r="F614" s="1" t="s">
        <v>20</v>
      </c>
      <c r="G614" s="4" t="s">
        <v>441</v>
      </c>
      <c r="H614" s="1" t="s">
        <v>24</v>
      </c>
      <c r="I614" s="6">
        <v>1</v>
      </c>
      <c r="J614" s="112">
        <v>569.29999999999995</v>
      </c>
      <c r="K614" s="112">
        <v>725.23</v>
      </c>
      <c r="L614" s="112">
        <v>725.23</v>
      </c>
      <c r="M614" s="113">
        <v>1.4516743371964587E-4</v>
      </c>
      <c r="N614" s="1" t="s">
        <v>620</v>
      </c>
    </row>
    <row r="615" spans="1:14" ht="30" x14ac:dyDescent="0.25">
      <c r="A615" s="1" t="s">
        <v>4</v>
      </c>
      <c r="B615" s="1">
        <v>438</v>
      </c>
      <c r="D615" s="3" t="s">
        <v>2636</v>
      </c>
      <c r="E615" s="1" t="s">
        <v>1873</v>
      </c>
      <c r="F615" s="1" t="s">
        <v>20</v>
      </c>
      <c r="G615" s="4" t="s">
        <v>1933</v>
      </c>
      <c r="H615" s="1" t="s">
        <v>24</v>
      </c>
      <c r="I615" s="6">
        <v>1</v>
      </c>
      <c r="J615" s="112">
        <v>300.43</v>
      </c>
      <c r="K615" s="112">
        <v>382.71000000000004</v>
      </c>
      <c r="L615" s="112">
        <v>382.71</v>
      </c>
      <c r="M615" s="113">
        <v>7.6606081600107102E-5</v>
      </c>
      <c r="N615" s="1" t="s">
        <v>620</v>
      </c>
    </row>
    <row r="616" spans="1:14" ht="30" x14ac:dyDescent="0.25">
      <c r="A616" s="1" t="s">
        <v>4</v>
      </c>
      <c r="B616" s="1">
        <v>439</v>
      </c>
      <c r="D616" s="3" t="s">
        <v>2637</v>
      </c>
      <c r="E616" s="1">
        <v>93665</v>
      </c>
      <c r="F616" s="1" t="s">
        <v>562</v>
      </c>
      <c r="G616" s="4" t="s">
        <v>442</v>
      </c>
      <c r="H616" s="1" t="s">
        <v>24</v>
      </c>
      <c r="I616" s="6">
        <v>2</v>
      </c>
      <c r="J616" s="112">
        <v>52.569999999999993</v>
      </c>
      <c r="K616" s="112">
        <v>66.959999999999994</v>
      </c>
      <c r="L616" s="112">
        <v>133.91999999999999</v>
      </c>
      <c r="M616" s="113">
        <v>2.6806423787949995E-5</v>
      </c>
      <c r="N616" s="1" t="s">
        <v>620</v>
      </c>
    </row>
    <row r="617" spans="1:14" ht="30" x14ac:dyDescent="0.25">
      <c r="A617" s="1" t="s">
        <v>4</v>
      </c>
      <c r="B617" s="1">
        <v>440</v>
      </c>
      <c r="D617" s="3" t="s">
        <v>2638</v>
      </c>
      <c r="E617" s="1" t="s">
        <v>1897</v>
      </c>
      <c r="F617" s="1" t="s">
        <v>20</v>
      </c>
      <c r="G617" s="4" t="s">
        <v>1908</v>
      </c>
      <c r="H617" s="1" t="s">
        <v>24</v>
      </c>
      <c r="I617" s="6">
        <v>2</v>
      </c>
      <c r="J617" s="112">
        <v>747</v>
      </c>
      <c r="K617" s="112">
        <v>951.6</v>
      </c>
      <c r="L617" s="112">
        <v>1903.2</v>
      </c>
      <c r="M617" s="113">
        <v>3.809586749792894E-4</v>
      </c>
      <c r="N617" s="1" t="s">
        <v>620</v>
      </c>
    </row>
    <row r="618" spans="1:14" ht="30" x14ac:dyDescent="0.25">
      <c r="A618" s="1" t="s">
        <v>4</v>
      </c>
      <c r="B618" s="1">
        <v>441</v>
      </c>
      <c r="D618" s="3" t="s">
        <v>2639</v>
      </c>
      <c r="E618" s="1">
        <v>93654</v>
      </c>
      <c r="F618" s="1" t="s">
        <v>562</v>
      </c>
      <c r="G618" s="4" t="s">
        <v>443</v>
      </c>
      <c r="H618" s="1" t="s">
        <v>24</v>
      </c>
      <c r="I618" s="6">
        <v>94</v>
      </c>
      <c r="J618" s="112">
        <v>9.49</v>
      </c>
      <c r="K618" s="112">
        <v>12.08</v>
      </c>
      <c r="L618" s="112">
        <v>1135.52</v>
      </c>
      <c r="M618" s="113">
        <v>2.2729413336090935E-4</v>
      </c>
      <c r="N618" s="1" t="s">
        <v>620</v>
      </c>
    </row>
    <row r="619" spans="1:14" ht="30" x14ac:dyDescent="0.25">
      <c r="A619" s="1" t="s">
        <v>4</v>
      </c>
      <c r="B619" s="1">
        <v>442</v>
      </c>
      <c r="D619" s="3" t="s">
        <v>2640</v>
      </c>
      <c r="E619" s="1">
        <v>93664</v>
      </c>
      <c r="F619" s="1" t="s">
        <v>562</v>
      </c>
      <c r="G619" s="4" t="s">
        <v>444</v>
      </c>
      <c r="H619" s="1" t="s">
        <v>24</v>
      </c>
      <c r="I619" s="6">
        <v>2</v>
      </c>
      <c r="J619" s="112">
        <v>50.31</v>
      </c>
      <c r="K619" s="112">
        <v>64.08</v>
      </c>
      <c r="L619" s="112">
        <v>128.16</v>
      </c>
      <c r="M619" s="113">
        <v>2.5653459323952147E-5</v>
      </c>
      <c r="N619" s="1" t="s">
        <v>620</v>
      </c>
    </row>
    <row r="620" spans="1:14" ht="30" x14ac:dyDescent="0.25">
      <c r="A620" s="1" t="s">
        <v>4</v>
      </c>
      <c r="B620" s="1">
        <v>443</v>
      </c>
      <c r="D620" s="3" t="s">
        <v>2641</v>
      </c>
      <c r="E620" s="1">
        <v>93670</v>
      </c>
      <c r="F620" s="1" t="s">
        <v>562</v>
      </c>
      <c r="G620" s="4" t="s">
        <v>445</v>
      </c>
      <c r="H620" s="1" t="s">
        <v>24</v>
      </c>
      <c r="I620" s="6">
        <v>3</v>
      </c>
      <c r="J620" s="112">
        <v>60.919999999999995</v>
      </c>
      <c r="K620" s="112">
        <v>77.599999999999994</v>
      </c>
      <c r="L620" s="112">
        <v>232.8</v>
      </c>
      <c r="M620" s="113">
        <v>4.6598980419913078E-5</v>
      </c>
      <c r="N620" s="1" t="s">
        <v>620</v>
      </c>
    </row>
    <row r="621" spans="1:14" x14ac:dyDescent="0.25">
      <c r="A621" s="1" t="s">
        <v>4</v>
      </c>
      <c r="B621" s="1">
        <v>444</v>
      </c>
      <c r="D621" s="3" t="s">
        <v>2642</v>
      </c>
      <c r="E621" s="1" t="s">
        <v>2033</v>
      </c>
      <c r="F621" s="1" t="s">
        <v>20</v>
      </c>
      <c r="G621" s="4" t="s">
        <v>452</v>
      </c>
      <c r="H621" s="1" t="s">
        <v>24</v>
      </c>
      <c r="I621" s="6">
        <v>16</v>
      </c>
      <c r="J621" s="112">
        <v>150.29</v>
      </c>
      <c r="K621" s="112">
        <v>191.45</v>
      </c>
      <c r="L621" s="112">
        <v>3063.2</v>
      </c>
      <c r="M621" s="113">
        <v>6.1315290731218952E-4</v>
      </c>
      <c r="N621" s="1" t="s">
        <v>620</v>
      </c>
    </row>
    <row r="622" spans="1:14" x14ac:dyDescent="0.25">
      <c r="A622" s="1" t="s">
        <v>4</v>
      </c>
      <c r="B622" s="1">
        <v>445</v>
      </c>
      <c r="D622" s="3" t="s">
        <v>2643</v>
      </c>
      <c r="E622" s="1" t="s">
        <v>2035</v>
      </c>
      <c r="F622" s="1" t="s">
        <v>20</v>
      </c>
      <c r="G622" s="4" t="s">
        <v>453</v>
      </c>
      <c r="H622" s="1" t="s">
        <v>24</v>
      </c>
      <c r="I622" s="6">
        <v>19</v>
      </c>
      <c r="J622" s="112">
        <v>150.38999999999999</v>
      </c>
      <c r="K622" s="112">
        <v>191.57999999999998</v>
      </c>
      <c r="L622" s="112">
        <v>3640.02</v>
      </c>
      <c r="M622" s="113">
        <v>7.2861349101414083E-4</v>
      </c>
      <c r="N622" s="1" t="s">
        <v>620</v>
      </c>
    </row>
    <row r="623" spans="1:14" ht="45" x14ac:dyDescent="0.25">
      <c r="A623" s="1" t="s">
        <v>4</v>
      </c>
      <c r="B623" s="1">
        <v>446</v>
      </c>
      <c r="D623" s="3" t="s">
        <v>2644</v>
      </c>
      <c r="E623" s="1" t="s">
        <v>1901</v>
      </c>
      <c r="F623" s="1" t="s">
        <v>20</v>
      </c>
      <c r="G623" s="4" t="s">
        <v>446</v>
      </c>
      <c r="H623" s="1" t="s">
        <v>24</v>
      </c>
      <c r="I623" s="6">
        <v>2</v>
      </c>
      <c r="J623" s="112">
        <v>104.66</v>
      </c>
      <c r="K623" s="112">
        <v>133.32</v>
      </c>
      <c r="L623" s="112">
        <v>266.64</v>
      </c>
      <c r="M623" s="113">
        <v>5.3372646645900438E-5</v>
      </c>
      <c r="N623" s="1" t="s">
        <v>620</v>
      </c>
    </row>
    <row r="624" spans="1:14" ht="45" x14ac:dyDescent="0.25">
      <c r="A624" s="1" t="s">
        <v>4</v>
      </c>
      <c r="B624" s="1">
        <v>447</v>
      </c>
      <c r="D624" s="3" t="s">
        <v>2645</v>
      </c>
      <c r="E624" s="1" t="s">
        <v>1902</v>
      </c>
      <c r="F624" s="1" t="s">
        <v>20</v>
      </c>
      <c r="G624" s="4" t="s">
        <v>447</v>
      </c>
      <c r="H624" s="1" t="s">
        <v>24</v>
      </c>
      <c r="I624" s="6">
        <v>1</v>
      </c>
      <c r="J624" s="112">
        <v>470.83</v>
      </c>
      <c r="K624" s="112">
        <v>599.79</v>
      </c>
      <c r="L624" s="112">
        <v>599.79</v>
      </c>
      <c r="M624" s="113">
        <v>1.2005842983702603E-4</v>
      </c>
      <c r="N624" s="1" t="s">
        <v>620</v>
      </c>
    </row>
    <row r="625" spans="1:14" x14ac:dyDescent="0.25">
      <c r="B625" s="1" t="s">
        <v>455</v>
      </c>
      <c r="D625" s="3" t="s">
        <v>455</v>
      </c>
      <c r="J625" s="112" t="s">
        <v>455</v>
      </c>
      <c r="K625" s="112" t="s">
        <v>455</v>
      </c>
      <c r="L625" s="112" t="s">
        <v>455</v>
      </c>
      <c r="M625" s="113" t="s">
        <v>455</v>
      </c>
      <c r="N625" s="1" t="s">
        <v>455</v>
      </c>
    </row>
    <row r="626" spans="1:14" x14ac:dyDescent="0.25">
      <c r="A626" s="1" t="s">
        <v>1</v>
      </c>
      <c r="B626" s="1" t="s">
        <v>455</v>
      </c>
      <c r="D626" s="3" t="s">
        <v>3524</v>
      </c>
      <c r="G626" s="4" t="s">
        <v>454</v>
      </c>
      <c r="J626" s="112" t="s">
        <v>455</v>
      </c>
      <c r="K626" s="112" t="s">
        <v>455</v>
      </c>
      <c r="L626" s="112">
        <v>133136.12</v>
      </c>
      <c r="M626" s="113">
        <v>2.6649516533776622E-2</v>
      </c>
      <c r="N626" s="1" t="s">
        <v>455</v>
      </c>
    </row>
    <row r="627" spans="1:14" ht="60" x14ac:dyDescent="0.25">
      <c r="A627" s="1" t="s">
        <v>4</v>
      </c>
      <c r="B627" s="1">
        <v>448</v>
      </c>
      <c r="D627" s="3" t="s">
        <v>2646</v>
      </c>
      <c r="E627" s="1" t="s">
        <v>2037</v>
      </c>
      <c r="F627" s="1" t="s">
        <v>20</v>
      </c>
      <c r="G627" s="4" t="s">
        <v>2189</v>
      </c>
      <c r="H627" s="1" t="s">
        <v>24</v>
      </c>
      <c r="I627" s="6">
        <v>1</v>
      </c>
      <c r="J627" s="112">
        <v>117045.79000000001</v>
      </c>
      <c r="K627" s="112">
        <v>132507.53</v>
      </c>
      <c r="L627" s="112">
        <v>132507.53</v>
      </c>
      <c r="M627" s="113">
        <v>2.6523693281619607E-2</v>
      </c>
      <c r="N627" s="1" t="s">
        <v>621</v>
      </c>
    </row>
    <row r="628" spans="1:14" x14ac:dyDescent="0.25">
      <c r="A628" s="1" t="s">
        <v>4</v>
      </c>
      <c r="B628" s="1">
        <v>449</v>
      </c>
      <c r="D628" s="3" t="s">
        <v>2647</v>
      </c>
      <c r="E628" s="1" t="s">
        <v>2038</v>
      </c>
      <c r="F628" s="1" t="s">
        <v>20</v>
      </c>
      <c r="G628" s="4" t="s">
        <v>456</v>
      </c>
      <c r="H628" s="1" t="s">
        <v>24</v>
      </c>
      <c r="I628" s="6">
        <v>1</v>
      </c>
      <c r="J628" s="112">
        <v>493.44</v>
      </c>
      <c r="K628" s="112">
        <v>628.59</v>
      </c>
      <c r="L628" s="112">
        <v>628.59</v>
      </c>
      <c r="M628" s="113">
        <v>1.258232521570153E-4</v>
      </c>
      <c r="N628" s="1" t="s">
        <v>620</v>
      </c>
    </row>
    <row r="629" spans="1:14" x14ac:dyDescent="0.25">
      <c r="B629" s="1" t="s">
        <v>455</v>
      </c>
      <c r="D629" s="3" t="s">
        <v>455</v>
      </c>
      <c r="J629" s="112" t="s">
        <v>455</v>
      </c>
      <c r="K629" s="112" t="s">
        <v>455</v>
      </c>
      <c r="L629" s="112" t="s">
        <v>455</v>
      </c>
      <c r="M629" s="113" t="s">
        <v>455</v>
      </c>
      <c r="N629" s="1" t="s">
        <v>455</v>
      </c>
    </row>
    <row r="630" spans="1:14" x14ac:dyDescent="0.25">
      <c r="A630" s="1" t="s">
        <v>0</v>
      </c>
      <c r="B630" s="1" t="s">
        <v>455</v>
      </c>
      <c r="D630" s="3" t="s">
        <v>3392</v>
      </c>
      <c r="G630" s="4" t="s">
        <v>457</v>
      </c>
      <c r="J630" s="112" t="s">
        <v>455</v>
      </c>
      <c r="K630" s="112" t="s">
        <v>455</v>
      </c>
      <c r="L630" s="112">
        <v>132245.25</v>
      </c>
      <c r="M630" s="113">
        <v>2.6471193365019369E-2</v>
      </c>
      <c r="N630" s="1" t="s">
        <v>455</v>
      </c>
    </row>
    <row r="631" spans="1:14" x14ac:dyDescent="0.25">
      <c r="A631" s="1" t="s">
        <v>1</v>
      </c>
      <c r="B631" s="1" t="s">
        <v>455</v>
      </c>
      <c r="D631" s="3" t="s">
        <v>3525</v>
      </c>
      <c r="G631" s="4" t="s">
        <v>458</v>
      </c>
      <c r="J631" s="112" t="s">
        <v>455</v>
      </c>
      <c r="K631" s="112" t="s">
        <v>455</v>
      </c>
      <c r="L631" s="112">
        <v>87761.43</v>
      </c>
      <c r="M631" s="113">
        <v>1.756698092007548E-2</v>
      </c>
      <c r="N631" s="1" t="s">
        <v>455</v>
      </c>
    </row>
    <row r="632" spans="1:14" x14ac:dyDescent="0.25">
      <c r="A632" s="1" t="s">
        <v>4</v>
      </c>
      <c r="B632" s="1">
        <v>450</v>
      </c>
      <c r="D632" s="3" t="s">
        <v>2648</v>
      </c>
      <c r="E632" s="1" t="s">
        <v>2039</v>
      </c>
      <c r="F632" s="1" t="s">
        <v>20</v>
      </c>
      <c r="G632" s="4" t="s">
        <v>459</v>
      </c>
      <c r="H632" s="1" t="s">
        <v>24</v>
      </c>
      <c r="I632" s="6">
        <v>2</v>
      </c>
      <c r="J632" s="112">
        <v>1637.79</v>
      </c>
      <c r="K632" s="112">
        <v>2086.38</v>
      </c>
      <c r="L632" s="112">
        <v>4172.76</v>
      </c>
      <c r="M632" s="113">
        <v>8.3525069388744203E-4</v>
      </c>
      <c r="N632" s="1" t="s">
        <v>620</v>
      </c>
    </row>
    <row r="633" spans="1:14" x14ac:dyDescent="0.25">
      <c r="A633" s="1" t="s">
        <v>4</v>
      </c>
      <c r="B633" s="1">
        <v>451</v>
      </c>
      <c r="D633" s="3" t="s">
        <v>2649</v>
      </c>
      <c r="E633" s="1" t="s">
        <v>2040</v>
      </c>
      <c r="F633" s="1" t="s">
        <v>20</v>
      </c>
      <c r="G633" s="4" t="s">
        <v>460</v>
      </c>
      <c r="H633" s="1" t="s">
        <v>24</v>
      </c>
      <c r="I633" s="6">
        <v>1</v>
      </c>
      <c r="J633" s="112">
        <v>3548.8</v>
      </c>
      <c r="K633" s="112">
        <v>4520.8100000000004</v>
      </c>
      <c r="L633" s="112">
        <v>4520.8100000000004</v>
      </c>
      <c r="M633" s="113">
        <v>9.0491897195939535E-4</v>
      </c>
      <c r="N633" s="1" t="s">
        <v>620</v>
      </c>
    </row>
    <row r="634" spans="1:14" x14ac:dyDescent="0.25">
      <c r="A634" s="1" t="s">
        <v>4</v>
      </c>
      <c r="B634" s="1">
        <v>452</v>
      </c>
      <c r="D634" s="3" t="s">
        <v>2650</v>
      </c>
      <c r="E634" s="1" t="s">
        <v>2041</v>
      </c>
      <c r="F634" s="1" t="s">
        <v>20</v>
      </c>
      <c r="G634" s="4" t="s">
        <v>461</v>
      </c>
      <c r="H634" s="1" t="s">
        <v>24</v>
      </c>
      <c r="I634" s="6">
        <v>6</v>
      </c>
      <c r="J634" s="112">
        <v>3179.8900000000003</v>
      </c>
      <c r="K634" s="112">
        <v>4050.8600000000006</v>
      </c>
      <c r="L634" s="112">
        <v>24305.16</v>
      </c>
      <c r="M634" s="113">
        <v>4.8651016964899249E-3</v>
      </c>
      <c r="N634" s="1" t="s">
        <v>620</v>
      </c>
    </row>
    <row r="635" spans="1:14" x14ac:dyDescent="0.25">
      <c r="A635" s="1" t="s">
        <v>4</v>
      </c>
      <c r="B635" s="1">
        <v>453</v>
      </c>
      <c r="D635" s="3" t="s">
        <v>2651</v>
      </c>
      <c r="E635" s="1" t="s">
        <v>2042</v>
      </c>
      <c r="F635" s="1" t="s">
        <v>20</v>
      </c>
      <c r="G635" s="4" t="s">
        <v>462</v>
      </c>
      <c r="H635" s="1" t="s">
        <v>24</v>
      </c>
      <c r="I635" s="6">
        <v>2</v>
      </c>
      <c r="J635" s="112">
        <v>8154.96</v>
      </c>
      <c r="K635" s="112">
        <v>10388.6</v>
      </c>
      <c r="L635" s="112">
        <v>20777.2</v>
      </c>
      <c r="M635" s="113">
        <v>4.1589189689889092E-3</v>
      </c>
      <c r="N635" s="1" t="s">
        <v>620</v>
      </c>
    </row>
    <row r="636" spans="1:14" x14ac:dyDescent="0.25">
      <c r="A636" s="1" t="s">
        <v>4</v>
      </c>
      <c r="B636" s="1">
        <v>454</v>
      </c>
      <c r="D636" s="3" t="s">
        <v>2652</v>
      </c>
      <c r="E636" s="1" t="s">
        <v>2043</v>
      </c>
      <c r="F636" s="1" t="s">
        <v>20</v>
      </c>
      <c r="G636" s="4" t="s">
        <v>463</v>
      </c>
      <c r="H636" s="1" t="s">
        <v>24</v>
      </c>
      <c r="I636" s="6">
        <v>3</v>
      </c>
      <c r="J636" s="112">
        <v>5452.41</v>
      </c>
      <c r="K636" s="112">
        <v>6945.82</v>
      </c>
      <c r="L636" s="112">
        <v>20837.46</v>
      </c>
      <c r="M636" s="113">
        <v>4.1709810590237198E-3</v>
      </c>
      <c r="N636" s="1" t="s">
        <v>620</v>
      </c>
    </row>
    <row r="637" spans="1:14" x14ac:dyDescent="0.25">
      <c r="A637" s="1" t="s">
        <v>4</v>
      </c>
      <c r="B637" s="1">
        <v>455</v>
      </c>
      <c r="D637" s="3" t="s">
        <v>2653</v>
      </c>
      <c r="E637" s="1" t="s">
        <v>2044</v>
      </c>
      <c r="F637" s="1" t="s">
        <v>20</v>
      </c>
      <c r="G637" s="4" t="s">
        <v>464</v>
      </c>
      <c r="H637" s="1" t="s">
        <v>24</v>
      </c>
      <c r="I637" s="6">
        <v>1</v>
      </c>
      <c r="J637" s="112">
        <v>10321.1</v>
      </c>
      <c r="K637" s="112">
        <v>13148.04</v>
      </c>
      <c r="L637" s="112">
        <v>13148.04</v>
      </c>
      <c r="M637" s="113">
        <v>2.6318095297260908E-3</v>
      </c>
      <c r="N637" s="1" t="s">
        <v>620</v>
      </c>
    </row>
    <row r="638" spans="1:14" x14ac:dyDescent="0.25">
      <c r="B638" s="1" t="s">
        <v>455</v>
      </c>
      <c r="D638" s="3" t="s">
        <v>455</v>
      </c>
      <c r="J638" s="112" t="s">
        <v>455</v>
      </c>
      <c r="K638" s="112" t="s">
        <v>455</v>
      </c>
      <c r="L638" s="112" t="s">
        <v>455</v>
      </c>
      <c r="M638" s="113" t="s">
        <v>455</v>
      </c>
      <c r="N638" s="1" t="s">
        <v>455</v>
      </c>
    </row>
    <row r="639" spans="1:14" x14ac:dyDescent="0.25">
      <c r="A639" s="1" t="s">
        <v>1</v>
      </c>
      <c r="B639" s="1" t="s">
        <v>455</v>
      </c>
      <c r="D639" s="3" t="s">
        <v>3526</v>
      </c>
      <c r="G639" s="4" t="s">
        <v>465</v>
      </c>
      <c r="J639" s="112" t="s">
        <v>455</v>
      </c>
      <c r="K639" s="112" t="s">
        <v>455</v>
      </c>
      <c r="L639" s="112">
        <v>42175.07</v>
      </c>
      <c r="M639" s="113">
        <v>8.4420758639968362E-3</v>
      </c>
      <c r="N639" s="1" t="s">
        <v>455</v>
      </c>
    </row>
    <row r="640" spans="1:14" ht="60" x14ac:dyDescent="0.25">
      <c r="A640" s="1" t="s">
        <v>4</v>
      </c>
      <c r="B640" s="1">
        <v>456</v>
      </c>
      <c r="D640" s="3" t="s">
        <v>2654</v>
      </c>
      <c r="E640" s="1">
        <v>97327</v>
      </c>
      <c r="F640" s="1" t="s">
        <v>562</v>
      </c>
      <c r="G640" s="4" t="s">
        <v>466</v>
      </c>
      <c r="H640" s="1" t="s">
        <v>36</v>
      </c>
      <c r="I640" s="6">
        <v>184</v>
      </c>
      <c r="J640" s="112">
        <v>20.419999999999998</v>
      </c>
      <c r="K640" s="112">
        <v>26.009999999999998</v>
      </c>
      <c r="L640" s="112">
        <v>4785.84</v>
      </c>
      <c r="M640" s="113">
        <v>9.579693490242131E-4</v>
      </c>
      <c r="N640" s="1" t="s">
        <v>620</v>
      </c>
    </row>
    <row r="641" spans="1:14" ht="60" x14ac:dyDescent="0.25">
      <c r="A641" s="1" t="s">
        <v>4</v>
      </c>
      <c r="B641" s="1">
        <v>457</v>
      </c>
      <c r="D641" s="3" t="s">
        <v>2655</v>
      </c>
      <c r="E641" s="1">
        <v>97328</v>
      </c>
      <c r="F641" s="1" t="s">
        <v>562</v>
      </c>
      <c r="G641" s="4" t="s">
        <v>467</v>
      </c>
      <c r="H641" s="1" t="s">
        <v>36</v>
      </c>
      <c r="I641" s="6">
        <v>130</v>
      </c>
      <c r="J641" s="112">
        <v>35.74</v>
      </c>
      <c r="K641" s="112">
        <v>45.52</v>
      </c>
      <c r="L641" s="112">
        <v>5917.6</v>
      </c>
      <c r="M641" s="113">
        <v>1.1845108528044572E-3</v>
      </c>
      <c r="N641" s="1" t="s">
        <v>620</v>
      </c>
    </row>
    <row r="642" spans="1:14" ht="60" x14ac:dyDescent="0.25">
      <c r="A642" s="1" t="s">
        <v>4</v>
      </c>
      <c r="B642" s="1">
        <v>458</v>
      </c>
      <c r="D642" s="3" t="s">
        <v>2656</v>
      </c>
      <c r="E642" s="1">
        <v>97330</v>
      </c>
      <c r="F642" s="1" t="s">
        <v>562</v>
      </c>
      <c r="G642" s="4" t="s">
        <v>468</v>
      </c>
      <c r="H642" s="1" t="s">
        <v>36</v>
      </c>
      <c r="I642" s="6">
        <v>81</v>
      </c>
      <c r="J642" s="112">
        <v>54.660000000000004</v>
      </c>
      <c r="K642" s="112">
        <v>69.63000000000001</v>
      </c>
      <c r="L642" s="112">
        <v>5640.03</v>
      </c>
      <c r="M642" s="113">
        <v>1.128950376021144E-3</v>
      </c>
      <c r="N642" s="1" t="s">
        <v>620</v>
      </c>
    </row>
    <row r="643" spans="1:14" ht="45" x14ac:dyDescent="0.25">
      <c r="A643" s="1" t="s">
        <v>4</v>
      </c>
      <c r="B643" s="1">
        <v>459</v>
      </c>
      <c r="D643" s="3" t="s">
        <v>2657</v>
      </c>
      <c r="E643" s="1" t="s">
        <v>2045</v>
      </c>
      <c r="F643" s="1" t="s">
        <v>20</v>
      </c>
      <c r="G643" s="4" t="s">
        <v>469</v>
      </c>
      <c r="H643" s="1" t="s">
        <v>36</v>
      </c>
      <c r="I643" s="6">
        <v>53</v>
      </c>
      <c r="J643" s="112">
        <v>156.69000000000003</v>
      </c>
      <c r="K643" s="112">
        <v>199.60000000000002</v>
      </c>
      <c r="L643" s="112">
        <v>10578.8</v>
      </c>
      <c r="M643" s="113">
        <v>2.1175313318993832E-3</v>
      </c>
      <c r="N643" s="1" t="s">
        <v>620</v>
      </c>
    </row>
    <row r="644" spans="1:14" ht="45" x14ac:dyDescent="0.25">
      <c r="A644" s="1" t="s">
        <v>4</v>
      </c>
      <c r="B644" s="1">
        <v>460</v>
      </c>
      <c r="D644" s="3" t="s">
        <v>2658</v>
      </c>
      <c r="E644" s="1" t="s">
        <v>2046</v>
      </c>
      <c r="F644" s="1" t="s">
        <v>20</v>
      </c>
      <c r="G644" s="4" t="s">
        <v>470</v>
      </c>
      <c r="H644" s="1" t="s">
        <v>36</v>
      </c>
      <c r="I644" s="6">
        <v>80</v>
      </c>
      <c r="J644" s="112">
        <v>149.67000000000002</v>
      </c>
      <c r="K644" s="112">
        <v>190.66000000000003</v>
      </c>
      <c r="L644" s="112">
        <v>15252.8</v>
      </c>
      <c r="M644" s="113">
        <v>3.053113954247638E-3</v>
      </c>
      <c r="N644" s="1" t="s">
        <v>620</v>
      </c>
    </row>
    <row r="645" spans="1:14" x14ac:dyDescent="0.25">
      <c r="B645" s="1" t="s">
        <v>455</v>
      </c>
      <c r="D645" s="3" t="s">
        <v>455</v>
      </c>
      <c r="J645" s="112" t="s">
        <v>455</v>
      </c>
      <c r="K645" s="112" t="s">
        <v>455</v>
      </c>
      <c r="L645" s="112" t="s">
        <v>455</v>
      </c>
      <c r="M645" s="113" t="s">
        <v>455</v>
      </c>
      <c r="N645" s="1" t="s">
        <v>455</v>
      </c>
    </row>
    <row r="646" spans="1:14" x14ac:dyDescent="0.25">
      <c r="A646" s="1" t="s">
        <v>1</v>
      </c>
      <c r="B646" s="1" t="s">
        <v>455</v>
      </c>
      <c r="D646" s="3" t="s">
        <v>3527</v>
      </c>
      <c r="G646" s="4" t="s">
        <v>471</v>
      </c>
      <c r="J646" s="112" t="s">
        <v>455</v>
      </c>
      <c r="K646" s="112" t="s">
        <v>455</v>
      </c>
      <c r="L646" s="112">
        <v>2308.75</v>
      </c>
      <c r="M646" s="113">
        <v>4.621365809470546E-4</v>
      </c>
      <c r="N646" s="1" t="s">
        <v>455</v>
      </c>
    </row>
    <row r="647" spans="1:14" ht="30" x14ac:dyDescent="0.25">
      <c r="A647" s="1" t="s">
        <v>4</v>
      </c>
      <c r="B647" s="1">
        <v>461</v>
      </c>
      <c r="D647" s="3" t="s">
        <v>2659</v>
      </c>
      <c r="E647" s="1" t="s">
        <v>2047</v>
      </c>
      <c r="F647" s="1" t="s">
        <v>20</v>
      </c>
      <c r="G647" s="4" t="s">
        <v>472</v>
      </c>
      <c r="H647" s="1" t="s">
        <v>24</v>
      </c>
      <c r="I647" s="6">
        <v>25</v>
      </c>
      <c r="J647" s="112">
        <v>72.499999999999986</v>
      </c>
      <c r="K647" s="112">
        <v>92.35</v>
      </c>
      <c r="L647" s="112">
        <v>2308.75</v>
      </c>
      <c r="M647" s="113">
        <v>4.621365809470546E-4</v>
      </c>
      <c r="N647" s="1" t="s">
        <v>620</v>
      </c>
    </row>
    <row r="648" spans="1:14" x14ac:dyDescent="0.25">
      <c r="B648" s="1" t="s">
        <v>455</v>
      </c>
      <c r="D648" s="3" t="s">
        <v>455</v>
      </c>
      <c r="J648" s="112" t="s">
        <v>455</v>
      </c>
      <c r="K648" s="112" t="s">
        <v>455</v>
      </c>
      <c r="L648" s="112" t="s">
        <v>455</v>
      </c>
      <c r="M648" s="113" t="s">
        <v>455</v>
      </c>
      <c r="N648" s="1" t="s">
        <v>455</v>
      </c>
    </row>
    <row r="649" spans="1:14" x14ac:dyDescent="0.25">
      <c r="A649" s="1" t="s">
        <v>0</v>
      </c>
      <c r="B649" s="1" t="s">
        <v>455</v>
      </c>
      <c r="D649" s="3" t="s">
        <v>3393</v>
      </c>
      <c r="G649" s="4" t="s">
        <v>473</v>
      </c>
      <c r="J649" s="112" t="s">
        <v>455</v>
      </c>
      <c r="K649" s="112" t="s">
        <v>455</v>
      </c>
      <c r="L649" s="112">
        <v>64654.66</v>
      </c>
      <c r="M649" s="113">
        <v>1.2941757884004026E-2</v>
      </c>
      <c r="N649" s="1" t="s">
        <v>455</v>
      </c>
    </row>
    <row r="650" spans="1:14" x14ac:dyDescent="0.25">
      <c r="A650" s="1" t="s">
        <v>1</v>
      </c>
      <c r="B650" s="1" t="s">
        <v>455</v>
      </c>
      <c r="D650" s="3" t="s">
        <v>3528</v>
      </c>
      <c r="G650" s="4" t="s">
        <v>474</v>
      </c>
      <c r="J650" s="112" t="s">
        <v>455</v>
      </c>
      <c r="K650" s="112" t="s">
        <v>455</v>
      </c>
      <c r="L650" s="112">
        <v>10573.99</v>
      </c>
      <c r="M650" s="113">
        <v>2.1165685265049682E-3</v>
      </c>
      <c r="N650" s="1" t="s">
        <v>455</v>
      </c>
    </row>
    <row r="651" spans="1:14" x14ac:dyDescent="0.25">
      <c r="A651" s="1" t="s">
        <v>4</v>
      </c>
      <c r="B651" s="1">
        <v>462</v>
      </c>
      <c r="D651" s="3" t="s">
        <v>2660</v>
      </c>
      <c r="E651" s="1" t="s">
        <v>2048</v>
      </c>
      <c r="F651" s="1" t="s">
        <v>20</v>
      </c>
      <c r="G651" s="4" t="s">
        <v>475</v>
      </c>
      <c r="H651" s="1" t="s">
        <v>24</v>
      </c>
      <c r="I651" s="6">
        <v>1</v>
      </c>
      <c r="J651" s="112">
        <v>317.02</v>
      </c>
      <c r="K651" s="112">
        <v>403.84999999999997</v>
      </c>
      <c r="L651" s="112">
        <v>403.85</v>
      </c>
      <c r="M651" s="113">
        <v>8.083762131693254E-5</v>
      </c>
      <c r="N651" s="1" t="s">
        <v>620</v>
      </c>
    </row>
    <row r="652" spans="1:14" x14ac:dyDescent="0.25">
      <c r="A652" s="1" t="s">
        <v>4</v>
      </c>
      <c r="B652" s="1">
        <v>463</v>
      </c>
      <c r="D652" s="3" t="s">
        <v>2661</v>
      </c>
      <c r="E652" s="1" t="s">
        <v>2049</v>
      </c>
      <c r="F652" s="1" t="s">
        <v>20</v>
      </c>
      <c r="G652" s="4" t="s">
        <v>476</v>
      </c>
      <c r="H652" s="1" t="s">
        <v>24</v>
      </c>
      <c r="I652" s="6">
        <v>5</v>
      </c>
      <c r="J652" s="112">
        <v>317.02</v>
      </c>
      <c r="K652" s="112">
        <v>403.84999999999997</v>
      </c>
      <c r="L652" s="112">
        <v>2019.25</v>
      </c>
      <c r="M652" s="113">
        <v>4.0418810658466269E-4</v>
      </c>
      <c r="N652" s="1" t="s">
        <v>620</v>
      </c>
    </row>
    <row r="653" spans="1:14" x14ac:dyDescent="0.25">
      <c r="A653" s="1" t="s">
        <v>4</v>
      </c>
      <c r="B653" s="1">
        <v>464</v>
      </c>
      <c r="D653" s="3" t="s">
        <v>2662</v>
      </c>
      <c r="E653" s="1" t="s">
        <v>2050</v>
      </c>
      <c r="F653" s="1" t="s">
        <v>20</v>
      </c>
      <c r="G653" s="4" t="s">
        <v>477</v>
      </c>
      <c r="H653" s="1" t="s">
        <v>24</v>
      </c>
      <c r="I653" s="6">
        <v>5</v>
      </c>
      <c r="J653" s="112">
        <v>317.02</v>
      </c>
      <c r="K653" s="112">
        <v>403.84999999999997</v>
      </c>
      <c r="L653" s="112">
        <v>2019.25</v>
      </c>
      <c r="M653" s="113">
        <v>4.0418810658466269E-4</v>
      </c>
      <c r="N653" s="1" t="s">
        <v>620</v>
      </c>
    </row>
    <row r="654" spans="1:14" x14ac:dyDescent="0.25">
      <c r="A654" s="1" t="s">
        <v>4</v>
      </c>
      <c r="B654" s="1">
        <v>465</v>
      </c>
      <c r="D654" s="3" t="s">
        <v>2663</v>
      </c>
      <c r="E654" s="1" t="s">
        <v>2051</v>
      </c>
      <c r="F654" s="1" t="s">
        <v>20</v>
      </c>
      <c r="G654" s="4" t="s">
        <v>478</v>
      </c>
      <c r="H654" s="1" t="s">
        <v>24</v>
      </c>
      <c r="I654" s="6">
        <v>5</v>
      </c>
      <c r="J654" s="112">
        <v>317.02</v>
      </c>
      <c r="K654" s="112">
        <v>403.84999999999997</v>
      </c>
      <c r="L654" s="112">
        <v>2019.25</v>
      </c>
      <c r="M654" s="113">
        <v>4.0418810658466269E-4</v>
      </c>
      <c r="N654" s="1" t="s">
        <v>620</v>
      </c>
    </row>
    <row r="655" spans="1:14" x14ac:dyDescent="0.25">
      <c r="A655" s="1" t="s">
        <v>4</v>
      </c>
      <c r="B655" s="1">
        <v>466</v>
      </c>
      <c r="D655" s="3" t="s">
        <v>2664</v>
      </c>
      <c r="E655" s="1" t="s">
        <v>2052</v>
      </c>
      <c r="F655" s="1" t="s">
        <v>20</v>
      </c>
      <c r="G655" s="4" t="s">
        <v>479</v>
      </c>
      <c r="H655" s="1" t="s">
        <v>24</v>
      </c>
      <c r="I655" s="6">
        <v>7</v>
      </c>
      <c r="J655" s="112">
        <v>122.44</v>
      </c>
      <c r="K655" s="112">
        <v>155.97</v>
      </c>
      <c r="L655" s="112">
        <v>1091.79</v>
      </c>
      <c r="M655" s="113">
        <v>2.1854081113684232E-4</v>
      </c>
      <c r="N655" s="1" t="s">
        <v>620</v>
      </c>
    </row>
    <row r="656" spans="1:14" x14ac:dyDescent="0.25">
      <c r="A656" s="1" t="s">
        <v>4</v>
      </c>
      <c r="B656" s="1">
        <v>467</v>
      </c>
      <c r="D656" s="3" t="s">
        <v>2665</v>
      </c>
      <c r="E656" s="1" t="s">
        <v>2053</v>
      </c>
      <c r="F656" s="1" t="s">
        <v>20</v>
      </c>
      <c r="G656" s="4" t="s">
        <v>480</v>
      </c>
      <c r="H656" s="1" t="s">
        <v>24</v>
      </c>
      <c r="I656" s="6">
        <v>4</v>
      </c>
      <c r="J656" s="112">
        <v>122.44</v>
      </c>
      <c r="K656" s="112">
        <v>155.97</v>
      </c>
      <c r="L656" s="112">
        <v>623.88</v>
      </c>
      <c r="M656" s="113">
        <v>1.2488046350676705E-4</v>
      </c>
      <c r="N656" s="1" t="s">
        <v>620</v>
      </c>
    </row>
    <row r="657" spans="1:14" ht="45" x14ac:dyDescent="0.25">
      <c r="A657" s="1" t="s">
        <v>4</v>
      </c>
      <c r="B657" s="1">
        <v>468</v>
      </c>
      <c r="D657" s="3" t="s">
        <v>2666</v>
      </c>
      <c r="E657" s="1">
        <v>98511</v>
      </c>
      <c r="F657" s="1" t="s">
        <v>562</v>
      </c>
      <c r="G657" s="4" t="s">
        <v>481</v>
      </c>
      <c r="H657" s="1" t="s">
        <v>24</v>
      </c>
      <c r="I657" s="6">
        <v>8</v>
      </c>
      <c r="J657" s="112">
        <v>235.17999999999998</v>
      </c>
      <c r="K657" s="112">
        <v>299.58999999999997</v>
      </c>
      <c r="L657" s="112">
        <v>2396.7199999999998</v>
      </c>
      <c r="M657" s="113">
        <v>4.7974531079043837E-4</v>
      </c>
      <c r="N657" s="1" t="s">
        <v>620</v>
      </c>
    </row>
    <row r="658" spans="1:14" x14ac:dyDescent="0.25">
      <c r="B658" s="1" t="s">
        <v>455</v>
      </c>
      <c r="D658" s="3" t="s">
        <v>455</v>
      </c>
      <c r="J658" s="112" t="s">
        <v>455</v>
      </c>
      <c r="K658" s="112" t="s">
        <v>455</v>
      </c>
      <c r="L658" s="112" t="s">
        <v>455</v>
      </c>
      <c r="M658" s="113" t="s">
        <v>455</v>
      </c>
      <c r="N658" s="1" t="s">
        <v>455</v>
      </c>
    </row>
    <row r="659" spans="1:14" x14ac:dyDescent="0.25">
      <c r="A659" s="1" t="s">
        <v>1</v>
      </c>
      <c r="B659" s="1" t="s">
        <v>455</v>
      </c>
      <c r="D659" s="3" t="s">
        <v>3529</v>
      </c>
      <c r="G659" s="4" t="s">
        <v>482</v>
      </c>
      <c r="J659" s="112" t="s">
        <v>455</v>
      </c>
      <c r="K659" s="112" t="s">
        <v>455</v>
      </c>
      <c r="L659" s="112">
        <v>17070.28</v>
      </c>
      <c r="M659" s="113">
        <v>3.4169142761272925E-3</v>
      </c>
      <c r="N659" s="1" t="s">
        <v>455</v>
      </c>
    </row>
    <row r="660" spans="1:14" x14ac:dyDescent="0.25">
      <c r="A660" s="1" t="s">
        <v>4</v>
      </c>
      <c r="B660" s="1">
        <v>469</v>
      </c>
      <c r="D660" s="3" t="s">
        <v>2667</v>
      </c>
      <c r="E660" s="1" t="s">
        <v>2054</v>
      </c>
      <c r="F660" s="1" t="s">
        <v>20</v>
      </c>
      <c r="G660" s="4" t="s">
        <v>483</v>
      </c>
      <c r="H660" s="1" t="s">
        <v>24</v>
      </c>
      <c r="I660" s="6">
        <v>11</v>
      </c>
      <c r="J660" s="112">
        <v>188.01999999999998</v>
      </c>
      <c r="K660" s="112">
        <v>239.51</v>
      </c>
      <c r="L660" s="112">
        <v>2634.61</v>
      </c>
      <c r="M660" s="113">
        <v>5.2736314348843293E-4</v>
      </c>
      <c r="N660" s="1" t="s">
        <v>620</v>
      </c>
    </row>
    <row r="661" spans="1:14" x14ac:dyDescent="0.25">
      <c r="A661" s="1" t="s">
        <v>4</v>
      </c>
      <c r="B661" s="1">
        <v>470</v>
      </c>
      <c r="D661" s="3" t="s">
        <v>2668</v>
      </c>
      <c r="E661" s="1" t="s">
        <v>2055</v>
      </c>
      <c r="F661" s="1" t="s">
        <v>20</v>
      </c>
      <c r="G661" s="4" t="s">
        <v>484</v>
      </c>
      <c r="H661" s="1" t="s">
        <v>24</v>
      </c>
      <c r="I661" s="6">
        <v>6</v>
      </c>
      <c r="J661" s="112">
        <v>167.29</v>
      </c>
      <c r="K661" s="112">
        <v>213.10999999999999</v>
      </c>
      <c r="L661" s="112">
        <v>1278.6600000000001</v>
      </c>
      <c r="M661" s="113">
        <v>2.5594610096102259E-4</v>
      </c>
      <c r="N661" s="1" t="s">
        <v>620</v>
      </c>
    </row>
    <row r="662" spans="1:14" x14ac:dyDescent="0.25">
      <c r="A662" s="1" t="s">
        <v>4</v>
      </c>
      <c r="B662" s="1">
        <v>471</v>
      </c>
      <c r="D662" s="3" t="s">
        <v>2669</v>
      </c>
      <c r="E662" s="1" t="s">
        <v>2056</v>
      </c>
      <c r="F662" s="1" t="s">
        <v>20</v>
      </c>
      <c r="G662" s="4" t="s">
        <v>485</v>
      </c>
      <c r="H662" s="1" t="s">
        <v>24</v>
      </c>
      <c r="I662" s="6">
        <v>23</v>
      </c>
      <c r="J662" s="112">
        <v>401.62</v>
      </c>
      <c r="K662" s="112">
        <v>511.62</v>
      </c>
      <c r="L662" s="112">
        <v>11767.26</v>
      </c>
      <c r="M662" s="113">
        <v>2.3554223296221063E-3</v>
      </c>
      <c r="N662" s="1" t="s">
        <v>620</v>
      </c>
    </row>
    <row r="663" spans="1:14" ht="30" x14ac:dyDescent="0.25">
      <c r="A663" s="1" t="s">
        <v>4</v>
      </c>
      <c r="B663" s="1">
        <v>472</v>
      </c>
      <c r="D663" s="3" t="s">
        <v>2670</v>
      </c>
      <c r="E663" s="1">
        <v>98516</v>
      </c>
      <c r="F663" s="1" t="s">
        <v>562</v>
      </c>
      <c r="G663" s="4" t="s">
        <v>486</v>
      </c>
      <c r="H663" s="1" t="s">
        <v>24</v>
      </c>
      <c r="I663" s="6">
        <v>3</v>
      </c>
      <c r="J663" s="112">
        <v>363.65000000000003</v>
      </c>
      <c r="K663" s="112">
        <v>463.25</v>
      </c>
      <c r="L663" s="112">
        <v>1389.75</v>
      </c>
      <c r="M663" s="113">
        <v>2.7818270205573107E-4</v>
      </c>
      <c r="N663" s="1" t="s">
        <v>620</v>
      </c>
    </row>
    <row r="664" spans="1:14" x14ac:dyDescent="0.25">
      <c r="B664" s="1" t="s">
        <v>455</v>
      </c>
      <c r="D664" s="3" t="s">
        <v>455</v>
      </c>
      <c r="J664" s="112" t="s">
        <v>455</v>
      </c>
      <c r="K664" s="112" t="s">
        <v>455</v>
      </c>
      <c r="L664" s="112" t="s">
        <v>455</v>
      </c>
      <c r="M664" s="113" t="s">
        <v>455</v>
      </c>
      <c r="N664" s="1" t="s">
        <v>455</v>
      </c>
    </row>
    <row r="665" spans="1:14" x14ac:dyDescent="0.25">
      <c r="A665" s="1" t="s">
        <v>1</v>
      </c>
      <c r="B665" s="1" t="s">
        <v>455</v>
      </c>
      <c r="D665" s="3" t="s">
        <v>3530</v>
      </c>
      <c r="G665" s="4" t="s">
        <v>487</v>
      </c>
      <c r="J665" s="112" t="s">
        <v>455</v>
      </c>
      <c r="K665" s="112" t="s">
        <v>455</v>
      </c>
      <c r="L665" s="112">
        <v>16077.150000000001</v>
      </c>
      <c r="M665" s="113">
        <v>3.2181219847852473E-3</v>
      </c>
      <c r="N665" s="1" t="s">
        <v>455</v>
      </c>
    </row>
    <row r="666" spans="1:14" x14ac:dyDescent="0.25">
      <c r="A666" s="1" t="s">
        <v>4</v>
      </c>
      <c r="B666" s="1">
        <v>473</v>
      </c>
      <c r="D666" s="3" t="s">
        <v>2671</v>
      </c>
      <c r="E666" s="1" t="s">
        <v>2057</v>
      </c>
      <c r="F666" s="1" t="s">
        <v>20</v>
      </c>
      <c r="G666" s="4" t="s">
        <v>488</v>
      </c>
      <c r="H666" s="1" t="s">
        <v>24</v>
      </c>
      <c r="I666" s="6">
        <v>11</v>
      </c>
      <c r="J666" s="112">
        <v>107.82</v>
      </c>
      <c r="K666" s="112">
        <v>137.35</v>
      </c>
      <c r="L666" s="112">
        <v>1510.85</v>
      </c>
      <c r="M666" s="113">
        <v>3.024229792415192E-4</v>
      </c>
      <c r="N666" s="1" t="s">
        <v>620</v>
      </c>
    </row>
    <row r="667" spans="1:14" x14ac:dyDescent="0.25">
      <c r="A667" s="1" t="s">
        <v>4</v>
      </c>
      <c r="B667" s="1">
        <v>474</v>
      </c>
      <c r="D667" s="3" t="s">
        <v>2672</v>
      </c>
      <c r="E667" s="1" t="s">
        <v>2058</v>
      </c>
      <c r="F667" s="1" t="s">
        <v>20</v>
      </c>
      <c r="G667" s="4" t="s">
        <v>489</v>
      </c>
      <c r="H667" s="1" t="s">
        <v>24</v>
      </c>
      <c r="I667" s="6">
        <v>17</v>
      </c>
      <c r="J667" s="112">
        <v>106.77</v>
      </c>
      <c r="K667" s="112">
        <v>136.01</v>
      </c>
      <c r="L667" s="112">
        <v>2312.17</v>
      </c>
      <c r="M667" s="113">
        <v>4.6282115359755333E-4</v>
      </c>
      <c r="N667" s="1" t="s">
        <v>620</v>
      </c>
    </row>
    <row r="668" spans="1:14" x14ac:dyDescent="0.25">
      <c r="A668" s="1" t="s">
        <v>4</v>
      </c>
      <c r="B668" s="1">
        <v>475</v>
      </c>
      <c r="D668" s="3" t="s">
        <v>2673</v>
      </c>
      <c r="E668" s="1" t="s">
        <v>2059</v>
      </c>
      <c r="F668" s="1" t="s">
        <v>20</v>
      </c>
      <c r="G668" s="4" t="s">
        <v>490</v>
      </c>
      <c r="H668" s="1" t="s">
        <v>24</v>
      </c>
      <c r="I668" s="6">
        <v>13</v>
      </c>
      <c r="J668" s="112">
        <v>122.44</v>
      </c>
      <c r="K668" s="112">
        <v>155.97</v>
      </c>
      <c r="L668" s="112">
        <v>2027.61</v>
      </c>
      <c r="M668" s="113">
        <v>4.058615063969929E-4</v>
      </c>
      <c r="N668" s="1" t="s">
        <v>620</v>
      </c>
    </row>
    <row r="669" spans="1:14" ht="30" x14ac:dyDescent="0.25">
      <c r="A669" s="1" t="s">
        <v>4</v>
      </c>
      <c r="B669" s="1">
        <v>476</v>
      </c>
      <c r="D669" s="3" t="s">
        <v>2674</v>
      </c>
      <c r="E669" s="1">
        <v>98510</v>
      </c>
      <c r="F669" s="1" t="s">
        <v>562</v>
      </c>
      <c r="G669" s="4" t="s">
        <v>491</v>
      </c>
      <c r="H669" s="1" t="s">
        <v>24</v>
      </c>
      <c r="I669" s="6">
        <v>68</v>
      </c>
      <c r="J669" s="112">
        <v>118.05999999999999</v>
      </c>
      <c r="K669" s="112">
        <v>150.38999999999999</v>
      </c>
      <c r="L669" s="112">
        <v>10226.52</v>
      </c>
      <c r="M669" s="113">
        <v>2.0470163455491817E-3</v>
      </c>
      <c r="N669" s="1" t="s">
        <v>620</v>
      </c>
    </row>
    <row r="670" spans="1:14" x14ac:dyDescent="0.25">
      <c r="B670" s="1" t="s">
        <v>455</v>
      </c>
      <c r="D670" s="3" t="s">
        <v>455</v>
      </c>
      <c r="J670" s="112" t="s">
        <v>455</v>
      </c>
      <c r="K670" s="112" t="s">
        <v>455</v>
      </c>
      <c r="L670" s="112" t="s">
        <v>455</v>
      </c>
      <c r="M670" s="113" t="s">
        <v>455</v>
      </c>
      <c r="N670" s="1" t="s">
        <v>455</v>
      </c>
    </row>
    <row r="671" spans="1:14" x14ac:dyDescent="0.25">
      <c r="A671" s="1" t="s">
        <v>1</v>
      </c>
      <c r="B671" s="1" t="s">
        <v>455</v>
      </c>
      <c r="D671" s="3" t="s">
        <v>3531</v>
      </c>
      <c r="G671" s="4" t="s">
        <v>492</v>
      </c>
      <c r="J671" s="112" t="s">
        <v>455</v>
      </c>
      <c r="K671" s="112" t="s">
        <v>455</v>
      </c>
      <c r="L671" s="112">
        <v>19908.240000000002</v>
      </c>
      <c r="M671" s="113">
        <v>3.9849814688785665E-3</v>
      </c>
      <c r="N671" s="1" t="s">
        <v>455</v>
      </c>
    </row>
    <row r="672" spans="1:14" x14ac:dyDescent="0.25">
      <c r="A672" s="1" t="s">
        <v>4</v>
      </c>
      <c r="B672" s="1">
        <v>477</v>
      </c>
      <c r="D672" s="3" t="s">
        <v>2675</v>
      </c>
      <c r="E672" s="1">
        <v>98504</v>
      </c>
      <c r="F672" s="1" t="s">
        <v>562</v>
      </c>
      <c r="G672" s="4" t="s">
        <v>496</v>
      </c>
      <c r="H672" s="1" t="s">
        <v>32</v>
      </c>
      <c r="I672" s="6">
        <v>535</v>
      </c>
      <c r="J672" s="112">
        <v>11.090000000000002</v>
      </c>
      <c r="K672" s="112">
        <v>14.120000000000001</v>
      </c>
      <c r="L672" s="112">
        <v>7554.2</v>
      </c>
      <c r="M672" s="113">
        <v>1.5121048878355126E-3</v>
      </c>
      <c r="N672" s="1" t="s">
        <v>620</v>
      </c>
    </row>
    <row r="673" spans="1:14" x14ac:dyDescent="0.25">
      <c r="A673" s="1" t="s">
        <v>4</v>
      </c>
      <c r="B673" s="1">
        <v>478</v>
      </c>
      <c r="D673" s="3" t="s">
        <v>2676</v>
      </c>
      <c r="E673" s="1" t="s">
        <v>2060</v>
      </c>
      <c r="F673" s="1" t="s">
        <v>20</v>
      </c>
      <c r="G673" s="4" t="s">
        <v>493</v>
      </c>
      <c r="H673" s="1" t="s">
        <v>32</v>
      </c>
      <c r="I673" s="6">
        <v>30</v>
      </c>
      <c r="J673" s="112">
        <v>146.88</v>
      </c>
      <c r="K673" s="112">
        <v>187.10999999999999</v>
      </c>
      <c r="L673" s="112">
        <v>5613.3</v>
      </c>
      <c r="M673" s="113">
        <v>1.1235999003054041E-3</v>
      </c>
      <c r="N673" s="1" t="s">
        <v>620</v>
      </c>
    </row>
    <row r="674" spans="1:14" x14ac:dyDescent="0.25">
      <c r="A674" s="1" t="s">
        <v>4</v>
      </c>
      <c r="B674" s="1">
        <v>479</v>
      </c>
      <c r="D674" s="3" t="s">
        <v>2677</v>
      </c>
      <c r="E674" s="1" t="s">
        <v>2061</v>
      </c>
      <c r="F674" s="1" t="s">
        <v>20</v>
      </c>
      <c r="G674" s="4" t="s">
        <v>494</v>
      </c>
      <c r="H674" s="1" t="s">
        <v>39</v>
      </c>
      <c r="I674" s="6">
        <v>2</v>
      </c>
      <c r="J674" s="112">
        <v>345.77000000000004</v>
      </c>
      <c r="K674" s="112">
        <v>440.47</v>
      </c>
      <c r="L674" s="112">
        <v>880.94</v>
      </c>
      <c r="M674" s="113">
        <v>1.763355060615044E-4</v>
      </c>
      <c r="N674" s="1" t="s">
        <v>620</v>
      </c>
    </row>
    <row r="675" spans="1:14" x14ac:dyDescent="0.25">
      <c r="A675" s="1" t="s">
        <v>4</v>
      </c>
      <c r="B675" s="1">
        <v>480</v>
      </c>
      <c r="D675" s="3" t="s">
        <v>2678</v>
      </c>
      <c r="E675" s="1">
        <v>98504</v>
      </c>
      <c r="F675" s="1" t="s">
        <v>562</v>
      </c>
      <c r="G675" s="4" t="s">
        <v>496</v>
      </c>
      <c r="H675" s="1" t="s">
        <v>32</v>
      </c>
      <c r="I675" s="6">
        <v>415</v>
      </c>
      <c r="J675" s="112">
        <v>11.090000000000002</v>
      </c>
      <c r="K675" s="112">
        <v>14.120000000000001</v>
      </c>
      <c r="L675" s="112">
        <v>5859.8</v>
      </c>
      <c r="M675" s="113">
        <v>1.1729411746761453E-3</v>
      </c>
      <c r="N675" s="1" t="s">
        <v>620</v>
      </c>
    </row>
    <row r="676" spans="1:14" x14ac:dyDescent="0.25">
      <c r="B676" s="1" t="s">
        <v>455</v>
      </c>
      <c r="D676" s="3" t="s">
        <v>455</v>
      </c>
      <c r="J676" s="112" t="s">
        <v>455</v>
      </c>
      <c r="K676" s="112" t="s">
        <v>455</v>
      </c>
      <c r="L676" s="112" t="s">
        <v>455</v>
      </c>
      <c r="M676" s="113" t="s">
        <v>455</v>
      </c>
      <c r="N676" s="1" t="s">
        <v>455</v>
      </c>
    </row>
    <row r="677" spans="1:14" x14ac:dyDescent="0.25">
      <c r="A677" s="1" t="s">
        <v>1</v>
      </c>
      <c r="B677" s="1" t="s">
        <v>455</v>
      </c>
      <c r="D677" s="3" t="s">
        <v>3532</v>
      </c>
      <c r="G677" s="4" t="s">
        <v>497</v>
      </c>
      <c r="J677" s="112" t="s">
        <v>455</v>
      </c>
      <c r="K677" s="112" t="s">
        <v>455</v>
      </c>
      <c r="L677" s="112">
        <v>1025</v>
      </c>
      <c r="M677" s="113">
        <v>2.0517162770795062E-4</v>
      </c>
      <c r="N677" s="1" t="s">
        <v>455</v>
      </c>
    </row>
    <row r="678" spans="1:14" x14ac:dyDescent="0.25">
      <c r="A678" s="1" t="s">
        <v>4</v>
      </c>
      <c r="B678" s="1">
        <v>481</v>
      </c>
      <c r="D678" s="3" t="s">
        <v>2679</v>
      </c>
      <c r="E678" s="1" t="s">
        <v>2062</v>
      </c>
      <c r="F678" s="1" t="s">
        <v>20</v>
      </c>
      <c r="G678" s="4" t="s">
        <v>3137</v>
      </c>
      <c r="H678" s="1" t="s">
        <v>36</v>
      </c>
      <c r="I678" s="6">
        <v>100</v>
      </c>
      <c r="J678" s="112">
        <v>8.0500000000000007</v>
      </c>
      <c r="K678" s="112">
        <v>10.25</v>
      </c>
      <c r="L678" s="112">
        <v>1025</v>
      </c>
      <c r="M678" s="113">
        <v>2.0517162770795062E-4</v>
      </c>
      <c r="N678" s="1" t="s">
        <v>620</v>
      </c>
    </row>
    <row r="679" spans="1:14" x14ac:dyDescent="0.25">
      <c r="B679" s="1" t="s">
        <v>455</v>
      </c>
      <c r="D679" s="3" t="s">
        <v>455</v>
      </c>
      <c r="J679" s="112" t="s">
        <v>455</v>
      </c>
      <c r="K679" s="112" t="s">
        <v>455</v>
      </c>
      <c r="L679" s="112" t="s">
        <v>455</v>
      </c>
      <c r="M679" s="113" t="s">
        <v>455</v>
      </c>
      <c r="N679" s="1" t="s">
        <v>455</v>
      </c>
    </row>
    <row r="680" spans="1:14" x14ac:dyDescent="0.25">
      <c r="A680" s="1" t="s">
        <v>0</v>
      </c>
      <c r="B680" s="1" t="s">
        <v>455</v>
      </c>
      <c r="D680" s="3" t="s">
        <v>3394</v>
      </c>
      <c r="G680" s="4" t="s">
        <v>498</v>
      </c>
      <c r="J680" s="112" t="s">
        <v>455</v>
      </c>
      <c r="K680" s="112" t="s">
        <v>455</v>
      </c>
      <c r="L680" s="112">
        <v>124803.1</v>
      </c>
      <c r="M680" s="113">
        <v>2.4981517239022567E-2</v>
      </c>
      <c r="N680" s="1" t="s">
        <v>455</v>
      </c>
    </row>
    <row r="681" spans="1:14" x14ac:dyDescent="0.25">
      <c r="A681" s="1" t="s">
        <v>4</v>
      </c>
      <c r="B681" s="1">
        <v>482</v>
      </c>
      <c r="D681" s="3" t="s">
        <v>2680</v>
      </c>
      <c r="E681" s="1" t="s">
        <v>2063</v>
      </c>
      <c r="F681" s="1" t="s">
        <v>20</v>
      </c>
      <c r="G681" s="4" t="s">
        <v>499</v>
      </c>
      <c r="H681" s="1" t="s">
        <v>24</v>
      </c>
      <c r="I681" s="6">
        <v>1</v>
      </c>
      <c r="J681" s="112">
        <v>97969.31</v>
      </c>
      <c r="K681" s="112">
        <v>124803.1</v>
      </c>
      <c r="L681" s="112">
        <v>124803.1</v>
      </c>
      <c r="M681" s="113">
        <v>2.4981517239022567E-2</v>
      </c>
      <c r="N681" s="1" t="s">
        <v>620</v>
      </c>
    </row>
    <row r="682" spans="1:14" x14ac:dyDescent="0.25">
      <c r="B682" s="1" t="s">
        <v>455</v>
      </c>
      <c r="D682" s="3" t="s">
        <v>455</v>
      </c>
      <c r="J682" s="112" t="s">
        <v>455</v>
      </c>
      <c r="K682" s="112" t="s">
        <v>455</v>
      </c>
      <c r="L682" s="112" t="s">
        <v>455</v>
      </c>
      <c r="M682" s="113" t="s">
        <v>455</v>
      </c>
      <c r="N682" s="1" t="s">
        <v>455</v>
      </c>
    </row>
    <row r="683" spans="1:14" x14ac:dyDescent="0.25">
      <c r="A683" s="1" t="s">
        <v>0</v>
      </c>
      <c r="B683" s="1" t="s">
        <v>455</v>
      </c>
      <c r="D683" s="3" t="s">
        <v>3395</v>
      </c>
      <c r="G683" s="4" t="s">
        <v>501</v>
      </c>
      <c r="J683" s="112" t="s">
        <v>455</v>
      </c>
      <c r="K683" s="112" t="s">
        <v>455</v>
      </c>
      <c r="L683" s="112">
        <v>7559.04</v>
      </c>
      <c r="M683" s="113">
        <v>1.5130736982531775E-3</v>
      </c>
      <c r="N683" s="1" t="s">
        <v>455</v>
      </c>
    </row>
    <row r="684" spans="1:14" ht="30" x14ac:dyDescent="0.25">
      <c r="A684" s="1" t="s">
        <v>4</v>
      </c>
      <c r="B684" s="1">
        <v>483</v>
      </c>
      <c r="D684" s="3" t="s">
        <v>2681</v>
      </c>
      <c r="E684" s="1" t="s">
        <v>2064</v>
      </c>
      <c r="F684" s="1" t="s">
        <v>20</v>
      </c>
      <c r="G684" s="4" t="s">
        <v>500</v>
      </c>
      <c r="H684" s="1" t="s">
        <v>24</v>
      </c>
      <c r="I684" s="6">
        <v>62</v>
      </c>
      <c r="J684" s="112">
        <v>95.71</v>
      </c>
      <c r="K684" s="112">
        <v>121.91999999999999</v>
      </c>
      <c r="L684" s="112">
        <v>7559.04</v>
      </c>
      <c r="M684" s="113">
        <v>1.5130736982531775E-3</v>
      </c>
      <c r="N684" s="1" t="s">
        <v>620</v>
      </c>
    </row>
    <row r="685" spans="1:14" x14ac:dyDescent="0.25">
      <c r="B685" s="1" t="s">
        <v>455</v>
      </c>
      <c r="D685" s="3" t="s">
        <v>455</v>
      </c>
      <c r="J685" s="112" t="s">
        <v>455</v>
      </c>
      <c r="K685" s="112" t="s">
        <v>455</v>
      </c>
      <c r="L685" s="112" t="s">
        <v>455</v>
      </c>
      <c r="M685" s="113" t="s">
        <v>455</v>
      </c>
      <c r="N685" s="1" t="s">
        <v>455</v>
      </c>
    </row>
    <row r="686" spans="1:14" x14ac:dyDescent="0.25">
      <c r="A686" s="1" t="s">
        <v>0</v>
      </c>
      <c r="B686" s="1" t="s">
        <v>455</v>
      </c>
      <c r="D686" s="3" t="s">
        <v>3396</v>
      </c>
      <c r="G686" s="4" t="s">
        <v>502</v>
      </c>
      <c r="J686" s="112" t="s">
        <v>455</v>
      </c>
      <c r="K686" s="112" t="s">
        <v>455</v>
      </c>
      <c r="L686" s="112">
        <v>52169.330000000016</v>
      </c>
      <c r="M686" s="113">
        <v>1.0442601319544607E-2</v>
      </c>
      <c r="N686" s="1" t="s">
        <v>455</v>
      </c>
    </row>
    <row r="687" spans="1:14" x14ac:dyDescent="0.25">
      <c r="A687" s="1" t="s">
        <v>4</v>
      </c>
      <c r="B687" s="1">
        <v>484</v>
      </c>
      <c r="D687" s="3" t="s">
        <v>2682</v>
      </c>
      <c r="E687" s="1" t="s">
        <v>2065</v>
      </c>
      <c r="F687" s="1" t="s">
        <v>20</v>
      </c>
      <c r="G687" s="4" t="s">
        <v>503</v>
      </c>
      <c r="H687" s="1" t="s">
        <v>24</v>
      </c>
      <c r="I687" s="6">
        <v>1</v>
      </c>
      <c r="J687" s="112">
        <v>2509.3500000000004</v>
      </c>
      <c r="K687" s="112">
        <v>3196.6600000000003</v>
      </c>
      <c r="L687" s="112">
        <v>3196.66</v>
      </c>
      <c r="M687" s="113">
        <v>6.3986725407697302E-4</v>
      </c>
      <c r="N687" s="1" t="s">
        <v>620</v>
      </c>
    </row>
    <row r="688" spans="1:14" ht="45" x14ac:dyDescent="0.25">
      <c r="A688" s="1" t="s">
        <v>4</v>
      </c>
      <c r="B688" s="1">
        <v>485</v>
      </c>
      <c r="D688" s="3" t="s">
        <v>2683</v>
      </c>
      <c r="E688" s="1" t="s">
        <v>1903</v>
      </c>
      <c r="F688" s="1" t="s">
        <v>20</v>
      </c>
      <c r="G688" s="4" t="s">
        <v>1818</v>
      </c>
      <c r="H688" s="1" t="s">
        <v>24</v>
      </c>
      <c r="I688" s="6">
        <v>3</v>
      </c>
      <c r="J688" s="112">
        <v>10.96</v>
      </c>
      <c r="K688" s="112">
        <v>13.96</v>
      </c>
      <c r="L688" s="112">
        <v>41.88</v>
      </c>
      <c r="M688" s="113">
        <v>8.3830124569843636E-6</v>
      </c>
      <c r="N688" s="1" t="s">
        <v>620</v>
      </c>
    </row>
    <row r="689" spans="1:14" ht="30" x14ac:dyDescent="0.25">
      <c r="A689" s="1" t="s">
        <v>4</v>
      </c>
      <c r="B689" s="1">
        <v>486</v>
      </c>
      <c r="D689" s="3" t="s">
        <v>2684</v>
      </c>
      <c r="E689" s="1">
        <v>101547</v>
      </c>
      <c r="F689" s="1" t="s">
        <v>562</v>
      </c>
      <c r="G689" s="4" t="s">
        <v>1254</v>
      </c>
      <c r="H689" s="1" t="s">
        <v>24</v>
      </c>
      <c r="I689" s="6">
        <v>3</v>
      </c>
      <c r="J689" s="112">
        <v>73.11</v>
      </c>
      <c r="K689" s="112">
        <v>93.13</v>
      </c>
      <c r="L689" s="112">
        <v>279.39</v>
      </c>
      <c r="M689" s="113">
        <v>5.5924781527145674E-5</v>
      </c>
      <c r="N689" s="1" t="s">
        <v>620</v>
      </c>
    </row>
    <row r="690" spans="1:14" x14ac:dyDescent="0.25">
      <c r="A690" s="1" t="s">
        <v>4</v>
      </c>
      <c r="B690" s="1">
        <v>487</v>
      </c>
      <c r="D690" s="3" t="s">
        <v>2685</v>
      </c>
      <c r="E690" s="1" t="s">
        <v>2066</v>
      </c>
      <c r="F690" s="1" t="s">
        <v>20</v>
      </c>
      <c r="G690" s="4" t="s">
        <v>504</v>
      </c>
      <c r="H690" s="1" t="s">
        <v>24</v>
      </c>
      <c r="I690" s="6">
        <v>3</v>
      </c>
      <c r="J690" s="112">
        <v>16.73</v>
      </c>
      <c r="K690" s="112">
        <v>21.310000000000002</v>
      </c>
      <c r="L690" s="112">
        <v>63.93</v>
      </c>
      <c r="M690" s="113">
        <v>1.279670454572613E-5</v>
      </c>
      <c r="N690" s="1" t="s">
        <v>620</v>
      </c>
    </row>
    <row r="691" spans="1:14" x14ac:dyDescent="0.25">
      <c r="A691" s="1" t="s">
        <v>4</v>
      </c>
      <c r="B691" s="1">
        <v>488</v>
      </c>
      <c r="D691" s="3" t="s">
        <v>2686</v>
      </c>
      <c r="E691" s="1" t="s">
        <v>2067</v>
      </c>
      <c r="F691" s="1" t="s">
        <v>20</v>
      </c>
      <c r="G691" s="4" t="s">
        <v>519</v>
      </c>
      <c r="H691" s="1" t="s">
        <v>24</v>
      </c>
      <c r="I691" s="6">
        <v>1</v>
      </c>
      <c r="J691" s="112">
        <v>13.959999999999999</v>
      </c>
      <c r="K691" s="112">
        <v>17.779999999999998</v>
      </c>
      <c r="L691" s="112">
        <v>17.78</v>
      </c>
      <c r="M691" s="113">
        <v>3.5589771128266945E-6</v>
      </c>
      <c r="N691" s="1" t="s">
        <v>620</v>
      </c>
    </row>
    <row r="692" spans="1:14" ht="30" x14ac:dyDescent="0.25">
      <c r="A692" s="1" t="s">
        <v>4</v>
      </c>
      <c r="B692" s="1">
        <v>489</v>
      </c>
      <c r="D692" s="3" t="s">
        <v>2687</v>
      </c>
      <c r="E692" s="1" t="s">
        <v>2068</v>
      </c>
      <c r="F692" s="1" t="s">
        <v>20</v>
      </c>
      <c r="G692" s="4" t="s">
        <v>505</v>
      </c>
      <c r="H692" s="1" t="s">
        <v>24</v>
      </c>
      <c r="I692" s="6">
        <v>3</v>
      </c>
      <c r="J692" s="112">
        <v>163.24</v>
      </c>
      <c r="K692" s="112">
        <v>207.95000000000002</v>
      </c>
      <c r="L692" s="112">
        <v>623.85</v>
      </c>
      <c r="M692" s="113">
        <v>1.2487445848351707E-4</v>
      </c>
      <c r="N692" s="1" t="s">
        <v>620</v>
      </c>
    </row>
    <row r="693" spans="1:14" ht="45" x14ac:dyDescent="0.25">
      <c r="A693" s="1" t="s">
        <v>4</v>
      </c>
      <c r="B693" s="1">
        <v>490</v>
      </c>
      <c r="D693" s="3" t="s">
        <v>2688</v>
      </c>
      <c r="E693" s="1" t="s">
        <v>2069</v>
      </c>
      <c r="F693" s="1" t="s">
        <v>20</v>
      </c>
      <c r="G693" s="4" t="s">
        <v>520</v>
      </c>
      <c r="H693" s="1" t="s">
        <v>24</v>
      </c>
      <c r="I693" s="6">
        <v>3</v>
      </c>
      <c r="J693" s="112">
        <v>179.96</v>
      </c>
      <c r="K693" s="112">
        <v>229.25</v>
      </c>
      <c r="L693" s="112">
        <v>687.75</v>
      </c>
      <c r="M693" s="113">
        <v>1.3766515800599319E-4</v>
      </c>
      <c r="N693" s="1" t="s">
        <v>620</v>
      </c>
    </row>
    <row r="694" spans="1:14" ht="45" x14ac:dyDescent="0.25">
      <c r="A694" s="1" t="s">
        <v>4</v>
      </c>
      <c r="B694" s="1">
        <v>491</v>
      </c>
      <c r="D694" s="3" t="s">
        <v>2689</v>
      </c>
      <c r="E694" s="1">
        <v>92992</v>
      </c>
      <c r="F694" s="1" t="s">
        <v>562</v>
      </c>
      <c r="G694" s="4" t="s">
        <v>350</v>
      </c>
      <c r="H694" s="1" t="s">
        <v>36</v>
      </c>
      <c r="I694" s="6">
        <v>60</v>
      </c>
      <c r="J694" s="112">
        <v>69.52</v>
      </c>
      <c r="K694" s="112">
        <v>88.56</v>
      </c>
      <c r="L694" s="112">
        <v>5313.6</v>
      </c>
      <c r="M694" s="113">
        <v>1.0636097180380161E-3</v>
      </c>
      <c r="N694" s="1" t="s">
        <v>620</v>
      </c>
    </row>
    <row r="695" spans="1:14" ht="45" x14ac:dyDescent="0.25">
      <c r="A695" s="1" t="s">
        <v>4</v>
      </c>
      <c r="B695" s="1">
        <v>492</v>
      </c>
      <c r="D695" s="3" t="s">
        <v>2690</v>
      </c>
      <c r="E695" s="1" t="s">
        <v>2070</v>
      </c>
      <c r="F695" s="1" t="s">
        <v>20</v>
      </c>
      <c r="G695" s="4" t="s">
        <v>506</v>
      </c>
      <c r="H695" s="1" t="s">
        <v>24</v>
      </c>
      <c r="I695" s="6">
        <v>1</v>
      </c>
      <c r="J695" s="112">
        <v>19190.73</v>
      </c>
      <c r="K695" s="112">
        <v>24447.07</v>
      </c>
      <c r="L695" s="112">
        <v>24447.07</v>
      </c>
      <c r="M695" s="113">
        <v>4.8935074581367881E-3</v>
      </c>
      <c r="N695" s="1" t="s">
        <v>620</v>
      </c>
    </row>
    <row r="696" spans="1:14" ht="30" x14ac:dyDescent="0.25">
      <c r="A696" s="1" t="s">
        <v>4</v>
      </c>
      <c r="B696" s="1">
        <v>493</v>
      </c>
      <c r="D696" s="3" t="s">
        <v>2691</v>
      </c>
      <c r="E696" s="1" t="s">
        <v>2071</v>
      </c>
      <c r="F696" s="1" t="s">
        <v>20</v>
      </c>
      <c r="G696" s="4" t="s">
        <v>507</v>
      </c>
      <c r="H696" s="1" t="s">
        <v>24</v>
      </c>
      <c r="I696" s="6">
        <v>2</v>
      </c>
      <c r="J696" s="112">
        <v>212.04999999999998</v>
      </c>
      <c r="K696" s="112">
        <v>270.13</v>
      </c>
      <c r="L696" s="112">
        <v>540.26</v>
      </c>
      <c r="M696" s="113">
        <v>1.0814246203463161E-4</v>
      </c>
      <c r="N696" s="1" t="s">
        <v>620</v>
      </c>
    </row>
    <row r="697" spans="1:14" ht="30" x14ac:dyDescent="0.25">
      <c r="A697" s="1" t="s">
        <v>4</v>
      </c>
      <c r="B697" s="1">
        <v>494</v>
      </c>
      <c r="D697" s="3" t="s">
        <v>2692</v>
      </c>
      <c r="E697" s="1">
        <v>93012</v>
      </c>
      <c r="F697" s="1" t="s">
        <v>562</v>
      </c>
      <c r="G697" s="4" t="s">
        <v>508</v>
      </c>
      <c r="H697" s="1" t="s">
        <v>36</v>
      </c>
      <c r="I697" s="6">
        <v>3</v>
      </c>
      <c r="J697" s="112">
        <v>39.330000000000005</v>
      </c>
      <c r="K697" s="112">
        <v>50.100000000000009</v>
      </c>
      <c r="L697" s="112">
        <v>150.30000000000001</v>
      </c>
      <c r="M697" s="113">
        <v>3.0085166482443883E-5</v>
      </c>
      <c r="N697" s="1" t="s">
        <v>620</v>
      </c>
    </row>
    <row r="698" spans="1:14" ht="45" x14ac:dyDescent="0.25">
      <c r="A698" s="1" t="s">
        <v>4</v>
      </c>
      <c r="B698" s="1">
        <v>495</v>
      </c>
      <c r="D698" s="3" t="s">
        <v>2693</v>
      </c>
      <c r="E698" s="1">
        <v>96974</v>
      </c>
      <c r="F698" s="1" t="s">
        <v>562</v>
      </c>
      <c r="G698" s="4" t="s">
        <v>1262</v>
      </c>
      <c r="H698" s="1" t="s">
        <v>36</v>
      </c>
      <c r="I698" s="6">
        <v>12</v>
      </c>
      <c r="J698" s="112">
        <v>51.91</v>
      </c>
      <c r="K698" s="112">
        <v>66.12</v>
      </c>
      <c r="L698" s="112">
        <v>793.44</v>
      </c>
      <c r="M698" s="113">
        <v>1.5882085491570374E-4</v>
      </c>
      <c r="N698" s="1" t="s">
        <v>620</v>
      </c>
    </row>
    <row r="699" spans="1:14" ht="30" x14ac:dyDescent="0.25">
      <c r="A699" s="1" t="s">
        <v>4</v>
      </c>
      <c r="B699" s="1">
        <v>496</v>
      </c>
      <c r="D699" s="3" t="s">
        <v>2694</v>
      </c>
      <c r="E699" s="1">
        <v>96977</v>
      </c>
      <c r="F699" s="1" t="s">
        <v>562</v>
      </c>
      <c r="G699" s="4" t="s">
        <v>411</v>
      </c>
      <c r="H699" s="1" t="s">
        <v>36</v>
      </c>
      <c r="I699" s="6">
        <v>28</v>
      </c>
      <c r="J699" s="112">
        <v>34.56</v>
      </c>
      <c r="K699" s="112">
        <v>44.02</v>
      </c>
      <c r="L699" s="112">
        <v>1232.56</v>
      </c>
      <c r="M699" s="113">
        <v>2.4671838190020644E-4</v>
      </c>
      <c r="N699" s="1" t="s">
        <v>620</v>
      </c>
    </row>
    <row r="700" spans="1:14" ht="30" x14ac:dyDescent="0.25">
      <c r="A700" s="1" t="s">
        <v>4</v>
      </c>
      <c r="B700" s="1">
        <v>497</v>
      </c>
      <c r="D700" s="3" t="s">
        <v>2695</v>
      </c>
      <c r="E700" s="1" t="s">
        <v>2072</v>
      </c>
      <c r="F700" s="1" t="s">
        <v>20</v>
      </c>
      <c r="G700" s="4" t="s">
        <v>521</v>
      </c>
      <c r="H700" s="1" t="s">
        <v>36</v>
      </c>
      <c r="I700" s="6">
        <v>1</v>
      </c>
      <c r="J700" s="112">
        <v>1.72</v>
      </c>
      <c r="K700" s="112">
        <v>2.19</v>
      </c>
      <c r="L700" s="112">
        <v>2.19</v>
      </c>
      <c r="M700" s="113">
        <v>4.3836669724918228E-7</v>
      </c>
      <c r="N700" s="1" t="s">
        <v>620</v>
      </c>
    </row>
    <row r="701" spans="1:14" ht="45" x14ac:dyDescent="0.25">
      <c r="A701" s="1" t="s">
        <v>4</v>
      </c>
      <c r="B701" s="1">
        <v>498</v>
      </c>
      <c r="D701" s="3" t="s">
        <v>2696</v>
      </c>
      <c r="E701" s="1" t="s">
        <v>2073</v>
      </c>
      <c r="F701" s="1" t="s">
        <v>20</v>
      </c>
      <c r="G701" s="4" t="s">
        <v>522</v>
      </c>
      <c r="H701" s="1" t="s">
        <v>24</v>
      </c>
      <c r="I701" s="6">
        <v>5</v>
      </c>
      <c r="J701" s="112">
        <v>80.509999999999991</v>
      </c>
      <c r="K701" s="112">
        <v>102.55999999999999</v>
      </c>
      <c r="L701" s="112">
        <v>512.79999999999995</v>
      </c>
      <c r="M701" s="113">
        <v>1.0264586408647519E-4</v>
      </c>
      <c r="N701" s="1" t="s">
        <v>620</v>
      </c>
    </row>
    <row r="702" spans="1:14" ht="30" x14ac:dyDescent="0.25">
      <c r="A702" s="1" t="s">
        <v>4</v>
      </c>
      <c r="B702" s="1">
        <v>499</v>
      </c>
      <c r="D702" s="3" t="s">
        <v>2697</v>
      </c>
      <c r="E702" s="1" t="s">
        <v>2074</v>
      </c>
      <c r="F702" s="1" t="s">
        <v>20</v>
      </c>
      <c r="G702" s="4" t="s">
        <v>523</v>
      </c>
      <c r="H702" s="1" t="s">
        <v>24</v>
      </c>
      <c r="I702" s="6">
        <v>5</v>
      </c>
      <c r="J702" s="112">
        <v>77.150000000000006</v>
      </c>
      <c r="K702" s="112">
        <v>98.28</v>
      </c>
      <c r="L702" s="112">
        <v>491.4</v>
      </c>
      <c r="M702" s="113">
        <v>9.8362280834816507E-5</v>
      </c>
      <c r="N702" s="1" t="s">
        <v>620</v>
      </c>
    </row>
    <row r="703" spans="1:14" ht="45" x14ac:dyDescent="0.25">
      <c r="A703" s="1" t="s">
        <v>4</v>
      </c>
      <c r="B703" s="1">
        <v>500</v>
      </c>
      <c r="D703" s="3" t="s">
        <v>2698</v>
      </c>
      <c r="E703" s="1">
        <v>93026</v>
      </c>
      <c r="F703" s="1" t="s">
        <v>562</v>
      </c>
      <c r="G703" s="4" t="s">
        <v>509</v>
      </c>
      <c r="H703" s="1" t="s">
        <v>24</v>
      </c>
      <c r="I703" s="6">
        <v>3</v>
      </c>
      <c r="J703" s="112">
        <v>71.099999999999994</v>
      </c>
      <c r="K703" s="112">
        <v>90.57</v>
      </c>
      <c r="L703" s="112">
        <v>271.70999999999998</v>
      </c>
      <c r="M703" s="113">
        <v>5.4387495575148545E-5</v>
      </c>
      <c r="N703" s="1" t="s">
        <v>620</v>
      </c>
    </row>
    <row r="704" spans="1:14" x14ac:dyDescent="0.25">
      <c r="A704" s="1" t="s">
        <v>4</v>
      </c>
      <c r="B704" s="1">
        <v>501</v>
      </c>
      <c r="D704" s="3" t="s">
        <v>2699</v>
      </c>
      <c r="E704" s="1" t="s">
        <v>2075</v>
      </c>
      <c r="F704" s="1" t="s">
        <v>20</v>
      </c>
      <c r="G704" s="4" t="s">
        <v>510</v>
      </c>
      <c r="H704" s="1" t="s">
        <v>24</v>
      </c>
      <c r="I704" s="6">
        <v>1</v>
      </c>
      <c r="J704" s="112">
        <v>486.64</v>
      </c>
      <c r="K704" s="112">
        <v>619.92999999999995</v>
      </c>
      <c r="L704" s="112">
        <v>619.92999999999995</v>
      </c>
      <c r="M704" s="113">
        <v>1.2408980211218518E-4</v>
      </c>
      <c r="N704" s="1" t="s">
        <v>620</v>
      </c>
    </row>
    <row r="705" spans="1:14" ht="45" x14ac:dyDescent="0.25">
      <c r="A705" s="1" t="s">
        <v>4</v>
      </c>
      <c r="B705" s="1">
        <v>502</v>
      </c>
      <c r="D705" s="3" t="s">
        <v>2700</v>
      </c>
      <c r="E705" s="1" t="s">
        <v>2076</v>
      </c>
      <c r="F705" s="1" t="s">
        <v>20</v>
      </c>
      <c r="G705" s="4" t="s">
        <v>524</v>
      </c>
      <c r="H705" s="1" t="s">
        <v>24</v>
      </c>
      <c r="I705" s="6">
        <v>1</v>
      </c>
      <c r="J705" s="112">
        <v>1227.92</v>
      </c>
      <c r="K705" s="112">
        <v>1564.24</v>
      </c>
      <c r="L705" s="112">
        <v>1564.24</v>
      </c>
      <c r="M705" s="113">
        <v>3.1310991895208262E-4</v>
      </c>
      <c r="N705" s="1" t="s">
        <v>620</v>
      </c>
    </row>
    <row r="706" spans="1:14" ht="30" x14ac:dyDescent="0.25">
      <c r="A706" s="1" t="s">
        <v>4</v>
      </c>
      <c r="B706" s="1">
        <v>503</v>
      </c>
      <c r="D706" s="3" t="s">
        <v>2701</v>
      </c>
      <c r="E706" s="1">
        <v>93009</v>
      </c>
      <c r="F706" s="1" t="s">
        <v>562</v>
      </c>
      <c r="G706" s="4" t="s">
        <v>428</v>
      </c>
      <c r="H706" s="1" t="s">
        <v>36</v>
      </c>
      <c r="I706" s="6">
        <v>110</v>
      </c>
      <c r="J706" s="112">
        <v>15.370000000000001</v>
      </c>
      <c r="K706" s="112">
        <v>19.57</v>
      </c>
      <c r="L706" s="112">
        <v>2152.6999999999998</v>
      </c>
      <c r="M706" s="113">
        <v>4.3090045167502947E-4</v>
      </c>
      <c r="N706" s="1" t="s">
        <v>620</v>
      </c>
    </row>
    <row r="707" spans="1:14" ht="30" x14ac:dyDescent="0.25">
      <c r="A707" s="1" t="s">
        <v>4</v>
      </c>
      <c r="B707" s="1">
        <v>504</v>
      </c>
      <c r="D707" s="3" t="s">
        <v>2702</v>
      </c>
      <c r="E707" s="1" t="s">
        <v>2077</v>
      </c>
      <c r="F707" s="1" t="s">
        <v>20</v>
      </c>
      <c r="G707" s="4" t="s">
        <v>525</v>
      </c>
      <c r="H707" s="1" t="s">
        <v>24</v>
      </c>
      <c r="I707" s="6">
        <v>1</v>
      </c>
      <c r="J707" s="112">
        <v>1722.88</v>
      </c>
      <c r="K707" s="112">
        <v>2194.77</v>
      </c>
      <c r="L707" s="112">
        <v>2194.77</v>
      </c>
      <c r="M707" s="113">
        <v>4.3932149594593049E-4</v>
      </c>
      <c r="N707" s="1" t="s">
        <v>620</v>
      </c>
    </row>
    <row r="708" spans="1:14" ht="30" x14ac:dyDescent="0.25">
      <c r="A708" s="1" t="s">
        <v>4</v>
      </c>
      <c r="B708" s="1">
        <v>505</v>
      </c>
      <c r="D708" s="3" t="s">
        <v>2703</v>
      </c>
      <c r="E708" s="1">
        <v>93358</v>
      </c>
      <c r="F708" s="1" t="s">
        <v>562</v>
      </c>
      <c r="G708" s="4" t="s">
        <v>511</v>
      </c>
      <c r="H708" s="1" t="s">
        <v>39</v>
      </c>
      <c r="I708" s="6">
        <v>6.75</v>
      </c>
      <c r="J708" s="112">
        <v>47.82</v>
      </c>
      <c r="K708" s="112">
        <v>60.91</v>
      </c>
      <c r="L708" s="112">
        <v>411.14</v>
      </c>
      <c r="M708" s="113">
        <v>8.2296841966679821E-5</v>
      </c>
      <c r="N708" s="1" t="s">
        <v>620</v>
      </c>
    </row>
    <row r="709" spans="1:14" ht="30" x14ac:dyDescent="0.25">
      <c r="A709" s="1" t="s">
        <v>4</v>
      </c>
      <c r="B709" s="1">
        <v>506</v>
      </c>
      <c r="D709" s="3" t="s">
        <v>2704</v>
      </c>
      <c r="E709" s="1">
        <v>93382</v>
      </c>
      <c r="F709" s="1" t="s">
        <v>562</v>
      </c>
      <c r="G709" s="4" t="s">
        <v>318</v>
      </c>
      <c r="H709" s="1" t="s">
        <v>39</v>
      </c>
      <c r="I709" s="6">
        <v>2.9</v>
      </c>
      <c r="J709" s="112">
        <v>19.27</v>
      </c>
      <c r="K709" s="112">
        <v>24.54</v>
      </c>
      <c r="L709" s="112">
        <v>71.16</v>
      </c>
      <c r="M709" s="113">
        <v>1.4243915148973429E-5</v>
      </c>
      <c r="N709" s="1" t="s">
        <v>620</v>
      </c>
    </row>
    <row r="710" spans="1:14" ht="60" x14ac:dyDescent="0.25">
      <c r="A710" s="1" t="s">
        <v>4</v>
      </c>
      <c r="B710" s="1">
        <v>507</v>
      </c>
      <c r="D710" s="3" t="s">
        <v>2705</v>
      </c>
      <c r="E710" s="1">
        <v>89487</v>
      </c>
      <c r="F710" s="1" t="s">
        <v>562</v>
      </c>
      <c r="G710" s="4" t="s">
        <v>512</v>
      </c>
      <c r="H710" s="1" t="s">
        <v>32</v>
      </c>
      <c r="I710" s="6">
        <v>18.8</v>
      </c>
      <c r="J710" s="112">
        <v>111.09000000000002</v>
      </c>
      <c r="K710" s="112">
        <v>141.51000000000002</v>
      </c>
      <c r="L710" s="112">
        <v>2660.38</v>
      </c>
      <c r="M710" s="113">
        <v>5.3252145846017335E-4</v>
      </c>
      <c r="N710" s="1" t="s">
        <v>620</v>
      </c>
    </row>
    <row r="711" spans="1:14" ht="60" x14ac:dyDescent="0.25">
      <c r="A711" s="1" t="s">
        <v>4</v>
      </c>
      <c r="B711" s="1">
        <v>508</v>
      </c>
      <c r="D711" s="3" t="s">
        <v>2706</v>
      </c>
      <c r="E711" s="1">
        <v>87904</v>
      </c>
      <c r="F711" s="1" t="s">
        <v>562</v>
      </c>
      <c r="G711" s="4" t="s">
        <v>513</v>
      </c>
      <c r="H711" s="1" t="s">
        <v>32</v>
      </c>
      <c r="I711" s="6">
        <v>35.380000000000003</v>
      </c>
      <c r="J711" s="112">
        <v>6.1</v>
      </c>
      <c r="K711" s="112">
        <v>7.77</v>
      </c>
      <c r="L711" s="112">
        <v>274.89999999999998</v>
      </c>
      <c r="M711" s="113">
        <v>5.5026029714064018E-5</v>
      </c>
      <c r="N711" s="1" t="s">
        <v>620</v>
      </c>
    </row>
    <row r="712" spans="1:14" ht="75" x14ac:dyDescent="0.25">
      <c r="A712" s="1" t="s">
        <v>4</v>
      </c>
      <c r="B712" s="1">
        <v>509</v>
      </c>
      <c r="D712" s="3" t="s">
        <v>2707</v>
      </c>
      <c r="E712" s="1">
        <v>87529</v>
      </c>
      <c r="F712" s="1" t="s">
        <v>562</v>
      </c>
      <c r="G712" s="4" t="s">
        <v>162</v>
      </c>
      <c r="H712" s="1" t="s">
        <v>32</v>
      </c>
      <c r="I712" s="6">
        <v>35.380000000000003</v>
      </c>
      <c r="J712" s="112">
        <v>24.86</v>
      </c>
      <c r="K712" s="112">
        <v>31.66</v>
      </c>
      <c r="L712" s="112">
        <v>1120.1300000000001</v>
      </c>
      <c r="M712" s="113">
        <v>2.2421355643366511E-4</v>
      </c>
      <c r="N712" s="1" t="s">
        <v>620</v>
      </c>
    </row>
    <row r="713" spans="1:14" ht="45" x14ac:dyDescent="0.25">
      <c r="A713" s="1" t="s">
        <v>4</v>
      </c>
      <c r="B713" s="1">
        <v>510</v>
      </c>
      <c r="D713" s="3" t="s">
        <v>2708</v>
      </c>
      <c r="E713" s="1">
        <v>93205</v>
      </c>
      <c r="F713" s="1" t="s">
        <v>562</v>
      </c>
      <c r="G713" s="4" t="s">
        <v>514</v>
      </c>
      <c r="H713" s="1" t="s">
        <v>36</v>
      </c>
      <c r="I713" s="6">
        <v>13</v>
      </c>
      <c r="J713" s="112">
        <v>28.560000000000002</v>
      </c>
      <c r="K713" s="112">
        <v>36.380000000000003</v>
      </c>
      <c r="L713" s="112">
        <v>472.94</v>
      </c>
      <c r="M713" s="113">
        <v>9.4667189861656745E-5</v>
      </c>
      <c r="N713" s="1" t="s">
        <v>620</v>
      </c>
    </row>
    <row r="714" spans="1:14" ht="60" x14ac:dyDescent="0.25">
      <c r="A714" s="1" t="s">
        <v>4</v>
      </c>
      <c r="B714" s="1">
        <v>511</v>
      </c>
      <c r="D714" s="3" t="s">
        <v>2709</v>
      </c>
      <c r="E714" s="1">
        <v>94992</v>
      </c>
      <c r="F714" s="1" t="s">
        <v>562</v>
      </c>
      <c r="G714" s="4" t="s">
        <v>515</v>
      </c>
      <c r="H714" s="1" t="s">
        <v>32</v>
      </c>
      <c r="I714" s="6">
        <v>5</v>
      </c>
      <c r="J714" s="112">
        <v>60.38</v>
      </c>
      <c r="K714" s="112">
        <v>76.91</v>
      </c>
      <c r="L714" s="112">
        <v>384.55</v>
      </c>
      <c r="M714" s="113">
        <v>7.6974389692773085E-5</v>
      </c>
      <c r="N714" s="1" t="s">
        <v>620</v>
      </c>
    </row>
    <row r="715" spans="1:14" ht="60" x14ac:dyDescent="0.25">
      <c r="A715" s="1" t="s">
        <v>4</v>
      </c>
      <c r="B715" s="1">
        <v>512</v>
      </c>
      <c r="D715" s="3" t="s">
        <v>2710</v>
      </c>
      <c r="E715" s="1">
        <v>101964</v>
      </c>
      <c r="F715" s="1" t="s">
        <v>562</v>
      </c>
      <c r="G715" s="4" t="s">
        <v>1123</v>
      </c>
      <c r="H715" s="1" t="s">
        <v>32</v>
      </c>
      <c r="I715" s="6">
        <v>4.29</v>
      </c>
      <c r="J715" s="112">
        <v>123.22999999999999</v>
      </c>
      <c r="K715" s="112">
        <v>156.97999999999999</v>
      </c>
      <c r="L715" s="112">
        <v>673.44</v>
      </c>
      <c r="M715" s="113">
        <v>1.3480076191574856E-4</v>
      </c>
      <c r="N715" s="1" t="s">
        <v>620</v>
      </c>
    </row>
    <row r="716" spans="1:14" ht="45" x14ac:dyDescent="0.25">
      <c r="A716" s="1" t="s">
        <v>4</v>
      </c>
      <c r="B716" s="1">
        <v>513</v>
      </c>
      <c r="D716" s="3" t="s">
        <v>2711</v>
      </c>
      <c r="E716" s="1">
        <v>98680</v>
      </c>
      <c r="F716" s="1" t="s">
        <v>562</v>
      </c>
      <c r="G716" s="4" t="s">
        <v>516</v>
      </c>
      <c r="H716" s="1" t="s">
        <v>32</v>
      </c>
      <c r="I716" s="6">
        <v>1.3</v>
      </c>
      <c r="J716" s="112">
        <v>33.479999999999997</v>
      </c>
      <c r="K716" s="112">
        <v>42.65</v>
      </c>
      <c r="L716" s="112">
        <v>55.44</v>
      </c>
      <c r="M716" s="113">
        <v>1.1097282965979299E-5</v>
      </c>
      <c r="N716" s="1" t="s">
        <v>620</v>
      </c>
    </row>
    <row r="717" spans="1:14" ht="30" x14ac:dyDescent="0.25">
      <c r="A717" s="1" t="s">
        <v>4</v>
      </c>
      <c r="B717" s="1">
        <v>514</v>
      </c>
      <c r="D717" s="3" t="s">
        <v>2712</v>
      </c>
      <c r="E717" s="1">
        <v>95305</v>
      </c>
      <c r="F717" s="1" t="s">
        <v>562</v>
      </c>
      <c r="G717" s="4" t="s">
        <v>517</v>
      </c>
      <c r="H717" s="1" t="s">
        <v>32</v>
      </c>
      <c r="I717" s="6">
        <v>26.8</v>
      </c>
      <c r="J717" s="112">
        <v>11.540000000000001</v>
      </c>
      <c r="K717" s="112">
        <v>14.700000000000001</v>
      </c>
      <c r="L717" s="112">
        <v>393.96</v>
      </c>
      <c r="M717" s="113">
        <v>7.8857965318852895E-5</v>
      </c>
      <c r="N717" s="1" t="s">
        <v>620</v>
      </c>
    </row>
    <row r="718" spans="1:14" ht="30" x14ac:dyDescent="0.25">
      <c r="A718" s="1" t="s">
        <v>4</v>
      </c>
      <c r="B718" s="1">
        <v>515</v>
      </c>
      <c r="D718" s="3" t="s">
        <v>2713</v>
      </c>
      <c r="E718" s="1">
        <v>95306</v>
      </c>
      <c r="F718" s="1" t="s">
        <v>562</v>
      </c>
      <c r="G718" s="4" t="s">
        <v>518</v>
      </c>
      <c r="H718" s="1" t="s">
        <v>32</v>
      </c>
      <c r="I718" s="6">
        <v>8.58</v>
      </c>
      <c r="J718" s="112">
        <v>13.11</v>
      </c>
      <c r="K718" s="112">
        <v>16.7</v>
      </c>
      <c r="L718" s="112">
        <v>143.28</v>
      </c>
      <c r="M718" s="113">
        <v>2.86799910419465E-5</v>
      </c>
      <c r="N718" s="1" t="s">
        <v>620</v>
      </c>
    </row>
    <row r="719" spans="1:14" ht="45" x14ac:dyDescent="0.25">
      <c r="A719" s="1" t="s">
        <v>4</v>
      </c>
      <c r="B719" s="1">
        <v>516</v>
      </c>
      <c r="D719" s="3" t="s">
        <v>2714</v>
      </c>
      <c r="E719" s="1">
        <v>97891</v>
      </c>
      <c r="F719" s="1" t="s">
        <v>562</v>
      </c>
      <c r="G719" s="4" t="s">
        <v>1815</v>
      </c>
      <c r="H719" s="1" t="s">
        <v>24</v>
      </c>
      <c r="I719" s="6">
        <v>2</v>
      </c>
      <c r="J719" s="112">
        <v>121.59999999999998</v>
      </c>
      <c r="K719" s="112">
        <v>154.89999999999998</v>
      </c>
      <c r="L719" s="112">
        <v>309.8</v>
      </c>
      <c r="M719" s="113">
        <v>6.2011873428217663E-5</v>
      </c>
      <c r="N719" s="1" t="s">
        <v>620</v>
      </c>
    </row>
    <row r="720" spans="1:14" x14ac:dyDescent="0.25">
      <c r="B720" s="1" t="s">
        <v>455</v>
      </c>
      <c r="D720" s="3" t="s">
        <v>455</v>
      </c>
      <c r="J720" s="112" t="s">
        <v>455</v>
      </c>
      <c r="K720" s="112" t="s">
        <v>455</v>
      </c>
      <c r="L720" s="112" t="s">
        <v>455</v>
      </c>
      <c r="M720" s="113" t="s">
        <v>455</v>
      </c>
      <c r="N720" s="1" t="s">
        <v>455</v>
      </c>
    </row>
    <row r="721" spans="1:14" x14ac:dyDescent="0.25">
      <c r="A721" s="1" t="s">
        <v>0</v>
      </c>
      <c r="B721" s="1" t="s">
        <v>455</v>
      </c>
      <c r="D721" s="3" t="s">
        <v>3400</v>
      </c>
      <c r="G721" s="4" t="s">
        <v>539</v>
      </c>
      <c r="J721" s="112" t="s">
        <v>455</v>
      </c>
      <c r="K721" s="112" t="s">
        <v>455</v>
      </c>
      <c r="L721" s="112">
        <v>27202.869999999995</v>
      </c>
      <c r="M721" s="113">
        <v>5.4451288938807581E-3</v>
      </c>
      <c r="N721" s="1" t="s">
        <v>455</v>
      </c>
    </row>
    <row r="722" spans="1:14" ht="30" x14ac:dyDescent="0.25">
      <c r="A722" s="1" t="s">
        <v>4</v>
      </c>
      <c r="B722" s="1">
        <v>517</v>
      </c>
      <c r="D722" s="3" t="s">
        <v>2715</v>
      </c>
      <c r="E722" s="1">
        <v>97631</v>
      </c>
      <c r="F722" s="1" t="s">
        <v>562</v>
      </c>
      <c r="G722" s="4" t="s">
        <v>540</v>
      </c>
      <c r="H722" s="1" t="s">
        <v>64</v>
      </c>
      <c r="I722" s="6">
        <v>1.8</v>
      </c>
      <c r="J722" s="112">
        <v>1.88</v>
      </c>
      <c r="K722" s="112">
        <v>2.3899999999999997</v>
      </c>
      <c r="L722" s="112">
        <v>4.3</v>
      </c>
      <c r="M722" s="113">
        <v>8.6071999916506109E-7</v>
      </c>
      <c r="N722" s="1" t="s">
        <v>620</v>
      </c>
    </row>
    <row r="723" spans="1:14" ht="30" x14ac:dyDescent="0.25">
      <c r="A723" s="1" t="s">
        <v>4</v>
      </c>
      <c r="B723" s="1">
        <v>518</v>
      </c>
      <c r="D723" s="3" t="s">
        <v>2716</v>
      </c>
      <c r="E723" s="1" t="s">
        <v>1840</v>
      </c>
      <c r="F723" s="1" t="s">
        <v>20</v>
      </c>
      <c r="G723" s="4" t="s">
        <v>1860</v>
      </c>
      <c r="H723" s="1" t="s">
        <v>495</v>
      </c>
      <c r="I723" s="6">
        <v>27.56</v>
      </c>
      <c r="J723" s="112">
        <v>2.29</v>
      </c>
      <c r="K723" s="112">
        <v>2.91</v>
      </c>
      <c r="L723" s="112">
        <v>80.19</v>
      </c>
      <c r="M723" s="113">
        <v>1.6051427147220056E-5</v>
      </c>
      <c r="N723" s="1" t="s">
        <v>620</v>
      </c>
    </row>
    <row r="724" spans="1:14" ht="30" x14ac:dyDescent="0.25">
      <c r="A724" s="1" t="s">
        <v>4</v>
      </c>
      <c r="B724" s="1">
        <v>519</v>
      </c>
      <c r="D724" s="3" t="s">
        <v>2717</v>
      </c>
      <c r="E724" s="1">
        <v>100575</v>
      </c>
      <c r="F724" s="1" t="s">
        <v>562</v>
      </c>
      <c r="G724" s="4" t="s">
        <v>1490</v>
      </c>
      <c r="H724" s="1" t="s">
        <v>32</v>
      </c>
      <c r="I724" s="6">
        <v>44.7</v>
      </c>
      <c r="J724" s="112">
        <v>7.0000000000000007E-2</v>
      </c>
      <c r="K724" s="112">
        <v>0.08</v>
      </c>
      <c r="L724" s="112">
        <v>3.57</v>
      </c>
      <c r="M724" s="113">
        <v>7.1459776674866696E-7</v>
      </c>
      <c r="N724" s="1" t="s">
        <v>620</v>
      </c>
    </row>
    <row r="725" spans="1:14" ht="30" x14ac:dyDescent="0.25">
      <c r="A725" s="1" t="s">
        <v>4</v>
      </c>
      <c r="B725" s="1">
        <v>520</v>
      </c>
      <c r="D725" s="3" t="s">
        <v>2718</v>
      </c>
      <c r="E725" s="1">
        <v>95240</v>
      </c>
      <c r="F725" s="1" t="s">
        <v>562</v>
      </c>
      <c r="G725" s="4" t="s">
        <v>317</v>
      </c>
      <c r="H725" s="1" t="s">
        <v>64</v>
      </c>
      <c r="I725" s="6">
        <v>44.7</v>
      </c>
      <c r="J725" s="112">
        <v>12.59</v>
      </c>
      <c r="K725" s="112">
        <v>16.03</v>
      </c>
      <c r="L725" s="112">
        <v>716.54</v>
      </c>
      <c r="M725" s="113">
        <v>1.4342797865156577E-4</v>
      </c>
      <c r="N725" s="1" t="s">
        <v>620</v>
      </c>
    </row>
    <row r="726" spans="1:14" ht="30" x14ac:dyDescent="0.25">
      <c r="A726" s="1" t="s">
        <v>4</v>
      </c>
      <c r="B726" s="1">
        <v>521</v>
      </c>
      <c r="D726" s="3" t="s">
        <v>2719</v>
      </c>
      <c r="E726" s="1" t="s">
        <v>1904</v>
      </c>
      <c r="F726" s="1" t="s">
        <v>20</v>
      </c>
      <c r="G726" s="4" t="s">
        <v>1909</v>
      </c>
      <c r="H726" s="1" t="s">
        <v>64</v>
      </c>
      <c r="I726" s="6">
        <v>33.21</v>
      </c>
      <c r="J726" s="112">
        <v>66.14</v>
      </c>
      <c r="K726" s="112">
        <v>84.25</v>
      </c>
      <c r="L726" s="112">
        <v>2797.94</v>
      </c>
      <c r="M726" s="113">
        <v>5.6005649173578866E-4</v>
      </c>
      <c r="N726" s="1" t="s">
        <v>620</v>
      </c>
    </row>
    <row r="727" spans="1:14" ht="75" x14ac:dyDescent="0.25">
      <c r="A727" s="1" t="s">
        <v>4</v>
      </c>
      <c r="B727" s="1">
        <v>522</v>
      </c>
      <c r="D727" s="3" t="s">
        <v>2720</v>
      </c>
      <c r="E727" s="1" t="s">
        <v>1905</v>
      </c>
      <c r="F727" s="1" t="s">
        <v>20</v>
      </c>
      <c r="G727" s="4" t="s">
        <v>541</v>
      </c>
      <c r="H727" s="1" t="s">
        <v>64</v>
      </c>
      <c r="I727" s="6">
        <v>136.24</v>
      </c>
      <c r="J727" s="112">
        <v>34.999999999999993</v>
      </c>
      <c r="K727" s="112">
        <v>44.579999999999991</v>
      </c>
      <c r="L727" s="112">
        <v>6073.57</v>
      </c>
      <c r="M727" s="113">
        <v>1.2157309686811489E-3</v>
      </c>
      <c r="N727" s="1" t="s">
        <v>620</v>
      </c>
    </row>
    <row r="728" spans="1:14" ht="45" x14ac:dyDescent="0.25">
      <c r="A728" s="1" t="s">
        <v>4</v>
      </c>
      <c r="B728" s="1">
        <v>523</v>
      </c>
      <c r="D728" s="3" t="s">
        <v>2721</v>
      </c>
      <c r="E728" s="1">
        <v>97096</v>
      </c>
      <c r="F728" s="1" t="s">
        <v>562</v>
      </c>
      <c r="G728" s="4" t="s">
        <v>542</v>
      </c>
      <c r="H728" s="1" t="s">
        <v>495</v>
      </c>
      <c r="I728" s="6">
        <v>8.82</v>
      </c>
      <c r="J728" s="112">
        <v>443.53</v>
      </c>
      <c r="K728" s="112">
        <v>565.01</v>
      </c>
      <c r="L728" s="112">
        <v>4983.38</v>
      </c>
      <c r="M728" s="113">
        <v>9.9751042545097269E-4</v>
      </c>
      <c r="N728" s="1" t="s">
        <v>620</v>
      </c>
    </row>
    <row r="729" spans="1:14" ht="45" x14ac:dyDescent="0.25">
      <c r="A729" s="1" t="s">
        <v>4</v>
      </c>
      <c r="B729" s="1">
        <v>524</v>
      </c>
      <c r="D729" s="3" t="s">
        <v>2722</v>
      </c>
      <c r="E729" s="1">
        <v>92874</v>
      </c>
      <c r="F729" s="1" t="s">
        <v>562</v>
      </c>
      <c r="G729" s="4" t="s">
        <v>543</v>
      </c>
      <c r="H729" s="1" t="s">
        <v>495</v>
      </c>
      <c r="I729" s="6">
        <v>13.37</v>
      </c>
      <c r="J729" s="112">
        <v>21.040000000000003</v>
      </c>
      <c r="K729" s="112">
        <v>26.800000000000004</v>
      </c>
      <c r="L729" s="112">
        <v>358.31</v>
      </c>
      <c r="M729" s="113">
        <v>7.1721996023449549E-5</v>
      </c>
      <c r="N729" s="1" t="s">
        <v>620</v>
      </c>
    </row>
    <row r="730" spans="1:14" ht="45" x14ac:dyDescent="0.25">
      <c r="A730" s="1" t="s">
        <v>4</v>
      </c>
      <c r="B730" s="1">
        <v>525</v>
      </c>
      <c r="D730" s="3" t="s">
        <v>2723</v>
      </c>
      <c r="E730" s="1" t="s">
        <v>1906</v>
      </c>
      <c r="F730" s="1" t="s">
        <v>20</v>
      </c>
      <c r="G730" s="4" t="s">
        <v>544</v>
      </c>
      <c r="H730" s="1" t="s">
        <v>495</v>
      </c>
      <c r="I730" s="6">
        <v>13.37</v>
      </c>
      <c r="J730" s="112">
        <v>399.98</v>
      </c>
      <c r="K730" s="112">
        <v>509.53000000000003</v>
      </c>
      <c r="L730" s="112">
        <v>6812.41</v>
      </c>
      <c r="M730" s="113">
        <v>1.363622681281873E-3</v>
      </c>
      <c r="N730" s="1" t="s">
        <v>620</v>
      </c>
    </row>
    <row r="731" spans="1:14" ht="30" x14ac:dyDescent="0.25">
      <c r="A731" s="1" t="s">
        <v>4</v>
      </c>
      <c r="B731" s="1">
        <v>526</v>
      </c>
      <c r="D731" s="3" t="s">
        <v>2724</v>
      </c>
      <c r="E731" s="1">
        <v>97087</v>
      </c>
      <c r="F731" s="1" t="s">
        <v>562</v>
      </c>
      <c r="G731" s="4" t="s">
        <v>1092</v>
      </c>
      <c r="H731" s="1" t="s">
        <v>32</v>
      </c>
      <c r="I731" s="6">
        <v>44.7</v>
      </c>
      <c r="J731" s="112">
        <v>2.2600000000000002</v>
      </c>
      <c r="K731" s="112">
        <v>2.87</v>
      </c>
      <c r="L731" s="112">
        <v>128.28</v>
      </c>
      <c r="M731" s="113">
        <v>2.5677479416952102E-5</v>
      </c>
      <c r="N731" s="1" t="s">
        <v>620</v>
      </c>
    </row>
    <row r="732" spans="1:14" ht="45" x14ac:dyDescent="0.25">
      <c r="A732" s="1" t="s">
        <v>4</v>
      </c>
      <c r="B732" s="1">
        <v>527</v>
      </c>
      <c r="D732" s="3" t="s">
        <v>2725</v>
      </c>
      <c r="E732" s="1">
        <v>98555</v>
      </c>
      <c r="F732" s="1" t="s">
        <v>562</v>
      </c>
      <c r="G732" s="4" t="s">
        <v>545</v>
      </c>
      <c r="H732" s="1" t="s">
        <v>64</v>
      </c>
      <c r="I732" s="6">
        <v>103.03</v>
      </c>
      <c r="J732" s="112">
        <v>20.919999999999998</v>
      </c>
      <c r="K732" s="112">
        <v>26.639999999999997</v>
      </c>
      <c r="L732" s="112">
        <v>2744.71</v>
      </c>
      <c r="M732" s="113">
        <v>5.4940157881589184E-4</v>
      </c>
      <c r="N732" s="1" t="s">
        <v>620</v>
      </c>
    </row>
    <row r="733" spans="1:14" x14ac:dyDescent="0.25">
      <c r="A733" s="1" t="s">
        <v>4</v>
      </c>
      <c r="B733" s="1">
        <v>528</v>
      </c>
      <c r="D733" s="3" t="s">
        <v>2726</v>
      </c>
      <c r="E733" s="1" t="s">
        <v>1907</v>
      </c>
      <c r="F733" s="1" t="s">
        <v>20</v>
      </c>
      <c r="G733" s="4" t="s">
        <v>546</v>
      </c>
      <c r="H733" s="1" t="s">
        <v>64</v>
      </c>
      <c r="I733" s="6">
        <v>0.23</v>
      </c>
      <c r="J733" s="112">
        <v>11.95</v>
      </c>
      <c r="K733" s="112">
        <v>15.219999999999999</v>
      </c>
      <c r="L733" s="112">
        <v>3.5</v>
      </c>
      <c r="M733" s="113">
        <v>7.0058604583202649E-7</v>
      </c>
      <c r="N733" s="1" t="s">
        <v>620</v>
      </c>
    </row>
    <row r="734" spans="1:14" ht="30" x14ac:dyDescent="0.25">
      <c r="A734" s="1" t="s">
        <v>4</v>
      </c>
      <c r="B734" s="1">
        <v>529</v>
      </c>
      <c r="D734" s="3" t="s">
        <v>2727</v>
      </c>
      <c r="E734" s="1">
        <v>93382</v>
      </c>
      <c r="F734" s="1" t="s">
        <v>562</v>
      </c>
      <c r="G734" s="4" t="s">
        <v>318</v>
      </c>
      <c r="H734" s="1" t="s">
        <v>495</v>
      </c>
      <c r="I734" s="6">
        <v>21.42</v>
      </c>
      <c r="J734" s="112">
        <v>19.27</v>
      </c>
      <c r="K734" s="112">
        <v>24.54</v>
      </c>
      <c r="L734" s="112">
        <v>525.64</v>
      </c>
      <c r="M734" s="113">
        <v>1.0521601403747039E-4</v>
      </c>
      <c r="N734" s="1" t="s">
        <v>620</v>
      </c>
    </row>
    <row r="735" spans="1:14" ht="75" x14ac:dyDescent="0.25">
      <c r="A735" s="1" t="s">
        <v>4</v>
      </c>
      <c r="B735" s="1">
        <v>530</v>
      </c>
      <c r="D735" s="3" t="s">
        <v>2728</v>
      </c>
      <c r="E735" s="1" t="s">
        <v>1905</v>
      </c>
      <c r="F735" s="1" t="s">
        <v>20</v>
      </c>
      <c r="G735" s="4" t="s">
        <v>541</v>
      </c>
      <c r="H735" s="1" t="s">
        <v>64</v>
      </c>
      <c r="I735" s="6">
        <v>11.04</v>
      </c>
      <c r="J735" s="112">
        <v>34.999999999999993</v>
      </c>
      <c r="K735" s="112">
        <v>44.579999999999991</v>
      </c>
      <c r="L735" s="112">
        <v>492.16</v>
      </c>
      <c r="M735" s="113">
        <v>9.8514408090482901E-5</v>
      </c>
      <c r="N735" s="1" t="s">
        <v>620</v>
      </c>
    </row>
    <row r="736" spans="1:14" ht="60" x14ac:dyDescent="0.25">
      <c r="A736" s="1" t="s">
        <v>4</v>
      </c>
      <c r="B736" s="1">
        <v>531</v>
      </c>
      <c r="D736" s="3" t="s">
        <v>2729</v>
      </c>
      <c r="E736" s="1">
        <v>92917</v>
      </c>
      <c r="F736" s="1" t="s">
        <v>562</v>
      </c>
      <c r="G736" s="4" t="s">
        <v>547</v>
      </c>
      <c r="H736" s="1" t="s">
        <v>68</v>
      </c>
      <c r="I736" s="6">
        <v>71.3</v>
      </c>
      <c r="J736" s="112">
        <v>10.450000000000001</v>
      </c>
      <c r="K736" s="112">
        <v>13.31</v>
      </c>
      <c r="L736" s="112">
        <v>949</v>
      </c>
      <c r="M736" s="113">
        <v>1.8995890214131231E-4</v>
      </c>
      <c r="N736" s="1" t="s">
        <v>620</v>
      </c>
    </row>
    <row r="737" spans="1:14" ht="45" x14ac:dyDescent="0.25">
      <c r="A737" s="1" t="s">
        <v>4</v>
      </c>
      <c r="B737" s="1">
        <v>532</v>
      </c>
      <c r="D737" s="3" t="s">
        <v>2730</v>
      </c>
      <c r="E737" s="1">
        <v>92874</v>
      </c>
      <c r="F737" s="1" t="s">
        <v>562</v>
      </c>
      <c r="G737" s="4" t="s">
        <v>543</v>
      </c>
      <c r="H737" s="1" t="s">
        <v>495</v>
      </c>
      <c r="I737" s="6">
        <v>0.96879999999999999</v>
      </c>
      <c r="J737" s="112">
        <v>21.040000000000003</v>
      </c>
      <c r="K737" s="112">
        <v>26.800000000000004</v>
      </c>
      <c r="L737" s="112">
        <v>25.96</v>
      </c>
      <c r="M737" s="113">
        <v>5.1963467856569735E-6</v>
      </c>
      <c r="N737" s="1" t="s">
        <v>620</v>
      </c>
    </row>
    <row r="738" spans="1:14" ht="45" x14ac:dyDescent="0.25">
      <c r="A738" s="1" t="s">
        <v>4</v>
      </c>
      <c r="B738" s="1">
        <v>533</v>
      </c>
      <c r="D738" s="3" t="s">
        <v>2731</v>
      </c>
      <c r="E738" s="1" t="s">
        <v>1906</v>
      </c>
      <c r="F738" s="1" t="s">
        <v>20</v>
      </c>
      <c r="G738" s="4" t="s">
        <v>544</v>
      </c>
      <c r="H738" s="1" t="s">
        <v>495</v>
      </c>
      <c r="I738" s="6">
        <v>0.98799999999999999</v>
      </c>
      <c r="J738" s="112">
        <v>399.98</v>
      </c>
      <c r="K738" s="112">
        <v>509.53000000000003</v>
      </c>
      <c r="L738" s="112">
        <v>503.41</v>
      </c>
      <c r="M738" s="113">
        <v>1.0076629180922871E-4</v>
      </c>
      <c r="N738" s="1" t="s">
        <v>620</v>
      </c>
    </row>
    <row r="739" spans="1:14" x14ac:dyDescent="0.25">
      <c r="B739" s="1" t="s">
        <v>455</v>
      </c>
      <c r="D739" s="3" t="s">
        <v>455</v>
      </c>
      <c r="J739" s="112" t="s">
        <v>455</v>
      </c>
      <c r="K739" s="112" t="s">
        <v>455</v>
      </c>
      <c r="L739" s="112" t="s">
        <v>455</v>
      </c>
      <c r="M739" s="113" t="s">
        <v>455</v>
      </c>
      <c r="N739" s="1" t="s">
        <v>455</v>
      </c>
    </row>
    <row r="740" spans="1:14" x14ac:dyDescent="0.25">
      <c r="A740" s="1" t="s">
        <v>0</v>
      </c>
      <c r="B740" s="1" t="s">
        <v>455</v>
      </c>
      <c r="D740" s="3" t="s">
        <v>3401</v>
      </c>
      <c r="G740" s="4" t="s">
        <v>526</v>
      </c>
      <c r="J740" s="112" t="s">
        <v>455</v>
      </c>
      <c r="K740" s="112" t="s">
        <v>455</v>
      </c>
      <c r="L740" s="112">
        <v>15314.86</v>
      </c>
      <c r="M740" s="113">
        <v>3.0655363456774483E-3</v>
      </c>
      <c r="N740" s="1" t="s">
        <v>455</v>
      </c>
    </row>
    <row r="741" spans="1:14" ht="45" x14ac:dyDescent="0.25">
      <c r="A741" s="1" t="s">
        <v>4</v>
      </c>
      <c r="B741" s="1">
        <v>534</v>
      </c>
      <c r="D741" s="3" t="s">
        <v>2732</v>
      </c>
      <c r="E741" s="1" t="s">
        <v>2078</v>
      </c>
      <c r="F741" s="1" t="s">
        <v>20</v>
      </c>
      <c r="G741" s="4" t="s">
        <v>527</v>
      </c>
      <c r="H741" s="1" t="s">
        <v>32</v>
      </c>
      <c r="I741" s="6">
        <v>25</v>
      </c>
      <c r="J741" s="112">
        <v>118.53</v>
      </c>
      <c r="K741" s="112">
        <v>150.99</v>
      </c>
      <c r="L741" s="112">
        <v>3774.75</v>
      </c>
      <c r="M741" s="113">
        <v>7.5558205042984051E-4</v>
      </c>
      <c r="N741" s="1" t="s">
        <v>620</v>
      </c>
    </row>
    <row r="742" spans="1:14" ht="45" x14ac:dyDescent="0.25">
      <c r="A742" s="1" t="s">
        <v>4</v>
      </c>
      <c r="B742" s="1">
        <v>535</v>
      </c>
      <c r="D742" s="3" t="s">
        <v>2733</v>
      </c>
      <c r="E742" s="1" t="s">
        <v>2079</v>
      </c>
      <c r="F742" s="1" t="s">
        <v>20</v>
      </c>
      <c r="G742" s="4" t="s">
        <v>528</v>
      </c>
      <c r="H742" s="1" t="s">
        <v>32</v>
      </c>
      <c r="I742" s="6">
        <v>9.41</v>
      </c>
      <c r="J742" s="112">
        <v>225.16</v>
      </c>
      <c r="K742" s="112">
        <v>286.83</v>
      </c>
      <c r="L742" s="112">
        <v>2699.07</v>
      </c>
      <c r="M742" s="113">
        <v>5.4026593677824228E-4</v>
      </c>
      <c r="N742" s="1" t="s">
        <v>620</v>
      </c>
    </row>
    <row r="743" spans="1:14" ht="30" x14ac:dyDescent="0.25">
      <c r="A743" s="1" t="s">
        <v>4</v>
      </c>
      <c r="B743" s="1">
        <v>536</v>
      </c>
      <c r="D743" s="3" t="s">
        <v>2734</v>
      </c>
      <c r="E743" s="1" t="s">
        <v>2080</v>
      </c>
      <c r="F743" s="1" t="s">
        <v>20</v>
      </c>
      <c r="G743" s="4" t="s">
        <v>529</v>
      </c>
      <c r="H743" s="1" t="s">
        <v>123</v>
      </c>
      <c r="I743" s="6">
        <v>6</v>
      </c>
      <c r="J743" s="112">
        <v>662.12</v>
      </c>
      <c r="K743" s="112">
        <v>843.47</v>
      </c>
      <c r="L743" s="112">
        <v>5060.82</v>
      </c>
      <c r="M743" s="113">
        <v>1.0130113921336104E-3</v>
      </c>
      <c r="N743" s="1" t="s">
        <v>620</v>
      </c>
    </row>
    <row r="744" spans="1:14" ht="30" x14ac:dyDescent="0.25">
      <c r="A744" s="1" t="s">
        <v>4</v>
      </c>
      <c r="B744" s="1">
        <v>537</v>
      </c>
      <c r="D744" s="3" t="s">
        <v>2735</v>
      </c>
      <c r="E744" s="1" t="s">
        <v>2081</v>
      </c>
      <c r="F744" s="1" t="s">
        <v>20</v>
      </c>
      <c r="G744" s="4" t="s">
        <v>530</v>
      </c>
      <c r="H744" s="1" t="s">
        <v>123</v>
      </c>
      <c r="I744" s="6">
        <v>1</v>
      </c>
      <c r="J744" s="112">
        <v>1599.1</v>
      </c>
      <c r="K744" s="112">
        <v>2037.09</v>
      </c>
      <c r="L744" s="112">
        <v>2037.09</v>
      </c>
      <c r="M744" s="113">
        <v>4.0775909374398935E-4</v>
      </c>
      <c r="N744" s="1" t="s">
        <v>620</v>
      </c>
    </row>
    <row r="745" spans="1:14" ht="45" x14ac:dyDescent="0.25">
      <c r="A745" s="1" t="s">
        <v>4</v>
      </c>
      <c r="B745" s="1">
        <v>538</v>
      </c>
      <c r="D745" s="3" t="s">
        <v>2736</v>
      </c>
      <c r="E745" s="1" t="s">
        <v>2082</v>
      </c>
      <c r="F745" s="1" t="s">
        <v>20</v>
      </c>
      <c r="G745" s="4" t="s">
        <v>531</v>
      </c>
      <c r="H745" s="1" t="s">
        <v>32</v>
      </c>
      <c r="I745" s="6">
        <v>7.7</v>
      </c>
      <c r="J745" s="112">
        <v>9.49</v>
      </c>
      <c r="K745" s="112">
        <v>12.08</v>
      </c>
      <c r="L745" s="112">
        <v>93.01</v>
      </c>
      <c r="M745" s="113">
        <v>1.861757374938194E-5</v>
      </c>
      <c r="N745" s="1" t="s">
        <v>620</v>
      </c>
    </row>
    <row r="746" spans="1:14" ht="30" x14ac:dyDescent="0.25">
      <c r="A746" s="1" t="s">
        <v>4</v>
      </c>
      <c r="B746" s="1">
        <v>539</v>
      </c>
      <c r="D746" s="3" t="s">
        <v>2737</v>
      </c>
      <c r="E746" s="1" t="s">
        <v>2083</v>
      </c>
      <c r="F746" s="1" t="s">
        <v>20</v>
      </c>
      <c r="G746" s="4" t="s">
        <v>532</v>
      </c>
      <c r="H746" s="1" t="s">
        <v>123</v>
      </c>
      <c r="I746" s="6">
        <v>4</v>
      </c>
      <c r="J746" s="112">
        <v>323.84000000000003</v>
      </c>
      <c r="K746" s="112">
        <v>412.53000000000003</v>
      </c>
      <c r="L746" s="112">
        <v>1650.12</v>
      </c>
      <c r="M746" s="113">
        <v>3.3030029884238384E-4</v>
      </c>
      <c r="N746" s="1" t="s">
        <v>620</v>
      </c>
    </row>
    <row r="747" spans="1:14" x14ac:dyDescent="0.25">
      <c r="B747" s="1" t="s">
        <v>455</v>
      </c>
      <c r="D747" s="3" t="s">
        <v>455</v>
      </c>
      <c r="J747" s="112" t="s">
        <v>455</v>
      </c>
      <c r="K747" s="112" t="s">
        <v>455</v>
      </c>
      <c r="L747" s="112" t="s">
        <v>455</v>
      </c>
      <c r="M747" s="113" t="s">
        <v>455</v>
      </c>
      <c r="N747" s="1" t="s">
        <v>455</v>
      </c>
    </row>
    <row r="748" spans="1:14" x14ac:dyDescent="0.25">
      <c r="A748" s="1" t="s">
        <v>0</v>
      </c>
      <c r="B748" s="1" t="s">
        <v>455</v>
      </c>
      <c r="D748" s="3" t="s">
        <v>3402</v>
      </c>
      <c r="G748" s="4" t="s">
        <v>533</v>
      </c>
      <c r="J748" s="112" t="s">
        <v>455</v>
      </c>
      <c r="K748" s="112" t="s">
        <v>455</v>
      </c>
      <c r="L748" s="112">
        <v>5195.2300000000005</v>
      </c>
      <c r="M748" s="113">
        <v>1.0399158979679769E-3</v>
      </c>
      <c r="N748" s="1" t="s">
        <v>455</v>
      </c>
    </row>
    <row r="749" spans="1:14" x14ac:dyDescent="0.25">
      <c r="A749" s="1" t="s">
        <v>4</v>
      </c>
      <c r="B749" s="1">
        <v>540</v>
      </c>
      <c r="D749" s="3" t="s">
        <v>2738</v>
      </c>
      <c r="E749" s="1" t="s">
        <v>1910</v>
      </c>
      <c r="F749" s="1" t="s">
        <v>20</v>
      </c>
      <c r="G749" s="4" t="s">
        <v>534</v>
      </c>
      <c r="H749" s="1" t="s">
        <v>32</v>
      </c>
      <c r="I749" s="6">
        <v>454.47</v>
      </c>
      <c r="J749" s="112">
        <v>1.93</v>
      </c>
      <c r="K749" s="112">
        <v>2.4500000000000002</v>
      </c>
      <c r="L749" s="112">
        <v>1113.45</v>
      </c>
      <c r="M749" s="113">
        <v>2.2287643792333426E-4</v>
      </c>
      <c r="N749" s="1" t="s">
        <v>620</v>
      </c>
    </row>
    <row r="750" spans="1:14" ht="30" x14ac:dyDescent="0.25">
      <c r="A750" s="1" t="s">
        <v>4</v>
      </c>
      <c r="B750" s="1">
        <v>541</v>
      </c>
      <c r="D750" s="3" t="s">
        <v>2739</v>
      </c>
      <c r="E750" s="1">
        <v>99814</v>
      </c>
      <c r="F750" s="1" t="s">
        <v>562</v>
      </c>
      <c r="G750" s="4" t="s">
        <v>535</v>
      </c>
      <c r="H750" s="1" t="s">
        <v>32</v>
      </c>
      <c r="I750" s="6">
        <v>2404.27</v>
      </c>
      <c r="J750" s="112">
        <v>1.08</v>
      </c>
      <c r="K750" s="112">
        <v>1.37</v>
      </c>
      <c r="L750" s="112">
        <v>3293.84</v>
      </c>
      <c r="M750" s="113">
        <v>6.5931952605810344E-4</v>
      </c>
      <c r="N750" s="1" t="s">
        <v>620</v>
      </c>
    </row>
    <row r="751" spans="1:14" ht="45" x14ac:dyDescent="0.25">
      <c r="A751" s="1" t="s">
        <v>4</v>
      </c>
      <c r="B751" s="1">
        <v>553</v>
      </c>
      <c r="D751" s="3" t="s">
        <v>3358</v>
      </c>
      <c r="E751" s="1">
        <v>91946</v>
      </c>
      <c r="F751" s="1" t="s">
        <v>562</v>
      </c>
      <c r="G751" s="4" t="s">
        <v>3360</v>
      </c>
      <c r="H751" s="1" t="s">
        <v>123</v>
      </c>
      <c r="I751" s="6">
        <v>52</v>
      </c>
      <c r="J751" s="112">
        <v>6.1400000000000006</v>
      </c>
      <c r="K751" s="112">
        <v>7.82</v>
      </c>
      <c r="L751" s="112">
        <v>406.64</v>
      </c>
      <c r="M751" s="113">
        <v>8.1396088479181492E-5</v>
      </c>
      <c r="N751" s="1" t="s">
        <v>620</v>
      </c>
    </row>
    <row r="752" spans="1:14" ht="45" x14ac:dyDescent="0.25">
      <c r="A752" s="1" t="s">
        <v>4</v>
      </c>
      <c r="B752" s="1">
        <v>554</v>
      </c>
      <c r="D752" s="3" t="s">
        <v>3359</v>
      </c>
      <c r="E752" s="1">
        <v>91950</v>
      </c>
      <c r="F752" s="1" t="s">
        <v>562</v>
      </c>
      <c r="G752" s="4" t="s">
        <v>3361</v>
      </c>
      <c r="H752" s="1" t="s">
        <v>123</v>
      </c>
      <c r="I752" s="6">
        <v>30</v>
      </c>
      <c r="J752" s="112">
        <v>9.98</v>
      </c>
      <c r="K752" s="112">
        <v>12.71</v>
      </c>
      <c r="L752" s="112">
        <v>381.3</v>
      </c>
      <c r="M752" s="113">
        <v>7.632384550735763E-5</v>
      </c>
      <c r="N752" s="1" t="s">
        <v>620</v>
      </c>
    </row>
    <row r="753" spans="1:14" x14ac:dyDescent="0.25">
      <c r="B753" s="1" t="s">
        <v>455</v>
      </c>
      <c r="D753" s="3" t="s">
        <v>455</v>
      </c>
      <c r="J753" s="112" t="s">
        <v>455</v>
      </c>
      <c r="K753" s="112" t="s">
        <v>455</v>
      </c>
      <c r="L753" s="112" t="s">
        <v>455</v>
      </c>
      <c r="M753" s="113" t="s">
        <v>455</v>
      </c>
      <c r="N753" s="1" t="s">
        <v>455</v>
      </c>
    </row>
    <row r="754" spans="1:14" x14ac:dyDescent="0.25">
      <c r="A754" s="1" t="s">
        <v>0</v>
      </c>
      <c r="B754" s="1" t="s">
        <v>455</v>
      </c>
      <c r="D754" s="3" t="s">
        <v>3403</v>
      </c>
      <c r="G754" s="4" t="s">
        <v>3287</v>
      </c>
      <c r="J754" s="112" t="s">
        <v>455</v>
      </c>
      <c r="K754" s="112" t="s">
        <v>455</v>
      </c>
      <c r="L754" s="112">
        <v>11724.84</v>
      </c>
      <c r="M754" s="113">
        <v>2.3469312267466219E-3</v>
      </c>
      <c r="N754" s="1" t="s">
        <v>455</v>
      </c>
    </row>
    <row r="755" spans="1:14" ht="45" x14ac:dyDescent="0.25">
      <c r="A755" s="1" t="s">
        <v>4</v>
      </c>
      <c r="B755" s="1">
        <v>545</v>
      </c>
      <c r="D755" s="3" t="s">
        <v>3316</v>
      </c>
      <c r="E755" s="1">
        <v>95751</v>
      </c>
      <c r="F755" s="1" t="s">
        <v>562</v>
      </c>
      <c r="G755" s="4" t="s">
        <v>3288</v>
      </c>
      <c r="H755" s="1" t="s">
        <v>36</v>
      </c>
      <c r="I755" s="6">
        <v>60</v>
      </c>
      <c r="J755" s="112">
        <v>36.650000000000006</v>
      </c>
      <c r="K755" s="112">
        <v>46.680000000000007</v>
      </c>
      <c r="L755" s="112">
        <v>2800.8</v>
      </c>
      <c r="M755" s="113">
        <v>5.6062897061895422E-4</v>
      </c>
      <c r="N755" s="1" t="s">
        <v>620</v>
      </c>
    </row>
    <row r="756" spans="1:14" ht="60" x14ac:dyDescent="0.25">
      <c r="A756" s="1" t="s">
        <v>4</v>
      </c>
      <c r="B756" s="1">
        <v>546</v>
      </c>
      <c r="D756" s="3" t="s">
        <v>3317</v>
      </c>
      <c r="E756" s="1">
        <v>95759</v>
      </c>
      <c r="F756" s="1" t="s">
        <v>562</v>
      </c>
      <c r="G756" s="4" t="s">
        <v>1157</v>
      </c>
      <c r="H756" s="1" t="s">
        <v>24</v>
      </c>
      <c r="I756" s="6">
        <v>6</v>
      </c>
      <c r="J756" s="112">
        <v>10.709999999999999</v>
      </c>
      <c r="K756" s="112">
        <v>13.639999999999999</v>
      </c>
      <c r="L756" s="112">
        <v>81.84</v>
      </c>
      <c r="M756" s="113">
        <v>1.6381703425969441E-5</v>
      </c>
      <c r="N756" s="1" t="s">
        <v>620</v>
      </c>
    </row>
    <row r="757" spans="1:14" ht="45" x14ac:dyDescent="0.25">
      <c r="A757" s="1" t="s">
        <v>4</v>
      </c>
      <c r="B757" s="1">
        <v>547</v>
      </c>
      <c r="D757" s="3" t="s">
        <v>3318</v>
      </c>
      <c r="E757" s="1">
        <v>95797</v>
      </c>
      <c r="F757" s="1" t="s">
        <v>562</v>
      </c>
      <c r="G757" s="4" t="s">
        <v>1189</v>
      </c>
      <c r="H757" s="1" t="s">
        <v>24</v>
      </c>
      <c r="I757" s="6">
        <v>10</v>
      </c>
      <c r="J757" s="112">
        <v>21.549999999999997</v>
      </c>
      <c r="K757" s="112">
        <v>27.449999999999996</v>
      </c>
      <c r="L757" s="112">
        <v>274.5</v>
      </c>
      <c r="M757" s="113">
        <v>5.4945962737397504E-5</v>
      </c>
      <c r="N757" s="1" t="s">
        <v>620</v>
      </c>
    </row>
    <row r="758" spans="1:14" ht="30" x14ac:dyDescent="0.25">
      <c r="A758" s="1" t="s">
        <v>4</v>
      </c>
      <c r="B758" s="1">
        <v>548</v>
      </c>
      <c r="D758" s="3" t="s">
        <v>3319</v>
      </c>
      <c r="E758" s="1" t="s">
        <v>3294</v>
      </c>
      <c r="F758" s="1" t="s">
        <v>20</v>
      </c>
      <c r="G758" s="4" t="s">
        <v>3293</v>
      </c>
      <c r="H758" s="1" t="s">
        <v>36</v>
      </c>
      <c r="I758" s="6">
        <v>60</v>
      </c>
      <c r="J758" s="112">
        <v>28.439999999999998</v>
      </c>
      <c r="K758" s="112">
        <v>36.22</v>
      </c>
      <c r="L758" s="112">
        <v>2173.1999999999998</v>
      </c>
      <c r="M758" s="113">
        <v>4.3500388422918851E-4</v>
      </c>
      <c r="N758" s="1" t="s">
        <v>620</v>
      </c>
    </row>
    <row r="759" spans="1:14" ht="30" x14ac:dyDescent="0.25">
      <c r="A759" s="1" t="s">
        <v>4</v>
      </c>
      <c r="B759" s="1">
        <v>549</v>
      </c>
      <c r="D759" s="3" t="s">
        <v>3320</v>
      </c>
      <c r="E759" s="1" t="s">
        <v>3291</v>
      </c>
      <c r="F759" s="1" t="s">
        <v>20</v>
      </c>
      <c r="G759" s="4" t="s">
        <v>3310</v>
      </c>
      <c r="H759" s="1" t="s">
        <v>36</v>
      </c>
      <c r="I759" s="6">
        <v>60</v>
      </c>
      <c r="J759" s="112">
        <v>3.3600000000000003</v>
      </c>
      <c r="K759" s="112">
        <v>4.28</v>
      </c>
      <c r="L759" s="112">
        <v>256.8</v>
      </c>
      <c r="M759" s="113">
        <v>5.1402999019904115E-5</v>
      </c>
      <c r="N759" s="1" t="s">
        <v>620</v>
      </c>
    </row>
    <row r="760" spans="1:14" ht="60" x14ac:dyDescent="0.25">
      <c r="A760" s="1" t="s">
        <v>4</v>
      </c>
      <c r="B760" s="1">
        <v>550</v>
      </c>
      <c r="D760" s="3" t="s">
        <v>3321</v>
      </c>
      <c r="E760" s="1" t="s">
        <v>3292</v>
      </c>
      <c r="F760" s="1" t="s">
        <v>20</v>
      </c>
      <c r="G760" s="4" t="s">
        <v>3290</v>
      </c>
      <c r="H760" s="1" t="s">
        <v>24</v>
      </c>
      <c r="I760" s="6">
        <v>5</v>
      </c>
      <c r="J760" s="112">
        <v>963.6099999999999</v>
      </c>
      <c r="K760" s="112">
        <v>1227.54</v>
      </c>
      <c r="L760" s="112">
        <v>6137.7</v>
      </c>
      <c r="M760" s="113">
        <v>1.2285677067152081E-3</v>
      </c>
      <c r="N760" s="1" t="s">
        <v>620</v>
      </c>
    </row>
    <row r="761" spans="1:14" x14ac:dyDescent="0.25">
      <c r="D761" s="3" t="s">
        <v>455</v>
      </c>
      <c r="J761" s="112" t="s">
        <v>455</v>
      </c>
      <c r="K761" s="112" t="s">
        <v>455</v>
      </c>
      <c r="L761" s="112" t="s">
        <v>455</v>
      </c>
      <c r="M761" s="113" t="s">
        <v>455</v>
      </c>
    </row>
    <row r="762" spans="1:14" x14ac:dyDescent="0.25">
      <c r="A762" s="1" t="s">
        <v>5</v>
      </c>
      <c r="D762" s="3" t="s">
        <v>455</v>
      </c>
      <c r="J762" s="112" t="s">
        <v>455</v>
      </c>
      <c r="K762" s="112" t="s">
        <v>455</v>
      </c>
      <c r="L762" s="112">
        <v>4995817.4600000028</v>
      </c>
      <c r="M762" s="113">
        <v>1</v>
      </c>
    </row>
    <row r="763" spans="1:14" x14ac:dyDescent="0.25">
      <c r="D763" s="3" t="s">
        <v>455</v>
      </c>
      <c r="J763" s="112" t="s">
        <v>455</v>
      </c>
      <c r="K763" s="112" t="s">
        <v>455</v>
      </c>
      <c r="L763" s="112" t="s">
        <v>455</v>
      </c>
      <c r="M763" s="113" t="s">
        <v>455</v>
      </c>
    </row>
    <row r="764" spans="1:14" x14ac:dyDescent="0.25">
      <c r="D764" s="3" t="s">
        <v>455</v>
      </c>
      <c r="J764" s="112" t="s">
        <v>455</v>
      </c>
      <c r="K764" s="112" t="s">
        <v>455</v>
      </c>
      <c r="L764" s="112" t="s">
        <v>455</v>
      </c>
      <c r="M764" s="113" t="s">
        <v>455</v>
      </c>
    </row>
  </sheetData>
  <autoFilter ref="A13:P764" xr:uid="{DB18A949-C12D-485B-8B7C-0B0D578EE020}"/>
  <mergeCells count="4">
    <mergeCell ref="D11:N11"/>
    <mergeCell ref="G5:N7"/>
    <mergeCell ref="J9:K9"/>
    <mergeCell ref="J8:K8"/>
  </mergeCells>
  <pageMargins left="0.51181102362204722" right="0.51181102362204722" top="0.78740157480314965" bottom="0.78740157480314965" header="0.31496062992125984" footer="0.31496062992125984"/>
  <pageSetup paperSize="9" scale="44" fitToHeight="0" orientation="portrait" r:id="rId1"/>
  <headerFooter>
    <oddFooter>&amp;C________________________
Felipe Pacheco Oliveira
Coordenador de Projetos
Eng. Civil - Mat. 03151</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3141" stopIfTrue="1" id="{9C705FDB-B18C-4F65-95DF-620165EFB416}">
            <xm:f>$A15=DADOS!$A$9</xm:f>
            <x14:dxf>
              <font>
                <b/>
                <i val="0"/>
                <color theme="0"/>
              </font>
              <fill>
                <patternFill>
                  <bgColor theme="8" tint="-0.24994659260841701"/>
                </patternFill>
              </fill>
            </x14:dxf>
          </x14:cfRule>
          <x14:cfRule type="expression" priority="13142" stopIfTrue="1" id="{8B644D02-0016-4527-A6A9-90DFCC489BAB}">
            <xm:f>$A15=DADOS!$A$8</xm:f>
            <x14:dxf>
              <font>
                <b val="0"/>
                <i val="0"/>
                <color rgb="FF002060"/>
              </font>
              <fill>
                <patternFill>
                  <bgColor theme="0"/>
                </patternFill>
              </fill>
              <border>
                <bottom style="thin">
                  <color theme="8" tint="-0.499984740745262"/>
                </bottom>
              </border>
            </x14:dxf>
          </x14:cfRule>
          <x14:cfRule type="expression" priority="13143" stopIfTrue="1" id="{354E7EE0-6D49-4814-976B-8C605B1A1C9A}">
            <xm:f>$A15=DADOS!$A$7</xm:f>
            <x14:dxf>
              <font>
                <b/>
                <i val="0"/>
              </font>
              <fill>
                <patternFill>
                  <bgColor theme="8" tint="0.79998168889431442"/>
                </patternFill>
              </fill>
            </x14:dxf>
          </x14:cfRule>
          <x14:cfRule type="expression" priority="13144" stopIfTrue="1" id="{3DAF1E67-B16B-409D-AEC1-08C89F4DBA34}">
            <xm:f>$A15=DADOS!$A$6</xm:f>
            <x14:dxf>
              <font>
                <b/>
                <i val="0"/>
              </font>
              <fill>
                <patternFill>
                  <bgColor theme="8" tint="0.59996337778862885"/>
                </patternFill>
              </fill>
            </x14:dxf>
          </x14:cfRule>
          <x14:cfRule type="expression" priority="13145" stopIfTrue="1" id="{9D715DCC-79F7-4590-AEBD-5A8367CD43D1}">
            <xm:f>$A15=DADOS!$A$5</xm:f>
            <x14:dxf>
              <font>
                <b/>
                <i val="0"/>
                <color theme="1"/>
              </font>
              <fill>
                <patternFill>
                  <bgColor theme="8" tint="0.39994506668294322"/>
                </patternFill>
              </fill>
            </x14:dxf>
          </x14:cfRule>
          <x14:cfRule type="expression" priority="13146" stopIfTrue="1" id="{084EA770-1D74-439A-95A6-563C40DC1D00}">
            <xm:f>$A15=DADOS!$A$4</xm:f>
            <x14:dxf>
              <font>
                <b/>
                <i val="0"/>
                <color theme="0"/>
              </font>
              <fill>
                <patternFill>
                  <bgColor theme="8" tint="-0.24994659260841701"/>
                </patternFill>
              </fill>
            </x14:dxf>
          </x14:cfRule>
          <xm:sqref>D722:E722 G722:N738 D74:N75 D28:I29 D724:E725 D723 D726 D727:E738 D627:D628 D26:M26 G627:N628 N564:N565 D15:N25 D747:N750 D545 G545 I545:N545 D753:N764 D36:N36 G39:M41 G40:I42 D46:N48 G44:M45 D52:N52 G51:N51 G53:M54 G57:M60 D64:N65 G67:M69 D79:N80 G76:M76 D83:N84 D81:E82 G81:M82 D90:N91 D85:E89 G85:M89 D94:N96 G92:M93 D103:N105 D97:E102 G97:M102 D109:N110 G106:M108 D115:N116 D111:E114 G111:M114 D119:N121 D117:E118 G117:M118 D126:N127 G122:M125 D139:N140 D128:E138 G128:M138 D142:N143 G141:M141 G72:M72 I71:M71 D144:E145 G144:M145 D739:N740 L69:L71 G61:H61 J61:M61 G438:M438 D67:E69 D72:E72 D29:N30 D38:M38 D38:I39 D37 F37:M37 D44:E45 D49:E51 D53:E54 D57:E61 D63:E63 D92:E93 D106:E108 D122:E125 D141:E141 D147:N149 D438:E438 D566:N567 D550:M561 D571:D572 G571:M572 D576:D577 G576:M577 D583:N584 D580 G580:M580 D586:M589 D585 G585:M585 D590 G590:M590 D593 G593:M593 D596 G596:M596 D599 G599:M599 D603 G603:M603 D605:D609 G605:M609 D614 G614:M614 D625:N626 D621:D622 G621:M622 D629:N631 D638:N639 D632:D637 G632:M637 D645:N646 D643:D644 G643:M644 D648:N650 D647 G647:M647 D658:N659 D651:D656 G651:M656 D663:N665 D660:D662 G660:N662 D669:N672 D666:D668 G666:N668 D673:D674 G673:N674 D679:N680 D678 G678:N678 D682:N683 D681 G681:N681 D685:N686 D684 G684:N684 D688:N689 D687 G687:N687 D690:D693 G690:N693 D695:D696 G695:N696 D700:D702 G700:N702 D704:D705 G704:N705 D707 G707:N707 D741:D746 G741:N746 D197:N198 D444:N446 D511:N512 D28:M28 D31:M32 G49:M50 D146:M146 D158:N159 D150:M157 D161:N162 D160:M160 D168:N170 D163:M167 D175:N175 D171:M174 D191:N192 D186:M190 D193:M194 D200:N202 D199:M199 D204:N205 D203:M203 D212:N213 D206:M211 D215:N217 D214:M214 D219:N220 D218:M218 D225:N226 D221:M224 D229:N231 D227:M228 D233:N234 D232:M232 D236:N237 D235:M235 D239:N240 D238:M238 D242:N244 D241:M241 D249:N250 D245:M248 D254:N255 D251:M253 D258:N259 D256:M257 D263:N264 D260:M262 D267:N268 D265:M266 D273:N274 D269:M272 D276:N278 D275:M275 D286:N288 D279:M285 D291:N292 D289:M290 D299:N301 D293:M298 D321:N322 D302:M320 D373:N374 D323:M372 D415:N416 D375:M414 D425:N426 D417:M424 D432:N433 D427:M431 D435:N436 D434:M434 D437:M437 D455:N456 D447:M454 D471:N472 D474:N476 D473:M473 D497:N498 D477:M496 D499:M501 D568:M570 D640:M642 D657:M657 D35:I36 D42:N43 D40:D41 F51:F52 D55:N56 D196:M196 D439:M443 D503:M508 D573:M575 D578:M579 D581:M582 D591:M592 D594:M595 D597:M598 D600:M602 D604:M604 D610:M613 D615:M620 D623:M624 D675:N677 D703:N703 D694:N694 D697:N698 D706:N706 D708:N721 G66:N66 D76:E78 D564 G564:M564 D457:M470 D513:M544 G565:J565 L565:M565 F724:F738 G62:M63 G70:H71 F27:M27 F509:M509 F510 H510:M510 N503:N510 D546:N548 F33:M33 F34 I34:M34 G502:M502 I752:N752 D184:N185 D177:E177 D179:E180 D178 G177:M183</xm:sqref>
        </x14:conditionalFormatting>
        <x14:conditionalFormatting xmlns:xm="http://schemas.microsoft.com/office/excel/2006/main">
          <x14:cfRule type="expression" priority="13135" stopIfTrue="1" id="{0F4F9399-E432-4005-AC50-908F1FF8DF8A}">
            <xm:f>$A35=DADOS!$A$9</xm:f>
            <x14:dxf>
              <font>
                <b/>
                <i val="0"/>
                <color theme="0"/>
              </font>
              <fill>
                <patternFill>
                  <bgColor theme="8" tint="-0.24994659260841701"/>
                </patternFill>
              </fill>
            </x14:dxf>
          </x14:cfRule>
          <x14:cfRule type="expression" priority="13136" stopIfTrue="1" id="{CD63DAE6-57AC-482D-B7F0-C6368E9CB16D}">
            <xm:f>$A35=DADOS!$A$8</xm:f>
            <x14:dxf>
              <font>
                <b val="0"/>
                <i val="0"/>
                <color rgb="FF002060"/>
              </font>
              <fill>
                <patternFill>
                  <bgColor theme="0"/>
                </patternFill>
              </fill>
              <border>
                <bottom style="thin">
                  <color theme="8" tint="-0.499984740745262"/>
                </bottom>
              </border>
            </x14:dxf>
          </x14:cfRule>
          <x14:cfRule type="expression" priority="13137" stopIfTrue="1" id="{0C6C5542-7AEC-4AC0-ABBB-FFB2326EEE8D}">
            <xm:f>$A35=DADOS!$A$7</xm:f>
            <x14:dxf>
              <font>
                <b/>
                <i val="0"/>
              </font>
              <fill>
                <patternFill>
                  <bgColor theme="8" tint="0.79998168889431442"/>
                </patternFill>
              </fill>
            </x14:dxf>
          </x14:cfRule>
          <x14:cfRule type="expression" priority="13138" stopIfTrue="1" id="{5892DA2E-2BC9-4E5B-A81E-31F71716F0C8}">
            <xm:f>$A35=DADOS!$A$6</xm:f>
            <x14:dxf>
              <font>
                <b/>
                <i val="0"/>
              </font>
              <fill>
                <patternFill>
                  <bgColor theme="8" tint="0.59996337778862885"/>
                </patternFill>
              </fill>
            </x14:dxf>
          </x14:cfRule>
          <x14:cfRule type="expression" priority="13139" stopIfTrue="1" id="{F2D518C4-F850-4E57-81EC-FA85312F062A}">
            <xm:f>$A35=DADOS!$A$5</xm:f>
            <x14:dxf>
              <font>
                <b/>
                <i val="0"/>
                <color theme="1"/>
              </font>
              <fill>
                <patternFill>
                  <bgColor theme="8" tint="0.39994506668294322"/>
                </patternFill>
              </fill>
            </x14:dxf>
          </x14:cfRule>
          <x14:cfRule type="expression" priority="13140" stopIfTrue="1" id="{5A75551C-67F7-447E-9B28-204B88788A93}">
            <xm:f>$A35=DADOS!$A$4</xm:f>
            <x14:dxf>
              <font>
                <b/>
                <i val="0"/>
                <color theme="0"/>
              </font>
              <fill>
                <patternFill>
                  <bgColor theme="8" tint="-0.24994659260841701"/>
                </patternFill>
              </fill>
            </x14:dxf>
          </x14:cfRule>
          <xm:sqref>G35:N35</xm:sqref>
        </x14:conditionalFormatting>
        <x14:conditionalFormatting xmlns:xm="http://schemas.microsoft.com/office/excel/2006/main">
          <x14:cfRule type="expression" priority="13129" stopIfTrue="1" id="{47374EC3-446F-406D-B66E-41F1B07DE8E1}">
            <xm:f>$A29=DADOS!$A$9</xm:f>
            <x14:dxf>
              <font>
                <b/>
                <i val="0"/>
                <color theme="0"/>
              </font>
              <fill>
                <patternFill>
                  <bgColor theme="8" tint="-0.24994659260841701"/>
                </patternFill>
              </fill>
            </x14:dxf>
          </x14:cfRule>
          <x14:cfRule type="expression" priority="13130" stopIfTrue="1" id="{1AD9348D-7811-4BFD-820D-C33D2048F743}">
            <xm:f>$A29=DADOS!$A$8</xm:f>
            <x14:dxf>
              <font>
                <b val="0"/>
                <i val="0"/>
                <color rgb="FF002060"/>
              </font>
              <fill>
                <patternFill>
                  <bgColor theme="0"/>
                </patternFill>
              </fill>
              <border>
                <bottom style="thin">
                  <color theme="8" tint="-0.499984740745262"/>
                </bottom>
              </border>
            </x14:dxf>
          </x14:cfRule>
          <x14:cfRule type="expression" priority="13131" stopIfTrue="1" id="{7A77ED5D-D464-46F6-9665-F70F046044D4}">
            <xm:f>$A29=DADOS!$A$7</xm:f>
            <x14:dxf>
              <font>
                <b/>
                <i val="0"/>
              </font>
              <fill>
                <patternFill>
                  <bgColor theme="8" tint="0.79998168889431442"/>
                </patternFill>
              </fill>
            </x14:dxf>
          </x14:cfRule>
          <x14:cfRule type="expression" priority="13132" stopIfTrue="1" id="{0B1E4C02-6201-4387-B286-351219B7EC7B}">
            <xm:f>$A29=DADOS!$A$6</xm:f>
            <x14:dxf>
              <font>
                <b/>
                <i val="0"/>
              </font>
              <fill>
                <patternFill>
                  <bgColor theme="8" tint="0.59996337778862885"/>
                </patternFill>
              </fill>
            </x14:dxf>
          </x14:cfRule>
          <x14:cfRule type="expression" priority="13133" stopIfTrue="1" id="{873E967E-7BC8-4001-9C80-616800D8E3B5}">
            <xm:f>$A29=DADOS!$A$5</xm:f>
            <x14:dxf>
              <font>
                <b/>
                <i val="0"/>
                <color theme="1"/>
              </font>
              <fill>
                <patternFill>
                  <bgColor theme="8" tint="0.39994506668294322"/>
                </patternFill>
              </fill>
            </x14:dxf>
          </x14:cfRule>
          <x14:cfRule type="expression" priority="13134" stopIfTrue="1" id="{1A53D51E-79AC-411D-83D1-CA96FA869B68}">
            <xm:f>$A29=DADOS!$A$4</xm:f>
            <x14:dxf>
              <font>
                <b/>
                <i val="0"/>
                <color theme="0"/>
              </font>
              <fill>
                <patternFill>
                  <bgColor theme="8" tint="-0.24994659260841701"/>
                </patternFill>
              </fill>
            </x14:dxf>
          </x14:cfRule>
          <xm:sqref>F29</xm:sqref>
        </x14:conditionalFormatting>
        <x14:conditionalFormatting xmlns:xm="http://schemas.microsoft.com/office/excel/2006/main">
          <x14:cfRule type="expression" priority="13123" stopIfTrue="1" id="{0E1022F2-A46D-4A69-8BAF-A74794A7A16E}">
            <xm:f>$A30=DADOS!$A$9</xm:f>
            <x14:dxf>
              <font>
                <b/>
                <i val="0"/>
                <color theme="0"/>
              </font>
              <fill>
                <patternFill>
                  <bgColor theme="8" tint="-0.24994659260841701"/>
                </patternFill>
              </fill>
            </x14:dxf>
          </x14:cfRule>
          <x14:cfRule type="expression" priority="13124" stopIfTrue="1" id="{57056CA4-8C35-4E6B-AE01-2A72FD058707}">
            <xm:f>$A30=DADOS!$A$8</xm:f>
            <x14:dxf>
              <font>
                <b val="0"/>
                <i val="0"/>
                <color rgb="FF002060"/>
              </font>
              <fill>
                <patternFill>
                  <bgColor theme="0"/>
                </patternFill>
              </fill>
              <border>
                <bottom style="thin">
                  <color theme="8" tint="-0.499984740745262"/>
                </bottom>
              </border>
            </x14:dxf>
          </x14:cfRule>
          <x14:cfRule type="expression" priority="13125" stopIfTrue="1" id="{138A1045-FE91-4B6C-AF50-B46D4EF245AB}">
            <xm:f>$A30=DADOS!$A$7</xm:f>
            <x14:dxf>
              <font>
                <b/>
                <i val="0"/>
              </font>
              <fill>
                <patternFill>
                  <bgColor theme="8" tint="0.79998168889431442"/>
                </patternFill>
              </fill>
            </x14:dxf>
          </x14:cfRule>
          <x14:cfRule type="expression" priority="13126" stopIfTrue="1" id="{CE36677F-2C24-492C-9242-1EAFE8266072}">
            <xm:f>$A30=DADOS!$A$6</xm:f>
            <x14:dxf>
              <font>
                <b/>
                <i val="0"/>
              </font>
              <fill>
                <patternFill>
                  <bgColor theme="8" tint="0.59996337778862885"/>
                </patternFill>
              </fill>
            </x14:dxf>
          </x14:cfRule>
          <x14:cfRule type="expression" priority="13127" stopIfTrue="1" id="{985AAFF2-F7B3-4AB0-8B39-B35349EB44AB}">
            <xm:f>$A30=DADOS!$A$5</xm:f>
            <x14:dxf>
              <font>
                <b/>
                <i val="0"/>
                <color theme="1"/>
              </font>
              <fill>
                <patternFill>
                  <bgColor theme="8" tint="0.39994506668294322"/>
                </patternFill>
              </fill>
            </x14:dxf>
          </x14:cfRule>
          <x14:cfRule type="expression" priority="13128" stopIfTrue="1" id="{E9BFBE98-D660-49E4-90B3-D4E4F3B1E754}">
            <xm:f>$A30=DADOS!$A$4</xm:f>
            <x14:dxf>
              <font>
                <b/>
                <i val="0"/>
                <color theme="0"/>
              </font>
              <fill>
                <patternFill>
                  <bgColor theme="8" tint="-0.24994659260841701"/>
                </patternFill>
              </fill>
            </x14:dxf>
          </x14:cfRule>
          <xm:sqref>F30</xm:sqref>
        </x14:conditionalFormatting>
        <x14:conditionalFormatting xmlns:xm="http://schemas.microsoft.com/office/excel/2006/main">
          <x14:cfRule type="expression" priority="13117" stopIfTrue="1" id="{455034A2-7152-4C1C-AAB3-5465E3051E81}">
            <xm:f>$A35=DADOS!$A$9</xm:f>
            <x14:dxf>
              <font>
                <b/>
                <i val="0"/>
                <color theme="0"/>
              </font>
              <fill>
                <patternFill>
                  <bgColor theme="8" tint="-0.24994659260841701"/>
                </patternFill>
              </fill>
            </x14:dxf>
          </x14:cfRule>
          <x14:cfRule type="expression" priority="13118" stopIfTrue="1" id="{1B00EDEF-B88B-43F0-8C6E-009AB7C4EE23}">
            <xm:f>$A35=DADOS!$A$8</xm:f>
            <x14:dxf>
              <font>
                <b val="0"/>
                <i val="0"/>
                <color rgb="FF002060"/>
              </font>
              <fill>
                <patternFill>
                  <bgColor theme="0"/>
                </patternFill>
              </fill>
              <border>
                <bottom style="thin">
                  <color theme="8" tint="-0.499984740745262"/>
                </bottom>
              </border>
            </x14:dxf>
          </x14:cfRule>
          <x14:cfRule type="expression" priority="13119" stopIfTrue="1" id="{86FD5BFF-2653-48A5-BCE4-3F3D8CBF911D}">
            <xm:f>$A35=DADOS!$A$7</xm:f>
            <x14:dxf>
              <font>
                <b/>
                <i val="0"/>
              </font>
              <fill>
                <patternFill>
                  <bgColor theme="8" tint="0.79998168889431442"/>
                </patternFill>
              </fill>
            </x14:dxf>
          </x14:cfRule>
          <x14:cfRule type="expression" priority="13120" stopIfTrue="1" id="{EF2ACF95-5C7F-4F96-9534-28DB990ED7F4}">
            <xm:f>$A35=DADOS!$A$6</xm:f>
            <x14:dxf>
              <font>
                <b/>
                <i val="0"/>
              </font>
              <fill>
                <patternFill>
                  <bgColor theme="8" tint="0.59996337778862885"/>
                </patternFill>
              </fill>
            </x14:dxf>
          </x14:cfRule>
          <x14:cfRule type="expression" priority="13121" stopIfTrue="1" id="{8AA05656-20F1-45CE-BE27-2E221038E779}">
            <xm:f>$A35=DADOS!$A$5</xm:f>
            <x14:dxf>
              <font>
                <b/>
                <i val="0"/>
                <color theme="1"/>
              </font>
              <fill>
                <patternFill>
                  <bgColor theme="8" tint="0.39994506668294322"/>
                </patternFill>
              </fill>
            </x14:dxf>
          </x14:cfRule>
          <x14:cfRule type="expression" priority="13122" stopIfTrue="1" id="{792D0FC7-B9F0-4843-BD91-2AD4ACCF73BA}">
            <xm:f>$A35=DADOS!$A$4</xm:f>
            <x14:dxf>
              <font>
                <b/>
                <i val="0"/>
                <color theme="0"/>
              </font>
              <fill>
                <patternFill>
                  <bgColor theme="8" tint="-0.24994659260841701"/>
                </patternFill>
              </fill>
            </x14:dxf>
          </x14:cfRule>
          <xm:sqref>F35</xm:sqref>
        </x14:conditionalFormatting>
        <x14:conditionalFormatting xmlns:xm="http://schemas.microsoft.com/office/excel/2006/main">
          <x14:cfRule type="expression" priority="13111" stopIfTrue="1" id="{61E6DFFB-AC5B-4B4E-91BC-B5C751E07112}">
            <xm:f>$A30=DADOS!$A$9</xm:f>
            <x14:dxf>
              <font>
                <b/>
                <i val="0"/>
                <color theme="0"/>
              </font>
              <fill>
                <patternFill>
                  <bgColor theme="8" tint="-0.24994659260841701"/>
                </patternFill>
              </fill>
            </x14:dxf>
          </x14:cfRule>
          <x14:cfRule type="expression" priority="13112" stopIfTrue="1" id="{F6BF4297-1B64-41A1-99E3-3BF3992D3BA1}">
            <xm:f>$A30=DADOS!$A$8</xm:f>
            <x14:dxf>
              <font>
                <b val="0"/>
                <i val="0"/>
                <color rgb="FF002060"/>
              </font>
              <fill>
                <patternFill>
                  <bgColor theme="0"/>
                </patternFill>
              </fill>
              <border>
                <bottom style="thin">
                  <color theme="8" tint="-0.499984740745262"/>
                </bottom>
              </border>
            </x14:dxf>
          </x14:cfRule>
          <x14:cfRule type="expression" priority="13113" stopIfTrue="1" id="{7B235CB9-334B-47EE-8886-F87D075ECAA4}">
            <xm:f>$A30=DADOS!$A$7</xm:f>
            <x14:dxf>
              <font>
                <b/>
                <i val="0"/>
              </font>
              <fill>
                <patternFill>
                  <bgColor theme="8" tint="0.79998168889431442"/>
                </patternFill>
              </fill>
            </x14:dxf>
          </x14:cfRule>
          <x14:cfRule type="expression" priority="13114" stopIfTrue="1" id="{56B4C409-39A3-4CC1-B6FC-A010C69F3614}">
            <xm:f>$A30=DADOS!$A$6</xm:f>
            <x14:dxf>
              <font>
                <b/>
                <i val="0"/>
              </font>
              <fill>
                <patternFill>
                  <bgColor theme="8" tint="0.59996337778862885"/>
                </patternFill>
              </fill>
            </x14:dxf>
          </x14:cfRule>
          <x14:cfRule type="expression" priority="13115" stopIfTrue="1" id="{3156BBE2-FAA0-47FC-9949-682286392450}">
            <xm:f>$A30=DADOS!$A$5</xm:f>
            <x14:dxf>
              <font>
                <b/>
                <i val="0"/>
                <color theme="1"/>
              </font>
              <fill>
                <patternFill>
                  <bgColor theme="8" tint="0.39994506668294322"/>
                </patternFill>
              </fill>
            </x14:dxf>
          </x14:cfRule>
          <x14:cfRule type="expression" priority="13116" stopIfTrue="1" id="{2B35FC16-3A62-4561-A61F-82A39339D901}">
            <xm:f>$A30=DADOS!$A$4</xm:f>
            <x14:dxf>
              <font>
                <b/>
                <i val="0"/>
                <color theme="0"/>
              </font>
              <fill>
                <patternFill>
                  <bgColor theme="8" tint="-0.24994659260841701"/>
                </patternFill>
              </fill>
            </x14:dxf>
          </x14:cfRule>
          <xm:sqref>F30</xm:sqref>
        </x14:conditionalFormatting>
        <x14:conditionalFormatting xmlns:xm="http://schemas.microsoft.com/office/excel/2006/main">
          <x14:cfRule type="expression" priority="13105" stopIfTrue="1" id="{E9977845-D9F7-4C10-AB19-2129E2E03BE2}">
            <xm:f>$A31=DADOS!$A$9</xm:f>
            <x14:dxf>
              <font>
                <b/>
                <i val="0"/>
                <color theme="0"/>
              </font>
              <fill>
                <patternFill>
                  <bgColor theme="8" tint="-0.24994659260841701"/>
                </patternFill>
              </fill>
            </x14:dxf>
          </x14:cfRule>
          <x14:cfRule type="expression" priority="13106" stopIfTrue="1" id="{955C21B6-D285-4FBE-89A8-22E919443975}">
            <xm:f>$A31=DADOS!$A$8</xm:f>
            <x14:dxf>
              <font>
                <b val="0"/>
                <i val="0"/>
                <color rgb="FF002060"/>
              </font>
              <fill>
                <patternFill>
                  <bgColor theme="0"/>
                </patternFill>
              </fill>
              <border>
                <bottom style="thin">
                  <color theme="8" tint="-0.499984740745262"/>
                </bottom>
              </border>
            </x14:dxf>
          </x14:cfRule>
          <x14:cfRule type="expression" priority="13107" stopIfTrue="1" id="{222FB866-3292-4619-BAE4-A8980778BE86}">
            <xm:f>$A31=DADOS!$A$7</xm:f>
            <x14:dxf>
              <font>
                <b/>
                <i val="0"/>
              </font>
              <fill>
                <patternFill>
                  <bgColor theme="8" tint="0.79998168889431442"/>
                </patternFill>
              </fill>
            </x14:dxf>
          </x14:cfRule>
          <x14:cfRule type="expression" priority="13108" stopIfTrue="1" id="{588AEB3B-D03D-4402-BF99-4B8AA4538A6C}">
            <xm:f>$A31=DADOS!$A$6</xm:f>
            <x14:dxf>
              <font>
                <b/>
                <i val="0"/>
              </font>
              <fill>
                <patternFill>
                  <bgColor theme="8" tint="0.59996337778862885"/>
                </patternFill>
              </fill>
            </x14:dxf>
          </x14:cfRule>
          <x14:cfRule type="expression" priority="13109" stopIfTrue="1" id="{444C4B40-1274-420E-89B9-5CBBD9020888}">
            <xm:f>$A31=DADOS!$A$5</xm:f>
            <x14:dxf>
              <font>
                <b/>
                <i val="0"/>
                <color theme="1"/>
              </font>
              <fill>
                <patternFill>
                  <bgColor theme="8" tint="0.39994506668294322"/>
                </patternFill>
              </fill>
            </x14:dxf>
          </x14:cfRule>
          <x14:cfRule type="expression" priority="13110" stopIfTrue="1" id="{19A25420-36F4-4383-AD44-8D4AC46B35E0}">
            <xm:f>$A31=DADOS!$A$4</xm:f>
            <x14:dxf>
              <font>
                <b/>
                <i val="0"/>
                <color theme="0"/>
              </font>
              <fill>
                <patternFill>
                  <bgColor theme="8" tint="-0.24994659260841701"/>
                </patternFill>
              </fill>
            </x14:dxf>
          </x14:cfRule>
          <xm:sqref>F31</xm:sqref>
        </x14:conditionalFormatting>
        <x14:conditionalFormatting xmlns:xm="http://schemas.microsoft.com/office/excel/2006/main">
          <x14:cfRule type="expression" priority="13099" stopIfTrue="1" id="{A6FD98BE-CB27-4BC8-9AA4-E8FFE649183E}">
            <xm:f>$A36=DADOS!$A$9</xm:f>
            <x14:dxf>
              <font>
                <b/>
                <i val="0"/>
                <color theme="0"/>
              </font>
              <fill>
                <patternFill>
                  <bgColor theme="8" tint="-0.24994659260841701"/>
                </patternFill>
              </fill>
            </x14:dxf>
          </x14:cfRule>
          <x14:cfRule type="expression" priority="13100" stopIfTrue="1" id="{D0256DB7-6DAF-40C1-8B49-9019653FEEA2}">
            <xm:f>$A36=DADOS!$A$8</xm:f>
            <x14:dxf>
              <font>
                <b val="0"/>
                <i val="0"/>
                <color rgb="FF002060"/>
              </font>
              <fill>
                <patternFill>
                  <bgColor theme="0"/>
                </patternFill>
              </fill>
              <border>
                <bottom style="thin">
                  <color theme="8" tint="-0.499984740745262"/>
                </bottom>
              </border>
            </x14:dxf>
          </x14:cfRule>
          <x14:cfRule type="expression" priority="13101" stopIfTrue="1" id="{6C42EA32-4AD9-4B26-8A8B-4F33C30BF88E}">
            <xm:f>$A36=DADOS!$A$7</xm:f>
            <x14:dxf>
              <font>
                <b/>
                <i val="0"/>
              </font>
              <fill>
                <patternFill>
                  <bgColor theme="8" tint="0.79998168889431442"/>
                </patternFill>
              </fill>
            </x14:dxf>
          </x14:cfRule>
          <x14:cfRule type="expression" priority="13102" stopIfTrue="1" id="{314D416C-7019-47FE-BD6F-A6F1C40A24A1}">
            <xm:f>$A36=DADOS!$A$6</xm:f>
            <x14:dxf>
              <font>
                <b/>
                <i val="0"/>
              </font>
              <fill>
                <patternFill>
                  <bgColor theme="8" tint="0.59996337778862885"/>
                </patternFill>
              </fill>
            </x14:dxf>
          </x14:cfRule>
          <x14:cfRule type="expression" priority="13103" stopIfTrue="1" id="{57ACE118-0234-4BF1-AF19-FBE505897D6E}">
            <xm:f>$A36=DADOS!$A$5</xm:f>
            <x14:dxf>
              <font>
                <b/>
                <i val="0"/>
                <color theme="1"/>
              </font>
              <fill>
                <patternFill>
                  <bgColor theme="8" tint="0.39994506668294322"/>
                </patternFill>
              </fill>
            </x14:dxf>
          </x14:cfRule>
          <x14:cfRule type="expression" priority="13104" stopIfTrue="1" id="{DD4E1799-6285-4469-BC3F-B02619812A50}">
            <xm:f>$A36=DADOS!$A$4</xm:f>
            <x14:dxf>
              <font>
                <b/>
                <i val="0"/>
                <color theme="0"/>
              </font>
              <fill>
                <patternFill>
                  <bgColor theme="8" tint="-0.24994659260841701"/>
                </patternFill>
              </fill>
            </x14:dxf>
          </x14:cfRule>
          <xm:sqref>F36</xm:sqref>
        </x14:conditionalFormatting>
        <x14:conditionalFormatting xmlns:xm="http://schemas.microsoft.com/office/excel/2006/main">
          <x14:cfRule type="expression" priority="13093" stopIfTrue="1" id="{78CD61C4-7C37-467B-B6E3-15373F12BF75}">
            <xm:f>$A39=DADOS!$A$9</xm:f>
            <x14:dxf>
              <font>
                <b/>
                <i val="0"/>
                <color theme="0"/>
              </font>
              <fill>
                <patternFill>
                  <bgColor theme="8" tint="-0.24994659260841701"/>
                </patternFill>
              </fill>
            </x14:dxf>
          </x14:cfRule>
          <x14:cfRule type="expression" priority="13094" stopIfTrue="1" id="{0AE76E4B-085A-4F33-950E-AF4FAECDFCC2}">
            <xm:f>$A39=DADOS!$A$8</xm:f>
            <x14:dxf>
              <font>
                <b val="0"/>
                <i val="0"/>
                <color rgb="FF002060"/>
              </font>
              <fill>
                <patternFill>
                  <bgColor theme="0"/>
                </patternFill>
              </fill>
              <border>
                <bottom style="thin">
                  <color theme="8" tint="-0.499984740745262"/>
                </bottom>
              </border>
            </x14:dxf>
          </x14:cfRule>
          <x14:cfRule type="expression" priority="13095" stopIfTrue="1" id="{2F986458-F762-42D4-BA4A-2BE5A11BAE7C}">
            <xm:f>$A39=DADOS!$A$7</xm:f>
            <x14:dxf>
              <font>
                <b/>
                <i val="0"/>
              </font>
              <fill>
                <patternFill>
                  <bgColor theme="8" tint="0.79998168889431442"/>
                </patternFill>
              </fill>
            </x14:dxf>
          </x14:cfRule>
          <x14:cfRule type="expression" priority="13096" stopIfTrue="1" id="{D1277C16-89A4-4179-AE53-1E6D2BF34BCE}">
            <xm:f>$A39=DADOS!$A$6</xm:f>
            <x14:dxf>
              <font>
                <b/>
                <i val="0"/>
              </font>
              <fill>
                <patternFill>
                  <bgColor theme="8" tint="0.59996337778862885"/>
                </patternFill>
              </fill>
            </x14:dxf>
          </x14:cfRule>
          <x14:cfRule type="expression" priority="13097" stopIfTrue="1" id="{ADE9A809-34DC-4CE0-9A74-6535BE10C31B}">
            <xm:f>$A39=DADOS!$A$5</xm:f>
            <x14:dxf>
              <font>
                <b/>
                <i val="0"/>
                <color theme="1"/>
              </font>
              <fill>
                <patternFill>
                  <bgColor theme="8" tint="0.39994506668294322"/>
                </patternFill>
              </fill>
            </x14:dxf>
          </x14:cfRule>
          <x14:cfRule type="expression" priority="13098" stopIfTrue="1" id="{A8FF949E-EDC2-4001-9BBE-6B0153098423}">
            <xm:f>$A39=DADOS!$A$4</xm:f>
            <x14:dxf>
              <font>
                <b/>
                <i val="0"/>
                <color theme="0"/>
              </font>
              <fill>
                <patternFill>
                  <bgColor theme="8" tint="-0.24994659260841701"/>
                </patternFill>
              </fill>
            </x14:dxf>
          </x14:cfRule>
          <xm:sqref>D39:F39</xm:sqref>
        </x14:conditionalFormatting>
        <x14:conditionalFormatting xmlns:xm="http://schemas.microsoft.com/office/excel/2006/main">
          <x14:cfRule type="expression" priority="13087" stopIfTrue="1" id="{7BB2F301-23EA-48BE-88D2-B71775399276}">
            <xm:f>$A30=DADOS!$A$9</xm:f>
            <x14:dxf>
              <font>
                <b/>
                <i val="0"/>
                <color theme="0"/>
              </font>
              <fill>
                <patternFill>
                  <bgColor theme="8" tint="-0.24994659260841701"/>
                </patternFill>
              </fill>
            </x14:dxf>
          </x14:cfRule>
          <x14:cfRule type="expression" priority="13088" stopIfTrue="1" id="{FF3AC0BE-FEB2-4EF9-B5C5-FFC2E3FD93A1}">
            <xm:f>$A30=DADOS!$A$8</xm:f>
            <x14:dxf>
              <font>
                <b val="0"/>
                <i val="0"/>
                <color rgb="FF002060"/>
              </font>
              <fill>
                <patternFill>
                  <bgColor theme="0"/>
                </patternFill>
              </fill>
              <border>
                <bottom style="thin">
                  <color theme="8" tint="-0.499984740745262"/>
                </bottom>
              </border>
            </x14:dxf>
          </x14:cfRule>
          <x14:cfRule type="expression" priority="13089" stopIfTrue="1" id="{880EE482-EC5B-4DC3-B598-0A62E0160272}">
            <xm:f>$A30=DADOS!$A$7</xm:f>
            <x14:dxf>
              <font>
                <b/>
                <i val="0"/>
              </font>
              <fill>
                <patternFill>
                  <bgColor theme="8" tint="0.79998168889431442"/>
                </patternFill>
              </fill>
            </x14:dxf>
          </x14:cfRule>
          <x14:cfRule type="expression" priority="13090" stopIfTrue="1" id="{9F1EDB67-DFC4-4746-8CF6-2D919822EA73}">
            <xm:f>$A30=DADOS!$A$6</xm:f>
            <x14:dxf>
              <font>
                <b/>
                <i val="0"/>
              </font>
              <fill>
                <patternFill>
                  <bgColor theme="8" tint="0.59996337778862885"/>
                </patternFill>
              </fill>
            </x14:dxf>
          </x14:cfRule>
          <x14:cfRule type="expression" priority="13091" stopIfTrue="1" id="{249EB1A2-A59A-41B4-85F9-58B53E300B83}">
            <xm:f>$A30=DADOS!$A$5</xm:f>
            <x14:dxf>
              <font>
                <b/>
                <i val="0"/>
                <color theme="1"/>
              </font>
              <fill>
                <patternFill>
                  <bgColor theme="8" tint="0.39994506668294322"/>
                </patternFill>
              </fill>
            </x14:dxf>
          </x14:cfRule>
          <x14:cfRule type="expression" priority="13092" stopIfTrue="1" id="{F19FAA4C-FBCA-4383-AC85-EFAC88E8AE4F}">
            <xm:f>$A30=DADOS!$A$4</xm:f>
            <x14:dxf>
              <font>
                <b/>
                <i val="0"/>
                <color theme="0"/>
              </font>
              <fill>
                <patternFill>
                  <bgColor theme="8" tint="-0.24994659260841701"/>
                </patternFill>
              </fill>
            </x14:dxf>
          </x14:cfRule>
          <xm:sqref>F30</xm:sqref>
        </x14:conditionalFormatting>
        <x14:conditionalFormatting xmlns:xm="http://schemas.microsoft.com/office/excel/2006/main">
          <x14:cfRule type="expression" priority="13081" stopIfTrue="1" id="{8882554B-CE9B-45DE-AC33-1A2EEAB4A008}">
            <xm:f>$A31=DADOS!$A$9</xm:f>
            <x14:dxf>
              <font>
                <b/>
                <i val="0"/>
                <color theme="0"/>
              </font>
              <fill>
                <patternFill>
                  <bgColor theme="8" tint="-0.24994659260841701"/>
                </patternFill>
              </fill>
            </x14:dxf>
          </x14:cfRule>
          <x14:cfRule type="expression" priority="13082" stopIfTrue="1" id="{74D983F0-EF28-4E4E-A425-0373ED14E528}">
            <xm:f>$A31=DADOS!$A$8</xm:f>
            <x14:dxf>
              <font>
                <b val="0"/>
                <i val="0"/>
                <color rgb="FF002060"/>
              </font>
              <fill>
                <patternFill>
                  <bgColor theme="0"/>
                </patternFill>
              </fill>
              <border>
                <bottom style="thin">
                  <color theme="8" tint="-0.499984740745262"/>
                </bottom>
              </border>
            </x14:dxf>
          </x14:cfRule>
          <x14:cfRule type="expression" priority="13083" stopIfTrue="1" id="{41300F33-AC5D-40F9-B79D-C3CCE330B51F}">
            <xm:f>$A31=DADOS!$A$7</xm:f>
            <x14:dxf>
              <font>
                <b/>
                <i val="0"/>
              </font>
              <fill>
                <patternFill>
                  <bgColor theme="8" tint="0.79998168889431442"/>
                </patternFill>
              </fill>
            </x14:dxf>
          </x14:cfRule>
          <x14:cfRule type="expression" priority="13084" stopIfTrue="1" id="{9C19B2CE-4A67-4F65-B44B-382315D0FE4D}">
            <xm:f>$A31=DADOS!$A$6</xm:f>
            <x14:dxf>
              <font>
                <b/>
                <i val="0"/>
              </font>
              <fill>
                <patternFill>
                  <bgColor theme="8" tint="0.59996337778862885"/>
                </patternFill>
              </fill>
            </x14:dxf>
          </x14:cfRule>
          <x14:cfRule type="expression" priority="13085" stopIfTrue="1" id="{1F586DB8-A169-44C0-AC56-40444777F03C}">
            <xm:f>$A31=DADOS!$A$5</xm:f>
            <x14:dxf>
              <font>
                <b/>
                <i val="0"/>
                <color theme="1"/>
              </font>
              <fill>
                <patternFill>
                  <bgColor theme="8" tint="0.39994506668294322"/>
                </patternFill>
              </fill>
            </x14:dxf>
          </x14:cfRule>
          <x14:cfRule type="expression" priority="13086" stopIfTrue="1" id="{FB8E6C12-5BBB-4922-9540-CE62CE6A4C61}">
            <xm:f>$A31=DADOS!$A$4</xm:f>
            <x14:dxf>
              <font>
                <b/>
                <i val="0"/>
                <color theme="0"/>
              </font>
              <fill>
                <patternFill>
                  <bgColor theme="8" tint="-0.24994659260841701"/>
                </patternFill>
              </fill>
            </x14:dxf>
          </x14:cfRule>
          <xm:sqref>F31</xm:sqref>
        </x14:conditionalFormatting>
        <x14:conditionalFormatting xmlns:xm="http://schemas.microsoft.com/office/excel/2006/main">
          <x14:cfRule type="expression" priority="13075" stopIfTrue="1" id="{FA1DFEAE-B049-4C29-9F1A-C5288A7D35EE}">
            <xm:f>$A36=DADOS!$A$9</xm:f>
            <x14:dxf>
              <font>
                <b/>
                <i val="0"/>
                <color theme="0"/>
              </font>
              <fill>
                <patternFill>
                  <bgColor theme="8" tint="-0.24994659260841701"/>
                </patternFill>
              </fill>
            </x14:dxf>
          </x14:cfRule>
          <x14:cfRule type="expression" priority="13076" stopIfTrue="1" id="{B391A829-699B-46FF-B090-9C7290F2BBF6}">
            <xm:f>$A36=DADOS!$A$8</xm:f>
            <x14:dxf>
              <font>
                <b val="0"/>
                <i val="0"/>
                <color rgb="FF002060"/>
              </font>
              <fill>
                <patternFill>
                  <bgColor theme="0"/>
                </patternFill>
              </fill>
              <border>
                <bottom style="thin">
                  <color theme="8" tint="-0.499984740745262"/>
                </bottom>
              </border>
            </x14:dxf>
          </x14:cfRule>
          <x14:cfRule type="expression" priority="13077" stopIfTrue="1" id="{7790C4D7-A324-4C83-9091-0CD1CE9D0A13}">
            <xm:f>$A36=DADOS!$A$7</xm:f>
            <x14:dxf>
              <font>
                <b/>
                <i val="0"/>
              </font>
              <fill>
                <patternFill>
                  <bgColor theme="8" tint="0.79998168889431442"/>
                </patternFill>
              </fill>
            </x14:dxf>
          </x14:cfRule>
          <x14:cfRule type="expression" priority="13078" stopIfTrue="1" id="{D9B78C7C-298D-4A97-AB68-C55123B6C2FF}">
            <xm:f>$A36=DADOS!$A$6</xm:f>
            <x14:dxf>
              <font>
                <b/>
                <i val="0"/>
              </font>
              <fill>
                <patternFill>
                  <bgColor theme="8" tint="0.59996337778862885"/>
                </patternFill>
              </fill>
            </x14:dxf>
          </x14:cfRule>
          <x14:cfRule type="expression" priority="13079" stopIfTrue="1" id="{DDC47A14-4717-40D6-9B38-165AA440B46F}">
            <xm:f>$A36=DADOS!$A$5</xm:f>
            <x14:dxf>
              <font>
                <b/>
                <i val="0"/>
                <color theme="1"/>
              </font>
              <fill>
                <patternFill>
                  <bgColor theme="8" tint="0.39994506668294322"/>
                </patternFill>
              </fill>
            </x14:dxf>
          </x14:cfRule>
          <x14:cfRule type="expression" priority="13080" stopIfTrue="1" id="{341C7CA1-0811-4251-B6A9-51A7C441ED97}">
            <xm:f>$A36=DADOS!$A$4</xm:f>
            <x14:dxf>
              <font>
                <b/>
                <i val="0"/>
                <color theme="0"/>
              </font>
              <fill>
                <patternFill>
                  <bgColor theme="8" tint="-0.24994659260841701"/>
                </patternFill>
              </fill>
            </x14:dxf>
          </x14:cfRule>
          <xm:sqref>F36</xm:sqref>
        </x14:conditionalFormatting>
        <x14:conditionalFormatting xmlns:xm="http://schemas.microsoft.com/office/excel/2006/main">
          <x14:cfRule type="expression" priority="13069" stopIfTrue="1" id="{4289BC6D-FC21-41B6-872D-898888F66DA2}">
            <xm:f>$A31=DADOS!$A$9</xm:f>
            <x14:dxf>
              <font>
                <b/>
                <i val="0"/>
                <color theme="0"/>
              </font>
              <fill>
                <patternFill>
                  <bgColor theme="8" tint="-0.24994659260841701"/>
                </patternFill>
              </fill>
            </x14:dxf>
          </x14:cfRule>
          <x14:cfRule type="expression" priority="13070" stopIfTrue="1" id="{67CD5DB3-BE8D-4B4F-A6CD-3C46F595C6ED}">
            <xm:f>$A31=DADOS!$A$8</xm:f>
            <x14:dxf>
              <font>
                <b val="0"/>
                <i val="0"/>
                <color rgb="FF002060"/>
              </font>
              <fill>
                <patternFill>
                  <bgColor theme="0"/>
                </patternFill>
              </fill>
              <border>
                <bottom style="thin">
                  <color theme="8" tint="-0.499984740745262"/>
                </bottom>
              </border>
            </x14:dxf>
          </x14:cfRule>
          <x14:cfRule type="expression" priority="13071" stopIfTrue="1" id="{2E29BAA1-A384-4805-9605-DDFEBAAAB84D}">
            <xm:f>$A31=DADOS!$A$7</xm:f>
            <x14:dxf>
              <font>
                <b/>
                <i val="0"/>
              </font>
              <fill>
                <patternFill>
                  <bgColor theme="8" tint="0.79998168889431442"/>
                </patternFill>
              </fill>
            </x14:dxf>
          </x14:cfRule>
          <x14:cfRule type="expression" priority="13072" stopIfTrue="1" id="{09F926CF-4CD8-4EC0-9C22-1F3A588932A6}">
            <xm:f>$A31=DADOS!$A$6</xm:f>
            <x14:dxf>
              <font>
                <b/>
                <i val="0"/>
              </font>
              <fill>
                <patternFill>
                  <bgColor theme="8" tint="0.59996337778862885"/>
                </patternFill>
              </fill>
            </x14:dxf>
          </x14:cfRule>
          <x14:cfRule type="expression" priority="13073" stopIfTrue="1" id="{70B3E250-DFC8-4B62-B584-EB9DF23C8F5D}">
            <xm:f>$A31=DADOS!$A$5</xm:f>
            <x14:dxf>
              <font>
                <b/>
                <i val="0"/>
                <color theme="1"/>
              </font>
              <fill>
                <patternFill>
                  <bgColor theme="8" tint="0.39994506668294322"/>
                </patternFill>
              </fill>
            </x14:dxf>
          </x14:cfRule>
          <x14:cfRule type="expression" priority="13074" stopIfTrue="1" id="{7AE698F6-F894-4538-8B7C-09CE50B55613}">
            <xm:f>$A31=DADOS!$A$4</xm:f>
            <x14:dxf>
              <font>
                <b/>
                <i val="0"/>
                <color theme="0"/>
              </font>
              <fill>
                <patternFill>
                  <bgColor theme="8" tint="-0.24994659260841701"/>
                </patternFill>
              </fill>
            </x14:dxf>
          </x14:cfRule>
          <xm:sqref>F31</xm:sqref>
        </x14:conditionalFormatting>
        <x14:conditionalFormatting xmlns:xm="http://schemas.microsoft.com/office/excel/2006/main">
          <x14:cfRule type="expression" priority="13063" stopIfTrue="1" id="{FD98C7F4-E669-4056-BBED-4B7913F8F4F1}">
            <xm:f>$A32=DADOS!$A$9</xm:f>
            <x14:dxf>
              <font>
                <b/>
                <i val="0"/>
                <color theme="0"/>
              </font>
              <fill>
                <patternFill>
                  <bgColor theme="8" tint="-0.24994659260841701"/>
                </patternFill>
              </fill>
            </x14:dxf>
          </x14:cfRule>
          <x14:cfRule type="expression" priority="13064" stopIfTrue="1" id="{F026932D-BDBD-4252-BDCF-3D8C1147AD22}">
            <xm:f>$A32=DADOS!$A$8</xm:f>
            <x14:dxf>
              <font>
                <b val="0"/>
                <i val="0"/>
                <color rgb="FF002060"/>
              </font>
              <fill>
                <patternFill>
                  <bgColor theme="0"/>
                </patternFill>
              </fill>
              <border>
                <bottom style="thin">
                  <color theme="8" tint="-0.499984740745262"/>
                </bottom>
              </border>
            </x14:dxf>
          </x14:cfRule>
          <x14:cfRule type="expression" priority="13065" stopIfTrue="1" id="{0D6F8827-980F-4D66-AE2B-38B9CD869583}">
            <xm:f>$A32=DADOS!$A$7</xm:f>
            <x14:dxf>
              <font>
                <b/>
                <i val="0"/>
              </font>
              <fill>
                <patternFill>
                  <bgColor theme="8" tint="0.79998168889431442"/>
                </patternFill>
              </fill>
            </x14:dxf>
          </x14:cfRule>
          <x14:cfRule type="expression" priority="13066" stopIfTrue="1" id="{D4C6CB78-488F-46F0-B790-71FB7D9310F0}">
            <xm:f>$A32=DADOS!$A$6</xm:f>
            <x14:dxf>
              <font>
                <b/>
                <i val="0"/>
              </font>
              <fill>
                <patternFill>
                  <bgColor theme="8" tint="0.59996337778862885"/>
                </patternFill>
              </fill>
            </x14:dxf>
          </x14:cfRule>
          <x14:cfRule type="expression" priority="13067" stopIfTrue="1" id="{0D858901-F4BA-4C28-B381-8EC2B4DE05EB}">
            <xm:f>$A32=DADOS!$A$5</xm:f>
            <x14:dxf>
              <font>
                <b/>
                <i val="0"/>
                <color theme="1"/>
              </font>
              <fill>
                <patternFill>
                  <bgColor theme="8" tint="0.39994506668294322"/>
                </patternFill>
              </fill>
            </x14:dxf>
          </x14:cfRule>
          <x14:cfRule type="expression" priority="13068" stopIfTrue="1" id="{18779841-939F-4DA4-AE11-C91F29F1A84E}">
            <xm:f>$A32=DADOS!$A$4</xm:f>
            <x14:dxf>
              <font>
                <b/>
                <i val="0"/>
                <color theme="0"/>
              </font>
              <fill>
                <patternFill>
                  <bgColor theme="8" tint="-0.24994659260841701"/>
                </patternFill>
              </fill>
            </x14:dxf>
          </x14:cfRule>
          <xm:sqref>F32</xm:sqref>
        </x14:conditionalFormatting>
        <x14:conditionalFormatting xmlns:xm="http://schemas.microsoft.com/office/excel/2006/main">
          <x14:cfRule type="expression" priority="13057" stopIfTrue="1" id="{F26D3F38-700A-4D10-9DBB-FEAF3D2052F7}">
            <xm:f>$A37=DADOS!$A$9</xm:f>
            <x14:dxf>
              <font>
                <b/>
                <i val="0"/>
                <color theme="0"/>
              </font>
              <fill>
                <patternFill>
                  <bgColor theme="8" tint="-0.24994659260841701"/>
                </patternFill>
              </fill>
            </x14:dxf>
          </x14:cfRule>
          <x14:cfRule type="expression" priority="13058" stopIfTrue="1" id="{6687DD7E-D6AA-47F1-8A9C-F3E0A87B01CF}">
            <xm:f>$A37=DADOS!$A$8</xm:f>
            <x14:dxf>
              <font>
                <b val="0"/>
                <i val="0"/>
                <color rgb="FF002060"/>
              </font>
              <fill>
                <patternFill>
                  <bgColor theme="0"/>
                </patternFill>
              </fill>
              <border>
                <bottom style="thin">
                  <color theme="8" tint="-0.499984740745262"/>
                </bottom>
              </border>
            </x14:dxf>
          </x14:cfRule>
          <x14:cfRule type="expression" priority="13059" stopIfTrue="1" id="{EEF9A6F8-7131-40E4-AAD6-746BC3739320}">
            <xm:f>$A37=DADOS!$A$7</xm:f>
            <x14:dxf>
              <font>
                <b/>
                <i val="0"/>
              </font>
              <fill>
                <patternFill>
                  <bgColor theme="8" tint="0.79998168889431442"/>
                </patternFill>
              </fill>
            </x14:dxf>
          </x14:cfRule>
          <x14:cfRule type="expression" priority="13060" stopIfTrue="1" id="{1DD3348F-2484-4353-88E9-9718A152DEB6}">
            <xm:f>$A37=DADOS!$A$6</xm:f>
            <x14:dxf>
              <font>
                <b/>
                <i val="0"/>
              </font>
              <fill>
                <patternFill>
                  <bgColor theme="8" tint="0.59996337778862885"/>
                </patternFill>
              </fill>
            </x14:dxf>
          </x14:cfRule>
          <x14:cfRule type="expression" priority="13061" stopIfTrue="1" id="{DDEDB432-B584-49F2-B3A1-17F6BC8922E5}">
            <xm:f>$A37=DADOS!$A$5</xm:f>
            <x14:dxf>
              <font>
                <b/>
                <i val="0"/>
                <color theme="1"/>
              </font>
              <fill>
                <patternFill>
                  <bgColor theme="8" tint="0.39994506668294322"/>
                </patternFill>
              </fill>
            </x14:dxf>
          </x14:cfRule>
          <x14:cfRule type="expression" priority="13062" stopIfTrue="1" id="{8D491462-C89D-4BDE-B697-98BEDBB36E7A}">
            <xm:f>$A37=DADOS!$A$4</xm:f>
            <x14:dxf>
              <font>
                <b/>
                <i val="0"/>
                <color theme="0"/>
              </font>
              <fill>
                <patternFill>
                  <bgColor theme="8" tint="-0.24994659260841701"/>
                </patternFill>
              </fill>
            </x14:dxf>
          </x14:cfRule>
          <xm:sqref>F37</xm:sqref>
        </x14:conditionalFormatting>
        <x14:conditionalFormatting xmlns:xm="http://schemas.microsoft.com/office/excel/2006/main">
          <x14:cfRule type="expression" priority="13051" stopIfTrue="1" id="{5D87EC46-2CF2-4CB6-9F2A-5143F34FBDBB}">
            <xm:f>$A46=DADOS!$A$9</xm:f>
            <x14:dxf>
              <font>
                <b/>
                <i val="0"/>
                <color theme="0"/>
              </font>
              <fill>
                <patternFill>
                  <bgColor theme="8" tint="-0.24994659260841701"/>
                </patternFill>
              </fill>
            </x14:dxf>
          </x14:cfRule>
          <x14:cfRule type="expression" priority="13052" stopIfTrue="1" id="{ADF675CF-5DB1-4D72-813B-370CB829E47D}">
            <xm:f>$A46=DADOS!$A$8</xm:f>
            <x14:dxf>
              <font>
                <b val="0"/>
                <i val="0"/>
                <color rgb="FF002060"/>
              </font>
              <fill>
                <patternFill>
                  <bgColor theme="0"/>
                </patternFill>
              </fill>
              <border>
                <bottom style="thin">
                  <color theme="8" tint="-0.499984740745262"/>
                </bottom>
              </border>
            </x14:dxf>
          </x14:cfRule>
          <x14:cfRule type="expression" priority="13053" stopIfTrue="1" id="{243434AF-894A-4057-936E-159E401F83AC}">
            <xm:f>$A46=DADOS!$A$7</xm:f>
            <x14:dxf>
              <font>
                <b/>
                <i val="0"/>
              </font>
              <fill>
                <patternFill>
                  <bgColor theme="8" tint="0.79998168889431442"/>
                </patternFill>
              </fill>
            </x14:dxf>
          </x14:cfRule>
          <x14:cfRule type="expression" priority="13054" stopIfTrue="1" id="{F50D2A15-BBA0-40C3-B4D9-7554561CA023}">
            <xm:f>$A46=DADOS!$A$6</xm:f>
            <x14:dxf>
              <font>
                <b/>
                <i val="0"/>
              </font>
              <fill>
                <patternFill>
                  <bgColor theme="8" tint="0.59996337778862885"/>
                </patternFill>
              </fill>
            </x14:dxf>
          </x14:cfRule>
          <x14:cfRule type="expression" priority="13055" stopIfTrue="1" id="{73EDAB3C-A8DC-43AA-8720-2CDB19F3576C}">
            <xm:f>$A46=DADOS!$A$5</xm:f>
            <x14:dxf>
              <font>
                <b/>
                <i val="0"/>
                <color theme="1"/>
              </font>
              <fill>
                <patternFill>
                  <bgColor theme="8" tint="0.39994506668294322"/>
                </patternFill>
              </fill>
            </x14:dxf>
          </x14:cfRule>
          <x14:cfRule type="expression" priority="13056" stopIfTrue="1" id="{02E78090-9911-4F98-88A1-ED247E96ED93}">
            <xm:f>$A46=DADOS!$A$4</xm:f>
            <x14:dxf>
              <font>
                <b/>
                <i val="0"/>
                <color theme="0"/>
              </font>
              <fill>
                <patternFill>
                  <bgColor theme="8" tint="-0.24994659260841701"/>
                </patternFill>
              </fill>
            </x14:dxf>
          </x14:cfRule>
          <xm:sqref>F46</xm:sqref>
        </x14:conditionalFormatting>
        <x14:conditionalFormatting xmlns:xm="http://schemas.microsoft.com/office/excel/2006/main">
          <x14:cfRule type="expression" priority="13045" stopIfTrue="1" id="{9F21FDB4-8091-4A6B-A436-62560A854C4A}">
            <xm:f>$A49=DADOS!$A$9</xm:f>
            <x14:dxf>
              <font>
                <b/>
                <i val="0"/>
                <color theme="0"/>
              </font>
              <fill>
                <patternFill>
                  <bgColor theme="8" tint="-0.24994659260841701"/>
                </patternFill>
              </fill>
            </x14:dxf>
          </x14:cfRule>
          <x14:cfRule type="expression" priority="13046" stopIfTrue="1" id="{83B65F07-CE55-4F6C-A56C-603991C3BAA1}">
            <xm:f>$A49=DADOS!$A$8</xm:f>
            <x14:dxf>
              <font>
                <b val="0"/>
                <i val="0"/>
                <color rgb="FF002060"/>
              </font>
              <fill>
                <patternFill>
                  <bgColor theme="0"/>
                </patternFill>
              </fill>
              <border>
                <bottom style="thin">
                  <color theme="8" tint="-0.499984740745262"/>
                </bottom>
              </border>
            </x14:dxf>
          </x14:cfRule>
          <x14:cfRule type="expression" priority="13047" stopIfTrue="1" id="{81ACE7B9-884E-4FE7-B58D-EC09EFE032B0}">
            <xm:f>$A49=DADOS!$A$7</xm:f>
            <x14:dxf>
              <font>
                <b/>
                <i val="0"/>
              </font>
              <fill>
                <patternFill>
                  <bgColor theme="8" tint="0.79998168889431442"/>
                </patternFill>
              </fill>
            </x14:dxf>
          </x14:cfRule>
          <x14:cfRule type="expression" priority="13048" stopIfTrue="1" id="{3929FA83-B81E-4B42-A0DB-019AF7558B3C}">
            <xm:f>$A49=DADOS!$A$6</xm:f>
            <x14:dxf>
              <font>
                <b/>
                <i val="0"/>
              </font>
              <fill>
                <patternFill>
                  <bgColor theme="8" tint="0.59996337778862885"/>
                </patternFill>
              </fill>
            </x14:dxf>
          </x14:cfRule>
          <x14:cfRule type="expression" priority="13049" stopIfTrue="1" id="{73BB95B1-6EE9-43F4-8DAA-A497D368CFB7}">
            <xm:f>$A49=DADOS!$A$5</xm:f>
            <x14:dxf>
              <font>
                <b/>
                <i val="0"/>
                <color theme="1"/>
              </font>
              <fill>
                <patternFill>
                  <bgColor theme="8" tint="0.39994506668294322"/>
                </patternFill>
              </fill>
            </x14:dxf>
          </x14:cfRule>
          <x14:cfRule type="expression" priority="13050" stopIfTrue="1" id="{3BB39109-185B-4F0F-89C0-1AD0CD133C31}">
            <xm:f>$A49=DADOS!$A$4</xm:f>
            <x14:dxf>
              <font>
                <b/>
                <i val="0"/>
                <color theme="0"/>
              </font>
              <fill>
                <patternFill>
                  <bgColor theme="8" tint="-0.24994659260841701"/>
                </patternFill>
              </fill>
            </x14:dxf>
          </x14:cfRule>
          <xm:sqref>F49</xm:sqref>
        </x14:conditionalFormatting>
        <x14:conditionalFormatting xmlns:xm="http://schemas.microsoft.com/office/excel/2006/main">
          <x14:cfRule type="expression" priority="13039" stopIfTrue="1" id="{4247DC52-9FDA-4316-B022-92AE39281D99}">
            <xm:f>$A53=DADOS!$A$9</xm:f>
            <x14:dxf>
              <font>
                <b/>
                <i val="0"/>
                <color theme="0"/>
              </font>
              <fill>
                <patternFill>
                  <bgColor theme="8" tint="-0.24994659260841701"/>
                </patternFill>
              </fill>
            </x14:dxf>
          </x14:cfRule>
          <x14:cfRule type="expression" priority="13040" stopIfTrue="1" id="{D4DEB4B9-B5CF-4FC4-80E6-761CC9A3694E}">
            <xm:f>$A53=DADOS!$A$8</xm:f>
            <x14:dxf>
              <font>
                <b val="0"/>
                <i val="0"/>
                <color rgb="FF002060"/>
              </font>
              <fill>
                <patternFill>
                  <bgColor theme="0"/>
                </patternFill>
              </fill>
              <border>
                <bottom style="thin">
                  <color theme="8" tint="-0.499984740745262"/>
                </bottom>
              </border>
            </x14:dxf>
          </x14:cfRule>
          <x14:cfRule type="expression" priority="13041" stopIfTrue="1" id="{272F9766-AD25-4098-996B-77FD4F7E489A}">
            <xm:f>$A53=DADOS!$A$7</xm:f>
            <x14:dxf>
              <font>
                <b/>
                <i val="0"/>
              </font>
              <fill>
                <patternFill>
                  <bgColor theme="8" tint="0.79998168889431442"/>
                </patternFill>
              </fill>
            </x14:dxf>
          </x14:cfRule>
          <x14:cfRule type="expression" priority="13042" stopIfTrue="1" id="{CD9B324A-49EA-4192-ACD4-553122CD429A}">
            <xm:f>$A53=DADOS!$A$6</xm:f>
            <x14:dxf>
              <font>
                <b/>
                <i val="0"/>
              </font>
              <fill>
                <patternFill>
                  <bgColor theme="8" tint="0.59996337778862885"/>
                </patternFill>
              </fill>
            </x14:dxf>
          </x14:cfRule>
          <x14:cfRule type="expression" priority="13043" stopIfTrue="1" id="{314D13B5-B833-4D4F-BEB0-64C0EA282264}">
            <xm:f>$A53=DADOS!$A$5</xm:f>
            <x14:dxf>
              <font>
                <b/>
                <i val="0"/>
                <color theme="1"/>
              </font>
              <fill>
                <patternFill>
                  <bgColor theme="8" tint="0.39994506668294322"/>
                </patternFill>
              </fill>
            </x14:dxf>
          </x14:cfRule>
          <x14:cfRule type="expression" priority="13044" stopIfTrue="1" id="{D5F14702-57DE-4069-971F-60AF8D763CE3}">
            <xm:f>$A53=DADOS!$A$4</xm:f>
            <x14:dxf>
              <font>
                <b/>
                <i val="0"/>
                <color theme="0"/>
              </font>
              <fill>
                <patternFill>
                  <bgColor theme="8" tint="-0.24994659260841701"/>
                </patternFill>
              </fill>
            </x14:dxf>
          </x14:cfRule>
          <xm:sqref>F53</xm:sqref>
        </x14:conditionalFormatting>
        <x14:conditionalFormatting xmlns:xm="http://schemas.microsoft.com/office/excel/2006/main">
          <x14:cfRule type="expression" priority="13033" stopIfTrue="1" id="{85508B5A-8EA8-483A-9D05-767D4C9B1550}">
            <xm:f>$A57=DADOS!$A$9</xm:f>
            <x14:dxf>
              <font>
                <b/>
                <i val="0"/>
                <color theme="0"/>
              </font>
              <fill>
                <patternFill>
                  <bgColor theme="8" tint="-0.24994659260841701"/>
                </patternFill>
              </fill>
            </x14:dxf>
          </x14:cfRule>
          <x14:cfRule type="expression" priority="13034" stopIfTrue="1" id="{1C0842CC-F36D-405D-B8B0-B155B1B9F233}">
            <xm:f>$A57=DADOS!$A$8</xm:f>
            <x14:dxf>
              <font>
                <b val="0"/>
                <i val="0"/>
                <color rgb="FF002060"/>
              </font>
              <fill>
                <patternFill>
                  <bgColor theme="0"/>
                </patternFill>
              </fill>
              <border>
                <bottom style="thin">
                  <color theme="8" tint="-0.499984740745262"/>
                </bottom>
              </border>
            </x14:dxf>
          </x14:cfRule>
          <x14:cfRule type="expression" priority="13035" stopIfTrue="1" id="{A6BB4EEF-A350-4D70-8CC8-9142079F523A}">
            <xm:f>$A57=DADOS!$A$7</xm:f>
            <x14:dxf>
              <font>
                <b/>
                <i val="0"/>
              </font>
              <fill>
                <patternFill>
                  <bgColor theme="8" tint="0.79998168889431442"/>
                </patternFill>
              </fill>
            </x14:dxf>
          </x14:cfRule>
          <x14:cfRule type="expression" priority="13036" stopIfTrue="1" id="{F1610C7C-C47F-4961-8F3B-3FFAF976FD1A}">
            <xm:f>$A57=DADOS!$A$6</xm:f>
            <x14:dxf>
              <font>
                <b/>
                <i val="0"/>
              </font>
              <fill>
                <patternFill>
                  <bgColor theme="8" tint="0.59996337778862885"/>
                </patternFill>
              </fill>
            </x14:dxf>
          </x14:cfRule>
          <x14:cfRule type="expression" priority="13037" stopIfTrue="1" id="{463DFF02-446B-48D3-B374-959CE33C2174}">
            <xm:f>$A57=DADOS!$A$5</xm:f>
            <x14:dxf>
              <font>
                <b/>
                <i val="0"/>
                <color theme="1"/>
              </font>
              <fill>
                <patternFill>
                  <bgColor theme="8" tint="0.39994506668294322"/>
                </patternFill>
              </fill>
            </x14:dxf>
          </x14:cfRule>
          <x14:cfRule type="expression" priority="13038" stopIfTrue="1" id="{965AB4E8-B7FB-411B-B7B3-483BF06B4539}">
            <xm:f>$A57=DADOS!$A$4</xm:f>
            <x14:dxf>
              <font>
                <b/>
                <i val="0"/>
                <color theme="0"/>
              </font>
              <fill>
                <patternFill>
                  <bgColor theme="8" tint="-0.24994659260841701"/>
                </patternFill>
              </fill>
            </x14:dxf>
          </x14:cfRule>
          <xm:sqref>F57:F61</xm:sqref>
        </x14:conditionalFormatting>
        <x14:conditionalFormatting xmlns:xm="http://schemas.microsoft.com/office/excel/2006/main">
          <x14:cfRule type="expression" priority="13021" stopIfTrue="1" id="{A9B45C37-EE13-4788-BCA6-819D2ADB6805}">
            <xm:f>$A76=DADOS!$A$9</xm:f>
            <x14:dxf>
              <font>
                <b/>
                <i val="0"/>
                <color theme="0"/>
              </font>
              <fill>
                <patternFill>
                  <bgColor theme="8" tint="-0.24994659260841701"/>
                </patternFill>
              </fill>
            </x14:dxf>
          </x14:cfRule>
          <x14:cfRule type="expression" priority="13022" stopIfTrue="1" id="{D130F284-FAF2-4197-9D7C-A863C5B326F7}">
            <xm:f>$A76=DADOS!$A$8</xm:f>
            <x14:dxf>
              <font>
                <b val="0"/>
                <i val="0"/>
                <color rgb="FF002060"/>
              </font>
              <fill>
                <patternFill>
                  <bgColor theme="0"/>
                </patternFill>
              </fill>
              <border>
                <bottom style="thin">
                  <color theme="8" tint="-0.499984740745262"/>
                </bottom>
              </border>
            </x14:dxf>
          </x14:cfRule>
          <x14:cfRule type="expression" priority="13023" stopIfTrue="1" id="{EDEE620A-E943-47B0-9D4C-5012B7B4A357}">
            <xm:f>$A76=DADOS!$A$7</xm:f>
            <x14:dxf>
              <font>
                <b/>
                <i val="0"/>
              </font>
              <fill>
                <patternFill>
                  <bgColor theme="8" tint="0.79998168889431442"/>
                </patternFill>
              </fill>
            </x14:dxf>
          </x14:cfRule>
          <x14:cfRule type="expression" priority="13024" stopIfTrue="1" id="{98C76844-E1D4-4AF2-B541-6EEEB0D382B1}">
            <xm:f>$A76=DADOS!$A$6</xm:f>
            <x14:dxf>
              <font>
                <b/>
                <i val="0"/>
              </font>
              <fill>
                <patternFill>
                  <bgColor theme="8" tint="0.59996337778862885"/>
                </patternFill>
              </fill>
            </x14:dxf>
          </x14:cfRule>
          <x14:cfRule type="expression" priority="13025" stopIfTrue="1" id="{29D27DD4-8FC3-4848-9B11-A4186B223BF4}">
            <xm:f>$A76=DADOS!$A$5</xm:f>
            <x14:dxf>
              <font>
                <b/>
                <i val="0"/>
                <color theme="1"/>
              </font>
              <fill>
                <patternFill>
                  <bgColor theme="8" tint="0.39994506668294322"/>
                </patternFill>
              </fill>
            </x14:dxf>
          </x14:cfRule>
          <x14:cfRule type="expression" priority="13026" stopIfTrue="1" id="{F6A6782F-2876-44B6-8CDC-76DB3E182436}">
            <xm:f>$A76=DADOS!$A$4</xm:f>
            <x14:dxf>
              <font>
                <b/>
                <i val="0"/>
                <color theme="0"/>
              </font>
              <fill>
                <patternFill>
                  <bgColor theme="8" tint="-0.24994659260841701"/>
                </patternFill>
              </fill>
            </x14:dxf>
          </x14:cfRule>
          <xm:sqref>F76</xm:sqref>
        </x14:conditionalFormatting>
        <x14:conditionalFormatting xmlns:xm="http://schemas.microsoft.com/office/excel/2006/main">
          <x14:cfRule type="expression" priority="13009" stopIfTrue="1" id="{2AD2A7A2-A2F4-453A-88DB-962C98D6F1B7}">
            <xm:f>$A88=DADOS!$A$9</xm:f>
            <x14:dxf>
              <font>
                <b/>
                <i val="0"/>
                <color theme="0"/>
              </font>
              <fill>
                <patternFill>
                  <bgColor theme="8" tint="-0.24994659260841701"/>
                </patternFill>
              </fill>
            </x14:dxf>
          </x14:cfRule>
          <x14:cfRule type="expression" priority="13010" stopIfTrue="1" id="{DF9D2D44-536E-454D-945A-04581289E861}">
            <xm:f>$A88=DADOS!$A$8</xm:f>
            <x14:dxf>
              <font>
                <b val="0"/>
                <i val="0"/>
                <color rgb="FF002060"/>
              </font>
              <fill>
                <patternFill>
                  <bgColor theme="0"/>
                </patternFill>
              </fill>
              <border>
                <bottom style="thin">
                  <color theme="8" tint="-0.499984740745262"/>
                </bottom>
              </border>
            </x14:dxf>
          </x14:cfRule>
          <x14:cfRule type="expression" priority="13011" stopIfTrue="1" id="{090CBA8A-C82B-45AF-958B-0404A05AC63C}">
            <xm:f>$A88=DADOS!$A$7</xm:f>
            <x14:dxf>
              <font>
                <b/>
                <i val="0"/>
              </font>
              <fill>
                <patternFill>
                  <bgColor theme="8" tint="0.79998168889431442"/>
                </patternFill>
              </fill>
            </x14:dxf>
          </x14:cfRule>
          <x14:cfRule type="expression" priority="13012" stopIfTrue="1" id="{6A14C630-02EC-4425-BBC6-0556862165A4}">
            <xm:f>$A88=DADOS!$A$6</xm:f>
            <x14:dxf>
              <font>
                <b/>
                <i val="0"/>
              </font>
              <fill>
                <patternFill>
                  <bgColor theme="8" tint="0.59996337778862885"/>
                </patternFill>
              </fill>
            </x14:dxf>
          </x14:cfRule>
          <x14:cfRule type="expression" priority="13013" stopIfTrue="1" id="{E28F5624-52BC-43DB-B047-57600702C463}">
            <xm:f>$A88=DADOS!$A$5</xm:f>
            <x14:dxf>
              <font>
                <b/>
                <i val="0"/>
                <color theme="1"/>
              </font>
              <fill>
                <patternFill>
                  <bgColor theme="8" tint="0.39994506668294322"/>
                </patternFill>
              </fill>
            </x14:dxf>
          </x14:cfRule>
          <x14:cfRule type="expression" priority="13014" stopIfTrue="1" id="{BF8385C9-9D2D-4390-96D6-ABA686952665}">
            <xm:f>$A88=DADOS!$A$4</xm:f>
            <x14:dxf>
              <font>
                <b/>
                <i val="0"/>
                <color theme="0"/>
              </font>
              <fill>
                <patternFill>
                  <bgColor theme="8" tint="-0.24994659260841701"/>
                </patternFill>
              </fill>
            </x14:dxf>
          </x14:cfRule>
          <xm:sqref>F88:F89</xm:sqref>
        </x14:conditionalFormatting>
        <x14:conditionalFormatting xmlns:xm="http://schemas.microsoft.com/office/excel/2006/main">
          <x14:cfRule type="expression" priority="12955" stopIfTrue="1" id="{7AFEE1FC-67AC-4B67-B032-BB8FF289E79F}">
            <xm:f>$A146=DADOS!$A$9</xm:f>
            <x14:dxf>
              <font>
                <b/>
                <i val="0"/>
                <color theme="0"/>
              </font>
              <fill>
                <patternFill>
                  <bgColor theme="8" tint="-0.24994659260841701"/>
                </patternFill>
              </fill>
            </x14:dxf>
          </x14:cfRule>
          <x14:cfRule type="expression" priority="12956" stopIfTrue="1" id="{C792D5B8-8025-49C8-A479-EA982B6E25CD}">
            <xm:f>$A146=DADOS!$A$8</xm:f>
            <x14:dxf>
              <font>
                <b val="0"/>
                <i val="0"/>
                <color rgb="FF002060"/>
              </font>
              <fill>
                <patternFill>
                  <bgColor theme="0"/>
                </patternFill>
              </fill>
              <border>
                <bottom style="thin">
                  <color theme="8" tint="-0.499984740745262"/>
                </bottom>
              </border>
            </x14:dxf>
          </x14:cfRule>
          <x14:cfRule type="expression" priority="12957" stopIfTrue="1" id="{104D045F-2BE1-48C9-98B0-D0FE22C7C07F}">
            <xm:f>$A146=DADOS!$A$7</xm:f>
            <x14:dxf>
              <font>
                <b/>
                <i val="0"/>
              </font>
              <fill>
                <patternFill>
                  <bgColor theme="8" tint="0.79998168889431442"/>
                </patternFill>
              </fill>
            </x14:dxf>
          </x14:cfRule>
          <x14:cfRule type="expression" priority="12958" stopIfTrue="1" id="{FFA68C9B-5AF0-4C7A-8470-C514178B6995}">
            <xm:f>$A146=DADOS!$A$6</xm:f>
            <x14:dxf>
              <font>
                <b/>
                <i val="0"/>
              </font>
              <fill>
                <patternFill>
                  <bgColor theme="8" tint="0.59996337778862885"/>
                </patternFill>
              </fill>
            </x14:dxf>
          </x14:cfRule>
          <x14:cfRule type="expression" priority="12959" stopIfTrue="1" id="{47843FDF-A299-48CE-8E12-39589354561D}">
            <xm:f>$A146=DADOS!$A$5</xm:f>
            <x14:dxf>
              <font>
                <b/>
                <i val="0"/>
                <color theme="1"/>
              </font>
              <fill>
                <patternFill>
                  <bgColor theme="8" tint="0.39994506668294322"/>
                </patternFill>
              </fill>
            </x14:dxf>
          </x14:cfRule>
          <x14:cfRule type="expression" priority="12960" stopIfTrue="1" id="{E554B89C-9FEA-4802-977C-88EC448D1366}">
            <xm:f>$A146=DADOS!$A$4</xm:f>
            <x14:dxf>
              <font>
                <b/>
                <i val="0"/>
                <color theme="0"/>
              </font>
              <fill>
                <patternFill>
                  <bgColor theme="8" tint="-0.24994659260841701"/>
                </patternFill>
              </fill>
            </x14:dxf>
          </x14:cfRule>
          <xm:sqref>F146</xm:sqref>
        </x14:conditionalFormatting>
        <x14:conditionalFormatting xmlns:xm="http://schemas.microsoft.com/office/excel/2006/main">
          <x14:cfRule type="expression" priority="12949" stopIfTrue="1" id="{0AE00A8B-E387-4006-AAF1-EF25198647A2}">
            <xm:f>$A150=DADOS!$A$9</xm:f>
            <x14:dxf>
              <font>
                <b/>
                <i val="0"/>
                <color theme="0"/>
              </font>
              <fill>
                <patternFill>
                  <bgColor theme="8" tint="-0.24994659260841701"/>
                </patternFill>
              </fill>
            </x14:dxf>
          </x14:cfRule>
          <x14:cfRule type="expression" priority="12950" stopIfTrue="1" id="{61D63E3F-C495-448F-9CC4-DC3AD37B435F}">
            <xm:f>$A150=DADOS!$A$8</xm:f>
            <x14:dxf>
              <font>
                <b val="0"/>
                <i val="0"/>
                <color rgb="FF002060"/>
              </font>
              <fill>
                <patternFill>
                  <bgColor theme="0"/>
                </patternFill>
              </fill>
              <border>
                <bottom style="thin">
                  <color theme="8" tint="-0.499984740745262"/>
                </bottom>
              </border>
            </x14:dxf>
          </x14:cfRule>
          <x14:cfRule type="expression" priority="12951" stopIfTrue="1" id="{611C44D7-890F-4BFC-90A5-6DA80A8A2F54}">
            <xm:f>$A150=DADOS!$A$7</xm:f>
            <x14:dxf>
              <font>
                <b/>
                <i val="0"/>
              </font>
              <fill>
                <patternFill>
                  <bgColor theme="8" tint="0.79998168889431442"/>
                </patternFill>
              </fill>
            </x14:dxf>
          </x14:cfRule>
          <x14:cfRule type="expression" priority="12952" stopIfTrue="1" id="{D1A9CCF0-3BD9-4A4C-B1B3-49E9B6585A3C}">
            <xm:f>$A150=DADOS!$A$6</xm:f>
            <x14:dxf>
              <font>
                <b/>
                <i val="0"/>
              </font>
              <fill>
                <patternFill>
                  <bgColor theme="8" tint="0.59996337778862885"/>
                </patternFill>
              </fill>
            </x14:dxf>
          </x14:cfRule>
          <x14:cfRule type="expression" priority="12953" stopIfTrue="1" id="{94963513-43B2-4AC0-A310-F1900D6188D3}">
            <xm:f>$A150=DADOS!$A$5</xm:f>
            <x14:dxf>
              <font>
                <b/>
                <i val="0"/>
                <color theme="1"/>
              </font>
              <fill>
                <patternFill>
                  <bgColor theme="8" tint="0.39994506668294322"/>
                </patternFill>
              </fill>
            </x14:dxf>
          </x14:cfRule>
          <x14:cfRule type="expression" priority="12954" stopIfTrue="1" id="{DEE1D659-B354-44F0-9E16-B60CD714378A}">
            <xm:f>$A150=DADOS!$A$4</xm:f>
            <x14:dxf>
              <font>
                <b/>
                <i val="0"/>
                <color theme="0"/>
              </font>
              <fill>
                <patternFill>
                  <bgColor theme="8" tint="-0.24994659260841701"/>
                </patternFill>
              </fill>
            </x14:dxf>
          </x14:cfRule>
          <xm:sqref>F150:F157</xm:sqref>
        </x14:conditionalFormatting>
        <x14:conditionalFormatting xmlns:xm="http://schemas.microsoft.com/office/excel/2006/main">
          <x14:cfRule type="expression" priority="12943" stopIfTrue="1" id="{A77D7800-8B26-4615-8463-59367683D8E2}">
            <xm:f>$A160=DADOS!$A$9</xm:f>
            <x14:dxf>
              <font>
                <b/>
                <i val="0"/>
                <color theme="0"/>
              </font>
              <fill>
                <patternFill>
                  <bgColor theme="8" tint="-0.24994659260841701"/>
                </patternFill>
              </fill>
            </x14:dxf>
          </x14:cfRule>
          <x14:cfRule type="expression" priority="12944" stopIfTrue="1" id="{C71CFA66-9B3F-415F-9B54-BD83EF36659C}">
            <xm:f>$A160=DADOS!$A$8</xm:f>
            <x14:dxf>
              <font>
                <b val="0"/>
                <i val="0"/>
                <color rgb="FF002060"/>
              </font>
              <fill>
                <patternFill>
                  <bgColor theme="0"/>
                </patternFill>
              </fill>
              <border>
                <bottom style="thin">
                  <color theme="8" tint="-0.499984740745262"/>
                </bottom>
              </border>
            </x14:dxf>
          </x14:cfRule>
          <x14:cfRule type="expression" priority="12945" stopIfTrue="1" id="{DB44A3E9-4070-410A-ABB7-DF325DF8B522}">
            <xm:f>$A160=DADOS!$A$7</xm:f>
            <x14:dxf>
              <font>
                <b/>
                <i val="0"/>
              </font>
              <fill>
                <patternFill>
                  <bgColor theme="8" tint="0.79998168889431442"/>
                </patternFill>
              </fill>
            </x14:dxf>
          </x14:cfRule>
          <x14:cfRule type="expression" priority="12946" stopIfTrue="1" id="{EDF1A675-9603-4169-B9CA-31D266BE36E5}">
            <xm:f>$A160=DADOS!$A$6</xm:f>
            <x14:dxf>
              <font>
                <b/>
                <i val="0"/>
              </font>
              <fill>
                <patternFill>
                  <bgColor theme="8" tint="0.59996337778862885"/>
                </patternFill>
              </fill>
            </x14:dxf>
          </x14:cfRule>
          <x14:cfRule type="expression" priority="12947" stopIfTrue="1" id="{83961E94-7E74-4D95-A32B-B2E19DFB2E28}">
            <xm:f>$A160=DADOS!$A$5</xm:f>
            <x14:dxf>
              <font>
                <b/>
                <i val="0"/>
                <color theme="1"/>
              </font>
              <fill>
                <patternFill>
                  <bgColor theme="8" tint="0.39994506668294322"/>
                </patternFill>
              </fill>
            </x14:dxf>
          </x14:cfRule>
          <x14:cfRule type="expression" priority="12948" stopIfTrue="1" id="{0AD9BB41-CFC1-40FF-A9B5-42E42D1AC0DA}">
            <xm:f>$A160=DADOS!$A$4</xm:f>
            <x14:dxf>
              <font>
                <b/>
                <i val="0"/>
                <color theme="0"/>
              </font>
              <fill>
                <patternFill>
                  <bgColor theme="8" tint="-0.24994659260841701"/>
                </patternFill>
              </fill>
            </x14:dxf>
          </x14:cfRule>
          <xm:sqref>F160</xm:sqref>
        </x14:conditionalFormatting>
        <x14:conditionalFormatting xmlns:xm="http://schemas.microsoft.com/office/excel/2006/main">
          <x14:cfRule type="expression" priority="12937" stopIfTrue="1" id="{AF5C4563-37A2-4C87-9FB0-6A8117D010C2}">
            <xm:f>$A163=DADOS!$A$9</xm:f>
            <x14:dxf>
              <font>
                <b/>
                <i val="0"/>
                <color theme="0"/>
              </font>
              <fill>
                <patternFill>
                  <bgColor theme="8" tint="-0.24994659260841701"/>
                </patternFill>
              </fill>
            </x14:dxf>
          </x14:cfRule>
          <x14:cfRule type="expression" priority="12938" stopIfTrue="1" id="{D1C69D01-2037-4E8A-B528-D0DF647F8BE4}">
            <xm:f>$A163=DADOS!$A$8</xm:f>
            <x14:dxf>
              <font>
                <b val="0"/>
                <i val="0"/>
                <color rgb="FF002060"/>
              </font>
              <fill>
                <patternFill>
                  <bgColor theme="0"/>
                </patternFill>
              </fill>
              <border>
                <bottom style="thin">
                  <color theme="8" tint="-0.499984740745262"/>
                </bottom>
              </border>
            </x14:dxf>
          </x14:cfRule>
          <x14:cfRule type="expression" priority="12939" stopIfTrue="1" id="{1FB36BC5-C611-46F7-9459-FFE61DF71741}">
            <xm:f>$A163=DADOS!$A$7</xm:f>
            <x14:dxf>
              <font>
                <b/>
                <i val="0"/>
              </font>
              <fill>
                <patternFill>
                  <bgColor theme="8" tint="0.79998168889431442"/>
                </patternFill>
              </fill>
            </x14:dxf>
          </x14:cfRule>
          <x14:cfRule type="expression" priority="12940" stopIfTrue="1" id="{CE8A896F-CB89-48CA-B207-C5EEB606FEB2}">
            <xm:f>$A163=DADOS!$A$6</xm:f>
            <x14:dxf>
              <font>
                <b/>
                <i val="0"/>
              </font>
              <fill>
                <patternFill>
                  <bgColor theme="8" tint="0.59996337778862885"/>
                </patternFill>
              </fill>
            </x14:dxf>
          </x14:cfRule>
          <x14:cfRule type="expression" priority="12941" stopIfTrue="1" id="{78C7D7A0-D9E1-4576-A45E-716B2BD14C39}">
            <xm:f>$A163=DADOS!$A$5</xm:f>
            <x14:dxf>
              <font>
                <b/>
                <i val="0"/>
                <color theme="1"/>
              </font>
              <fill>
                <patternFill>
                  <bgColor theme="8" tint="0.39994506668294322"/>
                </patternFill>
              </fill>
            </x14:dxf>
          </x14:cfRule>
          <x14:cfRule type="expression" priority="12942" stopIfTrue="1" id="{BED87E44-CB00-4EAA-BA96-B5A544D95739}">
            <xm:f>$A163=DADOS!$A$4</xm:f>
            <x14:dxf>
              <font>
                <b/>
                <i val="0"/>
                <color theme="0"/>
              </font>
              <fill>
                <patternFill>
                  <bgColor theme="8" tint="-0.24994659260841701"/>
                </patternFill>
              </fill>
            </x14:dxf>
          </x14:cfRule>
          <xm:sqref>F163:F167</xm:sqref>
        </x14:conditionalFormatting>
        <x14:conditionalFormatting xmlns:xm="http://schemas.microsoft.com/office/excel/2006/main">
          <x14:cfRule type="expression" priority="12931" stopIfTrue="1" id="{C3C336A6-78F6-41BB-8BB7-ACC7132FC0B9}">
            <xm:f>$A170=DADOS!$A$9</xm:f>
            <x14:dxf>
              <font>
                <b/>
                <i val="0"/>
                <color theme="0"/>
              </font>
              <fill>
                <patternFill>
                  <bgColor theme="8" tint="-0.24994659260841701"/>
                </patternFill>
              </fill>
            </x14:dxf>
          </x14:cfRule>
          <x14:cfRule type="expression" priority="12932" stopIfTrue="1" id="{96E5713C-F672-435D-904A-96FE73936E95}">
            <xm:f>$A170=DADOS!$A$8</xm:f>
            <x14:dxf>
              <font>
                <b val="0"/>
                <i val="0"/>
                <color rgb="FF002060"/>
              </font>
              <fill>
                <patternFill>
                  <bgColor theme="0"/>
                </patternFill>
              </fill>
              <border>
                <bottom style="thin">
                  <color theme="8" tint="-0.499984740745262"/>
                </bottom>
              </border>
            </x14:dxf>
          </x14:cfRule>
          <x14:cfRule type="expression" priority="12933" stopIfTrue="1" id="{3F524054-AF26-4A26-96F4-99D73A52CDB1}">
            <xm:f>$A170=DADOS!$A$7</xm:f>
            <x14:dxf>
              <font>
                <b/>
                <i val="0"/>
              </font>
              <fill>
                <patternFill>
                  <bgColor theme="8" tint="0.79998168889431442"/>
                </patternFill>
              </fill>
            </x14:dxf>
          </x14:cfRule>
          <x14:cfRule type="expression" priority="12934" stopIfTrue="1" id="{BD4611EA-4AB8-4EAC-A030-0721682BFB37}">
            <xm:f>$A170=DADOS!$A$6</xm:f>
            <x14:dxf>
              <font>
                <b/>
                <i val="0"/>
              </font>
              <fill>
                <patternFill>
                  <bgColor theme="8" tint="0.59996337778862885"/>
                </patternFill>
              </fill>
            </x14:dxf>
          </x14:cfRule>
          <x14:cfRule type="expression" priority="12935" stopIfTrue="1" id="{3F01D086-D220-45C8-8266-1472002863A4}">
            <xm:f>$A170=DADOS!$A$5</xm:f>
            <x14:dxf>
              <font>
                <b/>
                <i val="0"/>
                <color theme="1"/>
              </font>
              <fill>
                <patternFill>
                  <bgColor theme="8" tint="0.39994506668294322"/>
                </patternFill>
              </fill>
            </x14:dxf>
          </x14:cfRule>
          <x14:cfRule type="expression" priority="12936" stopIfTrue="1" id="{359EFA16-50D6-4AB4-A444-8BC0BE22BC0E}">
            <xm:f>$A170=DADOS!$A$4</xm:f>
            <x14:dxf>
              <font>
                <b/>
                <i val="0"/>
                <color theme="0"/>
              </font>
              <fill>
                <patternFill>
                  <bgColor theme="8" tint="-0.24994659260841701"/>
                </patternFill>
              </fill>
            </x14:dxf>
          </x14:cfRule>
          <xm:sqref>F170:F174</xm:sqref>
        </x14:conditionalFormatting>
        <x14:conditionalFormatting xmlns:xm="http://schemas.microsoft.com/office/excel/2006/main">
          <x14:cfRule type="expression" priority="12925" stopIfTrue="1" id="{D64D1B8A-F5FD-44B7-B6E6-6564CA4244FB}">
            <xm:f>$A186=DADOS!$A$9</xm:f>
            <x14:dxf>
              <font>
                <b/>
                <i val="0"/>
                <color theme="0"/>
              </font>
              <fill>
                <patternFill>
                  <bgColor theme="8" tint="-0.24994659260841701"/>
                </patternFill>
              </fill>
            </x14:dxf>
          </x14:cfRule>
          <x14:cfRule type="expression" priority="12926" stopIfTrue="1" id="{669D387F-EE8D-46DC-8DEB-03F322E451FC}">
            <xm:f>$A186=DADOS!$A$8</xm:f>
            <x14:dxf>
              <font>
                <b val="0"/>
                <i val="0"/>
                <color rgb="FF002060"/>
              </font>
              <fill>
                <patternFill>
                  <bgColor theme="0"/>
                </patternFill>
              </fill>
              <border>
                <bottom style="thin">
                  <color theme="8" tint="-0.499984740745262"/>
                </bottom>
              </border>
            </x14:dxf>
          </x14:cfRule>
          <x14:cfRule type="expression" priority="12927" stopIfTrue="1" id="{FC80AFA3-6228-4F90-BEBC-BEEC8178CC42}">
            <xm:f>$A186=DADOS!$A$7</xm:f>
            <x14:dxf>
              <font>
                <b/>
                <i val="0"/>
              </font>
              <fill>
                <patternFill>
                  <bgColor theme="8" tint="0.79998168889431442"/>
                </patternFill>
              </fill>
            </x14:dxf>
          </x14:cfRule>
          <x14:cfRule type="expression" priority="12928" stopIfTrue="1" id="{48CCA5BD-1D4D-49DC-8E56-A4DC8C63E8A7}">
            <xm:f>$A186=DADOS!$A$6</xm:f>
            <x14:dxf>
              <font>
                <b/>
                <i val="0"/>
              </font>
              <fill>
                <patternFill>
                  <bgColor theme="8" tint="0.59996337778862885"/>
                </patternFill>
              </fill>
            </x14:dxf>
          </x14:cfRule>
          <x14:cfRule type="expression" priority="12929" stopIfTrue="1" id="{130F466C-4315-4CB2-B6BD-8AD256672916}">
            <xm:f>$A186=DADOS!$A$5</xm:f>
            <x14:dxf>
              <font>
                <b/>
                <i val="0"/>
                <color theme="1"/>
              </font>
              <fill>
                <patternFill>
                  <bgColor theme="8" tint="0.39994506668294322"/>
                </patternFill>
              </fill>
            </x14:dxf>
          </x14:cfRule>
          <x14:cfRule type="expression" priority="12930" stopIfTrue="1" id="{B597EB8C-B959-4BBC-AF63-25E2640BFA61}">
            <xm:f>$A186=DADOS!$A$4</xm:f>
            <x14:dxf>
              <font>
                <b/>
                <i val="0"/>
                <color theme="0"/>
              </font>
              <fill>
                <patternFill>
                  <bgColor theme="8" tint="-0.24994659260841701"/>
                </patternFill>
              </fill>
            </x14:dxf>
          </x14:cfRule>
          <xm:sqref>F186:F190</xm:sqref>
        </x14:conditionalFormatting>
        <x14:conditionalFormatting xmlns:xm="http://schemas.microsoft.com/office/excel/2006/main">
          <x14:cfRule type="expression" priority="12919" stopIfTrue="1" id="{534EFADF-F86A-435D-B27F-A83C7EE784DE}">
            <xm:f>$A193=DADOS!$A$9</xm:f>
            <x14:dxf>
              <font>
                <b/>
                <i val="0"/>
                <color theme="0"/>
              </font>
              <fill>
                <patternFill>
                  <bgColor theme="8" tint="-0.24994659260841701"/>
                </patternFill>
              </fill>
            </x14:dxf>
          </x14:cfRule>
          <x14:cfRule type="expression" priority="12920" stopIfTrue="1" id="{B6366009-0BA0-4D33-8D50-8D2642EC2443}">
            <xm:f>$A193=DADOS!$A$8</xm:f>
            <x14:dxf>
              <font>
                <b val="0"/>
                <i val="0"/>
                <color rgb="FF002060"/>
              </font>
              <fill>
                <patternFill>
                  <bgColor theme="0"/>
                </patternFill>
              </fill>
              <border>
                <bottom style="thin">
                  <color theme="8" tint="-0.499984740745262"/>
                </bottom>
              </border>
            </x14:dxf>
          </x14:cfRule>
          <x14:cfRule type="expression" priority="12921" stopIfTrue="1" id="{619EE923-4162-40EC-A040-B217325D5294}">
            <xm:f>$A193=DADOS!$A$7</xm:f>
            <x14:dxf>
              <font>
                <b/>
                <i val="0"/>
              </font>
              <fill>
                <patternFill>
                  <bgColor theme="8" tint="0.79998168889431442"/>
                </patternFill>
              </fill>
            </x14:dxf>
          </x14:cfRule>
          <x14:cfRule type="expression" priority="12922" stopIfTrue="1" id="{D3180E9A-CAF4-4383-AA43-98AE6B5DA8B4}">
            <xm:f>$A193=DADOS!$A$6</xm:f>
            <x14:dxf>
              <font>
                <b/>
                <i val="0"/>
              </font>
              <fill>
                <patternFill>
                  <bgColor theme="8" tint="0.59996337778862885"/>
                </patternFill>
              </fill>
            </x14:dxf>
          </x14:cfRule>
          <x14:cfRule type="expression" priority="12923" stopIfTrue="1" id="{43E86030-81F4-4E16-A0E2-2B56F42AA9CC}">
            <xm:f>$A193=DADOS!$A$5</xm:f>
            <x14:dxf>
              <font>
                <b/>
                <i val="0"/>
                <color theme="1"/>
              </font>
              <fill>
                <patternFill>
                  <bgColor theme="8" tint="0.39994506668294322"/>
                </patternFill>
              </fill>
            </x14:dxf>
          </x14:cfRule>
          <x14:cfRule type="expression" priority="12924" stopIfTrue="1" id="{4EFCB608-3E1D-453A-A101-2E694E296D30}">
            <xm:f>$A193=DADOS!$A$4</xm:f>
            <x14:dxf>
              <font>
                <b/>
                <i val="0"/>
                <color theme="0"/>
              </font>
              <fill>
                <patternFill>
                  <bgColor theme="8" tint="-0.24994659260841701"/>
                </patternFill>
              </fill>
            </x14:dxf>
          </x14:cfRule>
          <xm:sqref>F193:F194</xm:sqref>
        </x14:conditionalFormatting>
        <x14:conditionalFormatting xmlns:xm="http://schemas.microsoft.com/office/excel/2006/main">
          <x14:cfRule type="expression" priority="12913" stopIfTrue="1" id="{993149FA-9EC2-47DF-B638-CC7547A8DBFB}">
            <xm:f>$A199=DADOS!$A$9</xm:f>
            <x14:dxf>
              <font>
                <b/>
                <i val="0"/>
                <color theme="0"/>
              </font>
              <fill>
                <patternFill>
                  <bgColor theme="8" tint="-0.24994659260841701"/>
                </patternFill>
              </fill>
            </x14:dxf>
          </x14:cfRule>
          <x14:cfRule type="expression" priority="12914" stopIfTrue="1" id="{30824C82-BE21-462B-974F-690B3F0A73CA}">
            <xm:f>$A199=DADOS!$A$8</xm:f>
            <x14:dxf>
              <font>
                <b val="0"/>
                <i val="0"/>
                <color rgb="FF002060"/>
              </font>
              <fill>
                <patternFill>
                  <bgColor theme="0"/>
                </patternFill>
              </fill>
              <border>
                <bottom style="thin">
                  <color theme="8" tint="-0.499984740745262"/>
                </bottom>
              </border>
            </x14:dxf>
          </x14:cfRule>
          <x14:cfRule type="expression" priority="12915" stopIfTrue="1" id="{E9684ADB-A7AA-47E9-A5D6-CC282D8F5454}">
            <xm:f>$A199=DADOS!$A$7</xm:f>
            <x14:dxf>
              <font>
                <b/>
                <i val="0"/>
              </font>
              <fill>
                <patternFill>
                  <bgColor theme="8" tint="0.79998168889431442"/>
                </patternFill>
              </fill>
            </x14:dxf>
          </x14:cfRule>
          <x14:cfRule type="expression" priority="12916" stopIfTrue="1" id="{D2832CA3-FF35-47EB-8DAF-82BB1C3F20CB}">
            <xm:f>$A199=DADOS!$A$6</xm:f>
            <x14:dxf>
              <font>
                <b/>
                <i val="0"/>
              </font>
              <fill>
                <patternFill>
                  <bgColor theme="8" tint="0.59996337778862885"/>
                </patternFill>
              </fill>
            </x14:dxf>
          </x14:cfRule>
          <x14:cfRule type="expression" priority="12917" stopIfTrue="1" id="{3B6624AD-67E8-4D5E-9EE7-5AA6C187251D}">
            <xm:f>$A199=DADOS!$A$5</xm:f>
            <x14:dxf>
              <font>
                <b/>
                <i val="0"/>
                <color theme="1"/>
              </font>
              <fill>
                <patternFill>
                  <bgColor theme="8" tint="0.39994506668294322"/>
                </patternFill>
              </fill>
            </x14:dxf>
          </x14:cfRule>
          <x14:cfRule type="expression" priority="12918" stopIfTrue="1" id="{08299CA4-CAE3-484F-BBB3-0219F85F2E84}">
            <xm:f>$A199=DADOS!$A$4</xm:f>
            <x14:dxf>
              <font>
                <b/>
                <i val="0"/>
                <color theme="0"/>
              </font>
              <fill>
                <patternFill>
                  <bgColor theme="8" tint="-0.24994659260841701"/>
                </patternFill>
              </fill>
            </x14:dxf>
          </x14:cfRule>
          <xm:sqref>F199</xm:sqref>
        </x14:conditionalFormatting>
        <x14:conditionalFormatting xmlns:xm="http://schemas.microsoft.com/office/excel/2006/main">
          <x14:cfRule type="expression" priority="12907" stopIfTrue="1" id="{12C671A3-8E57-44F1-A646-16BA172543B2}">
            <xm:f>$A202=DADOS!$A$9</xm:f>
            <x14:dxf>
              <font>
                <b/>
                <i val="0"/>
                <color theme="0"/>
              </font>
              <fill>
                <patternFill>
                  <bgColor theme="8" tint="-0.24994659260841701"/>
                </patternFill>
              </fill>
            </x14:dxf>
          </x14:cfRule>
          <x14:cfRule type="expression" priority="12908" stopIfTrue="1" id="{32FC409E-BF61-406D-850C-6D7A2D08FF94}">
            <xm:f>$A202=DADOS!$A$8</xm:f>
            <x14:dxf>
              <font>
                <b val="0"/>
                <i val="0"/>
                <color rgb="FF002060"/>
              </font>
              <fill>
                <patternFill>
                  <bgColor theme="0"/>
                </patternFill>
              </fill>
              <border>
                <bottom style="thin">
                  <color theme="8" tint="-0.499984740745262"/>
                </bottom>
              </border>
            </x14:dxf>
          </x14:cfRule>
          <x14:cfRule type="expression" priority="12909" stopIfTrue="1" id="{23B6EE3E-427A-4CBF-9D1E-2B03D34EB382}">
            <xm:f>$A202=DADOS!$A$7</xm:f>
            <x14:dxf>
              <font>
                <b/>
                <i val="0"/>
              </font>
              <fill>
                <patternFill>
                  <bgColor theme="8" tint="0.79998168889431442"/>
                </patternFill>
              </fill>
            </x14:dxf>
          </x14:cfRule>
          <x14:cfRule type="expression" priority="12910" stopIfTrue="1" id="{B98B5831-616D-4569-A125-686C37E2405F}">
            <xm:f>$A202=DADOS!$A$6</xm:f>
            <x14:dxf>
              <font>
                <b/>
                <i val="0"/>
              </font>
              <fill>
                <patternFill>
                  <bgColor theme="8" tint="0.59996337778862885"/>
                </patternFill>
              </fill>
            </x14:dxf>
          </x14:cfRule>
          <x14:cfRule type="expression" priority="12911" stopIfTrue="1" id="{9600F62F-EFDA-478D-9C34-77229F217556}">
            <xm:f>$A202=DADOS!$A$5</xm:f>
            <x14:dxf>
              <font>
                <b/>
                <i val="0"/>
                <color theme="1"/>
              </font>
              <fill>
                <patternFill>
                  <bgColor theme="8" tint="0.39994506668294322"/>
                </patternFill>
              </fill>
            </x14:dxf>
          </x14:cfRule>
          <x14:cfRule type="expression" priority="12912" stopIfTrue="1" id="{A5A9A809-B40D-48FA-A59C-F74D79E04409}">
            <xm:f>$A202=DADOS!$A$4</xm:f>
            <x14:dxf>
              <font>
                <b/>
                <i val="0"/>
                <color theme="0"/>
              </font>
              <fill>
                <patternFill>
                  <bgColor theme="8" tint="-0.24994659260841701"/>
                </patternFill>
              </fill>
            </x14:dxf>
          </x14:cfRule>
          <xm:sqref>F202</xm:sqref>
        </x14:conditionalFormatting>
        <x14:conditionalFormatting xmlns:xm="http://schemas.microsoft.com/office/excel/2006/main">
          <x14:cfRule type="expression" priority="12901" stopIfTrue="1" id="{F3820005-A27C-4A0A-9081-A0261FBEF689}">
            <xm:f>$A203=DADOS!$A$9</xm:f>
            <x14:dxf>
              <font>
                <b/>
                <i val="0"/>
                <color theme="0"/>
              </font>
              <fill>
                <patternFill>
                  <bgColor theme="8" tint="-0.24994659260841701"/>
                </patternFill>
              </fill>
            </x14:dxf>
          </x14:cfRule>
          <x14:cfRule type="expression" priority="12902" stopIfTrue="1" id="{BBFC5078-F392-4AAA-8E08-C72C70AF89F4}">
            <xm:f>$A203=DADOS!$A$8</xm:f>
            <x14:dxf>
              <font>
                <b val="0"/>
                <i val="0"/>
                <color rgb="FF002060"/>
              </font>
              <fill>
                <patternFill>
                  <bgColor theme="0"/>
                </patternFill>
              </fill>
              <border>
                <bottom style="thin">
                  <color theme="8" tint="-0.499984740745262"/>
                </bottom>
              </border>
            </x14:dxf>
          </x14:cfRule>
          <x14:cfRule type="expression" priority="12903" stopIfTrue="1" id="{C1160245-1EC2-427C-8401-227C47BCE730}">
            <xm:f>$A203=DADOS!$A$7</xm:f>
            <x14:dxf>
              <font>
                <b/>
                <i val="0"/>
              </font>
              <fill>
                <patternFill>
                  <bgColor theme="8" tint="0.79998168889431442"/>
                </patternFill>
              </fill>
            </x14:dxf>
          </x14:cfRule>
          <x14:cfRule type="expression" priority="12904" stopIfTrue="1" id="{A0C90107-42ED-422F-B766-04D96EAC444D}">
            <xm:f>$A203=DADOS!$A$6</xm:f>
            <x14:dxf>
              <font>
                <b/>
                <i val="0"/>
              </font>
              <fill>
                <patternFill>
                  <bgColor theme="8" tint="0.59996337778862885"/>
                </patternFill>
              </fill>
            </x14:dxf>
          </x14:cfRule>
          <x14:cfRule type="expression" priority="12905" stopIfTrue="1" id="{1DE793B8-9DF9-497E-B1B1-2CE0FC792353}">
            <xm:f>$A203=DADOS!$A$5</xm:f>
            <x14:dxf>
              <font>
                <b/>
                <i val="0"/>
                <color theme="1"/>
              </font>
              <fill>
                <patternFill>
                  <bgColor theme="8" tint="0.39994506668294322"/>
                </patternFill>
              </fill>
            </x14:dxf>
          </x14:cfRule>
          <x14:cfRule type="expression" priority="12906" stopIfTrue="1" id="{C097268B-F508-4E03-A19E-74D99C917F82}">
            <xm:f>$A203=DADOS!$A$4</xm:f>
            <x14:dxf>
              <font>
                <b/>
                <i val="0"/>
                <color theme="0"/>
              </font>
              <fill>
                <patternFill>
                  <bgColor theme="8" tint="-0.24994659260841701"/>
                </patternFill>
              </fill>
            </x14:dxf>
          </x14:cfRule>
          <xm:sqref>F203</xm:sqref>
        </x14:conditionalFormatting>
        <x14:conditionalFormatting xmlns:xm="http://schemas.microsoft.com/office/excel/2006/main">
          <x14:cfRule type="expression" priority="12895" stopIfTrue="1" id="{8D150448-BB06-4C23-B74B-51A00E271116}">
            <xm:f>$A206=DADOS!$A$9</xm:f>
            <x14:dxf>
              <font>
                <b/>
                <i val="0"/>
                <color theme="0"/>
              </font>
              <fill>
                <patternFill>
                  <bgColor theme="8" tint="-0.24994659260841701"/>
                </patternFill>
              </fill>
            </x14:dxf>
          </x14:cfRule>
          <x14:cfRule type="expression" priority="12896" stopIfTrue="1" id="{05D46C31-20A0-4217-A426-8666C45503C2}">
            <xm:f>$A206=DADOS!$A$8</xm:f>
            <x14:dxf>
              <font>
                <b val="0"/>
                <i val="0"/>
                <color rgb="FF002060"/>
              </font>
              <fill>
                <patternFill>
                  <bgColor theme="0"/>
                </patternFill>
              </fill>
              <border>
                <bottom style="thin">
                  <color theme="8" tint="-0.499984740745262"/>
                </bottom>
              </border>
            </x14:dxf>
          </x14:cfRule>
          <x14:cfRule type="expression" priority="12897" stopIfTrue="1" id="{46503056-6619-4256-A0A8-509CDCF9F6FA}">
            <xm:f>$A206=DADOS!$A$7</xm:f>
            <x14:dxf>
              <font>
                <b/>
                <i val="0"/>
              </font>
              <fill>
                <patternFill>
                  <bgColor theme="8" tint="0.79998168889431442"/>
                </patternFill>
              </fill>
            </x14:dxf>
          </x14:cfRule>
          <x14:cfRule type="expression" priority="12898" stopIfTrue="1" id="{81049A38-CE2B-402F-B9C0-0E5FB5C84F1D}">
            <xm:f>$A206=DADOS!$A$6</xm:f>
            <x14:dxf>
              <font>
                <b/>
                <i val="0"/>
              </font>
              <fill>
                <patternFill>
                  <bgColor theme="8" tint="0.59996337778862885"/>
                </patternFill>
              </fill>
            </x14:dxf>
          </x14:cfRule>
          <x14:cfRule type="expression" priority="12899" stopIfTrue="1" id="{3D924CCF-AA57-4F1D-BD06-3D23D97E05C8}">
            <xm:f>$A206=DADOS!$A$5</xm:f>
            <x14:dxf>
              <font>
                <b/>
                <i val="0"/>
                <color theme="1"/>
              </font>
              <fill>
                <patternFill>
                  <bgColor theme="8" tint="0.39994506668294322"/>
                </patternFill>
              </fill>
            </x14:dxf>
          </x14:cfRule>
          <x14:cfRule type="expression" priority="12900" stopIfTrue="1" id="{C1241D7A-94F7-4082-8A81-81387F946951}">
            <xm:f>$A206=DADOS!$A$4</xm:f>
            <x14:dxf>
              <font>
                <b/>
                <i val="0"/>
                <color theme="0"/>
              </font>
              <fill>
                <patternFill>
                  <bgColor theme="8" tint="-0.24994659260841701"/>
                </patternFill>
              </fill>
            </x14:dxf>
          </x14:cfRule>
          <xm:sqref>F206:F211</xm:sqref>
        </x14:conditionalFormatting>
        <x14:conditionalFormatting xmlns:xm="http://schemas.microsoft.com/office/excel/2006/main">
          <x14:cfRule type="expression" priority="12889" stopIfTrue="1" id="{DB72CD93-2FA3-4224-84F3-A3F74A216D23}">
            <xm:f>$A214=DADOS!$A$9</xm:f>
            <x14:dxf>
              <font>
                <b/>
                <i val="0"/>
                <color theme="0"/>
              </font>
              <fill>
                <patternFill>
                  <bgColor theme="8" tint="-0.24994659260841701"/>
                </patternFill>
              </fill>
            </x14:dxf>
          </x14:cfRule>
          <x14:cfRule type="expression" priority="12890" stopIfTrue="1" id="{FD36EE53-82AA-46C5-B704-5017510994F6}">
            <xm:f>$A214=DADOS!$A$8</xm:f>
            <x14:dxf>
              <font>
                <b val="0"/>
                <i val="0"/>
                <color rgb="FF002060"/>
              </font>
              <fill>
                <patternFill>
                  <bgColor theme="0"/>
                </patternFill>
              </fill>
              <border>
                <bottom style="thin">
                  <color theme="8" tint="-0.499984740745262"/>
                </bottom>
              </border>
            </x14:dxf>
          </x14:cfRule>
          <x14:cfRule type="expression" priority="12891" stopIfTrue="1" id="{BA325296-F962-4294-BB8C-F0E0C0097832}">
            <xm:f>$A214=DADOS!$A$7</xm:f>
            <x14:dxf>
              <font>
                <b/>
                <i val="0"/>
              </font>
              <fill>
                <patternFill>
                  <bgColor theme="8" tint="0.79998168889431442"/>
                </patternFill>
              </fill>
            </x14:dxf>
          </x14:cfRule>
          <x14:cfRule type="expression" priority="12892" stopIfTrue="1" id="{C143F59A-79F7-41B2-94A9-79637BBB29FF}">
            <xm:f>$A214=DADOS!$A$6</xm:f>
            <x14:dxf>
              <font>
                <b/>
                <i val="0"/>
              </font>
              <fill>
                <patternFill>
                  <bgColor theme="8" tint="0.59996337778862885"/>
                </patternFill>
              </fill>
            </x14:dxf>
          </x14:cfRule>
          <x14:cfRule type="expression" priority="12893" stopIfTrue="1" id="{521F251E-3695-4B96-B02A-75505EC820B0}">
            <xm:f>$A214=DADOS!$A$5</xm:f>
            <x14:dxf>
              <font>
                <b/>
                <i val="0"/>
                <color theme="1"/>
              </font>
              <fill>
                <patternFill>
                  <bgColor theme="8" tint="0.39994506668294322"/>
                </patternFill>
              </fill>
            </x14:dxf>
          </x14:cfRule>
          <x14:cfRule type="expression" priority="12894" stopIfTrue="1" id="{01365FCA-FA39-4734-83BB-8CB2259E9DF2}">
            <xm:f>$A214=DADOS!$A$4</xm:f>
            <x14:dxf>
              <font>
                <b/>
                <i val="0"/>
                <color theme="0"/>
              </font>
              <fill>
                <patternFill>
                  <bgColor theme="8" tint="-0.24994659260841701"/>
                </patternFill>
              </fill>
            </x14:dxf>
          </x14:cfRule>
          <xm:sqref>F214</xm:sqref>
        </x14:conditionalFormatting>
        <x14:conditionalFormatting xmlns:xm="http://schemas.microsoft.com/office/excel/2006/main">
          <x14:cfRule type="expression" priority="12883" stopIfTrue="1" id="{7E123994-0150-4205-93B2-1E1891A91650}">
            <xm:f>$A217=DADOS!$A$9</xm:f>
            <x14:dxf>
              <font>
                <b/>
                <i val="0"/>
                <color theme="0"/>
              </font>
              <fill>
                <patternFill>
                  <bgColor theme="8" tint="-0.24994659260841701"/>
                </patternFill>
              </fill>
            </x14:dxf>
          </x14:cfRule>
          <x14:cfRule type="expression" priority="12884" stopIfTrue="1" id="{9227F1AF-8BFD-4F64-960D-8BF712344C18}">
            <xm:f>$A217=DADOS!$A$8</xm:f>
            <x14:dxf>
              <font>
                <b val="0"/>
                <i val="0"/>
                <color rgb="FF002060"/>
              </font>
              <fill>
                <patternFill>
                  <bgColor theme="0"/>
                </patternFill>
              </fill>
              <border>
                <bottom style="thin">
                  <color theme="8" tint="-0.499984740745262"/>
                </bottom>
              </border>
            </x14:dxf>
          </x14:cfRule>
          <x14:cfRule type="expression" priority="12885" stopIfTrue="1" id="{DC44297F-8176-45A5-8747-348315C02DEA}">
            <xm:f>$A217=DADOS!$A$7</xm:f>
            <x14:dxf>
              <font>
                <b/>
                <i val="0"/>
              </font>
              <fill>
                <patternFill>
                  <bgColor theme="8" tint="0.79998168889431442"/>
                </patternFill>
              </fill>
            </x14:dxf>
          </x14:cfRule>
          <x14:cfRule type="expression" priority="12886" stopIfTrue="1" id="{FB848FE2-BB39-4F84-A963-52DAC1E9CC60}">
            <xm:f>$A217=DADOS!$A$6</xm:f>
            <x14:dxf>
              <font>
                <b/>
                <i val="0"/>
              </font>
              <fill>
                <patternFill>
                  <bgColor theme="8" tint="0.59996337778862885"/>
                </patternFill>
              </fill>
            </x14:dxf>
          </x14:cfRule>
          <x14:cfRule type="expression" priority="12887" stopIfTrue="1" id="{00AB88CE-AC56-4FCC-A045-88D8C9AD2F61}">
            <xm:f>$A217=DADOS!$A$5</xm:f>
            <x14:dxf>
              <font>
                <b/>
                <i val="0"/>
                <color theme="1"/>
              </font>
              <fill>
                <patternFill>
                  <bgColor theme="8" tint="0.39994506668294322"/>
                </patternFill>
              </fill>
            </x14:dxf>
          </x14:cfRule>
          <x14:cfRule type="expression" priority="12888" stopIfTrue="1" id="{75C499CE-E39A-440A-88A4-4BF53627B12F}">
            <xm:f>$A217=DADOS!$A$4</xm:f>
            <x14:dxf>
              <font>
                <b/>
                <i val="0"/>
                <color theme="0"/>
              </font>
              <fill>
                <patternFill>
                  <bgColor theme="8" tint="-0.24994659260841701"/>
                </patternFill>
              </fill>
            </x14:dxf>
          </x14:cfRule>
          <xm:sqref>F217:F218</xm:sqref>
        </x14:conditionalFormatting>
        <x14:conditionalFormatting xmlns:xm="http://schemas.microsoft.com/office/excel/2006/main">
          <x14:cfRule type="expression" priority="12877" stopIfTrue="1" id="{65B90DA4-5846-4141-B1C2-2E89F64CE58E}">
            <xm:f>$A221=DADOS!$A$9</xm:f>
            <x14:dxf>
              <font>
                <b/>
                <i val="0"/>
                <color theme="0"/>
              </font>
              <fill>
                <patternFill>
                  <bgColor theme="8" tint="-0.24994659260841701"/>
                </patternFill>
              </fill>
            </x14:dxf>
          </x14:cfRule>
          <x14:cfRule type="expression" priority="12878" stopIfTrue="1" id="{C67273A4-E67E-4F98-B59E-B6A8D837779D}">
            <xm:f>$A221=DADOS!$A$8</xm:f>
            <x14:dxf>
              <font>
                <b val="0"/>
                <i val="0"/>
                <color rgb="FF002060"/>
              </font>
              <fill>
                <patternFill>
                  <bgColor theme="0"/>
                </patternFill>
              </fill>
              <border>
                <bottom style="thin">
                  <color theme="8" tint="-0.499984740745262"/>
                </bottom>
              </border>
            </x14:dxf>
          </x14:cfRule>
          <x14:cfRule type="expression" priority="12879" stopIfTrue="1" id="{06D9530B-44E4-4F5E-A267-91BE70AA8C5B}">
            <xm:f>$A221=DADOS!$A$7</xm:f>
            <x14:dxf>
              <font>
                <b/>
                <i val="0"/>
              </font>
              <fill>
                <patternFill>
                  <bgColor theme="8" tint="0.79998168889431442"/>
                </patternFill>
              </fill>
            </x14:dxf>
          </x14:cfRule>
          <x14:cfRule type="expression" priority="12880" stopIfTrue="1" id="{652CD843-246F-474C-AC5F-580A0987CE5E}">
            <xm:f>$A221=DADOS!$A$6</xm:f>
            <x14:dxf>
              <font>
                <b/>
                <i val="0"/>
              </font>
              <fill>
                <patternFill>
                  <bgColor theme="8" tint="0.59996337778862885"/>
                </patternFill>
              </fill>
            </x14:dxf>
          </x14:cfRule>
          <x14:cfRule type="expression" priority="12881" stopIfTrue="1" id="{42B80ED0-170B-42FB-A9C0-61B40FD7B321}">
            <xm:f>$A221=DADOS!$A$5</xm:f>
            <x14:dxf>
              <font>
                <b/>
                <i val="0"/>
                <color theme="1"/>
              </font>
              <fill>
                <patternFill>
                  <bgColor theme="8" tint="0.39994506668294322"/>
                </patternFill>
              </fill>
            </x14:dxf>
          </x14:cfRule>
          <x14:cfRule type="expression" priority="12882" stopIfTrue="1" id="{F958B8DE-80C7-4F5E-8585-D0D648CD9E2D}">
            <xm:f>$A221=DADOS!$A$4</xm:f>
            <x14:dxf>
              <font>
                <b/>
                <i val="0"/>
                <color theme="0"/>
              </font>
              <fill>
                <patternFill>
                  <bgColor theme="8" tint="-0.24994659260841701"/>
                </patternFill>
              </fill>
            </x14:dxf>
          </x14:cfRule>
          <xm:sqref>F221:F223</xm:sqref>
        </x14:conditionalFormatting>
        <x14:conditionalFormatting xmlns:xm="http://schemas.microsoft.com/office/excel/2006/main">
          <x14:cfRule type="expression" priority="12871" stopIfTrue="1" id="{BD4D567D-B141-4491-B057-C15F79E8FD73}">
            <xm:f>$A224=DADOS!$A$9</xm:f>
            <x14:dxf>
              <font>
                <b/>
                <i val="0"/>
                <color theme="0"/>
              </font>
              <fill>
                <patternFill>
                  <bgColor theme="8" tint="-0.24994659260841701"/>
                </patternFill>
              </fill>
            </x14:dxf>
          </x14:cfRule>
          <x14:cfRule type="expression" priority="12872" stopIfTrue="1" id="{F588346B-5DD0-4245-84CF-D30207D88D4D}">
            <xm:f>$A224=DADOS!$A$8</xm:f>
            <x14:dxf>
              <font>
                <b val="0"/>
                <i val="0"/>
                <color rgb="FF002060"/>
              </font>
              <fill>
                <patternFill>
                  <bgColor theme="0"/>
                </patternFill>
              </fill>
              <border>
                <bottom style="thin">
                  <color theme="8" tint="-0.499984740745262"/>
                </bottom>
              </border>
            </x14:dxf>
          </x14:cfRule>
          <x14:cfRule type="expression" priority="12873" stopIfTrue="1" id="{85D31700-B85B-41B2-A556-5D0BAEF6AA4B}">
            <xm:f>$A224=DADOS!$A$7</xm:f>
            <x14:dxf>
              <font>
                <b/>
                <i val="0"/>
              </font>
              <fill>
                <patternFill>
                  <bgColor theme="8" tint="0.79998168889431442"/>
                </patternFill>
              </fill>
            </x14:dxf>
          </x14:cfRule>
          <x14:cfRule type="expression" priority="12874" stopIfTrue="1" id="{895A6AFB-1E7E-4813-84F7-594A9146A0DE}">
            <xm:f>$A224=DADOS!$A$6</xm:f>
            <x14:dxf>
              <font>
                <b/>
                <i val="0"/>
              </font>
              <fill>
                <patternFill>
                  <bgColor theme="8" tint="0.59996337778862885"/>
                </patternFill>
              </fill>
            </x14:dxf>
          </x14:cfRule>
          <x14:cfRule type="expression" priority="12875" stopIfTrue="1" id="{862BB751-8423-4C80-91DB-08BFA3A5B54C}">
            <xm:f>$A224=DADOS!$A$5</xm:f>
            <x14:dxf>
              <font>
                <b/>
                <i val="0"/>
                <color theme="1"/>
              </font>
              <fill>
                <patternFill>
                  <bgColor theme="8" tint="0.39994506668294322"/>
                </patternFill>
              </fill>
            </x14:dxf>
          </x14:cfRule>
          <x14:cfRule type="expression" priority="12876" stopIfTrue="1" id="{505881A3-69FD-46AB-876E-A6AA24BAF93E}">
            <xm:f>$A224=DADOS!$A$4</xm:f>
            <x14:dxf>
              <font>
                <b/>
                <i val="0"/>
                <color theme="0"/>
              </font>
              <fill>
                <patternFill>
                  <bgColor theme="8" tint="-0.24994659260841701"/>
                </patternFill>
              </fill>
            </x14:dxf>
          </x14:cfRule>
          <xm:sqref>F224</xm:sqref>
        </x14:conditionalFormatting>
        <x14:conditionalFormatting xmlns:xm="http://schemas.microsoft.com/office/excel/2006/main">
          <x14:cfRule type="expression" priority="12865" stopIfTrue="1" id="{DFD3BAD5-C729-46BA-BE54-D7DC899F1F30}">
            <xm:f>$A227=DADOS!$A$9</xm:f>
            <x14:dxf>
              <font>
                <b/>
                <i val="0"/>
                <color theme="0"/>
              </font>
              <fill>
                <patternFill>
                  <bgColor theme="8" tint="-0.24994659260841701"/>
                </patternFill>
              </fill>
            </x14:dxf>
          </x14:cfRule>
          <x14:cfRule type="expression" priority="12866" stopIfTrue="1" id="{783C5E68-B1ED-4E4C-A5C8-3BB72211D3FC}">
            <xm:f>$A227=DADOS!$A$8</xm:f>
            <x14:dxf>
              <font>
                <b val="0"/>
                <i val="0"/>
                <color rgb="FF002060"/>
              </font>
              <fill>
                <patternFill>
                  <bgColor theme="0"/>
                </patternFill>
              </fill>
              <border>
                <bottom style="thin">
                  <color theme="8" tint="-0.499984740745262"/>
                </bottom>
              </border>
            </x14:dxf>
          </x14:cfRule>
          <x14:cfRule type="expression" priority="12867" stopIfTrue="1" id="{93C6FFE8-DDB6-4966-ABFF-C54BBE13F1C7}">
            <xm:f>$A227=DADOS!$A$7</xm:f>
            <x14:dxf>
              <font>
                <b/>
                <i val="0"/>
              </font>
              <fill>
                <patternFill>
                  <bgColor theme="8" tint="0.79998168889431442"/>
                </patternFill>
              </fill>
            </x14:dxf>
          </x14:cfRule>
          <x14:cfRule type="expression" priority="12868" stopIfTrue="1" id="{E88E82C2-07C6-4787-A6D8-A6FC96F97188}">
            <xm:f>$A227=DADOS!$A$6</xm:f>
            <x14:dxf>
              <font>
                <b/>
                <i val="0"/>
              </font>
              <fill>
                <patternFill>
                  <bgColor theme="8" tint="0.59996337778862885"/>
                </patternFill>
              </fill>
            </x14:dxf>
          </x14:cfRule>
          <x14:cfRule type="expression" priority="12869" stopIfTrue="1" id="{21AAE53B-C069-434A-A87D-212669D1CD87}">
            <xm:f>$A227=DADOS!$A$5</xm:f>
            <x14:dxf>
              <font>
                <b/>
                <i val="0"/>
                <color theme="1"/>
              </font>
              <fill>
                <patternFill>
                  <bgColor theme="8" tint="0.39994506668294322"/>
                </patternFill>
              </fill>
            </x14:dxf>
          </x14:cfRule>
          <x14:cfRule type="expression" priority="12870" stopIfTrue="1" id="{CD6ED208-1E60-409B-89BD-840EF3DC48BE}">
            <xm:f>$A227=DADOS!$A$4</xm:f>
            <x14:dxf>
              <font>
                <b/>
                <i val="0"/>
                <color theme="0"/>
              </font>
              <fill>
                <patternFill>
                  <bgColor theme="8" tint="-0.24994659260841701"/>
                </patternFill>
              </fill>
            </x14:dxf>
          </x14:cfRule>
          <xm:sqref>F227:F228</xm:sqref>
        </x14:conditionalFormatting>
        <x14:conditionalFormatting xmlns:xm="http://schemas.microsoft.com/office/excel/2006/main">
          <x14:cfRule type="expression" priority="12859" stopIfTrue="1" id="{B8A362E8-B5CC-4C61-8D3C-764F0255EA4A}">
            <xm:f>$A232=DADOS!$A$9</xm:f>
            <x14:dxf>
              <font>
                <b/>
                <i val="0"/>
                <color theme="0"/>
              </font>
              <fill>
                <patternFill>
                  <bgColor theme="8" tint="-0.24994659260841701"/>
                </patternFill>
              </fill>
            </x14:dxf>
          </x14:cfRule>
          <x14:cfRule type="expression" priority="12860" stopIfTrue="1" id="{2EBC4988-83C1-4956-ACC5-EE252E97E7AB}">
            <xm:f>$A232=DADOS!$A$8</xm:f>
            <x14:dxf>
              <font>
                <b val="0"/>
                <i val="0"/>
                <color rgb="FF002060"/>
              </font>
              <fill>
                <patternFill>
                  <bgColor theme="0"/>
                </patternFill>
              </fill>
              <border>
                <bottom style="thin">
                  <color theme="8" tint="-0.499984740745262"/>
                </bottom>
              </border>
            </x14:dxf>
          </x14:cfRule>
          <x14:cfRule type="expression" priority="12861" stopIfTrue="1" id="{9376632E-EB97-4856-8C9B-0A0EAF03C031}">
            <xm:f>$A232=DADOS!$A$7</xm:f>
            <x14:dxf>
              <font>
                <b/>
                <i val="0"/>
              </font>
              <fill>
                <patternFill>
                  <bgColor theme="8" tint="0.79998168889431442"/>
                </patternFill>
              </fill>
            </x14:dxf>
          </x14:cfRule>
          <x14:cfRule type="expression" priority="12862" stopIfTrue="1" id="{3BA232DD-2DED-4323-910E-780073004CD4}">
            <xm:f>$A232=DADOS!$A$6</xm:f>
            <x14:dxf>
              <font>
                <b/>
                <i val="0"/>
              </font>
              <fill>
                <patternFill>
                  <bgColor theme="8" tint="0.59996337778862885"/>
                </patternFill>
              </fill>
            </x14:dxf>
          </x14:cfRule>
          <x14:cfRule type="expression" priority="12863" stopIfTrue="1" id="{A86D1D27-43B4-4FB8-A30E-1AD97775D11C}">
            <xm:f>$A232=DADOS!$A$5</xm:f>
            <x14:dxf>
              <font>
                <b/>
                <i val="0"/>
                <color theme="1"/>
              </font>
              <fill>
                <patternFill>
                  <bgColor theme="8" tint="0.39994506668294322"/>
                </patternFill>
              </fill>
            </x14:dxf>
          </x14:cfRule>
          <x14:cfRule type="expression" priority="12864" stopIfTrue="1" id="{5A26DD8E-9A53-474D-B581-3415C910541B}">
            <xm:f>$A232=DADOS!$A$4</xm:f>
            <x14:dxf>
              <font>
                <b/>
                <i val="0"/>
                <color theme="0"/>
              </font>
              <fill>
                <patternFill>
                  <bgColor theme="8" tint="-0.24994659260841701"/>
                </patternFill>
              </fill>
            </x14:dxf>
          </x14:cfRule>
          <xm:sqref>F232</xm:sqref>
        </x14:conditionalFormatting>
        <x14:conditionalFormatting xmlns:xm="http://schemas.microsoft.com/office/excel/2006/main">
          <x14:cfRule type="expression" priority="12853" stopIfTrue="1" id="{48212D31-4EE0-4B3A-99C0-4CD5C2891506}">
            <xm:f>$A235=DADOS!$A$9</xm:f>
            <x14:dxf>
              <font>
                <b/>
                <i val="0"/>
                <color theme="0"/>
              </font>
              <fill>
                <patternFill>
                  <bgColor theme="8" tint="-0.24994659260841701"/>
                </patternFill>
              </fill>
            </x14:dxf>
          </x14:cfRule>
          <x14:cfRule type="expression" priority="12854" stopIfTrue="1" id="{B0F08133-32C7-4B2D-92D3-E0219164B8EB}">
            <xm:f>$A235=DADOS!$A$8</xm:f>
            <x14:dxf>
              <font>
                <b val="0"/>
                <i val="0"/>
                <color rgb="FF002060"/>
              </font>
              <fill>
                <patternFill>
                  <bgColor theme="0"/>
                </patternFill>
              </fill>
              <border>
                <bottom style="thin">
                  <color theme="8" tint="-0.499984740745262"/>
                </bottom>
              </border>
            </x14:dxf>
          </x14:cfRule>
          <x14:cfRule type="expression" priority="12855" stopIfTrue="1" id="{428E9D40-2605-4DA7-8B85-2E8879B02755}">
            <xm:f>$A235=DADOS!$A$7</xm:f>
            <x14:dxf>
              <font>
                <b/>
                <i val="0"/>
              </font>
              <fill>
                <patternFill>
                  <bgColor theme="8" tint="0.79998168889431442"/>
                </patternFill>
              </fill>
            </x14:dxf>
          </x14:cfRule>
          <x14:cfRule type="expression" priority="12856" stopIfTrue="1" id="{C57D66B7-2AD3-457E-A4A2-9A878A3C6A38}">
            <xm:f>$A235=DADOS!$A$6</xm:f>
            <x14:dxf>
              <font>
                <b/>
                <i val="0"/>
              </font>
              <fill>
                <patternFill>
                  <bgColor theme="8" tint="0.59996337778862885"/>
                </patternFill>
              </fill>
            </x14:dxf>
          </x14:cfRule>
          <x14:cfRule type="expression" priority="12857" stopIfTrue="1" id="{1AE878EB-96D3-4D19-8012-63B2526DFF4B}">
            <xm:f>$A235=DADOS!$A$5</xm:f>
            <x14:dxf>
              <font>
                <b/>
                <i val="0"/>
                <color theme="1"/>
              </font>
              <fill>
                <patternFill>
                  <bgColor theme="8" tint="0.39994506668294322"/>
                </patternFill>
              </fill>
            </x14:dxf>
          </x14:cfRule>
          <x14:cfRule type="expression" priority="12858" stopIfTrue="1" id="{96E0EBBD-CB27-46CF-807B-5E8BD88E55C4}">
            <xm:f>$A235=DADOS!$A$4</xm:f>
            <x14:dxf>
              <font>
                <b/>
                <i val="0"/>
                <color theme="0"/>
              </font>
              <fill>
                <patternFill>
                  <bgColor theme="8" tint="-0.24994659260841701"/>
                </patternFill>
              </fill>
            </x14:dxf>
          </x14:cfRule>
          <xm:sqref>F235</xm:sqref>
        </x14:conditionalFormatting>
        <x14:conditionalFormatting xmlns:xm="http://schemas.microsoft.com/office/excel/2006/main">
          <x14:cfRule type="expression" priority="12847" stopIfTrue="1" id="{510D2E0D-F110-4370-8096-46E55D009021}">
            <xm:f>$A238=DADOS!$A$9</xm:f>
            <x14:dxf>
              <font>
                <b/>
                <i val="0"/>
                <color theme="0"/>
              </font>
              <fill>
                <patternFill>
                  <bgColor theme="8" tint="-0.24994659260841701"/>
                </patternFill>
              </fill>
            </x14:dxf>
          </x14:cfRule>
          <x14:cfRule type="expression" priority="12848" stopIfTrue="1" id="{35DCD9D4-2332-4423-9727-248E9874DE7B}">
            <xm:f>$A238=DADOS!$A$8</xm:f>
            <x14:dxf>
              <font>
                <b val="0"/>
                <i val="0"/>
                <color rgb="FF002060"/>
              </font>
              <fill>
                <patternFill>
                  <bgColor theme="0"/>
                </patternFill>
              </fill>
              <border>
                <bottom style="thin">
                  <color theme="8" tint="-0.499984740745262"/>
                </bottom>
              </border>
            </x14:dxf>
          </x14:cfRule>
          <x14:cfRule type="expression" priority="12849" stopIfTrue="1" id="{A94862D2-7C1E-4387-91ED-4ABB7B4EA564}">
            <xm:f>$A238=DADOS!$A$7</xm:f>
            <x14:dxf>
              <font>
                <b/>
                <i val="0"/>
              </font>
              <fill>
                <patternFill>
                  <bgColor theme="8" tint="0.79998168889431442"/>
                </patternFill>
              </fill>
            </x14:dxf>
          </x14:cfRule>
          <x14:cfRule type="expression" priority="12850" stopIfTrue="1" id="{A6C08FBE-E26B-49DB-9E42-F775A4D47E2D}">
            <xm:f>$A238=DADOS!$A$6</xm:f>
            <x14:dxf>
              <font>
                <b/>
                <i val="0"/>
              </font>
              <fill>
                <patternFill>
                  <bgColor theme="8" tint="0.59996337778862885"/>
                </patternFill>
              </fill>
            </x14:dxf>
          </x14:cfRule>
          <x14:cfRule type="expression" priority="12851" stopIfTrue="1" id="{FE0EF7D6-60A0-4DBD-B970-C6FAC2EFD0BC}">
            <xm:f>$A238=DADOS!$A$5</xm:f>
            <x14:dxf>
              <font>
                <b/>
                <i val="0"/>
                <color theme="1"/>
              </font>
              <fill>
                <patternFill>
                  <bgColor theme="8" tint="0.39994506668294322"/>
                </patternFill>
              </fill>
            </x14:dxf>
          </x14:cfRule>
          <x14:cfRule type="expression" priority="12852" stopIfTrue="1" id="{6732514C-69EB-43AE-A6AC-8B6B5A9DE017}">
            <xm:f>$A238=DADOS!$A$4</xm:f>
            <x14:dxf>
              <font>
                <b/>
                <i val="0"/>
                <color theme="0"/>
              </font>
              <fill>
                <patternFill>
                  <bgColor theme="8" tint="-0.24994659260841701"/>
                </patternFill>
              </fill>
            </x14:dxf>
          </x14:cfRule>
          <xm:sqref>F238</xm:sqref>
        </x14:conditionalFormatting>
        <x14:conditionalFormatting xmlns:xm="http://schemas.microsoft.com/office/excel/2006/main">
          <x14:cfRule type="expression" priority="12841" stopIfTrue="1" id="{9B56A36A-71D9-435A-B0E9-7E864D4E1A32}">
            <xm:f>$A241=DADOS!$A$9</xm:f>
            <x14:dxf>
              <font>
                <b/>
                <i val="0"/>
                <color theme="0"/>
              </font>
              <fill>
                <patternFill>
                  <bgColor theme="8" tint="-0.24994659260841701"/>
                </patternFill>
              </fill>
            </x14:dxf>
          </x14:cfRule>
          <x14:cfRule type="expression" priority="12842" stopIfTrue="1" id="{6F2297E0-4915-44B9-90D5-E08F39D5E84E}">
            <xm:f>$A241=DADOS!$A$8</xm:f>
            <x14:dxf>
              <font>
                <b val="0"/>
                <i val="0"/>
                <color rgb="FF002060"/>
              </font>
              <fill>
                <patternFill>
                  <bgColor theme="0"/>
                </patternFill>
              </fill>
              <border>
                <bottom style="thin">
                  <color theme="8" tint="-0.499984740745262"/>
                </bottom>
              </border>
            </x14:dxf>
          </x14:cfRule>
          <x14:cfRule type="expression" priority="12843" stopIfTrue="1" id="{BE0E2381-E3B9-41EA-9255-F9536716A56C}">
            <xm:f>$A241=DADOS!$A$7</xm:f>
            <x14:dxf>
              <font>
                <b/>
                <i val="0"/>
              </font>
              <fill>
                <patternFill>
                  <bgColor theme="8" tint="0.79998168889431442"/>
                </patternFill>
              </fill>
            </x14:dxf>
          </x14:cfRule>
          <x14:cfRule type="expression" priority="12844" stopIfTrue="1" id="{828E88FE-E026-427B-A56F-8D173CF7A698}">
            <xm:f>$A241=DADOS!$A$6</xm:f>
            <x14:dxf>
              <font>
                <b/>
                <i val="0"/>
              </font>
              <fill>
                <patternFill>
                  <bgColor theme="8" tint="0.59996337778862885"/>
                </patternFill>
              </fill>
            </x14:dxf>
          </x14:cfRule>
          <x14:cfRule type="expression" priority="12845" stopIfTrue="1" id="{1784CC2D-0C91-4B7C-B032-C09F02BD6C53}">
            <xm:f>$A241=DADOS!$A$5</xm:f>
            <x14:dxf>
              <font>
                <b/>
                <i val="0"/>
                <color theme="1"/>
              </font>
              <fill>
                <patternFill>
                  <bgColor theme="8" tint="0.39994506668294322"/>
                </patternFill>
              </fill>
            </x14:dxf>
          </x14:cfRule>
          <x14:cfRule type="expression" priority="12846" stopIfTrue="1" id="{DFDFE594-1E4C-4B61-BDF0-4526D9C35558}">
            <xm:f>$A241=DADOS!$A$4</xm:f>
            <x14:dxf>
              <font>
                <b/>
                <i val="0"/>
                <color theme="0"/>
              </font>
              <fill>
                <patternFill>
                  <bgColor theme="8" tint="-0.24994659260841701"/>
                </patternFill>
              </fill>
            </x14:dxf>
          </x14:cfRule>
          <xm:sqref>F241</xm:sqref>
        </x14:conditionalFormatting>
        <x14:conditionalFormatting xmlns:xm="http://schemas.microsoft.com/office/excel/2006/main">
          <x14:cfRule type="expression" priority="12835" stopIfTrue="1" id="{5ECF6E0F-ACB1-4241-8904-A328E97775A1}">
            <xm:f>$A245=DADOS!$A$9</xm:f>
            <x14:dxf>
              <font>
                <b/>
                <i val="0"/>
                <color theme="0"/>
              </font>
              <fill>
                <patternFill>
                  <bgColor theme="8" tint="-0.24994659260841701"/>
                </patternFill>
              </fill>
            </x14:dxf>
          </x14:cfRule>
          <x14:cfRule type="expression" priority="12836" stopIfTrue="1" id="{D2091C15-AA07-4C68-82A6-E908A6364297}">
            <xm:f>$A245=DADOS!$A$8</xm:f>
            <x14:dxf>
              <font>
                <b val="0"/>
                <i val="0"/>
                <color rgb="FF002060"/>
              </font>
              <fill>
                <patternFill>
                  <bgColor theme="0"/>
                </patternFill>
              </fill>
              <border>
                <bottom style="thin">
                  <color theme="8" tint="-0.499984740745262"/>
                </bottom>
              </border>
            </x14:dxf>
          </x14:cfRule>
          <x14:cfRule type="expression" priority="12837" stopIfTrue="1" id="{2B4D6AFA-82A1-4348-AE6B-36D7FEF93452}">
            <xm:f>$A245=DADOS!$A$7</xm:f>
            <x14:dxf>
              <font>
                <b/>
                <i val="0"/>
              </font>
              <fill>
                <patternFill>
                  <bgColor theme="8" tint="0.79998168889431442"/>
                </patternFill>
              </fill>
            </x14:dxf>
          </x14:cfRule>
          <x14:cfRule type="expression" priority="12838" stopIfTrue="1" id="{D7DD3910-49C4-44F3-9A23-A25970F20175}">
            <xm:f>$A245=DADOS!$A$6</xm:f>
            <x14:dxf>
              <font>
                <b/>
                <i val="0"/>
              </font>
              <fill>
                <patternFill>
                  <bgColor theme="8" tint="0.59996337778862885"/>
                </patternFill>
              </fill>
            </x14:dxf>
          </x14:cfRule>
          <x14:cfRule type="expression" priority="12839" stopIfTrue="1" id="{CDE2F58E-24AC-4FD5-869E-8032CC1F7F69}">
            <xm:f>$A245=DADOS!$A$5</xm:f>
            <x14:dxf>
              <font>
                <b/>
                <i val="0"/>
                <color theme="1"/>
              </font>
              <fill>
                <patternFill>
                  <bgColor theme="8" tint="0.39994506668294322"/>
                </patternFill>
              </fill>
            </x14:dxf>
          </x14:cfRule>
          <x14:cfRule type="expression" priority="12840" stopIfTrue="1" id="{DD894529-13B0-4985-9E33-0EBF98447927}">
            <xm:f>$A245=DADOS!$A$4</xm:f>
            <x14:dxf>
              <font>
                <b/>
                <i val="0"/>
                <color theme="0"/>
              </font>
              <fill>
                <patternFill>
                  <bgColor theme="8" tint="-0.24994659260841701"/>
                </patternFill>
              </fill>
            </x14:dxf>
          </x14:cfRule>
          <xm:sqref>F245:F248</xm:sqref>
        </x14:conditionalFormatting>
        <x14:conditionalFormatting xmlns:xm="http://schemas.microsoft.com/office/excel/2006/main">
          <x14:cfRule type="expression" priority="12829" stopIfTrue="1" id="{4D5A6D3C-B9DC-4B96-BE83-35B1659DFE26}">
            <xm:f>$A251=DADOS!$A$9</xm:f>
            <x14:dxf>
              <font>
                <b/>
                <i val="0"/>
                <color theme="0"/>
              </font>
              <fill>
                <patternFill>
                  <bgColor theme="8" tint="-0.24994659260841701"/>
                </patternFill>
              </fill>
            </x14:dxf>
          </x14:cfRule>
          <x14:cfRule type="expression" priority="12830" stopIfTrue="1" id="{E9DDD52E-DE2A-45E0-9E09-C54688BDBACE}">
            <xm:f>$A251=DADOS!$A$8</xm:f>
            <x14:dxf>
              <font>
                <b val="0"/>
                <i val="0"/>
                <color rgb="FF002060"/>
              </font>
              <fill>
                <patternFill>
                  <bgColor theme="0"/>
                </patternFill>
              </fill>
              <border>
                <bottom style="thin">
                  <color theme="8" tint="-0.499984740745262"/>
                </bottom>
              </border>
            </x14:dxf>
          </x14:cfRule>
          <x14:cfRule type="expression" priority="12831" stopIfTrue="1" id="{717A1AAE-311A-48C1-B8FE-AC9500EF3A03}">
            <xm:f>$A251=DADOS!$A$7</xm:f>
            <x14:dxf>
              <font>
                <b/>
                <i val="0"/>
              </font>
              <fill>
                <patternFill>
                  <bgColor theme="8" tint="0.79998168889431442"/>
                </patternFill>
              </fill>
            </x14:dxf>
          </x14:cfRule>
          <x14:cfRule type="expression" priority="12832" stopIfTrue="1" id="{676A7837-83E7-499F-A54D-C0CE494C2030}">
            <xm:f>$A251=DADOS!$A$6</xm:f>
            <x14:dxf>
              <font>
                <b/>
                <i val="0"/>
              </font>
              <fill>
                <patternFill>
                  <bgColor theme="8" tint="0.59996337778862885"/>
                </patternFill>
              </fill>
            </x14:dxf>
          </x14:cfRule>
          <x14:cfRule type="expression" priority="12833" stopIfTrue="1" id="{B3AF7976-0920-4C92-A19F-0AA1BF3DF6ED}">
            <xm:f>$A251=DADOS!$A$5</xm:f>
            <x14:dxf>
              <font>
                <b/>
                <i val="0"/>
                <color theme="1"/>
              </font>
              <fill>
                <patternFill>
                  <bgColor theme="8" tint="0.39994506668294322"/>
                </patternFill>
              </fill>
            </x14:dxf>
          </x14:cfRule>
          <x14:cfRule type="expression" priority="12834" stopIfTrue="1" id="{09640F7F-2AAA-4112-A0D2-06B0613B9228}">
            <xm:f>$A251=DADOS!$A$4</xm:f>
            <x14:dxf>
              <font>
                <b/>
                <i val="0"/>
                <color theme="0"/>
              </font>
              <fill>
                <patternFill>
                  <bgColor theme="8" tint="-0.24994659260841701"/>
                </patternFill>
              </fill>
            </x14:dxf>
          </x14:cfRule>
          <xm:sqref>F251:F253</xm:sqref>
        </x14:conditionalFormatting>
        <x14:conditionalFormatting xmlns:xm="http://schemas.microsoft.com/office/excel/2006/main">
          <x14:cfRule type="expression" priority="12823" stopIfTrue="1" id="{403BA90C-FF47-47EC-B9C4-43F530226D9A}">
            <xm:f>$A256=DADOS!$A$9</xm:f>
            <x14:dxf>
              <font>
                <b/>
                <i val="0"/>
                <color theme="0"/>
              </font>
              <fill>
                <patternFill>
                  <bgColor theme="8" tint="-0.24994659260841701"/>
                </patternFill>
              </fill>
            </x14:dxf>
          </x14:cfRule>
          <x14:cfRule type="expression" priority="12824" stopIfTrue="1" id="{917968B1-F801-4932-AF37-69DDB3F6FFEB}">
            <xm:f>$A256=DADOS!$A$8</xm:f>
            <x14:dxf>
              <font>
                <b val="0"/>
                <i val="0"/>
                <color rgb="FF002060"/>
              </font>
              <fill>
                <patternFill>
                  <bgColor theme="0"/>
                </patternFill>
              </fill>
              <border>
                <bottom style="thin">
                  <color theme="8" tint="-0.499984740745262"/>
                </bottom>
              </border>
            </x14:dxf>
          </x14:cfRule>
          <x14:cfRule type="expression" priority="12825" stopIfTrue="1" id="{92A93B07-E648-4719-BA88-3710443C186B}">
            <xm:f>$A256=DADOS!$A$7</xm:f>
            <x14:dxf>
              <font>
                <b/>
                <i val="0"/>
              </font>
              <fill>
                <patternFill>
                  <bgColor theme="8" tint="0.79998168889431442"/>
                </patternFill>
              </fill>
            </x14:dxf>
          </x14:cfRule>
          <x14:cfRule type="expression" priority="12826" stopIfTrue="1" id="{608CFB93-850B-40FF-B9CD-3703FABBEDB7}">
            <xm:f>$A256=DADOS!$A$6</xm:f>
            <x14:dxf>
              <font>
                <b/>
                <i val="0"/>
              </font>
              <fill>
                <patternFill>
                  <bgColor theme="8" tint="0.59996337778862885"/>
                </patternFill>
              </fill>
            </x14:dxf>
          </x14:cfRule>
          <x14:cfRule type="expression" priority="12827" stopIfTrue="1" id="{0C36D557-B665-457D-B76F-06E7AA083D83}">
            <xm:f>$A256=DADOS!$A$5</xm:f>
            <x14:dxf>
              <font>
                <b/>
                <i val="0"/>
                <color theme="1"/>
              </font>
              <fill>
                <patternFill>
                  <bgColor theme="8" tint="0.39994506668294322"/>
                </patternFill>
              </fill>
            </x14:dxf>
          </x14:cfRule>
          <x14:cfRule type="expression" priority="12828" stopIfTrue="1" id="{D925601B-5331-41F4-99E0-87841DA143F3}">
            <xm:f>$A256=DADOS!$A$4</xm:f>
            <x14:dxf>
              <font>
                <b/>
                <i val="0"/>
                <color theme="0"/>
              </font>
              <fill>
                <patternFill>
                  <bgColor theme="8" tint="-0.24994659260841701"/>
                </patternFill>
              </fill>
            </x14:dxf>
          </x14:cfRule>
          <xm:sqref>F256:F257</xm:sqref>
        </x14:conditionalFormatting>
        <x14:conditionalFormatting xmlns:xm="http://schemas.microsoft.com/office/excel/2006/main">
          <x14:cfRule type="expression" priority="12817" stopIfTrue="1" id="{5B8B972E-BC92-42B1-ACC9-0E2AC98C0BB3}">
            <xm:f>$A260=DADOS!$A$9</xm:f>
            <x14:dxf>
              <font>
                <b/>
                <i val="0"/>
                <color theme="0"/>
              </font>
              <fill>
                <patternFill>
                  <bgColor theme="8" tint="-0.24994659260841701"/>
                </patternFill>
              </fill>
            </x14:dxf>
          </x14:cfRule>
          <x14:cfRule type="expression" priority="12818" stopIfTrue="1" id="{C49F8A7A-0D2F-499F-985C-B26B992C41A2}">
            <xm:f>$A260=DADOS!$A$8</xm:f>
            <x14:dxf>
              <font>
                <b val="0"/>
                <i val="0"/>
                <color rgb="FF002060"/>
              </font>
              <fill>
                <patternFill>
                  <bgColor theme="0"/>
                </patternFill>
              </fill>
              <border>
                <bottom style="thin">
                  <color theme="8" tint="-0.499984740745262"/>
                </bottom>
              </border>
            </x14:dxf>
          </x14:cfRule>
          <x14:cfRule type="expression" priority="12819" stopIfTrue="1" id="{09E8D2AB-2C54-4494-AC52-50541D5B0C6A}">
            <xm:f>$A260=DADOS!$A$7</xm:f>
            <x14:dxf>
              <font>
                <b/>
                <i val="0"/>
              </font>
              <fill>
                <patternFill>
                  <bgColor theme="8" tint="0.79998168889431442"/>
                </patternFill>
              </fill>
            </x14:dxf>
          </x14:cfRule>
          <x14:cfRule type="expression" priority="12820" stopIfTrue="1" id="{9F0D149A-CC2E-4C4F-A351-D8353713B39C}">
            <xm:f>$A260=DADOS!$A$6</xm:f>
            <x14:dxf>
              <font>
                <b/>
                <i val="0"/>
              </font>
              <fill>
                <patternFill>
                  <bgColor theme="8" tint="0.59996337778862885"/>
                </patternFill>
              </fill>
            </x14:dxf>
          </x14:cfRule>
          <x14:cfRule type="expression" priority="12821" stopIfTrue="1" id="{F533E8BC-DECF-4FDE-9A4A-EF5708245B21}">
            <xm:f>$A260=DADOS!$A$5</xm:f>
            <x14:dxf>
              <font>
                <b/>
                <i val="0"/>
                <color theme="1"/>
              </font>
              <fill>
                <patternFill>
                  <bgColor theme="8" tint="0.39994506668294322"/>
                </patternFill>
              </fill>
            </x14:dxf>
          </x14:cfRule>
          <x14:cfRule type="expression" priority="12822" stopIfTrue="1" id="{5326FD5A-91AE-4C2E-A6B2-EC6EF74F506F}">
            <xm:f>$A260=DADOS!$A$4</xm:f>
            <x14:dxf>
              <font>
                <b/>
                <i val="0"/>
                <color theme="0"/>
              </font>
              <fill>
                <patternFill>
                  <bgColor theme="8" tint="-0.24994659260841701"/>
                </patternFill>
              </fill>
            </x14:dxf>
          </x14:cfRule>
          <xm:sqref>F260:F262</xm:sqref>
        </x14:conditionalFormatting>
        <x14:conditionalFormatting xmlns:xm="http://schemas.microsoft.com/office/excel/2006/main">
          <x14:cfRule type="expression" priority="12811" stopIfTrue="1" id="{6C1DDF6B-A84D-4564-AF4A-C3DAACBEA8F8}">
            <xm:f>$A265=DADOS!$A$9</xm:f>
            <x14:dxf>
              <font>
                <b/>
                <i val="0"/>
                <color theme="0"/>
              </font>
              <fill>
                <patternFill>
                  <bgColor theme="8" tint="-0.24994659260841701"/>
                </patternFill>
              </fill>
            </x14:dxf>
          </x14:cfRule>
          <x14:cfRule type="expression" priority="12812" stopIfTrue="1" id="{2FF0A547-5498-47F1-B6D9-058FCB2E81F2}">
            <xm:f>$A265=DADOS!$A$8</xm:f>
            <x14:dxf>
              <font>
                <b val="0"/>
                <i val="0"/>
                <color rgb="FF002060"/>
              </font>
              <fill>
                <patternFill>
                  <bgColor theme="0"/>
                </patternFill>
              </fill>
              <border>
                <bottom style="thin">
                  <color theme="8" tint="-0.499984740745262"/>
                </bottom>
              </border>
            </x14:dxf>
          </x14:cfRule>
          <x14:cfRule type="expression" priority="12813" stopIfTrue="1" id="{7847BB17-EB53-48EA-9319-6960A063B392}">
            <xm:f>$A265=DADOS!$A$7</xm:f>
            <x14:dxf>
              <font>
                <b/>
                <i val="0"/>
              </font>
              <fill>
                <patternFill>
                  <bgColor theme="8" tint="0.79998168889431442"/>
                </patternFill>
              </fill>
            </x14:dxf>
          </x14:cfRule>
          <x14:cfRule type="expression" priority="12814" stopIfTrue="1" id="{9E24664C-4E70-469B-B21D-914B0DCCC7A9}">
            <xm:f>$A265=DADOS!$A$6</xm:f>
            <x14:dxf>
              <font>
                <b/>
                <i val="0"/>
              </font>
              <fill>
                <patternFill>
                  <bgColor theme="8" tint="0.59996337778862885"/>
                </patternFill>
              </fill>
            </x14:dxf>
          </x14:cfRule>
          <x14:cfRule type="expression" priority="12815" stopIfTrue="1" id="{6722826F-89E1-443E-BC71-CCF6F56CD849}">
            <xm:f>$A265=DADOS!$A$5</xm:f>
            <x14:dxf>
              <font>
                <b/>
                <i val="0"/>
                <color theme="1"/>
              </font>
              <fill>
                <patternFill>
                  <bgColor theme="8" tint="0.39994506668294322"/>
                </patternFill>
              </fill>
            </x14:dxf>
          </x14:cfRule>
          <x14:cfRule type="expression" priority="12816" stopIfTrue="1" id="{86CC91AF-7BB9-4F5D-880E-521BBA58B11A}">
            <xm:f>$A265=DADOS!$A$4</xm:f>
            <x14:dxf>
              <font>
                <b/>
                <i val="0"/>
                <color theme="0"/>
              </font>
              <fill>
                <patternFill>
                  <bgColor theme="8" tint="-0.24994659260841701"/>
                </patternFill>
              </fill>
            </x14:dxf>
          </x14:cfRule>
          <xm:sqref>F265:F266</xm:sqref>
        </x14:conditionalFormatting>
        <x14:conditionalFormatting xmlns:xm="http://schemas.microsoft.com/office/excel/2006/main">
          <x14:cfRule type="expression" priority="12805" stopIfTrue="1" id="{4E222E98-88F7-42A4-81AE-BE6D5DE9B281}">
            <xm:f>$A269=DADOS!$A$9</xm:f>
            <x14:dxf>
              <font>
                <b/>
                <i val="0"/>
                <color theme="0"/>
              </font>
              <fill>
                <patternFill>
                  <bgColor theme="8" tint="-0.24994659260841701"/>
                </patternFill>
              </fill>
            </x14:dxf>
          </x14:cfRule>
          <x14:cfRule type="expression" priority="12806" stopIfTrue="1" id="{FBFC070F-9C58-492E-86C8-32A2910CAFC7}">
            <xm:f>$A269=DADOS!$A$8</xm:f>
            <x14:dxf>
              <font>
                <b val="0"/>
                <i val="0"/>
                <color rgb="FF002060"/>
              </font>
              <fill>
                <patternFill>
                  <bgColor theme="0"/>
                </patternFill>
              </fill>
              <border>
                <bottom style="thin">
                  <color theme="8" tint="-0.499984740745262"/>
                </bottom>
              </border>
            </x14:dxf>
          </x14:cfRule>
          <x14:cfRule type="expression" priority="12807" stopIfTrue="1" id="{E339A7AC-3345-40CC-96CC-24D4A53E8077}">
            <xm:f>$A269=DADOS!$A$7</xm:f>
            <x14:dxf>
              <font>
                <b/>
                <i val="0"/>
              </font>
              <fill>
                <patternFill>
                  <bgColor theme="8" tint="0.79998168889431442"/>
                </patternFill>
              </fill>
            </x14:dxf>
          </x14:cfRule>
          <x14:cfRule type="expression" priority="12808" stopIfTrue="1" id="{566FFDF8-8AC6-4185-9426-C59AE7E95ED3}">
            <xm:f>$A269=DADOS!$A$6</xm:f>
            <x14:dxf>
              <font>
                <b/>
                <i val="0"/>
              </font>
              <fill>
                <patternFill>
                  <bgColor theme="8" tint="0.59996337778862885"/>
                </patternFill>
              </fill>
            </x14:dxf>
          </x14:cfRule>
          <x14:cfRule type="expression" priority="12809" stopIfTrue="1" id="{875C7012-1E72-4351-98F3-CB18EA6595E8}">
            <xm:f>$A269=DADOS!$A$5</xm:f>
            <x14:dxf>
              <font>
                <b/>
                <i val="0"/>
                <color theme="1"/>
              </font>
              <fill>
                <patternFill>
                  <bgColor theme="8" tint="0.39994506668294322"/>
                </patternFill>
              </fill>
            </x14:dxf>
          </x14:cfRule>
          <x14:cfRule type="expression" priority="12810" stopIfTrue="1" id="{B8295058-CF44-4843-9619-FC9AD4AD87DC}">
            <xm:f>$A269=DADOS!$A$4</xm:f>
            <x14:dxf>
              <font>
                <b/>
                <i val="0"/>
                <color theme="0"/>
              </font>
              <fill>
                <patternFill>
                  <bgColor theme="8" tint="-0.24994659260841701"/>
                </patternFill>
              </fill>
            </x14:dxf>
          </x14:cfRule>
          <xm:sqref>F269:F272</xm:sqref>
        </x14:conditionalFormatting>
        <x14:conditionalFormatting xmlns:xm="http://schemas.microsoft.com/office/excel/2006/main">
          <x14:cfRule type="expression" priority="12799" stopIfTrue="1" id="{1BF4EFFB-FA7B-49BB-9196-49D614F2B32C}">
            <xm:f>$A275=DADOS!$A$9</xm:f>
            <x14:dxf>
              <font>
                <b/>
                <i val="0"/>
                <color theme="0"/>
              </font>
              <fill>
                <patternFill>
                  <bgColor theme="8" tint="-0.24994659260841701"/>
                </patternFill>
              </fill>
            </x14:dxf>
          </x14:cfRule>
          <x14:cfRule type="expression" priority="12800" stopIfTrue="1" id="{29098727-140C-43CE-A06F-9613F5890693}">
            <xm:f>$A275=DADOS!$A$8</xm:f>
            <x14:dxf>
              <font>
                <b val="0"/>
                <i val="0"/>
                <color rgb="FF002060"/>
              </font>
              <fill>
                <patternFill>
                  <bgColor theme="0"/>
                </patternFill>
              </fill>
              <border>
                <bottom style="thin">
                  <color theme="8" tint="-0.499984740745262"/>
                </bottom>
              </border>
            </x14:dxf>
          </x14:cfRule>
          <x14:cfRule type="expression" priority="12801" stopIfTrue="1" id="{CF537C08-FA1B-42B4-B2C6-F675E479C5FB}">
            <xm:f>$A275=DADOS!$A$7</xm:f>
            <x14:dxf>
              <font>
                <b/>
                <i val="0"/>
              </font>
              <fill>
                <patternFill>
                  <bgColor theme="8" tint="0.79998168889431442"/>
                </patternFill>
              </fill>
            </x14:dxf>
          </x14:cfRule>
          <x14:cfRule type="expression" priority="12802" stopIfTrue="1" id="{1E5E1374-17CC-4C9E-A41F-15B8A22DFB56}">
            <xm:f>$A275=DADOS!$A$6</xm:f>
            <x14:dxf>
              <font>
                <b/>
                <i val="0"/>
              </font>
              <fill>
                <patternFill>
                  <bgColor theme="8" tint="0.59996337778862885"/>
                </patternFill>
              </fill>
            </x14:dxf>
          </x14:cfRule>
          <x14:cfRule type="expression" priority="12803" stopIfTrue="1" id="{D5993D82-AD1B-474E-80C0-FE3B7BA8AB13}">
            <xm:f>$A275=DADOS!$A$5</xm:f>
            <x14:dxf>
              <font>
                <b/>
                <i val="0"/>
                <color theme="1"/>
              </font>
              <fill>
                <patternFill>
                  <bgColor theme="8" tint="0.39994506668294322"/>
                </patternFill>
              </fill>
            </x14:dxf>
          </x14:cfRule>
          <x14:cfRule type="expression" priority="12804" stopIfTrue="1" id="{40DDDE36-ACFB-48B3-9B1D-2034F12DD3BA}">
            <xm:f>$A275=DADOS!$A$4</xm:f>
            <x14:dxf>
              <font>
                <b/>
                <i val="0"/>
                <color theme="0"/>
              </font>
              <fill>
                <patternFill>
                  <bgColor theme="8" tint="-0.24994659260841701"/>
                </patternFill>
              </fill>
            </x14:dxf>
          </x14:cfRule>
          <xm:sqref>F275</xm:sqref>
        </x14:conditionalFormatting>
        <x14:conditionalFormatting xmlns:xm="http://schemas.microsoft.com/office/excel/2006/main">
          <x14:cfRule type="expression" priority="12793" stopIfTrue="1" id="{7421C0B6-7628-41B4-985D-1EEAF153F128}">
            <xm:f>$A279=DADOS!$A$9</xm:f>
            <x14:dxf>
              <font>
                <b/>
                <i val="0"/>
                <color theme="0"/>
              </font>
              <fill>
                <patternFill>
                  <bgColor theme="8" tint="-0.24994659260841701"/>
                </patternFill>
              </fill>
            </x14:dxf>
          </x14:cfRule>
          <x14:cfRule type="expression" priority="12794" stopIfTrue="1" id="{428C0F4F-A06A-4A83-A234-D9717EDEB7D3}">
            <xm:f>$A279=DADOS!$A$8</xm:f>
            <x14:dxf>
              <font>
                <b val="0"/>
                <i val="0"/>
                <color rgb="FF002060"/>
              </font>
              <fill>
                <patternFill>
                  <bgColor theme="0"/>
                </patternFill>
              </fill>
              <border>
                <bottom style="thin">
                  <color theme="8" tint="-0.499984740745262"/>
                </bottom>
              </border>
            </x14:dxf>
          </x14:cfRule>
          <x14:cfRule type="expression" priority="12795" stopIfTrue="1" id="{392CB446-A31D-4C58-A5BC-3517B0EC5C91}">
            <xm:f>$A279=DADOS!$A$7</xm:f>
            <x14:dxf>
              <font>
                <b/>
                <i val="0"/>
              </font>
              <fill>
                <patternFill>
                  <bgColor theme="8" tint="0.79998168889431442"/>
                </patternFill>
              </fill>
            </x14:dxf>
          </x14:cfRule>
          <x14:cfRule type="expression" priority="12796" stopIfTrue="1" id="{79961EEA-869A-45C9-BADD-5909F609C3D2}">
            <xm:f>$A279=DADOS!$A$6</xm:f>
            <x14:dxf>
              <font>
                <b/>
                <i val="0"/>
              </font>
              <fill>
                <patternFill>
                  <bgColor theme="8" tint="0.59996337778862885"/>
                </patternFill>
              </fill>
            </x14:dxf>
          </x14:cfRule>
          <x14:cfRule type="expression" priority="12797" stopIfTrue="1" id="{73A6A60C-8397-45CC-8FE8-CB49DB10458B}">
            <xm:f>$A279=DADOS!$A$5</xm:f>
            <x14:dxf>
              <font>
                <b/>
                <i val="0"/>
                <color theme="1"/>
              </font>
              <fill>
                <patternFill>
                  <bgColor theme="8" tint="0.39994506668294322"/>
                </patternFill>
              </fill>
            </x14:dxf>
          </x14:cfRule>
          <x14:cfRule type="expression" priority="12798" stopIfTrue="1" id="{1BAC0F7C-FF49-4C5A-844F-8B892FF905D0}">
            <xm:f>$A279=DADOS!$A$4</xm:f>
            <x14:dxf>
              <font>
                <b/>
                <i val="0"/>
                <color theme="0"/>
              </font>
              <fill>
                <patternFill>
                  <bgColor theme="8" tint="-0.24994659260841701"/>
                </patternFill>
              </fill>
            </x14:dxf>
          </x14:cfRule>
          <xm:sqref>F279:F285</xm:sqref>
        </x14:conditionalFormatting>
        <x14:conditionalFormatting xmlns:xm="http://schemas.microsoft.com/office/excel/2006/main">
          <x14:cfRule type="expression" priority="12787" stopIfTrue="1" id="{C80222AF-F8B3-44D4-8B66-8E64D27224BB}">
            <xm:f>$A289=DADOS!$A$9</xm:f>
            <x14:dxf>
              <font>
                <b/>
                <i val="0"/>
                <color theme="0"/>
              </font>
              <fill>
                <patternFill>
                  <bgColor theme="8" tint="-0.24994659260841701"/>
                </patternFill>
              </fill>
            </x14:dxf>
          </x14:cfRule>
          <x14:cfRule type="expression" priority="12788" stopIfTrue="1" id="{014F5F33-931F-47EB-9E7A-B25AAE927515}">
            <xm:f>$A289=DADOS!$A$8</xm:f>
            <x14:dxf>
              <font>
                <b val="0"/>
                <i val="0"/>
                <color rgb="FF002060"/>
              </font>
              <fill>
                <patternFill>
                  <bgColor theme="0"/>
                </patternFill>
              </fill>
              <border>
                <bottom style="thin">
                  <color theme="8" tint="-0.499984740745262"/>
                </bottom>
              </border>
            </x14:dxf>
          </x14:cfRule>
          <x14:cfRule type="expression" priority="12789" stopIfTrue="1" id="{06F1432F-3C12-4350-90EB-60F610092E3C}">
            <xm:f>$A289=DADOS!$A$7</xm:f>
            <x14:dxf>
              <font>
                <b/>
                <i val="0"/>
              </font>
              <fill>
                <patternFill>
                  <bgColor theme="8" tint="0.79998168889431442"/>
                </patternFill>
              </fill>
            </x14:dxf>
          </x14:cfRule>
          <x14:cfRule type="expression" priority="12790" stopIfTrue="1" id="{11545299-4BB8-4CCE-868B-9028EBA2B962}">
            <xm:f>$A289=DADOS!$A$6</xm:f>
            <x14:dxf>
              <font>
                <b/>
                <i val="0"/>
              </font>
              <fill>
                <patternFill>
                  <bgColor theme="8" tint="0.59996337778862885"/>
                </patternFill>
              </fill>
            </x14:dxf>
          </x14:cfRule>
          <x14:cfRule type="expression" priority="12791" stopIfTrue="1" id="{92745585-2B16-4FE1-B188-9B86BF025840}">
            <xm:f>$A289=DADOS!$A$5</xm:f>
            <x14:dxf>
              <font>
                <b/>
                <i val="0"/>
                <color theme="1"/>
              </font>
              <fill>
                <patternFill>
                  <bgColor theme="8" tint="0.39994506668294322"/>
                </patternFill>
              </fill>
            </x14:dxf>
          </x14:cfRule>
          <x14:cfRule type="expression" priority="12792" stopIfTrue="1" id="{E1753EE6-7BC4-4E56-86BE-0980391A6DF0}">
            <xm:f>$A289=DADOS!$A$4</xm:f>
            <x14:dxf>
              <font>
                <b/>
                <i val="0"/>
                <color theme="0"/>
              </font>
              <fill>
                <patternFill>
                  <bgColor theme="8" tint="-0.24994659260841701"/>
                </patternFill>
              </fill>
            </x14:dxf>
          </x14:cfRule>
          <xm:sqref>F289:F290</xm:sqref>
        </x14:conditionalFormatting>
        <x14:conditionalFormatting xmlns:xm="http://schemas.microsoft.com/office/excel/2006/main">
          <x14:cfRule type="expression" priority="12781" stopIfTrue="1" id="{643A273E-0546-43B7-9ED5-56EEA1B207C3}">
            <xm:f>$A293=DADOS!$A$9</xm:f>
            <x14:dxf>
              <font>
                <b/>
                <i val="0"/>
                <color theme="0"/>
              </font>
              <fill>
                <patternFill>
                  <bgColor theme="8" tint="-0.24994659260841701"/>
                </patternFill>
              </fill>
            </x14:dxf>
          </x14:cfRule>
          <x14:cfRule type="expression" priority="12782" stopIfTrue="1" id="{05200C99-D958-4B64-B263-0B1CCEDBBB67}">
            <xm:f>$A293=DADOS!$A$8</xm:f>
            <x14:dxf>
              <font>
                <b val="0"/>
                <i val="0"/>
                <color rgb="FF002060"/>
              </font>
              <fill>
                <patternFill>
                  <bgColor theme="0"/>
                </patternFill>
              </fill>
              <border>
                <bottom style="thin">
                  <color theme="8" tint="-0.499984740745262"/>
                </bottom>
              </border>
            </x14:dxf>
          </x14:cfRule>
          <x14:cfRule type="expression" priority="12783" stopIfTrue="1" id="{223CFED0-594B-457F-B6BF-932BC1CBCFFA}">
            <xm:f>$A293=DADOS!$A$7</xm:f>
            <x14:dxf>
              <font>
                <b/>
                <i val="0"/>
              </font>
              <fill>
                <patternFill>
                  <bgColor theme="8" tint="0.79998168889431442"/>
                </patternFill>
              </fill>
            </x14:dxf>
          </x14:cfRule>
          <x14:cfRule type="expression" priority="12784" stopIfTrue="1" id="{C3B33BCB-633F-4C5F-8ABD-BEA9A79FE32A}">
            <xm:f>$A293=DADOS!$A$6</xm:f>
            <x14:dxf>
              <font>
                <b/>
                <i val="0"/>
              </font>
              <fill>
                <patternFill>
                  <bgColor theme="8" tint="0.59996337778862885"/>
                </patternFill>
              </fill>
            </x14:dxf>
          </x14:cfRule>
          <x14:cfRule type="expression" priority="12785" stopIfTrue="1" id="{0A2C833C-B3A0-4B0C-A60C-39A1F1AF660A}">
            <xm:f>$A293=DADOS!$A$5</xm:f>
            <x14:dxf>
              <font>
                <b/>
                <i val="0"/>
                <color theme="1"/>
              </font>
              <fill>
                <patternFill>
                  <bgColor theme="8" tint="0.39994506668294322"/>
                </patternFill>
              </fill>
            </x14:dxf>
          </x14:cfRule>
          <x14:cfRule type="expression" priority="12786" stopIfTrue="1" id="{513CF3C9-3C98-410C-B47C-2EA1FEBDF80C}">
            <xm:f>$A293=DADOS!$A$4</xm:f>
            <x14:dxf>
              <font>
                <b/>
                <i val="0"/>
                <color theme="0"/>
              </font>
              <fill>
                <patternFill>
                  <bgColor theme="8" tint="-0.24994659260841701"/>
                </patternFill>
              </fill>
            </x14:dxf>
          </x14:cfRule>
          <xm:sqref>F293:F298</xm:sqref>
        </x14:conditionalFormatting>
        <x14:conditionalFormatting xmlns:xm="http://schemas.microsoft.com/office/excel/2006/main">
          <x14:cfRule type="expression" priority="12775" stopIfTrue="1" id="{4D71703F-30CF-4C17-90EF-682D72D011D8}">
            <xm:f>$A302=DADOS!$A$9</xm:f>
            <x14:dxf>
              <font>
                <b/>
                <i val="0"/>
                <color theme="0"/>
              </font>
              <fill>
                <patternFill>
                  <bgColor theme="8" tint="-0.24994659260841701"/>
                </patternFill>
              </fill>
            </x14:dxf>
          </x14:cfRule>
          <x14:cfRule type="expression" priority="12776" stopIfTrue="1" id="{47678F19-A6B9-4D1E-A50C-BCFCEFC1E328}">
            <xm:f>$A302=DADOS!$A$8</xm:f>
            <x14:dxf>
              <font>
                <b val="0"/>
                <i val="0"/>
                <color rgb="FF002060"/>
              </font>
              <fill>
                <patternFill>
                  <bgColor theme="0"/>
                </patternFill>
              </fill>
              <border>
                <bottom style="thin">
                  <color theme="8" tint="-0.499984740745262"/>
                </bottom>
              </border>
            </x14:dxf>
          </x14:cfRule>
          <x14:cfRule type="expression" priority="12777" stopIfTrue="1" id="{2C409A32-FFF4-4364-BF25-5BB6E3ECFF8F}">
            <xm:f>$A302=DADOS!$A$7</xm:f>
            <x14:dxf>
              <font>
                <b/>
                <i val="0"/>
              </font>
              <fill>
                <patternFill>
                  <bgColor theme="8" tint="0.79998168889431442"/>
                </patternFill>
              </fill>
            </x14:dxf>
          </x14:cfRule>
          <x14:cfRule type="expression" priority="12778" stopIfTrue="1" id="{A267846D-D1CE-4855-98E3-26F7208081B6}">
            <xm:f>$A302=DADOS!$A$6</xm:f>
            <x14:dxf>
              <font>
                <b/>
                <i val="0"/>
              </font>
              <fill>
                <patternFill>
                  <bgColor theme="8" tint="0.59996337778862885"/>
                </patternFill>
              </fill>
            </x14:dxf>
          </x14:cfRule>
          <x14:cfRule type="expression" priority="12779" stopIfTrue="1" id="{E6382449-FCA9-443C-95CC-BA0D65D5EFB4}">
            <xm:f>$A302=DADOS!$A$5</xm:f>
            <x14:dxf>
              <font>
                <b/>
                <i val="0"/>
                <color theme="1"/>
              </font>
              <fill>
                <patternFill>
                  <bgColor theme="8" tint="0.39994506668294322"/>
                </patternFill>
              </fill>
            </x14:dxf>
          </x14:cfRule>
          <x14:cfRule type="expression" priority="12780" stopIfTrue="1" id="{4DC37446-41D3-4A10-8936-CA08C2C0CBD0}">
            <xm:f>$A302=DADOS!$A$4</xm:f>
            <x14:dxf>
              <font>
                <b/>
                <i val="0"/>
                <color theme="0"/>
              </font>
              <fill>
                <patternFill>
                  <bgColor theme="8" tint="-0.24994659260841701"/>
                </patternFill>
              </fill>
            </x14:dxf>
          </x14:cfRule>
          <xm:sqref>F302:F320</xm:sqref>
        </x14:conditionalFormatting>
        <x14:conditionalFormatting xmlns:xm="http://schemas.microsoft.com/office/excel/2006/main">
          <x14:cfRule type="expression" priority="12769" stopIfTrue="1" id="{471C64B8-5980-4060-867D-A6EF44BEB172}">
            <xm:f>$A323=DADOS!$A$9</xm:f>
            <x14:dxf>
              <font>
                <b/>
                <i val="0"/>
                <color theme="0"/>
              </font>
              <fill>
                <patternFill>
                  <bgColor theme="8" tint="-0.24994659260841701"/>
                </patternFill>
              </fill>
            </x14:dxf>
          </x14:cfRule>
          <x14:cfRule type="expression" priority="12770" stopIfTrue="1" id="{4EC77DAE-38B0-4071-82EC-123920E17067}">
            <xm:f>$A323=DADOS!$A$8</xm:f>
            <x14:dxf>
              <font>
                <b val="0"/>
                <i val="0"/>
                <color rgb="FF002060"/>
              </font>
              <fill>
                <patternFill>
                  <bgColor theme="0"/>
                </patternFill>
              </fill>
              <border>
                <bottom style="thin">
                  <color theme="8" tint="-0.499984740745262"/>
                </bottom>
              </border>
            </x14:dxf>
          </x14:cfRule>
          <x14:cfRule type="expression" priority="12771" stopIfTrue="1" id="{F5CAEAEB-FA6D-4D59-AF33-9AD76837A4DA}">
            <xm:f>$A323=DADOS!$A$7</xm:f>
            <x14:dxf>
              <font>
                <b/>
                <i val="0"/>
              </font>
              <fill>
                <patternFill>
                  <bgColor theme="8" tint="0.79998168889431442"/>
                </patternFill>
              </fill>
            </x14:dxf>
          </x14:cfRule>
          <x14:cfRule type="expression" priority="12772" stopIfTrue="1" id="{A677489F-82C3-4090-AAAE-1FBAE94E6B81}">
            <xm:f>$A323=DADOS!$A$6</xm:f>
            <x14:dxf>
              <font>
                <b/>
                <i val="0"/>
              </font>
              <fill>
                <patternFill>
                  <bgColor theme="8" tint="0.59996337778862885"/>
                </patternFill>
              </fill>
            </x14:dxf>
          </x14:cfRule>
          <x14:cfRule type="expression" priority="12773" stopIfTrue="1" id="{9B9838DC-5D4C-4F62-9549-0B87C7EE0A9C}">
            <xm:f>$A323=DADOS!$A$5</xm:f>
            <x14:dxf>
              <font>
                <b/>
                <i val="0"/>
                <color theme="1"/>
              </font>
              <fill>
                <patternFill>
                  <bgColor theme="8" tint="0.39994506668294322"/>
                </patternFill>
              </fill>
            </x14:dxf>
          </x14:cfRule>
          <x14:cfRule type="expression" priority="12774" stopIfTrue="1" id="{5A8FF9C9-5C0F-4912-98C6-68535FF17E5B}">
            <xm:f>$A323=DADOS!$A$4</xm:f>
            <x14:dxf>
              <font>
                <b/>
                <i val="0"/>
                <color theme="0"/>
              </font>
              <fill>
                <patternFill>
                  <bgColor theme="8" tint="-0.24994659260841701"/>
                </patternFill>
              </fill>
            </x14:dxf>
          </x14:cfRule>
          <xm:sqref>F323:F372</xm:sqref>
        </x14:conditionalFormatting>
        <x14:conditionalFormatting xmlns:xm="http://schemas.microsoft.com/office/excel/2006/main">
          <x14:cfRule type="expression" priority="12763" stopIfTrue="1" id="{31C8D5F6-18B6-47E9-9EDB-D59DCBF0E677}">
            <xm:f>$A375=DADOS!$A$9</xm:f>
            <x14:dxf>
              <font>
                <b/>
                <i val="0"/>
                <color theme="0"/>
              </font>
              <fill>
                <patternFill>
                  <bgColor theme="8" tint="-0.24994659260841701"/>
                </patternFill>
              </fill>
            </x14:dxf>
          </x14:cfRule>
          <x14:cfRule type="expression" priority="12764" stopIfTrue="1" id="{7EE55EC0-0C43-4F9B-BE3C-B1B8E5F989BA}">
            <xm:f>$A375=DADOS!$A$8</xm:f>
            <x14:dxf>
              <font>
                <b val="0"/>
                <i val="0"/>
                <color rgb="FF002060"/>
              </font>
              <fill>
                <patternFill>
                  <bgColor theme="0"/>
                </patternFill>
              </fill>
              <border>
                <bottom style="thin">
                  <color theme="8" tint="-0.499984740745262"/>
                </bottom>
              </border>
            </x14:dxf>
          </x14:cfRule>
          <x14:cfRule type="expression" priority="12765" stopIfTrue="1" id="{FE961E17-5AF1-40D9-86DA-24E85EE470CC}">
            <xm:f>$A375=DADOS!$A$7</xm:f>
            <x14:dxf>
              <font>
                <b/>
                <i val="0"/>
              </font>
              <fill>
                <patternFill>
                  <bgColor theme="8" tint="0.79998168889431442"/>
                </patternFill>
              </fill>
            </x14:dxf>
          </x14:cfRule>
          <x14:cfRule type="expression" priority="12766" stopIfTrue="1" id="{1E9AE564-C655-4C9F-8DA5-0895B1AA1739}">
            <xm:f>$A375=DADOS!$A$6</xm:f>
            <x14:dxf>
              <font>
                <b/>
                <i val="0"/>
              </font>
              <fill>
                <patternFill>
                  <bgColor theme="8" tint="0.59996337778862885"/>
                </patternFill>
              </fill>
            </x14:dxf>
          </x14:cfRule>
          <x14:cfRule type="expression" priority="12767" stopIfTrue="1" id="{3AE7DA6B-B7AD-44A6-8A0B-04AAD055207A}">
            <xm:f>$A375=DADOS!$A$5</xm:f>
            <x14:dxf>
              <font>
                <b/>
                <i val="0"/>
                <color theme="1"/>
              </font>
              <fill>
                <patternFill>
                  <bgColor theme="8" tint="0.39994506668294322"/>
                </patternFill>
              </fill>
            </x14:dxf>
          </x14:cfRule>
          <x14:cfRule type="expression" priority="12768" stopIfTrue="1" id="{8460614F-71BB-49D2-875C-5F9F2425C230}">
            <xm:f>$A375=DADOS!$A$4</xm:f>
            <x14:dxf>
              <font>
                <b/>
                <i val="0"/>
                <color theme="0"/>
              </font>
              <fill>
                <patternFill>
                  <bgColor theme="8" tint="-0.24994659260841701"/>
                </patternFill>
              </fill>
            </x14:dxf>
          </x14:cfRule>
          <xm:sqref>F375:F414</xm:sqref>
        </x14:conditionalFormatting>
        <x14:conditionalFormatting xmlns:xm="http://schemas.microsoft.com/office/excel/2006/main">
          <x14:cfRule type="expression" priority="12757" stopIfTrue="1" id="{3248C87F-FF6F-43C5-976E-912859606C9E}">
            <xm:f>$A417=DADOS!$A$9</xm:f>
            <x14:dxf>
              <font>
                <b/>
                <i val="0"/>
                <color theme="0"/>
              </font>
              <fill>
                <patternFill>
                  <bgColor theme="8" tint="-0.24994659260841701"/>
                </patternFill>
              </fill>
            </x14:dxf>
          </x14:cfRule>
          <x14:cfRule type="expression" priority="12758" stopIfTrue="1" id="{1ED90E44-2EA5-4334-842A-D5955830B856}">
            <xm:f>$A417=DADOS!$A$8</xm:f>
            <x14:dxf>
              <font>
                <b val="0"/>
                <i val="0"/>
                <color rgb="FF002060"/>
              </font>
              <fill>
                <patternFill>
                  <bgColor theme="0"/>
                </patternFill>
              </fill>
              <border>
                <bottom style="thin">
                  <color theme="8" tint="-0.499984740745262"/>
                </bottom>
              </border>
            </x14:dxf>
          </x14:cfRule>
          <x14:cfRule type="expression" priority="12759" stopIfTrue="1" id="{8101A8BC-28E0-42F3-9BBC-A368B6DE5A29}">
            <xm:f>$A417=DADOS!$A$7</xm:f>
            <x14:dxf>
              <font>
                <b/>
                <i val="0"/>
              </font>
              <fill>
                <patternFill>
                  <bgColor theme="8" tint="0.79998168889431442"/>
                </patternFill>
              </fill>
            </x14:dxf>
          </x14:cfRule>
          <x14:cfRule type="expression" priority="12760" stopIfTrue="1" id="{909F64EA-BE47-432F-9F23-3294E07A4A3C}">
            <xm:f>$A417=DADOS!$A$6</xm:f>
            <x14:dxf>
              <font>
                <b/>
                <i val="0"/>
              </font>
              <fill>
                <patternFill>
                  <bgColor theme="8" tint="0.59996337778862885"/>
                </patternFill>
              </fill>
            </x14:dxf>
          </x14:cfRule>
          <x14:cfRule type="expression" priority="12761" stopIfTrue="1" id="{B777B608-E838-42C8-ADDA-381FE3E85FB5}">
            <xm:f>$A417=DADOS!$A$5</xm:f>
            <x14:dxf>
              <font>
                <b/>
                <i val="0"/>
                <color theme="1"/>
              </font>
              <fill>
                <patternFill>
                  <bgColor theme="8" tint="0.39994506668294322"/>
                </patternFill>
              </fill>
            </x14:dxf>
          </x14:cfRule>
          <x14:cfRule type="expression" priority="12762" stopIfTrue="1" id="{9E13135C-7E13-430A-A70E-0CB0C68B9700}">
            <xm:f>$A417=DADOS!$A$4</xm:f>
            <x14:dxf>
              <font>
                <b/>
                <i val="0"/>
                <color theme="0"/>
              </font>
              <fill>
                <patternFill>
                  <bgColor theme="8" tint="-0.24994659260841701"/>
                </patternFill>
              </fill>
            </x14:dxf>
          </x14:cfRule>
          <xm:sqref>F417:F424</xm:sqref>
        </x14:conditionalFormatting>
        <x14:conditionalFormatting xmlns:xm="http://schemas.microsoft.com/office/excel/2006/main">
          <x14:cfRule type="expression" priority="12751" stopIfTrue="1" id="{0CD9CDD2-A19A-4BD2-9F37-6F1A1F95C911}">
            <xm:f>$A427=DADOS!$A$9</xm:f>
            <x14:dxf>
              <font>
                <b/>
                <i val="0"/>
                <color theme="0"/>
              </font>
              <fill>
                <patternFill>
                  <bgColor theme="8" tint="-0.24994659260841701"/>
                </patternFill>
              </fill>
            </x14:dxf>
          </x14:cfRule>
          <x14:cfRule type="expression" priority="12752" stopIfTrue="1" id="{4E04F3DE-82C7-4AAE-BB33-1D78170CBBAD}">
            <xm:f>$A427=DADOS!$A$8</xm:f>
            <x14:dxf>
              <font>
                <b val="0"/>
                <i val="0"/>
                <color rgb="FF002060"/>
              </font>
              <fill>
                <patternFill>
                  <bgColor theme="0"/>
                </patternFill>
              </fill>
              <border>
                <bottom style="thin">
                  <color theme="8" tint="-0.499984740745262"/>
                </bottom>
              </border>
            </x14:dxf>
          </x14:cfRule>
          <x14:cfRule type="expression" priority="12753" stopIfTrue="1" id="{249FFD55-0BDB-4C4E-929F-A1803865CDE4}">
            <xm:f>$A427=DADOS!$A$7</xm:f>
            <x14:dxf>
              <font>
                <b/>
                <i val="0"/>
              </font>
              <fill>
                <patternFill>
                  <bgColor theme="8" tint="0.79998168889431442"/>
                </patternFill>
              </fill>
            </x14:dxf>
          </x14:cfRule>
          <x14:cfRule type="expression" priority="12754" stopIfTrue="1" id="{A43C8A1C-F1E5-4950-80A2-EFAF9F95CA27}">
            <xm:f>$A427=DADOS!$A$6</xm:f>
            <x14:dxf>
              <font>
                <b/>
                <i val="0"/>
              </font>
              <fill>
                <patternFill>
                  <bgColor theme="8" tint="0.59996337778862885"/>
                </patternFill>
              </fill>
            </x14:dxf>
          </x14:cfRule>
          <x14:cfRule type="expression" priority="12755" stopIfTrue="1" id="{4E9B5896-10BA-4F39-B4AC-EAB1027E2A3D}">
            <xm:f>$A427=DADOS!$A$5</xm:f>
            <x14:dxf>
              <font>
                <b/>
                <i val="0"/>
                <color theme="1"/>
              </font>
              <fill>
                <patternFill>
                  <bgColor theme="8" tint="0.39994506668294322"/>
                </patternFill>
              </fill>
            </x14:dxf>
          </x14:cfRule>
          <x14:cfRule type="expression" priority="12756" stopIfTrue="1" id="{6FE91014-1D80-427E-BCC0-E3A011CC756C}">
            <xm:f>$A427=DADOS!$A$4</xm:f>
            <x14:dxf>
              <font>
                <b/>
                <i val="0"/>
                <color theme="0"/>
              </font>
              <fill>
                <patternFill>
                  <bgColor theme="8" tint="-0.24994659260841701"/>
                </patternFill>
              </fill>
            </x14:dxf>
          </x14:cfRule>
          <xm:sqref>F427:F431</xm:sqref>
        </x14:conditionalFormatting>
        <x14:conditionalFormatting xmlns:xm="http://schemas.microsoft.com/office/excel/2006/main">
          <x14:cfRule type="expression" priority="12745" stopIfTrue="1" id="{6248DF17-1624-42FA-9CD8-F6D9C6BB720D}">
            <xm:f>$A434=DADOS!$A$9</xm:f>
            <x14:dxf>
              <font>
                <b/>
                <i val="0"/>
                <color theme="0"/>
              </font>
              <fill>
                <patternFill>
                  <bgColor theme="8" tint="-0.24994659260841701"/>
                </patternFill>
              </fill>
            </x14:dxf>
          </x14:cfRule>
          <x14:cfRule type="expression" priority="12746" stopIfTrue="1" id="{0765C3B9-DB6A-4D06-ABD5-074EA67F8D43}">
            <xm:f>$A434=DADOS!$A$8</xm:f>
            <x14:dxf>
              <font>
                <b val="0"/>
                <i val="0"/>
                <color rgb="FF002060"/>
              </font>
              <fill>
                <patternFill>
                  <bgColor theme="0"/>
                </patternFill>
              </fill>
              <border>
                <bottom style="thin">
                  <color theme="8" tint="-0.499984740745262"/>
                </bottom>
              </border>
            </x14:dxf>
          </x14:cfRule>
          <x14:cfRule type="expression" priority="12747" stopIfTrue="1" id="{4E64EB9C-E65F-4418-A2F2-D96444233EDA}">
            <xm:f>$A434=DADOS!$A$7</xm:f>
            <x14:dxf>
              <font>
                <b/>
                <i val="0"/>
              </font>
              <fill>
                <patternFill>
                  <bgColor theme="8" tint="0.79998168889431442"/>
                </patternFill>
              </fill>
            </x14:dxf>
          </x14:cfRule>
          <x14:cfRule type="expression" priority="12748" stopIfTrue="1" id="{E28D4327-6371-435E-BE1D-9470C9793ECB}">
            <xm:f>$A434=DADOS!$A$6</xm:f>
            <x14:dxf>
              <font>
                <b/>
                <i val="0"/>
              </font>
              <fill>
                <patternFill>
                  <bgColor theme="8" tint="0.59996337778862885"/>
                </patternFill>
              </fill>
            </x14:dxf>
          </x14:cfRule>
          <x14:cfRule type="expression" priority="12749" stopIfTrue="1" id="{B92C21DF-3620-42F4-BF18-3E8D54B19743}">
            <xm:f>$A434=DADOS!$A$5</xm:f>
            <x14:dxf>
              <font>
                <b/>
                <i val="0"/>
                <color theme="1"/>
              </font>
              <fill>
                <patternFill>
                  <bgColor theme="8" tint="0.39994506668294322"/>
                </patternFill>
              </fill>
            </x14:dxf>
          </x14:cfRule>
          <x14:cfRule type="expression" priority="12750" stopIfTrue="1" id="{903BE1FF-ED9D-495F-967A-F4231B9671BE}">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12739" stopIfTrue="1" id="{73B24A23-3DB3-465A-9CAF-D051E12625F5}">
            <xm:f>$A437=DADOS!$A$9</xm:f>
            <x14:dxf>
              <font>
                <b/>
                <i val="0"/>
                <color theme="0"/>
              </font>
              <fill>
                <patternFill>
                  <bgColor theme="8" tint="-0.24994659260841701"/>
                </patternFill>
              </fill>
            </x14:dxf>
          </x14:cfRule>
          <x14:cfRule type="expression" priority="12740" stopIfTrue="1" id="{35E7F775-6F92-42BB-B542-8878B35DACE5}">
            <xm:f>$A437=DADOS!$A$8</xm:f>
            <x14:dxf>
              <font>
                <b val="0"/>
                <i val="0"/>
                <color rgb="FF002060"/>
              </font>
              <fill>
                <patternFill>
                  <bgColor theme="0"/>
                </patternFill>
              </fill>
              <border>
                <bottom style="thin">
                  <color theme="8" tint="-0.499984740745262"/>
                </bottom>
              </border>
            </x14:dxf>
          </x14:cfRule>
          <x14:cfRule type="expression" priority="12741" stopIfTrue="1" id="{FD2F3C07-1ACB-4F94-84C8-9DB994962F79}">
            <xm:f>$A437=DADOS!$A$7</xm:f>
            <x14:dxf>
              <font>
                <b/>
                <i val="0"/>
              </font>
              <fill>
                <patternFill>
                  <bgColor theme="8" tint="0.79998168889431442"/>
                </patternFill>
              </fill>
            </x14:dxf>
          </x14:cfRule>
          <x14:cfRule type="expression" priority="12742" stopIfTrue="1" id="{5643C03C-023E-4BEA-9402-0B91F04FAD85}">
            <xm:f>$A437=DADOS!$A$6</xm:f>
            <x14:dxf>
              <font>
                <b/>
                <i val="0"/>
              </font>
              <fill>
                <patternFill>
                  <bgColor theme="8" tint="0.59996337778862885"/>
                </patternFill>
              </fill>
            </x14:dxf>
          </x14:cfRule>
          <x14:cfRule type="expression" priority="12743" stopIfTrue="1" id="{F4DB9B02-EF1F-42B4-BF6A-FB5831567790}">
            <xm:f>$A437=DADOS!$A$5</xm:f>
            <x14:dxf>
              <font>
                <b/>
                <i val="0"/>
                <color theme="1"/>
              </font>
              <fill>
                <patternFill>
                  <bgColor theme="8" tint="0.39994506668294322"/>
                </patternFill>
              </fill>
            </x14:dxf>
          </x14:cfRule>
          <x14:cfRule type="expression" priority="12744" stopIfTrue="1" id="{0342C199-3955-48BA-95D4-8F435040830F}">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12733" stopIfTrue="1" id="{5B220E0A-6A4C-42A4-BB7F-74F2E74CD565}">
            <xm:f>$A447=DADOS!$A$9</xm:f>
            <x14:dxf>
              <font>
                <b/>
                <i val="0"/>
                <color theme="0"/>
              </font>
              <fill>
                <patternFill>
                  <bgColor theme="8" tint="-0.24994659260841701"/>
                </patternFill>
              </fill>
            </x14:dxf>
          </x14:cfRule>
          <x14:cfRule type="expression" priority="12734" stopIfTrue="1" id="{E8F8C243-C163-49F8-B74F-72FB279699E2}">
            <xm:f>$A447=DADOS!$A$8</xm:f>
            <x14:dxf>
              <font>
                <b val="0"/>
                <i val="0"/>
                <color rgb="FF002060"/>
              </font>
              <fill>
                <patternFill>
                  <bgColor theme="0"/>
                </patternFill>
              </fill>
              <border>
                <bottom style="thin">
                  <color theme="8" tint="-0.499984740745262"/>
                </bottom>
              </border>
            </x14:dxf>
          </x14:cfRule>
          <x14:cfRule type="expression" priority="12735" stopIfTrue="1" id="{C7E97365-215E-47C9-94D6-CC0C83427FC1}">
            <xm:f>$A447=DADOS!$A$7</xm:f>
            <x14:dxf>
              <font>
                <b/>
                <i val="0"/>
              </font>
              <fill>
                <patternFill>
                  <bgColor theme="8" tint="0.79998168889431442"/>
                </patternFill>
              </fill>
            </x14:dxf>
          </x14:cfRule>
          <x14:cfRule type="expression" priority="12736" stopIfTrue="1" id="{36D9DDDB-4E60-4325-AC75-B78CBBECB7D0}">
            <xm:f>$A447=DADOS!$A$6</xm:f>
            <x14:dxf>
              <font>
                <b/>
                <i val="0"/>
              </font>
              <fill>
                <patternFill>
                  <bgColor theme="8" tint="0.59996337778862885"/>
                </patternFill>
              </fill>
            </x14:dxf>
          </x14:cfRule>
          <x14:cfRule type="expression" priority="12737" stopIfTrue="1" id="{AE643A25-55AF-4DA2-83D0-47B6BB513706}">
            <xm:f>$A447=DADOS!$A$5</xm:f>
            <x14:dxf>
              <font>
                <b/>
                <i val="0"/>
                <color theme="1"/>
              </font>
              <fill>
                <patternFill>
                  <bgColor theme="8" tint="0.39994506668294322"/>
                </patternFill>
              </fill>
            </x14:dxf>
          </x14:cfRule>
          <x14:cfRule type="expression" priority="12738" stopIfTrue="1" id="{EDE76284-B2B8-485D-8DE5-81C6F18D63D2}">
            <xm:f>$A447=DADOS!$A$4</xm:f>
            <x14:dxf>
              <font>
                <b/>
                <i val="0"/>
                <color theme="0"/>
              </font>
              <fill>
                <patternFill>
                  <bgColor theme="8" tint="-0.24994659260841701"/>
                </patternFill>
              </fill>
            </x14:dxf>
          </x14:cfRule>
          <xm:sqref>F447:F454</xm:sqref>
        </x14:conditionalFormatting>
        <x14:conditionalFormatting xmlns:xm="http://schemas.microsoft.com/office/excel/2006/main">
          <x14:cfRule type="expression" priority="12727" stopIfTrue="1" id="{7D47CE61-0EFB-4187-912D-01EC7A3E121B}">
            <xm:f>$A457=DADOS!$A$9</xm:f>
            <x14:dxf>
              <font>
                <b/>
                <i val="0"/>
                <color theme="0"/>
              </font>
              <fill>
                <patternFill>
                  <bgColor theme="8" tint="-0.24994659260841701"/>
                </patternFill>
              </fill>
            </x14:dxf>
          </x14:cfRule>
          <x14:cfRule type="expression" priority="12728" stopIfTrue="1" id="{60788832-5E09-4BED-95A6-243C890DDFEC}">
            <xm:f>$A457=DADOS!$A$8</xm:f>
            <x14:dxf>
              <font>
                <b val="0"/>
                <i val="0"/>
                <color rgb="FF002060"/>
              </font>
              <fill>
                <patternFill>
                  <bgColor theme="0"/>
                </patternFill>
              </fill>
              <border>
                <bottom style="thin">
                  <color theme="8" tint="-0.499984740745262"/>
                </bottom>
              </border>
            </x14:dxf>
          </x14:cfRule>
          <x14:cfRule type="expression" priority="12729" stopIfTrue="1" id="{31AC8721-C2BF-43B1-8E8F-1D6FB0248F72}">
            <xm:f>$A457=DADOS!$A$7</xm:f>
            <x14:dxf>
              <font>
                <b/>
                <i val="0"/>
              </font>
              <fill>
                <patternFill>
                  <bgColor theme="8" tint="0.79998168889431442"/>
                </patternFill>
              </fill>
            </x14:dxf>
          </x14:cfRule>
          <x14:cfRule type="expression" priority="12730" stopIfTrue="1" id="{55A31B57-5B79-4358-BEE0-908BC36DC2AA}">
            <xm:f>$A457=DADOS!$A$6</xm:f>
            <x14:dxf>
              <font>
                <b/>
                <i val="0"/>
              </font>
              <fill>
                <patternFill>
                  <bgColor theme="8" tint="0.59996337778862885"/>
                </patternFill>
              </fill>
            </x14:dxf>
          </x14:cfRule>
          <x14:cfRule type="expression" priority="12731" stopIfTrue="1" id="{AB5DE701-5B4E-4633-8584-5C19CAFFF72C}">
            <xm:f>$A457=DADOS!$A$5</xm:f>
            <x14:dxf>
              <font>
                <b/>
                <i val="0"/>
                <color theme="1"/>
              </font>
              <fill>
                <patternFill>
                  <bgColor theme="8" tint="0.39994506668294322"/>
                </patternFill>
              </fill>
            </x14:dxf>
          </x14:cfRule>
          <x14:cfRule type="expression" priority="12732" stopIfTrue="1" id="{E0743156-A7D5-4F39-9D9A-96C5AABDB7C0}">
            <xm:f>$A457=DADOS!$A$4</xm:f>
            <x14:dxf>
              <font>
                <b/>
                <i val="0"/>
                <color theme="0"/>
              </font>
              <fill>
                <patternFill>
                  <bgColor theme="8" tint="-0.24994659260841701"/>
                </patternFill>
              </fill>
            </x14:dxf>
          </x14:cfRule>
          <xm:sqref>F457:F470</xm:sqref>
        </x14:conditionalFormatting>
        <x14:conditionalFormatting xmlns:xm="http://schemas.microsoft.com/office/excel/2006/main">
          <x14:cfRule type="expression" priority="12721" stopIfTrue="1" id="{03D20F7E-8726-44C3-95CC-93179C065094}">
            <xm:f>$A473=DADOS!$A$9</xm:f>
            <x14:dxf>
              <font>
                <b/>
                <i val="0"/>
                <color theme="0"/>
              </font>
              <fill>
                <patternFill>
                  <bgColor theme="8" tint="-0.24994659260841701"/>
                </patternFill>
              </fill>
            </x14:dxf>
          </x14:cfRule>
          <x14:cfRule type="expression" priority="12722" stopIfTrue="1" id="{FA4608CA-27A9-4D5E-9035-026541A350FE}">
            <xm:f>$A473=DADOS!$A$8</xm:f>
            <x14:dxf>
              <font>
                <b val="0"/>
                <i val="0"/>
                <color rgb="FF002060"/>
              </font>
              <fill>
                <patternFill>
                  <bgColor theme="0"/>
                </patternFill>
              </fill>
              <border>
                <bottom style="thin">
                  <color theme="8" tint="-0.499984740745262"/>
                </bottom>
              </border>
            </x14:dxf>
          </x14:cfRule>
          <x14:cfRule type="expression" priority="12723" stopIfTrue="1" id="{7F28E86E-D6A0-443B-8DD5-7E8DF0D6B7BA}">
            <xm:f>$A473=DADOS!$A$7</xm:f>
            <x14:dxf>
              <font>
                <b/>
                <i val="0"/>
              </font>
              <fill>
                <patternFill>
                  <bgColor theme="8" tint="0.79998168889431442"/>
                </patternFill>
              </fill>
            </x14:dxf>
          </x14:cfRule>
          <x14:cfRule type="expression" priority="12724" stopIfTrue="1" id="{9443A734-F2B2-4221-A9F9-B3F82EB1DD4A}">
            <xm:f>$A473=DADOS!$A$6</xm:f>
            <x14:dxf>
              <font>
                <b/>
                <i val="0"/>
              </font>
              <fill>
                <patternFill>
                  <bgColor theme="8" tint="0.59996337778862885"/>
                </patternFill>
              </fill>
            </x14:dxf>
          </x14:cfRule>
          <x14:cfRule type="expression" priority="12725" stopIfTrue="1" id="{F9C789C9-9080-4280-B023-B4CD6B690B16}">
            <xm:f>$A473=DADOS!$A$5</xm:f>
            <x14:dxf>
              <font>
                <b/>
                <i val="0"/>
                <color theme="1"/>
              </font>
              <fill>
                <patternFill>
                  <bgColor theme="8" tint="0.39994506668294322"/>
                </patternFill>
              </fill>
            </x14:dxf>
          </x14:cfRule>
          <x14:cfRule type="expression" priority="12726" stopIfTrue="1" id="{68667B3C-8B44-4DA7-9782-3F8A68335E16}">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12715" stopIfTrue="1" id="{4C1F1EFD-B37B-4C3B-A9E1-DC447AE462DA}">
            <xm:f>$A477=DADOS!$A$9</xm:f>
            <x14:dxf>
              <font>
                <b/>
                <i val="0"/>
                <color theme="0"/>
              </font>
              <fill>
                <patternFill>
                  <bgColor theme="8" tint="-0.24994659260841701"/>
                </patternFill>
              </fill>
            </x14:dxf>
          </x14:cfRule>
          <x14:cfRule type="expression" priority="12716" stopIfTrue="1" id="{2DDD6096-3BE7-4D97-887A-77E2E324E13C}">
            <xm:f>$A477=DADOS!$A$8</xm:f>
            <x14:dxf>
              <font>
                <b val="0"/>
                <i val="0"/>
                <color rgb="FF002060"/>
              </font>
              <fill>
                <patternFill>
                  <bgColor theme="0"/>
                </patternFill>
              </fill>
              <border>
                <bottom style="thin">
                  <color theme="8" tint="-0.499984740745262"/>
                </bottom>
              </border>
            </x14:dxf>
          </x14:cfRule>
          <x14:cfRule type="expression" priority="12717" stopIfTrue="1" id="{F5C77729-89C7-4EC8-BC15-901EDBE52A72}">
            <xm:f>$A477=DADOS!$A$7</xm:f>
            <x14:dxf>
              <font>
                <b/>
                <i val="0"/>
              </font>
              <fill>
                <patternFill>
                  <bgColor theme="8" tint="0.79998168889431442"/>
                </patternFill>
              </fill>
            </x14:dxf>
          </x14:cfRule>
          <x14:cfRule type="expression" priority="12718" stopIfTrue="1" id="{7EAE5A1B-8F4B-49ED-8A13-C432819D167D}">
            <xm:f>$A477=DADOS!$A$6</xm:f>
            <x14:dxf>
              <font>
                <b/>
                <i val="0"/>
              </font>
              <fill>
                <patternFill>
                  <bgColor theme="8" tint="0.59996337778862885"/>
                </patternFill>
              </fill>
            </x14:dxf>
          </x14:cfRule>
          <x14:cfRule type="expression" priority="12719" stopIfTrue="1" id="{F53C6B33-9740-4472-8D08-04FA58634F40}">
            <xm:f>$A477=DADOS!$A$5</xm:f>
            <x14:dxf>
              <font>
                <b/>
                <i val="0"/>
                <color theme="1"/>
              </font>
              <fill>
                <patternFill>
                  <bgColor theme="8" tint="0.39994506668294322"/>
                </patternFill>
              </fill>
            </x14:dxf>
          </x14:cfRule>
          <x14:cfRule type="expression" priority="12720" stopIfTrue="1" id="{C071D86A-F2C0-4160-8C9A-A89006F078BA}">
            <xm:f>$A477=DADOS!$A$4</xm:f>
            <x14:dxf>
              <font>
                <b/>
                <i val="0"/>
                <color theme="0"/>
              </font>
              <fill>
                <patternFill>
                  <bgColor theme="8" tint="-0.24994659260841701"/>
                </patternFill>
              </fill>
            </x14:dxf>
          </x14:cfRule>
          <xm:sqref>F477:F496</xm:sqref>
        </x14:conditionalFormatting>
        <x14:conditionalFormatting xmlns:xm="http://schemas.microsoft.com/office/excel/2006/main">
          <x14:cfRule type="expression" priority="12709" stopIfTrue="1" id="{FA9F5A04-91C3-4B14-9BE9-41630475590A}">
            <xm:f>$A499=DADOS!$A$9</xm:f>
            <x14:dxf>
              <font>
                <b/>
                <i val="0"/>
                <color theme="0"/>
              </font>
              <fill>
                <patternFill>
                  <bgColor theme="8" tint="-0.24994659260841701"/>
                </patternFill>
              </fill>
            </x14:dxf>
          </x14:cfRule>
          <x14:cfRule type="expression" priority="12710" stopIfTrue="1" id="{857DC4F9-48BE-4A56-B689-7C542B6C72BC}">
            <xm:f>$A499=DADOS!$A$8</xm:f>
            <x14:dxf>
              <font>
                <b val="0"/>
                <i val="0"/>
                <color rgb="FF002060"/>
              </font>
              <fill>
                <patternFill>
                  <bgColor theme="0"/>
                </patternFill>
              </fill>
              <border>
                <bottom style="thin">
                  <color theme="8" tint="-0.499984740745262"/>
                </bottom>
              </border>
            </x14:dxf>
          </x14:cfRule>
          <x14:cfRule type="expression" priority="12711" stopIfTrue="1" id="{AF92B157-7E84-4E7B-B330-C19125ED0F33}">
            <xm:f>$A499=DADOS!$A$7</xm:f>
            <x14:dxf>
              <font>
                <b/>
                <i val="0"/>
              </font>
              <fill>
                <patternFill>
                  <bgColor theme="8" tint="0.79998168889431442"/>
                </patternFill>
              </fill>
            </x14:dxf>
          </x14:cfRule>
          <x14:cfRule type="expression" priority="12712" stopIfTrue="1" id="{DCD290F6-F6BD-4985-905C-3AB701BC5E25}">
            <xm:f>$A499=DADOS!$A$6</xm:f>
            <x14:dxf>
              <font>
                <b/>
                <i val="0"/>
              </font>
              <fill>
                <patternFill>
                  <bgColor theme="8" tint="0.59996337778862885"/>
                </patternFill>
              </fill>
            </x14:dxf>
          </x14:cfRule>
          <x14:cfRule type="expression" priority="12713" stopIfTrue="1" id="{E6645653-C7B5-407D-BE67-34CA3E0FE588}">
            <xm:f>$A499=DADOS!$A$5</xm:f>
            <x14:dxf>
              <font>
                <b/>
                <i val="0"/>
                <color theme="1"/>
              </font>
              <fill>
                <patternFill>
                  <bgColor theme="8" tint="0.39994506668294322"/>
                </patternFill>
              </fill>
            </x14:dxf>
          </x14:cfRule>
          <x14:cfRule type="expression" priority="12714" stopIfTrue="1" id="{F5AE9E07-D357-4F30-8633-08D82E068F2F}">
            <xm:f>$A499=DADOS!$A$4</xm:f>
            <x14:dxf>
              <font>
                <b/>
                <i val="0"/>
                <color theme="0"/>
              </font>
              <fill>
                <patternFill>
                  <bgColor theme="8" tint="-0.24994659260841701"/>
                </patternFill>
              </fill>
            </x14:dxf>
          </x14:cfRule>
          <xm:sqref>F499:F501</xm:sqref>
        </x14:conditionalFormatting>
        <x14:conditionalFormatting xmlns:xm="http://schemas.microsoft.com/office/excel/2006/main">
          <x14:cfRule type="expression" priority="12703" stopIfTrue="1" id="{81A55645-7B82-4FBE-8719-36DF67155FCA}">
            <xm:f>$A546=DADOS!$A$9</xm:f>
            <x14:dxf>
              <font>
                <b/>
                <i val="0"/>
                <color theme="0"/>
              </font>
              <fill>
                <patternFill>
                  <bgColor theme="8" tint="-0.24994659260841701"/>
                </patternFill>
              </fill>
            </x14:dxf>
          </x14:cfRule>
          <x14:cfRule type="expression" priority="12704" stopIfTrue="1" id="{B4A8E4AD-0C02-4392-8A9F-48F3415B3D70}">
            <xm:f>$A546=DADOS!$A$8</xm:f>
            <x14:dxf>
              <font>
                <b val="0"/>
                <i val="0"/>
                <color rgb="FF002060"/>
              </font>
              <fill>
                <patternFill>
                  <bgColor theme="0"/>
                </patternFill>
              </fill>
              <border>
                <bottom style="thin">
                  <color theme="8" tint="-0.499984740745262"/>
                </bottom>
              </border>
            </x14:dxf>
          </x14:cfRule>
          <x14:cfRule type="expression" priority="12705" stopIfTrue="1" id="{A6C63456-C29F-4D63-AECA-6DC48314008F}">
            <xm:f>$A546=DADOS!$A$7</xm:f>
            <x14:dxf>
              <font>
                <b/>
                <i val="0"/>
              </font>
              <fill>
                <patternFill>
                  <bgColor theme="8" tint="0.79998168889431442"/>
                </patternFill>
              </fill>
            </x14:dxf>
          </x14:cfRule>
          <x14:cfRule type="expression" priority="12706" stopIfTrue="1" id="{C5D8193A-FB96-4393-88FF-27D1A4AB60D6}">
            <xm:f>$A546=DADOS!$A$6</xm:f>
            <x14:dxf>
              <font>
                <b/>
                <i val="0"/>
              </font>
              <fill>
                <patternFill>
                  <bgColor theme="8" tint="0.59996337778862885"/>
                </patternFill>
              </fill>
            </x14:dxf>
          </x14:cfRule>
          <x14:cfRule type="expression" priority="12707" stopIfTrue="1" id="{232AB1BE-B860-4BB6-A030-90820F67AAF0}">
            <xm:f>$A546=DADOS!$A$5</xm:f>
            <x14:dxf>
              <font>
                <b/>
                <i val="0"/>
                <color theme="1"/>
              </font>
              <fill>
                <patternFill>
                  <bgColor theme="8" tint="0.39994506668294322"/>
                </patternFill>
              </fill>
            </x14:dxf>
          </x14:cfRule>
          <x14:cfRule type="expression" priority="12708" stopIfTrue="1" id="{EF6C9404-41FA-4BCC-830B-E47F95F4C5B7}">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2697" stopIfTrue="1" id="{B5B03454-E2D8-43C2-AAEF-959F83BAC5D7}">
            <xm:f>$A550=DADOS!$A$9</xm:f>
            <x14:dxf>
              <font>
                <b/>
                <i val="0"/>
                <color theme="0"/>
              </font>
              <fill>
                <patternFill>
                  <bgColor theme="8" tint="-0.24994659260841701"/>
                </patternFill>
              </fill>
            </x14:dxf>
          </x14:cfRule>
          <x14:cfRule type="expression" priority="12698" stopIfTrue="1" id="{F96B8337-57AD-4CD7-87F4-1744C4928FD6}">
            <xm:f>$A550=DADOS!$A$8</xm:f>
            <x14:dxf>
              <font>
                <b val="0"/>
                <i val="0"/>
                <color rgb="FF002060"/>
              </font>
              <fill>
                <patternFill>
                  <bgColor theme="0"/>
                </patternFill>
              </fill>
              <border>
                <bottom style="thin">
                  <color theme="8" tint="-0.499984740745262"/>
                </bottom>
              </border>
            </x14:dxf>
          </x14:cfRule>
          <x14:cfRule type="expression" priority="12699" stopIfTrue="1" id="{25FC0A26-8AE7-47EF-9F7B-84CE4A19F7AD}">
            <xm:f>$A550=DADOS!$A$7</xm:f>
            <x14:dxf>
              <font>
                <b/>
                <i val="0"/>
              </font>
              <fill>
                <patternFill>
                  <bgColor theme="8" tint="0.79998168889431442"/>
                </patternFill>
              </fill>
            </x14:dxf>
          </x14:cfRule>
          <x14:cfRule type="expression" priority="12700" stopIfTrue="1" id="{6D7A5204-09A3-46EB-BA22-BCAA5B8DBA9C}">
            <xm:f>$A550=DADOS!$A$6</xm:f>
            <x14:dxf>
              <font>
                <b/>
                <i val="0"/>
              </font>
              <fill>
                <patternFill>
                  <bgColor theme="8" tint="0.59996337778862885"/>
                </patternFill>
              </fill>
            </x14:dxf>
          </x14:cfRule>
          <x14:cfRule type="expression" priority="12701" stopIfTrue="1" id="{02E97A4D-7560-417C-BA98-679205E655F6}">
            <xm:f>$A550=DADOS!$A$5</xm:f>
            <x14:dxf>
              <font>
                <b/>
                <i val="0"/>
                <color theme="1"/>
              </font>
              <fill>
                <patternFill>
                  <bgColor theme="8" tint="0.39994506668294322"/>
                </patternFill>
              </fill>
            </x14:dxf>
          </x14:cfRule>
          <x14:cfRule type="expression" priority="12702" stopIfTrue="1" id="{FF2BBFE4-638B-42B1-86E5-7A85A94EA8BA}">
            <xm:f>$A550=DADOS!$A$4</xm:f>
            <x14:dxf>
              <font>
                <b/>
                <i val="0"/>
                <color theme="0"/>
              </font>
              <fill>
                <patternFill>
                  <bgColor theme="8" tint="-0.24994659260841701"/>
                </patternFill>
              </fill>
            </x14:dxf>
          </x14:cfRule>
          <xm:sqref>F550:F561</xm:sqref>
        </x14:conditionalFormatting>
        <x14:conditionalFormatting xmlns:xm="http://schemas.microsoft.com/office/excel/2006/main">
          <x14:cfRule type="expression" priority="12691" stopIfTrue="1" id="{6DE11E82-2BEF-416D-A40E-A8CC5D98FACE}">
            <xm:f>$A568=DADOS!$A$9</xm:f>
            <x14:dxf>
              <font>
                <b/>
                <i val="0"/>
                <color theme="0"/>
              </font>
              <fill>
                <patternFill>
                  <bgColor theme="8" tint="-0.24994659260841701"/>
                </patternFill>
              </fill>
            </x14:dxf>
          </x14:cfRule>
          <x14:cfRule type="expression" priority="12692" stopIfTrue="1" id="{7152829A-5629-4CC8-BA67-E8D03DBB5E1D}">
            <xm:f>$A568=DADOS!$A$8</xm:f>
            <x14:dxf>
              <font>
                <b val="0"/>
                <i val="0"/>
                <color rgb="FF002060"/>
              </font>
              <fill>
                <patternFill>
                  <bgColor theme="0"/>
                </patternFill>
              </fill>
              <border>
                <bottom style="thin">
                  <color theme="8" tint="-0.499984740745262"/>
                </bottom>
              </border>
            </x14:dxf>
          </x14:cfRule>
          <x14:cfRule type="expression" priority="12693" stopIfTrue="1" id="{397FC616-0324-484A-8FDD-AFC040096A05}">
            <xm:f>$A568=DADOS!$A$7</xm:f>
            <x14:dxf>
              <font>
                <b/>
                <i val="0"/>
              </font>
              <fill>
                <patternFill>
                  <bgColor theme="8" tint="0.79998168889431442"/>
                </patternFill>
              </fill>
            </x14:dxf>
          </x14:cfRule>
          <x14:cfRule type="expression" priority="12694" stopIfTrue="1" id="{EA9927F5-ED5A-4B39-8AE6-C5CAC03E1F66}">
            <xm:f>$A568=DADOS!$A$6</xm:f>
            <x14:dxf>
              <font>
                <b/>
                <i val="0"/>
              </font>
              <fill>
                <patternFill>
                  <bgColor theme="8" tint="0.59996337778862885"/>
                </patternFill>
              </fill>
            </x14:dxf>
          </x14:cfRule>
          <x14:cfRule type="expression" priority="12695" stopIfTrue="1" id="{F39A671A-4E10-4833-80EF-995EFBB8C8A9}">
            <xm:f>$A568=DADOS!$A$5</xm:f>
            <x14:dxf>
              <font>
                <b/>
                <i val="0"/>
                <color theme="1"/>
              </font>
              <fill>
                <patternFill>
                  <bgColor theme="8" tint="0.39994506668294322"/>
                </patternFill>
              </fill>
            </x14:dxf>
          </x14:cfRule>
          <x14:cfRule type="expression" priority="12696" stopIfTrue="1" id="{08939A5C-91F7-4550-BDC8-6F39AD66C7C0}">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2685" stopIfTrue="1" id="{F7971B1C-768B-4B98-BAFC-C8A359B49856}">
            <xm:f>$A586=DADOS!$A$9</xm:f>
            <x14:dxf>
              <font>
                <b/>
                <i val="0"/>
                <color theme="0"/>
              </font>
              <fill>
                <patternFill>
                  <bgColor theme="8" tint="-0.24994659260841701"/>
                </patternFill>
              </fill>
            </x14:dxf>
          </x14:cfRule>
          <x14:cfRule type="expression" priority="12686" stopIfTrue="1" id="{98E70DAD-5E3B-4134-BF71-F7A5F7755532}">
            <xm:f>$A586=DADOS!$A$8</xm:f>
            <x14:dxf>
              <font>
                <b val="0"/>
                <i val="0"/>
                <color rgb="FF002060"/>
              </font>
              <fill>
                <patternFill>
                  <bgColor theme="0"/>
                </patternFill>
              </fill>
              <border>
                <bottom style="thin">
                  <color theme="8" tint="-0.499984740745262"/>
                </bottom>
              </border>
            </x14:dxf>
          </x14:cfRule>
          <x14:cfRule type="expression" priority="12687" stopIfTrue="1" id="{8BE2A803-AE9F-4B1F-BCC3-5E6129FAC979}">
            <xm:f>$A586=DADOS!$A$7</xm:f>
            <x14:dxf>
              <font>
                <b/>
                <i val="0"/>
              </font>
              <fill>
                <patternFill>
                  <bgColor theme="8" tint="0.79998168889431442"/>
                </patternFill>
              </fill>
            </x14:dxf>
          </x14:cfRule>
          <x14:cfRule type="expression" priority="12688" stopIfTrue="1" id="{FEB55147-B044-4526-A2D9-03F4C145C6E8}">
            <xm:f>$A586=DADOS!$A$6</xm:f>
            <x14:dxf>
              <font>
                <b/>
                <i val="0"/>
              </font>
              <fill>
                <patternFill>
                  <bgColor theme="8" tint="0.59996337778862885"/>
                </patternFill>
              </fill>
            </x14:dxf>
          </x14:cfRule>
          <x14:cfRule type="expression" priority="12689" stopIfTrue="1" id="{0A44C735-395E-486A-A2D9-31B85687BA09}">
            <xm:f>$A586=DADOS!$A$5</xm:f>
            <x14:dxf>
              <font>
                <b/>
                <i val="0"/>
                <color theme="1"/>
              </font>
              <fill>
                <patternFill>
                  <bgColor theme="8" tint="0.39994506668294322"/>
                </patternFill>
              </fill>
            </x14:dxf>
          </x14:cfRule>
          <x14:cfRule type="expression" priority="12690" stopIfTrue="1" id="{ECA98FEC-8C59-4E63-8E1C-78DD8FD89D3E}">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9511" stopIfTrue="1" id="{AFA0B61B-644C-49EA-A989-0A5EC51CD596}">
            <xm:f>$A623=DADOS!$A$9</xm:f>
            <x14:dxf>
              <font>
                <b/>
                <i val="0"/>
                <color theme="0"/>
              </font>
              <fill>
                <patternFill>
                  <bgColor theme="8" tint="-0.24994659260841701"/>
                </patternFill>
              </fill>
            </x14:dxf>
          </x14:cfRule>
          <x14:cfRule type="expression" priority="9512" stopIfTrue="1" id="{3332AE15-FF62-460F-AFA7-FDF9557216F1}">
            <xm:f>$A623=DADOS!$A$8</xm:f>
            <x14:dxf>
              <font>
                <b val="0"/>
                <i val="0"/>
                <color rgb="FF002060"/>
              </font>
              <fill>
                <patternFill>
                  <bgColor theme="0"/>
                </patternFill>
              </fill>
              <border>
                <bottom style="thin">
                  <color theme="8" tint="-0.499984740745262"/>
                </bottom>
              </border>
            </x14:dxf>
          </x14:cfRule>
          <x14:cfRule type="expression" priority="9513" stopIfTrue="1" id="{81ABC08E-CCDB-4A82-9799-EEAABFBE5E49}">
            <xm:f>$A623=DADOS!$A$7</xm:f>
            <x14:dxf>
              <font>
                <b/>
                <i val="0"/>
              </font>
              <fill>
                <patternFill>
                  <bgColor theme="8" tint="0.79998168889431442"/>
                </patternFill>
              </fill>
            </x14:dxf>
          </x14:cfRule>
          <x14:cfRule type="expression" priority="9514" stopIfTrue="1" id="{C71C0F71-8D25-4478-87A0-4DE917B43A3E}">
            <xm:f>$A623=DADOS!$A$6</xm:f>
            <x14:dxf>
              <font>
                <b/>
                <i val="0"/>
              </font>
              <fill>
                <patternFill>
                  <bgColor theme="8" tint="0.59996337778862885"/>
                </patternFill>
              </fill>
            </x14:dxf>
          </x14:cfRule>
          <x14:cfRule type="expression" priority="9515" stopIfTrue="1" id="{11FA3C4C-E0FB-417E-8370-3E31E2BDCFE4}">
            <xm:f>$A623=DADOS!$A$5</xm:f>
            <x14:dxf>
              <font>
                <b/>
                <i val="0"/>
                <color theme="1"/>
              </font>
              <fill>
                <patternFill>
                  <bgColor theme="8" tint="0.39994506668294322"/>
                </patternFill>
              </fill>
            </x14:dxf>
          </x14:cfRule>
          <x14:cfRule type="expression" priority="9516" stopIfTrue="1" id="{04ACF23E-7505-4340-BA93-A7BAF18B5F92}">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571" stopIfTrue="1" id="{800CDF76-6B29-4B62-A587-1BAB803B4699}">
            <xm:f>$A615=DADOS!$A$9</xm:f>
            <x14:dxf>
              <font>
                <b/>
                <i val="0"/>
                <color theme="0"/>
              </font>
              <fill>
                <patternFill>
                  <bgColor theme="8" tint="-0.24994659260841701"/>
                </patternFill>
              </fill>
            </x14:dxf>
          </x14:cfRule>
          <x14:cfRule type="expression" priority="9572" stopIfTrue="1" id="{42B6F782-16C3-4194-805A-FB3F3BDC0D89}">
            <xm:f>$A615=DADOS!$A$8</xm:f>
            <x14:dxf>
              <font>
                <b val="0"/>
                <i val="0"/>
                <color rgb="FF002060"/>
              </font>
              <fill>
                <patternFill>
                  <bgColor theme="0"/>
                </patternFill>
              </fill>
              <border>
                <bottom style="thin">
                  <color theme="8" tint="-0.499984740745262"/>
                </bottom>
              </border>
            </x14:dxf>
          </x14:cfRule>
          <x14:cfRule type="expression" priority="9573" stopIfTrue="1" id="{474419BA-0299-47AA-8A7E-244699DBBB54}">
            <xm:f>$A615=DADOS!$A$7</xm:f>
            <x14:dxf>
              <font>
                <b/>
                <i val="0"/>
              </font>
              <fill>
                <patternFill>
                  <bgColor theme="8" tint="0.79998168889431442"/>
                </patternFill>
              </fill>
            </x14:dxf>
          </x14:cfRule>
          <x14:cfRule type="expression" priority="9574" stopIfTrue="1" id="{A8195EC7-D598-4440-85F1-CECCE98E7DD8}">
            <xm:f>$A615=DADOS!$A$6</xm:f>
            <x14:dxf>
              <font>
                <b/>
                <i val="0"/>
              </font>
              <fill>
                <patternFill>
                  <bgColor theme="8" tint="0.59996337778862885"/>
                </patternFill>
              </fill>
            </x14:dxf>
          </x14:cfRule>
          <x14:cfRule type="expression" priority="9575" stopIfTrue="1" id="{334BA29A-DE28-42EB-9015-47C88B76F0A9}">
            <xm:f>$A615=DADOS!$A$5</xm:f>
            <x14:dxf>
              <font>
                <b/>
                <i val="0"/>
                <color theme="1"/>
              </font>
              <fill>
                <patternFill>
                  <bgColor theme="8" tint="0.39994506668294322"/>
                </patternFill>
              </fill>
            </x14:dxf>
          </x14:cfRule>
          <x14:cfRule type="expression" priority="9576" stopIfTrue="1" id="{DFC0B1A3-537A-4011-9792-C54CFB8FB587}">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631" stopIfTrue="1" id="{F3B9DBF7-2C37-4A0E-AC63-0FDEF35F5D5E}">
            <xm:f>$A610=DADOS!$A$9</xm:f>
            <x14:dxf>
              <font>
                <b/>
                <i val="0"/>
                <color theme="0"/>
              </font>
              <fill>
                <patternFill>
                  <bgColor theme="8" tint="-0.24994659260841701"/>
                </patternFill>
              </fill>
            </x14:dxf>
          </x14:cfRule>
          <x14:cfRule type="expression" priority="9632" stopIfTrue="1" id="{A787E8C1-F8DC-4776-AAFC-A3A18A200B83}">
            <xm:f>$A610=DADOS!$A$8</xm:f>
            <x14:dxf>
              <font>
                <b val="0"/>
                <i val="0"/>
                <color rgb="FF002060"/>
              </font>
              <fill>
                <patternFill>
                  <bgColor theme="0"/>
                </patternFill>
              </fill>
              <border>
                <bottom style="thin">
                  <color theme="8" tint="-0.499984740745262"/>
                </bottom>
              </border>
            </x14:dxf>
          </x14:cfRule>
          <x14:cfRule type="expression" priority="9633" stopIfTrue="1" id="{10394A52-82D1-4920-BD7D-38D84E733DA2}">
            <xm:f>$A610=DADOS!$A$7</xm:f>
            <x14:dxf>
              <font>
                <b/>
                <i val="0"/>
              </font>
              <fill>
                <patternFill>
                  <bgColor theme="8" tint="0.79998168889431442"/>
                </patternFill>
              </fill>
            </x14:dxf>
          </x14:cfRule>
          <x14:cfRule type="expression" priority="9634" stopIfTrue="1" id="{7A83BCE2-3807-487D-9056-9D9E803C9096}">
            <xm:f>$A610=DADOS!$A$6</xm:f>
            <x14:dxf>
              <font>
                <b/>
                <i val="0"/>
              </font>
              <fill>
                <patternFill>
                  <bgColor theme="8" tint="0.59996337778862885"/>
                </patternFill>
              </fill>
            </x14:dxf>
          </x14:cfRule>
          <x14:cfRule type="expression" priority="9635" stopIfTrue="1" id="{A2B87A96-B421-47CB-BAAC-28BBC5227C51}">
            <xm:f>$A610=DADOS!$A$5</xm:f>
            <x14:dxf>
              <font>
                <b/>
                <i val="0"/>
                <color theme="1"/>
              </font>
              <fill>
                <patternFill>
                  <bgColor theme="8" tint="0.39994506668294322"/>
                </patternFill>
              </fill>
            </x14:dxf>
          </x14:cfRule>
          <x14:cfRule type="expression" priority="9636" stopIfTrue="1" id="{702C18F6-9247-48AC-B2CF-8BD453FB57DD}">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10021" stopIfTrue="1" id="{3295939E-2FAF-476F-8FE6-133DBABF17C3}">
            <xm:f>$A586=DADOS!$A$9</xm:f>
            <x14:dxf>
              <font>
                <b/>
                <i val="0"/>
                <color theme="0"/>
              </font>
              <fill>
                <patternFill>
                  <bgColor theme="8" tint="-0.24994659260841701"/>
                </patternFill>
              </fill>
            </x14:dxf>
          </x14:cfRule>
          <x14:cfRule type="expression" priority="10022" stopIfTrue="1" id="{05C639DD-1234-4256-B2B7-A2B034FDD9A6}">
            <xm:f>$A586=DADOS!$A$8</xm:f>
            <x14:dxf>
              <font>
                <b val="0"/>
                <i val="0"/>
                <color rgb="FF002060"/>
              </font>
              <fill>
                <patternFill>
                  <bgColor theme="0"/>
                </patternFill>
              </fill>
              <border>
                <bottom style="thin">
                  <color theme="8" tint="-0.499984740745262"/>
                </bottom>
              </border>
            </x14:dxf>
          </x14:cfRule>
          <x14:cfRule type="expression" priority="10023" stopIfTrue="1" id="{CC9E9912-D7A2-4F20-AA6E-089CD0F4386B}">
            <xm:f>$A586=DADOS!$A$7</xm:f>
            <x14:dxf>
              <font>
                <b/>
                <i val="0"/>
              </font>
              <fill>
                <patternFill>
                  <bgColor theme="8" tint="0.79998168889431442"/>
                </patternFill>
              </fill>
            </x14:dxf>
          </x14:cfRule>
          <x14:cfRule type="expression" priority="10024" stopIfTrue="1" id="{DA2D0B7B-5994-465D-B857-10AD8C05CF00}">
            <xm:f>$A586=DADOS!$A$6</xm:f>
            <x14:dxf>
              <font>
                <b/>
                <i val="0"/>
              </font>
              <fill>
                <patternFill>
                  <bgColor theme="8" tint="0.59996337778862885"/>
                </patternFill>
              </fill>
            </x14:dxf>
          </x14:cfRule>
          <x14:cfRule type="expression" priority="10025" stopIfTrue="1" id="{65DEF71D-185A-4E31-918D-47BADD1CEE86}">
            <xm:f>$A586=DADOS!$A$5</xm:f>
            <x14:dxf>
              <font>
                <b/>
                <i val="0"/>
                <color theme="1"/>
              </font>
              <fill>
                <patternFill>
                  <bgColor theme="8" tint="0.39994506668294322"/>
                </patternFill>
              </fill>
            </x14:dxf>
          </x14:cfRule>
          <x14:cfRule type="expression" priority="10026" stopIfTrue="1" id="{B71B51E1-44CF-426C-8C91-CD0C6355D819}">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2655" stopIfTrue="1" id="{02526A0F-4C8E-4B67-B98D-AD650C2E219B}">
            <xm:f>$A640=DADOS!$A$9</xm:f>
            <x14:dxf>
              <font>
                <b/>
                <i val="0"/>
                <color theme="0"/>
              </font>
              <fill>
                <patternFill>
                  <bgColor theme="8" tint="-0.24994659260841701"/>
                </patternFill>
              </fill>
            </x14:dxf>
          </x14:cfRule>
          <x14:cfRule type="expression" priority="12656" stopIfTrue="1" id="{99D0F1DE-68D4-4EDF-8B97-7523BA46E87E}">
            <xm:f>$A640=DADOS!$A$8</xm:f>
            <x14:dxf>
              <font>
                <b val="0"/>
                <i val="0"/>
                <color rgb="FF002060"/>
              </font>
              <fill>
                <patternFill>
                  <bgColor theme="0"/>
                </patternFill>
              </fill>
              <border>
                <bottom style="thin">
                  <color theme="8" tint="-0.499984740745262"/>
                </bottom>
              </border>
            </x14:dxf>
          </x14:cfRule>
          <x14:cfRule type="expression" priority="12657" stopIfTrue="1" id="{31CF1352-C484-4271-B082-B38FB3961BDC}">
            <xm:f>$A640=DADOS!$A$7</xm:f>
            <x14:dxf>
              <font>
                <b/>
                <i val="0"/>
              </font>
              <fill>
                <patternFill>
                  <bgColor theme="8" tint="0.79998168889431442"/>
                </patternFill>
              </fill>
            </x14:dxf>
          </x14:cfRule>
          <x14:cfRule type="expression" priority="12658" stopIfTrue="1" id="{3A041CB7-4B67-4808-BF31-721FE16A7ADD}">
            <xm:f>$A640=DADOS!$A$6</xm:f>
            <x14:dxf>
              <font>
                <b/>
                <i val="0"/>
              </font>
              <fill>
                <patternFill>
                  <bgColor theme="8" tint="0.59996337778862885"/>
                </patternFill>
              </fill>
            </x14:dxf>
          </x14:cfRule>
          <x14:cfRule type="expression" priority="12659" stopIfTrue="1" id="{2C78FEC7-9D63-4520-8287-0D273CDFBCB5}">
            <xm:f>$A640=DADOS!$A$5</xm:f>
            <x14:dxf>
              <font>
                <b/>
                <i val="0"/>
                <color theme="1"/>
              </font>
              <fill>
                <patternFill>
                  <bgColor theme="8" tint="0.39994506668294322"/>
                </patternFill>
              </fill>
            </x14:dxf>
          </x14:cfRule>
          <x14:cfRule type="expression" priority="12660" stopIfTrue="1" id="{BE4E9A62-49DA-4C70-A584-7695B8DE9F53}">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10207" stopIfTrue="1" id="{1430E622-58BC-4DF7-B4D0-DFEC257EC2C4}">
            <xm:f>$A573=DADOS!$A$9</xm:f>
            <x14:dxf>
              <font>
                <b/>
                <i val="0"/>
                <color theme="0"/>
              </font>
              <fill>
                <patternFill>
                  <bgColor theme="8" tint="-0.24994659260841701"/>
                </patternFill>
              </fill>
            </x14:dxf>
          </x14:cfRule>
          <x14:cfRule type="expression" priority="10208" stopIfTrue="1" id="{748CA5A7-C5C2-429B-97A8-EE26DB21D036}">
            <xm:f>$A573=DADOS!$A$8</xm:f>
            <x14:dxf>
              <font>
                <b val="0"/>
                <i val="0"/>
                <color rgb="FF002060"/>
              </font>
              <fill>
                <patternFill>
                  <bgColor theme="0"/>
                </patternFill>
              </fill>
              <border>
                <bottom style="thin">
                  <color theme="8" tint="-0.499984740745262"/>
                </bottom>
              </border>
            </x14:dxf>
          </x14:cfRule>
          <x14:cfRule type="expression" priority="10209" stopIfTrue="1" id="{A87A72E2-3196-45C4-94A0-338AF82B6EB9}">
            <xm:f>$A573=DADOS!$A$7</xm:f>
            <x14:dxf>
              <font>
                <b/>
                <i val="0"/>
              </font>
              <fill>
                <patternFill>
                  <bgColor theme="8" tint="0.79998168889431442"/>
                </patternFill>
              </fill>
            </x14:dxf>
          </x14:cfRule>
          <x14:cfRule type="expression" priority="10210" stopIfTrue="1" id="{2E0355B2-5B28-4299-9EE0-F3167F522D12}">
            <xm:f>$A573=DADOS!$A$6</xm:f>
            <x14:dxf>
              <font>
                <b/>
                <i val="0"/>
              </font>
              <fill>
                <patternFill>
                  <bgColor theme="8" tint="0.59996337778862885"/>
                </patternFill>
              </fill>
            </x14:dxf>
          </x14:cfRule>
          <x14:cfRule type="expression" priority="10211" stopIfTrue="1" id="{EC4D8038-B7E0-4961-8201-80761B75C7C8}">
            <xm:f>$A573=DADOS!$A$5</xm:f>
            <x14:dxf>
              <font>
                <b/>
                <i val="0"/>
                <color theme="1"/>
              </font>
              <fill>
                <patternFill>
                  <bgColor theme="8" tint="0.39994506668294322"/>
                </patternFill>
              </fill>
            </x14:dxf>
          </x14:cfRule>
          <x14:cfRule type="expression" priority="10212" stopIfTrue="1" id="{446FB649-362A-4802-8DAF-52EC92EEBA32}">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2643" stopIfTrue="1" id="{788DEDAD-E8A2-435E-8257-35B2A406CC31}">
            <xm:f>$A657=DADOS!$A$9</xm:f>
            <x14:dxf>
              <font>
                <b/>
                <i val="0"/>
                <color theme="0"/>
              </font>
              <fill>
                <patternFill>
                  <bgColor theme="8" tint="-0.24994659260841701"/>
                </patternFill>
              </fill>
            </x14:dxf>
          </x14:cfRule>
          <x14:cfRule type="expression" priority="12644" stopIfTrue="1" id="{3A19C2CA-37FB-4BF6-89C8-39AF373027C7}">
            <xm:f>$A657=DADOS!$A$8</xm:f>
            <x14:dxf>
              <font>
                <b val="0"/>
                <i val="0"/>
                <color rgb="FF002060"/>
              </font>
              <fill>
                <patternFill>
                  <bgColor theme="0"/>
                </patternFill>
              </fill>
              <border>
                <bottom style="thin">
                  <color theme="8" tint="-0.499984740745262"/>
                </bottom>
              </border>
            </x14:dxf>
          </x14:cfRule>
          <x14:cfRule type="expression" priority="12645" stopIfTrue="1" id="{3321D9DA-DD5B-44F1-9654-56A817BEEF25}">
            <xm:f>$A657=DADOS!$A$7</xm:f>
            <x14:dxf>
              <font>
                <b/>
                <i val="0"/>
              </font>
              <fill>
                <patternFill>
                  <bgColor theme="8" tint="0.79998168889431442"/>
                </patternFill>
              </fill>
            </x14:dxf>
          </x14:cfRule>
          <x14:cfRule type="expression" priority="12646" stopIfTrue="1" id="{3E754E5F-C679-43F2-B901-F9F5ABCBBB17}">
            <xm:f>$A657=DADOS!$A$6</xm:f>
            <x14:dxf>
              <font>
                <b/>
                <i val="0"/>
              </font>
              <fill>
                <patternFill>
                  <bgColor theme="8" tint="0.59996337778862885"/>
                </patternFill>
              </fill>
            </x14:dxf>
          </x14:cfRule>
          <x14:cfRule type="expression" priority="12647" stopIfTrue="1" id="{F317BA63-3A60-42BA-AE8E-2D8D3877E42F}">
            <xm:f>$A657=DADOS!$A$5</xm:f>
            <x14:dxf>
              <font>
                <b/>
                <i val="0"/>
                <color theme="1"/>
              </font>
              <fill>
                <patternFill>
                  <bgColor theme="8" tint="0.39994506668294322"/>
                </patternFill>
              </fill>
            </x14:dxf>
          </x14:cfRule>
          <x14:cfRule type="expression" priority="12648" stopIfTrue="1" id="{6275BB91-E8B7-4392-B168-BAF87A01EAA2}">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12637" stopIfTrue="1" id="{78497F90-2754-4451-8A36-FCFBD2DF5CF5}">
            <xm:f>$A663=DADOS!$A$9</xm:f>
            <x14:dxf>
              <font>
                <b/>
                <i val="0"/>
                <color theme="0"/>
              </font>
              <fill>
                <patternFill>
                  <bgColor theme="8" tint="-0.24994659260841701"/>
                </patternFill>
              </fill>
            </x14:dxf>
          </x14:cfRule>
          <x14:cfRule type="expression" priority="12638" stopIfTrue="1" id="{2CC0B17C-F867-4A02-8473-DD1773419AB1}">
            <xm:f>$A663=DADOS!$A$8</xm:f>
            <x14:dxf>
              <font>
                <b val="0"/>
                <i val="0"/>
                <color rgb="FF002060"/>
              </font>
              <fill>
                <patternFill>
                  <bgColor theme="0"/>
                </patternFill>
              </fill>
              <border>
                <bottom style="thin">
                  <color theme="8" tint="-0.499984740745262"/>
                </bottom>
              </border>
            </x14:dxf>
          </x14:cfRule>
          <x14:cfRule type="expression" priority="12639" stopIfTrue="1" id="{6AE5C2C0-3059-4977-9D32-406CC47AC885}">
            <xm:f>$A663=DADOS!$A$7</xm:f>
            <x14:dxf>
              <font>
                <b/>
                <i val="0"/>
              </font>
              <fill>
                <patternFill>
                  <bgColor theme="8" tint="0.79998168889431442"/>
                </patternFill>
              </fill>
            </x14:dxf>
          </x14:cfRule>
          <x14:cfRule type="expression" priority="12640" stopIfTrue="1" id="{57973E54-AC27-4717-8929-0E387413584D}">
            <xm:f>$A663=DADOS!$A$6</xm:f>
            <x14:dxf>
              <font>
                <b/>
                <i val="0"/>
              </font>
              <fill>
                <patternFill>
                  <bgColor theme="8" tint="0.59996337778862885"/>
                </patternFill>
              </fill>
            </x14:dxf>
          </x14:cfRule>
          <x14:cfRule type="expression" priority="12641" stopIfTrue="1" id="{883408C9-8A88-4748-ACC8-814101B5EE87}">
            <xm:f>$A663=DADOS!$A$5</xm:f>
            <x14:dxf>
              <font>
                <b/>
                <i val="0"/>
                <color theme="1"/>
              </font>
              <fill>
                <patternFill>
                  <bgColor theme="8" tint="0.39994506668294322"/>
                </patternFill>
              </fill>
            </x14:dxf>
          </x14:cfRule>
          <x14:cfRule type="expression" priority="12642" stopIfTrue="1" id="{994262B0-2AFB-4AA5-8AD6-F9F6AD991921}">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12631" stopIfTrue="1" id="{6D977A30-4592-4379-84CF-AE48DB625FAB}">
            <xm:f>$A669=DADOS!$A$9</xm:f>
            <x14:dxf>
              <font>
                <b/>
                <i val="0"/>
                <color theme="0"/>
              </font>
              <fill>
                <patternFill>
                  <bgColor theme="8" tint="-0.24994659260841701"/>
                </patternFill>
              </fill>
            </x14:dxf>
          </x14:cfRule>
          <x14:cfRule type="expression" priority="12632" stopIfTrue="1" id="{BE2587B1-23E4-4907-8DD7-52F382951124}">
            <xm:f>$A669=DADOS!$A$8</xm:f>
            <x14:dxf>
              <font>
                <b val="0"/>
                <i val="0"/>
                <color rgb="FF002060"/>
              </font>
              <fill>
                <patternFill>
                  <bgColor theme="0"/>
                </patternFill>
              </fill>
              <border>
                <bottom style="thin">
                  <color theme="8" tint="-0.499984740745262"/>
                </bottom>
              </border>
            </x14:dxf>
          </x14:cfRule>
          <x14:cfRule type="expression" priority="12633" stopIfTrue="1" id="{E9E648F8-F57E-4D8A-83D2-BB2D5F8D949D}">
            <xm:f>$A669=DADOS!$A$7</xm:f>
            <x14:dxf>
              <font>
                <b/>
                <i val="0"/>
              </font>
              <fill>
                <patternFill>
                  <bgColor theme="8" tint="0.79998168889431442"/>
                </patternFill>
              </fill>
            </x14:dxf>
          </x14:cfRule>
          <x14:cfRule type="expression" priority="12634" stopIfTrue="1" id="{325CB159-AA19-48D3-AD8D-DC73D35DD2E8}">
            <xm:f>$A669=DADOS!$A$6</xm:f>
            <x14:dxf>
              <font>
                <b/>
                <i val="0"/>
              </font>
              <fill>
                <patternFill>
                  <bgColor theme="8" tint="0.59996337778862885"/>
                </patternFill>
              </fill>
            </x14:dxf>
          </x14:cfRule>
          <x14:cfRule type="expression" priority="12635" stopIfTrue="1" id="{B87B984A-8E1D-4350-B040-EA325E9A7A55}">
            <xm:f>$A669=DADOS!$A$5</xm:f>
            <x14:dxf>
              <font>
                <b/>
                <i val="0"/>
                <color theme="1"/>
              </font>
              <fill>
                <patternFill>
                  <bgColor theme="8" tint="0.39994506668294322"/>
                </patternFill>
              </fill>
            </x14:dxf>
          </x14:cfRule>
          <x14:cfRule type="expression" priority="12636" stopIfTrue="1" id="{D58AB7A7-2F66-4A79-8443-AF30AE958DFB}">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12625" stopIfTrue="1" id="{41A024D9-D7E7-4263-983B-90EA9E5D16E4}">
            <xm:f>$A672=DADOS!$A$9</xm:f>
            <x14:dxf>
              <font>
                <b/>
                <i val="0"/>
                <color theme="0"/>
              </font>
              <fill>
                <patternFill>
                  <bgColor theme="8" tint="-0.24994659260841701"/>
                </patternFill>
              </fill>
            </x14:dxf>
          </x14:cfRule>
          <x14:cfRule type="expression" priority="12626" stopIfTrue="1" id="{8F303D18-EE7C-4481-A067-3790754AB9C9}">
            <xm:f>$A672=DADOS!$A$8</xm:f>
            <x14:dxf>
              <font>
                <b val="0"/>
                <i val="0"/>
                <color rgb="FF002060"/>
              </font>
              <fill>
                <patternFill>
                  <bgColor theme="0"/>
                </patternFill>
              </fill>
              <border>
                <bottom style="thin">
                  <color theme="8" tint="-0.499984740745262"/>
                </bottom>
              </border>
            </x14:dxf>
          </x14:cfRule>
          <x14:cfRule type="expression" priority="12627" stopIfTrue="1" id="{B52C6000-04CE-4CC0-8FA1-9E2D7AE76DEB}">
            <xm:f>$A672=DADOS!$A$7</xm:f>
            <x14:dxf>
              <font>
                <b/>
                <i val="0"/>
              </font>
              <fill>
                <patternFill>
                  <bgColor theme="8" tint="0.79998168889431442"/>
                </patternFill>
              </fill>
            </x14:dxf>
          </x14:cfRule>
          <x14:cfRule type="expression" priority="12628" stopIfTrue="1" id="{C3A4188A-F9C2-4949-AA4F-B212A01E0268}">
            <xm:f>$A672=DADOS!$A$6</xm:f>
            <x14:dxf>
              <font>
                <b/>
                <i val="0"/>
              </font>
              <fill>
                <patternFill>
                  <bgColor theme="8" tint="0.59996337778862885"/>
                </patternFill>
              </fill>
            </x14:dxf>
          </x14:cfRule>
          <x14:cfRule type="expression" priority="12629" stopIfTrue="1" id="{2E1173CA-23B0-443A-8C2E-70C6F0A2073D}">
            <xm:f>$A672=DADOS!$A$5</xm:f>
            <x14:dxf>
              <font>
                <b/>
                <i val="0"/>
                <color theme="1"/>
              </font>
              <fill>
                <patternFill>
                  <bgColor theme="8" tint="0.39994506668294322"/>
                </patternFill>
              </fill>
            </x14:dxf>
          </x14:cfRule>
          <x14:cfRule type="expression" priority="12630" stopIfTrue="1" id="{24D92205-F8DB-45B7-B26D-131E84BDC388}">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11167" stopIfTrue="1" id="{5BD3DE26-3778-4038-BC88-694F776B0FB4}">
            <xm:f>$A447=DADOS!$A$9</xm:f>
            <x14:dxf>
              <font>
                <b/>
                <i val="0"/>
                <color theme="0"/>
              </font>
              <fill>
                <patternFill>
                  <bgColor theme="8" tint="-0.24994659260841701"/>
                </patternFill>
              </fill>
            </x14:dxf>
          </x14:cfRule>
          <x14:cfRule type="expression" priority="11168" stopIfTrue="1" id="{58001E20-D7BA-4E4B-96C8-D9446F521BF0}">
            <xm:f>$A447=DADOS!$A$8</xm:f>
            <x14:dxf>
              <font>
                <b val="0"/>
                <i val="0"/>
                <color rgb="FF002060"/>
              </font>
              <fill>
                <patternFill>
                  <bgColor theme="0"/>
                </patternFill>
              </fill>
              <border>
                <bottom style="thin">
                  <color theme="8" tint="-0.499984740745262"/>
                </bottom>
              </border>
            </x14:dxf>
          </x14:cfRule>
          <x14:cfRule type="expression" priority="11169" stopIfTrue="1" id="{33A89734-3587-4893-B388-E81451490F34}">
            <xm:f>$A447=DADOS!$A$7</xm:f>
            <x14:dxf>
              <font>
                <b/>
                <i val="0"/>
              </font>
              <fill>
                <patternFill>
                  <bgColor theme="8" tint="0.79998168889431442"/>
                </patternFill>
              </fill>
            </x14:dxf>
          </x14:cfRule>
          <x14:cfRule type="expression" priority="11170" stopIfTrue="1" id="{56570443-F7C6-4953-B1E6-9456B82E6882}">
            <xm:f>$A447=DADOS!$A$6</xm:f>
            <x14:dxf>
              <font>
                <b/>
                <i val="0"/>
              </font>
              <fill>
                <patternFill>
                  <bgColor theme="8" tint="0.59996337778862885"/>
                </patternFill>
              </fill>
            </x14:dxf>
          </x14:cfRule>
          <x14:cfRule type="expression" priority="11171" stopIfTrue="1" id="{0751B403-61EF-4A36-9BF8-220505880BED}">
            <xm:f>$A447=DADOS!$A$5</xm:f>
            <x14:dxf>
              <font>
                <b/>
                <i val="0"/>
                <color theme="1"/>
              </font>
              <fill>
                <patternFill>
                  <bgColor theme="8" tint="0.39994506668294322"/>
                </patternFill>
              </fill>
            </x14:dxf>
          </x14:cfRule>
          <x14:cfRule type="expression" priority="11172" stopIfTrue="1" id="{AD0F2F3F-2FE3-4CFE-B225-08CCA4B20A72}">
            <xm:f>$A447=DADOS!$A$4</xm:f>
            <x14:dxf>
              <font>
                <b/>
                <i val="0"/>
                <color theme="0"/>
              </font>
              <fill>
                <patternFill>
                  <bgColor theme="8" tint="-0.24994659260841701"/>
                </patternFill>
              </fill>
            </x14:dxf>
          </x14:cfRule>
          <xm:sqref>F447:F449</xm:sqref>
        </x14:conditionalFormatting>
        <x14:conditionalFormatting xmlns:xm="http://schemas.microsoft.com/office/excel/2006/main">
          <x14:cfRule type="expression" priority="11293" stopIfTrue="1" id="{DFAE212C-82C3-4614-BDDA-F14F452FC788}">
            <xm:f>$A402=DADOS!$A$9</xm:f>
            <x14:dxf>
              <font>
                <b/>
                <i val="0"/>
                <color theme="0"/>
              </font>
              <fill>
                <patternFill>
                  <bgColor theme="8" tint="-0.24994659260841701"/>
                </patternFill>
              </fill>
            </x14:dxf>
          </x14:cfRule>
          <x14:cfRule type="expression" priority="11294" stopIfTrue="1" id="{22E4F5D9-69E4-4734-AE02-CFF63B14CACC}">
            <xm:f>$A402=DADOS!$A$8</xm:f>
            <x14:dxf>
              <font>
                <b val="0"/>
                <i val="0"/>
                <color rgb="FF002060"/>
              </font>
              <fill>
                <patternFill>
                  <bgColor theme="0"/>
                </patternFill>
              </fill>
              <border>
                <bottom style="thin">
                  <color theme="8" tint="-0.499984740745262"/>
                </bottom>
              </border>
            </x14:dxf>
          </x14:cfRule>
          <x14:cfRule type="expression" priority="11295" stopIfTrue="1" id="{67290734-2C49-4CB0-99B5-11A9E09163B5}">
            <xm:f>$A402=DADOS!$A$7</xm:f>
            <x14:dxf>
              <font>
                <b/>
                <i val="0"/>
              </font>
              <fill>
                <patternFill>
                  <bgColor theme="8" tint="0.79998168889431442"/>
                </patternFill>
              </fill>
            </x14:dxf>
          </x14:cfRule>
          <x14:cfRule type="expression" priority="11296" stopIfTrue="1" id="{2EA20E07-E5E2-487E-A84C-023FE07A8542}">
            <xm:f>$A402=DADOS!$A$6</xm:f>
            <x14:dxf>
              <font>
                <b/>
                <i val="0"/>
              </font>
              <fill>
                <patternFill>
                  <bgColor theme="8" tint="0.59996337778862885"/>
                </patternFill>
              </fill>
            </x14:dxf>
          </x14:cfRule>
          <x14:cfRule type="expression" priority="11297" stopIfTrue="1" id="{11AD2EC0-DCE3-4228-BF79-3291F0BFD9F0}">
            <xm:f>$A402=DADOS!$A$5</xm:f>
            <x14:dxf>
              <font>
                <b/>
                <i val="0"/>
                <color theme="1"/>
              </font>
              <fill>
                <patternFill>
                  <bgColor theme="8" tint="0.39994506668294322"/>
                </patternFill>
              </fill>
            </x14:dxf>
          </x14:cfRule>
          <x14:cfRule type="expression" priority="11298" stopIfTrue="1" id="{5BB1F687-B2F2-43EB-9F1F-3BE901E5B951}">
            <xm:f>$A402=DADOS!$A$4</xm:f>
            <x14:dxf>
              <font>
                <b/>
                <i val="0"/>
                <color theme="0"/>
              </font>
              <fill>
                <patternFill>
                  <bgColor theme="8" tint="-0.24994659260841701"/>
                </patternFill>
              </fill>
            </x14:dxf>
          </x14:cfRule>
          <xm:sqref>F402:F405</xm:sqref>
        </x14:conditionalFormatting>
        <x14:conditionalFormatting xmlns:xm="http://schemas.microsoft.com/office/excel/2006/main">
          <x14:cfRule type="expression" priority="12607" stopIfTrue="1" id="{69B7A5DB-E73F-4E8E-BC6E-7D283DE62734}">
            <xm:f>$A688=DADOS!$A$9</xm:f>
            <x14:dxf>
              <font>
                <b/>
                <i val="0"/>
                <color theme="0"/>
              </font>
              <fill>
                <patternFill>
                  <bgColor theme="8" tint="-0.24994659260841701"/>
                </patternFill>
              </fill>
            </x14:dxf>
          </x14:cfRule>
          <x14:cfRule type="expression" priority="12608" stopIfTrue="1" id="{8042664A-6C8C-4B2A-9888-8B3B514F6DBB}">
            <xm:f>$A688=DADOS!$A$8</xm:f>
            <x14:dxf>
              <font>
                <b val="0"/>
                <i val="0"/>
                <color rgb="FF002060"/>
              </font>
              <fill>
                <patternFill>
                  <bgColor theme="0"/>
                </patternFill>
              </fill>
              <border>
                <bottom style="thin">
                  <color theme="8" tint="-0.499984740745262"/>
                </bottom>
              </border>
            </x14:dxf>
          </x14:cfRule>
          <x14:cfRule type="expression" priority="12609" stopIfTrue="1" id="{6FD6CD58-3E6C-400E-996C-00F12309E5EC}">
            <xm:f>$A688=DADOS!$A$7</xm:f>
            <x14:dxf>
              <font>
                <b/>
                <i val="0"/>
              </font>
              <fill>
                <patternFill>
                  <bgColor theme="8" tint="0.79998168889431442"/>
                </patternFill>
              </fill>
            </x14:dxf>
          </x14:cfRule>
          <x14:cfRule type="expression" priority="12610" stopIfTrue="1" id="{C282D0C7-79E3-401C-809C-3BED04A82B93}">
            <xm:f>$A688=DADOS!$A$6</xm:f>
            <x14:dxf>
              <font>
                <b/>
                <i val="0"/>
              </font>
              <fill>
                <patternFill>
                  <bgColor theme="8" tint="0.59996337778862885"/>
                </patternFill>
              </fill>
            </x14:dxf>
          </x14:cfRule>
          <x14:cfRule type="expression" priority="12611" stopIfTrue="1" id="{BE26CCFB-CB31-4C7C-AFCE-1797455A1B68}">
            <xm:f>$A688=DADOS!$A$5</xm:f>
            <x14:dxf>
              <font>
                <b/>
                <i val="0"/>
                <color theme="1"/>
              </font>
              <fill>
                <patternFill>
                  <bgColor theme="8" tint="0.39994506668294322"/>
                </patternFill>
              </fill>
            </x14:dxf>
          </x14:cfRule>
          <x14:cfRule type="expression" priority="12612" stopIfTrue="1" id="{BFF09C7B-E92D-45E8-A380-ABE44BFD10B6}">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12595" stopIfTrue="1" id="{CDF7DAF1-455B-4ED6-AC63-00313BE49D10}">
            <xm:f>$A749=DADOS!$A$9</xm:f>
            <x14:dxf>
              <font>
                <b/>
                <i val="0"/>
                <color theme="0"/>
              </font>
              <fill>
                <patternFill>
                  <bgColor theme="8" tint="-0.24994659260841701"/>
                </patternFill>
              </fill>
            </x14:dxf>
          </x14:cfRule>
          <x14:cfRule type="expression" priority="12596" stopIfTrue="1" id="{1E5B16F4-DE98-49B7-A423-C1FEFC797135}">
            <xm:f>$A749=DADOS!$A$8</xm:f>
            <x14:dxf>
              <font>
                <b val="0"/>
                <i val="0"/>
                <color rgb="FF002060"/>
              </font>
              <fill>
                <patternFill>
                  <bgColor theme="0"/>
                </patternFill>
              </fill>
              <border>
                <bottom style="thin">
                  <color theme="8" tint="-0.499984740745262"/>
                </bottom>
              </border>
            </x14:dxf>
          </x14:cfRule>
          <x14:cfRule type="expression" priority="12597" stopIfTrue="1" id="{8F096F48-8D4D-4080-A995-B948AA31C1F0}">
            <xm:f>$A749=DADOS!$A$7</xm:f>
            <x14:dxf>
              <font>
                <b/>
                <i val="0"/>
              </font>
              <fill>
                <patternFill>
                  <bgColor theme="8" tint="0.79998168889431442"/>
                </patternFill>
              </fill>
            </x14:dxf>
          </x14:cfRule>
          <x14:cfRule type="expression" priority="12598" stopIfTrue="1" id="{FAD56A6C-BAC6-4F0E-83A8-EBCF3ECFF5F9}">
            <xm:f>$A749=DADOS!$A$6</xm:f>
            <x14:dxf>
              <font>
                <b/>
                <i val="0"/>
              </font>
              <fill>
                <patternFill>
                  <bgColor theme="8" tint="0.59996337778862885"/>
                </patternFill>
              </fill>
            </x14:dxf>
          </x14:cfRule>
          <x14:cfRule type="expression" priority="12599" stopIfTrue="1" id="{C9170EBF-FD94-4B5F-85E9-611E488B3848}">
            <xm:f>$A749=DADOS!$A$5</xm:f>
            <x14:dxf>
              <font>
                <b/>
                <i val="0"/>
                <color theme="1"/>
              </font>
              <fill>
                <patternFill>
                  <bgColor theme="8" tint="0.39994506668294322"/>
                </patternFill>
              </fill>
            </x14:dxf>
          </x14:cfRule>
          <x14:cfRule type="expression" priority="12600" stopIfTrue="1" id="{C75084A8-E576-4399-AA6D-84AC83B3AA19}">
            <xm:f>$A749=DADOS!$A$4</xm:f>
            <x14:dxf>
              <font>
                <b/>
                <i val="0"/>
                <color theme="0"/>
              </font>
              <fill>
                <patternFill>
                  <bgColor theme="8" tint="-0.24994659260841701"/>
                </patternFill>
              </fill>
            </x14:dxf>
          </x14:cfRule>
          <xm:sqref>F749:F750</xm:sqref>
        </x14:conditionalFormatting>
        <x14:conditionalFormatting xmlns:xm="http://schemas.microsoft.com/office/excel/2006/main">
          <x14:cfRule type="expression" priority="12577" stopIfTrue="1" id="{7307FFD4-B28E-4A4A-A44F-559E8F679127}">
            <xm:f>$A71=DADOS!$A$9</xm:f>
            <x14:dxf>
              <font>
                <b/>
                <i val="0"/>
                <color theme="0"/>
              </font>
              <fill>
                <patternFill>
                  <bgColor theme="8" tint="-0.24994659260841701"/>
                </patternFill>
              </fill>
            </x14:dxf>
          </x14:cfRule>
          <x14:cfRule type="expression" priority="12578" stopIfTrue="1" id="{D9B50D86-3EB7-4BA3-A1C5-3C4297BE0590}">
            <xm:f>$A71=DADOS!$A$8</xm:f>
            <x14:dxf>
              <font>
                <b val="0"/>
                <i val="0"/>
                <color rgb="FF002060"/>
              </font>
              <fill>
                <patternFill>
                  <bgColor theme="0"/>
                </patternFill>
              </fill>
              <border>
                <bottom style="thin">
                  <color theme="8" tint="-0.499984740745262"/>
                </bottom>
              </border>
            </x14:dxf>
          </x14:cfRule>
          <x14:cfRule type="expression" priority="12579" stopIfTrue="1" id="{CDD81EBF-9A39-4379-9860-4D3845592A2F}">
            <xm:f>$A71=DADOS!$A$7</xm:f>
            <x14:dxf>
              <font>
                <b/>
                <i val="0"/>
              </font>
              <fill>
                <patternFill>
                  <bgColor theme="8" tint="0.79998168889431442"/>
                </patternFill>
              </fill>
            </x14:dxf>
          </x14:cfRule>
          <x14:cfRule type="expression" priority="12580" stopIfTrue="1" id="{F49A3238-23D3-4EFE-A2CB-E0EA0CB9D22B}">
            <xm:f>$A71=DADOS!$A$6</xm:f>
            <x14:dxf>
              <font>
                <b/>
                <i val="0"/>
              </font>
              <fill>
                <patternFill>
                  <bgColor theme="8" tint="0.59996337778862885"/>
                </patternFill>
              </fill>
            </x14:dxf>
          </x14:cfRule>
          <x14:cfRule type="expression" priority="12581" stopIfTrue="1" id="{7712D6D6-F3F9-43C1-B3A5-47FB4F6F3CD6}">
            <xm:f>$A71=DADOS!$A$5</xm:f>
            <x14:dxf>
              <font>
                <b/>
                <i val="0"/>
                <color theme="1"/>
              </font>
              <fill>
                <patternFill>
                  <bgColor theme="8" tint="0.39994506668294322"/>
                </patternFill>
              </fill>
            </x14:dxf>
          </x14:cfRule>
          <x14:cfRule type="expression" priority="12582" stopIfTrue="1" id="{821263F0-376E-4DE0-B2D1-CAF211C2D54F}">
            <xm:f>$A71=DADOS!$A$4</xm:f>
            <x14:dxf>
              <font>
                <b/>
                <i val="0"/>
                <color theme="0"/>
              </font>
              <fill>
                <patternFill>
                  <bgColor theme="8" tint="-0.24994659260841701"/>
                </patternFill>
              </fill>
            </x14:dxf>
          </x14:cfRule>
          <xm:sqref>D71</xm:sqref>
        </x14:conditionalFormatting>
        <x14:conditionalFormatting xmlns:xm="http://schemas.microsoft.com/office/excel/2006/main">
          <x14:cfRule type="expression" priority="12571" stopIfTrue="1" id="{12A99E49-EF3B-4844-9354-AC2A20EC9140}">
            <xm:f>$A66=DADOS!$A$9</xm:f>
            <x14:dxf>
              <font>
                <b/>
                <i val="0"/>
                <color theme="0"/>
              </font>
              <fill>
                <patternFill>
                  <bgColor theme="8" tint="-0.24994659260841701"/>
                </patternFill>
              </fill>
            </x14:dxf>
          </x14:cfRule>
          <x14:cfRule type="expression" priority="12572" stopIfTrue="1" id="{B488A572-E2A7-4FA4-BDFF-939489C93610}">
            <xm:f>$A66=DADOS!$A$8</xm:f>
            <x14:dxf>
              <font>
                <b val="0"/>
                <i val="0"/>
                <color rgb="FF002060"/>
              </font>
              <fill>
                <patternFill>
                  <bgColor theme="0"/>
                </patternFill>
              </fill>
              <border>
                <bottom style="thin">
                  <color theme="8" tint="-0.499984740745262"/>
                </bottom>
              </border>
            </x14:dxf>
          </x14:cfRule>
          <x14:cfRule type="expression" priority="12573" stopIfTrue="1" id="{C1B1D0E5-1D3B-4204-A456-2672037FFD2D}">
            <xm:f>$A66=DADOS!$A$7</xm:f>
            <x14:dxf>
              <font>
                <b/>
                <i val="0"/>
              </font>
              <fill>
                <patternFill>
                  <bgColor theme="8" tint="0.79998168889431442"/>
                </patternFill>
              </fill>
            </x14:dxf>
          </x14:cfRule>
          <x14:cfRule type="expression" priority="12574" stopIfTrue="1" id="{8925B77A-2A03-4EB2-84AB-724C6BF28615}">
            <xm:f>$A66=DADOS!$A$6</xm:f>
            <x14:dxf>
              <font>
                <b/>
                <i val="0"/>
              </font>
              <fill>
                <patternFill>
                  <bgColor theme="8" tint="0.59996337778862885"/>
                </patternFill>
              </fill>
            </x14:dxf>
          </x14:cfRule>
          <x14:cfRule type="expression" priority="12575" stopIfTrue="1" id="{69B42F23-BFCC-4C26-A9F0-B7899979D144}">
            <xm:f>$A66=DADOS!$A$5</xm:f>
            <x14:dxf>
              <font>
                <b/>
                <i val="0"/>
                <color theme="1"/>
              </font>
              <fill>
                <patternFill>
                  <bgColor theme="8" tint="0.39994506668294322"/>
                </patternFill>
              </fill>
            </x14:dxf>
          </x14:cfRule>
          <x14:cfRule type="expression" priority="12576" stopIfTrue="1" id="{76D70EB4-0482-493A-800C-18DFD3D8A713}">
            <xm:f>$A66=DADOS!$A$4</xm:f>
            <x14:dxf>
              <font>
                <b/>
                <i val="0"/>
                <color theme="0"/>
              </font>
              <fill>
                <patternFill>
                  <bgColor theme="8" tint="-0.24994659260841701"/>
                </patternFill>
              </fill>
            </x14:dxf>
          </x14:cfRule>
          <xm:sqref>D66:E66</xm:sqref>
        </x14:conditionalFormatting>
        <x14:conditionalFormatting xmlns:xm="http://schemas.microsoft.com/office/excel/2006/main">
          <x14:cfRule type="expression" priority="12565" stopIfTrue="1" id="{221E283A-9FDF-44AD-A739-8473CABA4D37}">
            <xm:f>$A66=DADOS!$A$9</xm:f>
            <x14:dxf>
              <font>
                <b/>
                <i val="0"/>
                <color theme="0"/>
              </font>
              <fill>
                <patternFill>
                  <bgColor theme="8" tint="-0.24994659260841701"/>
                </patternFill>
              </fill>
            </x14:dxf>
          </x14:cfRule>
          <x14:cfRule type="expression" priority="12566" stopIfTrue="1" id="{98E94F4D-E1D6-4FF8-921E-076DDF22E2B5}">
            <xm:f>$A66=DADOS!$A$8</xm:f>
            <x14:dxf>
              <font>
                <b val="0"/>
                <i val="0"/>
                <color rgb="FF002060"/>
              </font>
              <fill>
                <patternFill>
                  <bgColor theme="0"/>
                </patternFill>
              </fill>
              <border>
                <bottom style="thin">
                  <color theme="8" tint="-0.499984740745262"/>
                </bottom>
              </border>
            </x14:dxf>
          </x14:cfRule>
          <x14:cfRule type="expression" priority="12567" stopIfTrue="1" id="{B3CA36F6-8372-42C2-93B5-2A6B5D0CA0DD}">
            <xm:f>$A66=DADOS!$A$7</xm:f>
            <x14:dxf>
              <font>
                <b/>
                <i val="0"/>
              </font>
              <fill>
                <patternFill>
                  <bgColor theme="8" tint="0.79998168889431442"/>
                </patternFill>
              </fill>
            </x14:dxf>
          </x14:cfRule>
          <x14:cfRule type="expression" priority="12568" stopIfTrue="1" id="{BCD5BD90-C279-4DD5-B025-167A71F7039F}">
            <xm:f>$A66=DADOS!$A$6</xm:f>
            <x14:dxf>
              <font>
                <b/>
                <i val="0"/>
              </font>
              <fill>
                <patternFill>
                  <bgColor theme="8" tint="0.59996337778862885"/>
                </patternFill>
              </fill>
            </x14:dxf>
          </x14:cfRule>
          <x14:cfRule type="expression" priority="12569" stopIfTrue="1" id="{03751A65-5E02-49A4-B9E0-73EB95F8D87B}">
            <xm:f>$A66=DADOS!$A$5</xm:f>
            <x14:dxf>
              <font>
                <b/>
                <i val="0"/>
                <color theme="1"/>
              </font>
              <fill>
                <patternFill>
                  <bgColor theme="8" tint="0.39994506668294322"/>
                </patternFill>
              </fill>
            </x14:dxf>
          </x14:cfRule>
          <x14:cfRule type="expression" priority="12570" stopIfTrue="1" id="{A253FBAF-D65C-4672-B46A-8799D547A632}">
            <xm:f>$A66=DADOS!$A$4</xm:f>
            <x14:dxf>
              <font>
                <b/>
                <i val="0"/>
                <color theme="0"/>
              </font>
              <fill>
                <patternFill>
                  <bgColor theme="8" tint="-0.24994659260841701"/>
                </patternFill>
              </fill>
            </x14:dxf>
          </x14:cfRule>
          <xm:sqref>F66</xm:sqref>
        </x14:conditionalFormatting>
        <x14:conditionalFormatting xmlns:xm="http://schemas.microsoft.com/office/excel/2006/main">
          <x14:cfRule type="expression" priority="12445" stopIfTrue="1" id="{0B28D6B3-22AC-4FE2-9EE0-2F23EC640565}">
            <xm:f>$A40=DADOS!$A$9</xm:f>
            <x14:dxf>
              <font>
                <b/>
                <i val="0"/>
                <color theme="0"/>
              </font>
              <fill>
                <patternFill>
                  <bgColor theme="8" tint="-0.24994659260841701"/>
                </patternFill>
              </fill>
            </x14:dxf>
          </x14:cfRule>
          <x14:cfRule type="expression" priority="12446" stopIfTrue="1" id="{AAC58832-E5AB-45CB-889D-EDE6B90AFD78}">
            <xm:f>$A40=DADOS!$A$8</xm:f>
            <x14:dxf>
              <font>
                <b val="0"/>
                <i val="0"/>
                <color rgb="FF002060"/>
              </font>
              <fill>
                <patternFill>
                  <bgColor theme="0"/>
                </patternFill>
              </fill>
              <border>
                <bottom style="thin">
                  <color theme="8" tint="-0.499984740745262"/>
                </bottom>
              </border>
            </x14:dxf>
          </x14:cfRule>
          <x14:cfRule type="expression" priority="12447" stopIfTrue="1" id="{0603C472-80E9-4E8C-8733-66ED60773728}">
            <xm:f>$A40=DADOS!$A$7</xm:f>
            <x14:dxf>
              <font>
                <b/>
                <i val="0"/>
              </font>
              <fill>
                <patternFill>
                  <bgColor theme="8" tint="0.79998168889431442"/>
                </patternFill>
              </fill>
            </x14:dxf>
          </x14:cfRule>
          <x14:cfRule type="expression" priority="12448" stopIfTrue="1" id="{814A273E-D6EC-46CF-93D0-859385F71338}">
            <xm:f>$A40=DADOS!$A$6</xm:f>
            <x14:dxf>
              <font>
                <b/>
                <i val="0"/>
              </font>
              <fill>
                <patternFill>
                  <bgColor theme="8" tint="0.59996337778862885"/>
                </patternFill>
              </fill>
            </x14:dxf>
          </x14:cfRule>
          <x14:cfRule type="expression" priority="12449" stopIfTrue="1" id="{F7F20DD6-1177-44EF-9857-D8ED84E90964}">
            <xm:f>$A40=DADOS!$A$5</xm:f>
            <x14:dxf>
              <font>
                <b/>
                <i val="0"/>
                <color theme="1"/>
              </font>
              <fill>
                <patternFill>
                  <bgColor theme="8" tint="0.39994506668294322"/>
                </patternFill>
              </fill>
            </x14:dxf>
          </x14:cfRule>
          <x14:cfRule type="expression" priority="12450" stopIfTrue="1" id="{8FD60810-ACBC-4B37-9C0E-5AADA8C57A30}">
            <xm:f>$A40=DADOS!$A$4</xm:f>
            <x14:dxf>
              <font>
                <b/>
                <i val="0"/>
                <color theme="0"/>
              </font>
              <fill>
                <patternFill>
                  <bgColor theme="8" tint="-0.24994659260841701"/>
                </patternFill>
              </fill>
            </x14:dxf>
          </x14:cfRule>
          <xm:sqref>F40:F41</xm:sqref>
        </x14:conditionalFormatting>
        <x14:conditionalFormatting xmlns:xm="http://schemas.microsoft.com/office/excel/2006/main">
          <x14:cfRule type="expression" priority="12547" stopIfTrue="1" id="{F220A4D5-B8BC-4B37-BD45-6D7C2CCD4F98}">
            <xm:f>$A73=DADOS!$A$9</xm:f>
            <x14:dxf>
              <font>
                <b/>
                <i val="0"/>
                <color theme="0"/>
              </font>
              <fill>
                <patternFill>
                  <bgColor theme="8" tint="-0.24994659260841701"/>
                </patternFill>
              </fill>
            </x14:dxf>
          </x14:cfRule>
          <x14:cfRule type="expression" priority="12548" stopIfTrue="1" id="{152BC515-6CF1-49AA-ABE0-4EB20D8EE50D}">
            <xm:f>$A73=DADOS!$A$8</xm:f>
            <x14:dxf>
              <font>
                <b val="0"/>
                <i val="0"/>
                <color rgb="FF002060"/>
              </font>
              <fill>
                <patternFill>
                  <bgColor theme="0"/>
                </patternFill>
              </fill>
              <border>
                <bottom style="thin">
                  <color theme="8" tint="-0.499984740745262"/>
                </bottom>
              </border>
            </x14:dxf>
          </x14:cfRule>
          <x14:cfRule type="expression" priority="12549" stopIfTrue="1" id="{8F2F4370-1263-42B3-AC84-0147F131B1F8}">
            <xm:f>$A73=DADOS!$A$7</xm:f>
            <x14:dxf>
              <font>
                <b/>
                <i val="0"/>
              </font>
              <fill>
                <patternFill>
                  <bgColor theme="8" tint="0.79998168889431442"/>
                </patternFill>
              </fill>
            </x14:dxf>
          </x14:cfRule>
          <x14:cfRule type="expression" priority="12550" stopIfTrue="1" id="{0FCC640A-BAC7-4512-8D6D-7439F351AD9E}">
            <xm:f>$A73=DADOS!$A$6</xm:f>
            <x14:dxf>
              <font>
                <b/>
                <i val="0"/>
              </font>
              <fill>
                <patternFill>
                  <bgColor theme="8" tint="0.59996337778862885"/>
                </patternFill>
              </fill>
            </x14:dxf>
          </x14:cfRule>
          <x14:cfRule type="expression" priority="12551" stopIfTrue="1" id="{028633A5-20D3-4AD5-9538-EF133CDDDA08}">
            <xm:f>$A73=DADOS!$A$5</xm:f>
            <x14:dxf>
              <font>
                <b/>
                <i val="0"/>
                <color theme="1"/>
              </font>
              <fill>
                <patternFill>
                  <bgColor theme="8" tint="0.39994506668294322"/>
                </patternFill>
              </fill>
            </x14:dxf>
          </x14:cfRule>
          <x14:cfRule type="expression" priority="12552" stopIfTrue="1" id="{101B7DCE-C375-4653-ADA6-C3A80FFB42A1}">
            <xm:f>$A73=DADOS!$A$4</xm:f>
            <x14:dxf>
              <font>
                <b/>
                <i val="0"/>
                <color theme="0"/>
              </font>
              <fill>
                <patternFill>
                  <bgColor theme="8" tint="-0.24994659260841701"/>
                </patternFill>
              </fill>
            </x14:dxf>
          </x14:cfRule>
          <xm:sqref>D73:N73</xm:sqref>
        </x14:conditionalFormatting>
        <x14:conditionalFormatting xmlns:xm="http://schemas.microsoft.com/office/excel/2006/main">
          <x14:cfRule type="expression" priority="12529" stopIfTrue="1" id="{29DF089F-ADD4-4F3D-A17D-94C7AB943338}">
            <xm:f>$A77=DADOS!$A$9</xm:f>
            <x14:dxf>
              <font>
                <b/>
                <i val="0"/>
                <color theme="0"/>
              </font>
              <fill>
                <patternFill>
                  <bgColor theme="8" tint="-0.24994659260841701"/>
                </patternFill>
              </fill>
            </x14:dxf>
          </x14:cfRule>
          <x14:cfRule type="expression" priority="12530" stopIfTrue="1" id="{24F49AC4-91C7-4C1D-88A6-595F43162BDC}">
            <xm:f>$A77=DADOS!$A$8</xm:f>
            <x14:dxf>
              <font>
                <b val="0"/>
                <i val="0"/>
                <color rgb="FF002060"/>
              </font>
              <fill>
                <patternFill>
                  <bgColor theme="0"/>
                </patternFill>
              </fill>
              <border>
                <bottom style="thin">
                  <color theme="8" tint="-0.499984740745262"/>
                </bottom>
              </border>
            </x14:dxf>
          </x14:cfRule>
          <x14:cfRule type="expression" priority="12531" stopIfTrue="1" id="{EFCE9AA5-94B6-444D-8897-9765FA59E4B6}">
            <xm:f>$A77=DADOS!$A$7</xm:f>
            <x14:dxf>
              <font>
                <b/>
                <i val="0"/>
              </font>
              <fill>
                <patternFill>
                  <bgColor theme="8" tint="0.79998168889431442"/>
                </patternFill>
              </fill>
            </x14:dxf>
          </x14:cfRule>
          <x14:cfRule type="expression" priority="12532" stopIfTrue="1" id="{018BE956-81BD-44F7-8B10-F2AFD667A9B9}">
            <xm:f>$A77=DADOS!$A$6</xm:f>
            <x14:dxf>
              <font>
                <b/>
                <i val="0"/>
              </font>
              <fill>
                <patternFill>
                  <bgColor theme="8" tint="0.59996337778862885"/>
                </patternFill>
              </fill>
            </x14:dxf>
          </x14:cfRule>
          <x14:cfRule type="expression" priority="12533" stopIfTrue="1" id="{3DE3AE3C-A44B-4D4A-B7F3-40A5B64A3EC5}">
            <xm:f>$A77=DADOS!$A$5</xm:f>
            <x14:dxf>
              <font>
                <b/>
                <i val="0"/>
                <color theme="1"/>
              </font>
              <fill>
                <patternFill>
                  <bgColor theme="8" tint="0.39994506668294322"/>
                </patternFill>
              </fill>
            </x14:dxf>
          </x14:cfRule>
          <x14:cfRule type="expression" priority="12534" stopIfTrue="1" id="{3C4D7C3A-8E5F-4AF4-B7F0-20A3A6EFDEE7}">
            <xm:f>$A77=DADOS!$A$4</xm:f>
            <x14:dxf>
              <font>
                <b/>
                <i val="0"/>
                <color theme="0"/>
              </font>
              <fill>
                <patternFill>
                  <bgColor theme="8" tint="-0.24994659260841701"/>
                </patternFill>
              </fill>
            </x14:dxf>
          </x14:cfRule>
          <xm:sqref>G77:M78</xm:sqref>
        </x14:conditionalFormatting>
        <x14:conditionalFormatting xmlns:xm="http://schemas.microsoft.com/office/excel/2006/main">
          <x14:cfRule type="expression" priority="12505" stopIfTrue="1" id="{0E83044D-70F0-47EA-B874-AF80BC0AC8F9}">
            <xm:f>$A563=DADOS!$A$9</xm:f>
            <x14:dxf>
              <font>
                <b/>
                <i val="0"/>
                <color theme="0"/>
              </font>
              <fill>
                <patternFill>
                  <bgColor theme="8" tint="-0.24994659260841701"/>
                </patternFill>
              </fill>
            </x14:dxf>
          </x14:cfRule>
          <x14:cfRule type="expression" priority="12506" stopIfTrue="1" id="{AA0164F3-446E-407F-B4FE-AC0A9EDD739E}">
            <xm:f>$A563=DADOS!$A$8</xm:f>
            <x14:dxf>
              <font>
                <b val="0"/>
                <i val="0"/>
                <color rgb="FF002060"/>
              </font>
              <fill>
                <patternFill>
                  <bgColor theme="0"/>
                </patternFill>
              </fill>
              <border>
                <bottom style="thin">
                  <color theme="8" tint="-0.499984740745262"/>
                </bottom>
              </border>
            </x14:dxf>
          </x14:cfRule>
          <x14:cfRule type="expression" priority="12507" stopIfTrue="1" id="{DD14B9D9-E4A0-4675-9BB9-411D3CE40D97}">
            <xm:f>$A563=DADOS!$A$7</xm:f>
            <x14:dxf>
              <font>
                <b/>
                <i val="0"/>
              </font>
              <fill>
                <patternFill>
                  <bgColor theme="8" tint="0.79998168889431442"/>
                </patternFill>
              </fill>
            </x14:dxf>
          </x14:cfRule>
          <x14:cfRule type="expression" priority="12508" stopIfTrue="1" id="{605B3710-B6D2-4963-91FF-7BCF6CB589A8}">
            <xm:f>$A563=DADOS!$A$6</xm:f>
            <x14:dxf>
              <font>
                <b/>
                <i val="0"/>
              </font>
              <fill>
                <patternFill>
                  <bgColor theme="8" tint="0.59996337778862885"/>
                </patternFill>
              </fill>
            </x14:dxf>
          </x14:cfRule>
          <x14:cfRule type="expression" priority="12509" stopIfTrue="1" id="{D1473B7E-FDF1-406B-836D-A8D6CCE98650}">
            <xm:f>$A563=DADOS!$A$5</xm:f>
            <x14:dxf>
              <font>
                <b/>
                <i val="0"/>
                <color theme="1"/>
              </font>
              <fill>
                <patternFill>
                  <bgColor theme="8" tint="0.39994506668294322"/>
                </patternFill>
              </fill>
            </x14:dxf>
          </x14:cfRule>
          <x14:cfRule type="expression" priority="12510" stopIfTrue="1" id="{ED730B1D-CB64-444C-829E-B526EC0E87D1}">
            <xm:f>$A563=DADOS!$A$4</xm:f>
            <x14:dxf>
              <font>
                <b/>
                <i val="0"/>
                <color theme="0"/>
              </font>
              <fill>
                <patternFill>
                  <bgColor theme="8" tint="-0.24994659260841701"/>
                </patternFill>
              </fill>
            </x14:dxf>
          </x14:cfRule>
          <xm:sqref>D563:N563</xm:sqref>
        </x14:conditionalFormatting>
        <x14:conditionalFormatting xmlns:xm="http://schemas.microsoft.com/office/excel/2006/main">
          <x14:cfRule type="expression" priority="12379" stopIfTrue="1" id="{4F21E1F7-E244-4D7B-91B2-28934D374F98}">
            <xm:f>$A50=DADOS!$A$9</xm:f>
            <x14:dxf>
              <font>
                <b/>
                <i val="0"/>
                <color theme="0"/>
              </font>
              <fill>
                <patternFill>
                  <bgColor theme="8" tint="-0.24994659260841701"/>
                </patternFill>
              </fill>
            </x14:dxf>
          </x14:cfRule>
          <x14:cfRule type="expression" priority="12380" stopIfTrue="1" id="{3DA9E36F-1B7A-4E62-9066-D7B9F6396F77}">
            <xm:f>$A50=DADOS!$A$8</xm:f>
            <x14:dxf>
              <font>
                <b val="0"/>
                <i val="0"/>
                <color rgb="FF002060"/>
              </font>
              <fill>
                <patternFill>
                  <bgColor theme="0"/>
                </patternFill>
              </fill>
              <border>
                <bottom style="thin">
                  <color theme="8" tint="-0.499984740745262"/>
                </bottom>
              </border>
            </x14:dxf>
          </x14:cfRule>
          <x14:cfRule type="expression" priority="12381" stopIfTrue="1" id="{657ED250-4F5C-477B-81F9-A2B16DE1D9BA}">
            <xm:f>$A50=DADOS!$A$7</xm:f>
            <x14:dxf>
              <font>
                <b/>
                <i val="0"/>
              </font>
              <fill>
                <patternFill>
                  <bgColor theme="8" tint="0.79998168889431442"/>
                </patternFill>
              </fill>
            </x14:dxf>
          </x14:cfRule>
          <x14:cfRule type="expression" priority="12382" stopIfTrue="1" id="{7E7197FC-79D5-4321-8D9C-ADFC202B9F71}">
            <xm:f>$A50=DADOS!$A$6</xm:f>
            <x14:dxf>
              <font>
                <b/>
                <i val="0"/>
              </font>
              <fill>
                <patternFill>
                  <bgColor theme="8" tint="0.59996337778862885"/>
                </patternFill>
              </fill>
            </x14:dxf>
          </x14:cfRule>
          <x14:cfRule type="expression" priority="12383" stopIfTrue="1" id="{DD526A22-10BF-4732-B31D-CCB46276515A}">
            <xm:f>$A50=DADOS!$A$5</xm:f>
            <x14:dxf>
              <font>
                <b/>
                <i val="0"/>
                <color theme="1"/>
              </font>
              <fill>
                <patternFill>
                  <bgColor theme="8" tint="0.39994506668294322"/>
                </patternFill>
              </fill>
            </x14:dxf>
          </x14:cfRule>
          <x14:cfRule type="expression" priority="12384" stopIfTrue="1" id="{D071D21D-61BA-4D15-BB7D-60C8F763D36E}">
            <xm:f>$A50=DADOS!$A$4</xm:f>
            <x14:dxf>
              <font>
                <b/>
                <i val="0"/>
                <color theme="0"/>
              </font>
              <fill>
                <patternFill>
                  <bgColor theme="8" tint="-0.24994659260841701"/>
                </patternFill>
              </fill>
            </x14:dxf>
          </x14:cfRule>
          <xm:sqref>F50</xm:sqref>
        </x14:conditionalFormatting>
        <x14:conditionalFormatting xmlns:xm="http://schemas.microsoft.com/office/excel/2006/main">
          <x14:cfRule type="expression" priority="12373" stopIfTrue="1" id="{561F3F99-67FA-4227-B723-C0FA168C8591}">
            <xm:f>$A50=DADOS!$A$9</xm:f>
            <x14:dxf>
              <font>
                <b/>
                <i val="0"/>
                <color theme="0"/>
              </font>
              <fill>
                <patternFill>
                  <bgColor theme="8" tint="-0.24994659260841701"/>
                </patternFill>
              </fill>
            </x14:dxf>
          </x14:cfRule>
          <x14:cfRule type="expression" priority="12374" stopIfTrue="1" id="{9CB8A6A1-B4D6-4761-88AD-90584C88BDCD}">
            <xm:f>$A50=DADOS!$A$8</xm:f>
            <x14:dxf>
              <font>
                <b val="0"/>
                <i val="0"/>
                <color rgb="FF002060"/>
              </font>
              <fill>
                <patternFill>
                  <bgColor theme="0"/>
                </patternFill>
              </fill>
              <border>
                <bottom style="thin">
                  <color theme="8" tint="-0.499984740745262"/>
                </bottom>
              </border>
            </x14:dxf>
          </x14:cfRule>
          <x14:cfRule type="expression" priority="12375" stopIfTrue="1" id="{8B85A7C8-1B2E-4A90-B3D1-58D98AF41AB6}">
            <xm:f>$A50=DADOS!$A$7</xm:f>
            <x14:dxf>
              <font>
                <b/>
                <i val="0"/>
              </font>
              <fill>
                <patternFill>
                  <bgColor theme="8" tint="0.79998168889431442"/>
                </patternFill>
              </fill>
            </x14:dxf>
          </x14:cfRule>
          <x14:cfRule type="expression" priority="12376" stopIfTrue="1" id="{BA08E98F-7A2C-4054-9078-9055E034FBBC}">
            <xm:f>$A50=DADOS!$A$6</xm:f>
            <x14:dxf>
              <font>
                <b/>
                <i val="0"/>
              </font>
              <fill>
                <patternFill>
                  <bgColor theme="8" tint="0.59996337778862885"/>
                </patternFill>
              </fill>
            </x14:dxf>
          </x14:cfRule>
          <x14:cfRule type="expression" priority="12377" stopIfTrue="1" id="{3B5395E0-511A-4A70-A71B-4BA9B9C59B3D}">
            <xm:f>$A50=DADOS!$A$5</xm:f>
            <x14:dxf>
              <font>
                <b/>
                <i val="0"/>
                <color theme="1"/>
              </font>
              <fill>
                <patternFill>
                  <bgColor theme="8" tint="0.39994506668294322"/>
                </patternFill>
              </fill>
            </x14:dxf>
          </x14:cfRule>
          <x14:cfRule type="expression" priority="12378" stopIfTrue="1" id="{4E224B69-AC0A-4503-B962-51D639E716F7}">
            <xm:f>$A50=DADOS!$A$4</xm:f>
            <x14:dxf>
              <font>
                <b/>
                <i val="0"/>
                <color theme="0"/>
              </font>
              <fill>
                <patternFill>
                  <bgColor theme="8" tint="-0.24994659260841701"/>
                </patternFill>
              </fill>
            </x14:dxf>
          </x14:cfRule>
          <xm:sqref>F50</xm:sqref>
        </x14:conditionalFormatting>
        <x14:conditionalFormatting xmlns:xm="http://schemas.microsoft.com/office/excel/2006/main">
          <x14:cfRule type="expression" priority="12481" stopIfTrue="1" id="{EBD8D1D8-2618-4037-92B9-DFF0CBD3A548}">
            <xm:f>$A31=DADOS!$A$9</xm:f>
            <x14:dxf>
              <font>
                <b/>
                <i val="0"/>
                <color theme="0"/>
              </font>
              <fill>
                <patternFill>
                  <bgColor theme="8" tint="-0.24994659260841701"/>
                </patternFill>
              </fill>
            </x14:dxf>
          </x14:cfRule>
          <x14:cfRule type="expression" priority="12482" stopIfTrue="1" id="{E5446DCD-A694-4C6D-9B78-708B586FBDD5}">
            <xm:f>$A31=DADOS!$A$8</xm:f>
            <x14:dxf>
              <font>
                <b val="0"/>
                <i val="0"/>
                <color rgb="FF002060"/>
              </font>
              <fill>
                <patternFill>
                  <bgColor theme="0"/>
                </patternFill>
              </fill>
              <border>
                <bottom style="thin">
                  <color theme="8" tint="-0.499984740745262"/>
                </bottom>
              </border>
            </x14:dxf>
          </x14:cfRule>
          <x14:cfRule type="expression" priority="12483" stopIfTrue="1" id="{BC34A971-7568-4C7A-BF9C-AACD21314CC9}">
            <xm:f>$A31=DADOS!$A$7</xm:f>
            <x14:dxf>
              <font>
                <b/>
                <i val="0"/>
              </font>
              <fill>
                <patternFill>
                  <bgColor theme="8" tint="0.79998168889431442"/>
                </patternFill>
              </fill>
            </x14:dxf>
          </x14:cfRule>
          <x14:cfRule type="expression" priority="12484" stopIfTrue="1" id="{92630AD2-9303-4881-A163-8EACEB398A8A}">
            <xm:f>$A31=DADOS!$A$6</xm:f>
            <x14:dxf>
              <font>
                <b/>
                <i val="0"/>
              </font>
              <fill>
                <patternFill>
                  <bgColor theme="8" tint="0.59996337778862885"/>
                </patternFill>
              </fill>
            </x14:dxf>
          </x14:cfRule>
          <x14:cfRule type="expression" priority="12485" stopIfTrue="1" id="{0E1772A3-83D1-4515-927A-2C1F04168A27}">
            <xm:f>$A31=DADOS!$A$5</xm:f>
            <x14:dxf>
              <font>
                <b/>
                <i val="0"/>
                <color theme="1"/>
              </font>
              <fill>
                <patternFill>
                  <bgColor theme="8" tint="0.39994506668294322"/>
                </patternFill>
              </fill>
            </x14:dxf>
          </x14:cfRule>
          <x14:cfRule type="expression" priority="12486" stopIfTrue="1" id="{F61DB080-F5E1-4E44-BFCB-E25B77589ECC}">
            <xm:f>$A31=DADOS!$A$4</xm:f>
            <x14:dxf>
              <font>
                <b/>
                <i val="0"/>
                <color theme="0"/>
              </font>
              <fill>
                <patternFill>
                  <bgColor theme="8" tint="-0.24994659260841701"/>
                </patternFill>
              </fill>
            </x14:dxf>
          </x14:cfRule>
          <xm:sqref>F31</xm:sqref>
        </x14:conditionalFormatting>
        <x14:conditionalFormatting xmlns:xm="http://schemas.microsoft.com/office/excel/2006/main">
          <x14:cfRule type="expression" priority="12475" stopIfTrue="1" id="{0E6C5903-A2DA-44E3-A0D8-79A9C156A1E5}">
            <xm:f>$A32=DADOS!$A$9</xm:f>
            <x14:dxf>
              <font>
                <b/>
                <i val="0"/>
                <color theme="0"/>
              </font>
              <fill>
                <patternFill>
                  <bgColor theme="8" tint="-0.24994659260841701"/>
                </patternFill>
              </fill>
            </x14:dxf>
          </x14:cfRule>
          <x14:cfRule type="expression" priority="12476" stopIfTrue="1" id="{6F497022-FC3C-4FA7-8A0C-88BAAC011A3D}">
            <xm:f>$A32=DADOS!$A$8</xm:f>
            <x14:dxf>
              <font>
                <b val="0"/>
                <i val="0"/>
                <color rgb="FF002060"/>
              </font>
              <fill>
                <patternFill>
                  <bgColor theme="0"/>
                </patternFill>
              </fill>
              <border>
                <bottom style="thin">
                  <color theme="8" tint="-0.499984740745262"/>
                </bottom>
              </border>
            </x14:dxf>
          </x14:cfRule>
          <x14:cfRule type="expression" priority="12477" stopIfTrue="1" id="{0CAD4328-C1C1-4528-8FEA-E98557CB319C}">
            <xm:f>$A32=DADOS!$A$7</xm:f>
            <x14:dxf>
              <font>
                <b/>
                <i val="0"/>
              </font>
              <fill>
                <patternFill>
                  <bgColor theme="8" tint="0.79998168889431442"/>
                </patternFill>
              </fill>
            </x14:dxf>
          </x14:cfRule>
          <x14:cfRule type="expression" priority="12478" stopIfTrue="1" id="{0DEAEB60-CBDD-46A1-966F-52C2C0ACF728}">
            <xm:f>$A32=DADOS!$A$6</xm:f>
            <x14:dxf>
              <font>
                <b/>
                <i val="0"/>
              </font>
              <fill>
                <patternFill>
                  <bgColor theme="8" tint="0.59996337778862885"/>
                </patternFill>
              </fill>
            </x14:dxf>
          </x14:cfRule>
          <x14:cfRule type="expression" priority="12479" stopIfTrue="1" id="{CF1B3DFF-00E3-4A7A-A929-9B9013ACA763}">
            <xm:f>$A32=DADOS!$A$5</xm:f>
            <x14:dxf>
              <font>
                <b/>
                <i val="0"/>
                <color theme="1"/>
              </font>
              <fill>
                <patternFill>
                  <bgColor theme="8" tint="0.39994506668294322"/>
                </patternFill>
              </fill>
            </x14:dxf>
          </x14:cfRule>
          <x14:cfRule type="expression" priority="12480" stopIfTrue="1" id="{E665E461-30D4-4F28-93E9-98572954E9C9}">
            <xm:f>$A32=DADOS!$A$4</xm:f>
            <x14:dxf>
              <font>
                <b/>
                <i val="0"/>
                <color theme="0"/>
              </font>
              <fill>
                <patternFill>
                  <bgColor theme="8" tint="-0.24994659260841701"/>
                </patternFill>
              </fill>
            </x14:dxf>
          </x14:cfRule>
          <xm:sqref>F32</xm:sqref>
        </x14:conditionalFormatting>
        <x14:conditionalFormatting xmlns:xm="http://schemas.microsoft.com/office/excel/2006/main">
          <x14:cfRule type="expression" priority="12469" stopIfTrue="1" id="{872E4CB6-B150-4975-8527-564C785F8C99}">
            <xm:f>$A37=DADOS!$A$9</xm:f>
            <x14:dxf>
              <font>
                <b/>
                <i val="0"/>
                <color theme="0"/>
              </font>
              <fill>
                <patternFill>
                  <bgColor theme="8" tint="-0.24994659260841701"/>
                </patternFill>
              </fill>
            </x14:dxf>
          </x14:cfRule>
          <x14:cfRule type="expression" priority="12470" stopIfTrue="1" id="{008AB851-87E5-4C45-85FB-A00D82149698}">
            <xm:f>$A37=DADOS!$A$8</xm:f>
            <x14:dxf>
              <font>
                <b val="0"/>
                <i val="0"/>
                <color rgb="FF002060"/>
              </font>
              <fill>
                <patternFill>
                  <bgColor theme="0"/>
                </patternFill>
              </fill>
              <border>
                <bottom style="thin">
                  <color theme="8" tint="-0.499984740745262"/>
                </bottom>
              </border>
            </x14:dxf>
          </x14:cfRule>
          <x14:cfRule type="expression" priority="12471" stopIfTrue="1" id="{626EEF4F-6C0C-4C06-BBDA-7DD6BEA055F8}">
            <xm:f>$A37=DADOS!$A$7</xm:f>
            <x14:dxf>
              <font>
                <b/>
                <i val="0"/>
              </font>
              <fill>
                <patternFill>
                  <bgColor theme="8" tint="0.79998168889431442"/>
                </patternFill>
              </fill>
            </x14:dxf>
          </x14:cfRule>
          <x14:cfRule type="expression" priority="12472" stopIfTrue="1" id="{9199E785-6672-4D5C-829C-0D747974BA48}">
            <xm:f>$A37=DADOS!$A$6</xm:f>
            <x14:dxf>
              <font>
                <b/>
                <i val="0"/>
              </font>
              <fill>
                <patternFill>
                  <bgColor theme="8" tint="0.59996337778862885"/>
                </patternFill>
              </fill>
            </x14:dxf>
          </x14:cfRule>
          <x14:cfRule type="expression" priority="12473" stopIfTrue="1" id="{D4134ED9-B708-4031-A5DE-CAA3CECEA658}">
            <xm:f>$A37=DADOS!$A$5</xm:f>
            <x14:dxf>
              <font>
                <b/>
                <i val="0"/>
                <color theme="1"/>
              </font>
              <fill>
                <patternFill>
                  <bgColor theme="8" tint="0.39994506668294322"/>
                </patternFill>
              </fill>
            </x14:dxf>
          </x14:cfRule>
          <x14:cfRule type="expression" priority="12474" stopIfTrue="1" id="{2D802032-B1E6-42E4-9614-2127979C3171}">
            <xm:f>$A37=DADOS!$A$4</xm:f>
            <x14:dxf>
              <font>
                <b/>
                <i val="0"/>
                <color theme="0"/>
              </font>
              <fill>
                <patternFill>
                  <bgColor theme="8" tint="-0.24994659260841701"/>
                </patternFill>
              </fill>
            </x14:dxf>
          </x14:cfRule>
          <xm:sqref>F37</xm:sqref>
        </x14:conditionalFormatting>
        <x14:conditionalFormatting xmlns:xm="http://schemas.microsoft.com/office/excel/2006/main">
          <x14:cfRule type="expression" priority="12463" stopIfTrue="1" id="{3472786F-BD36-4A0E-907E-8EC64192D7F6}">
            <xm:f>$A37=DADOS!$A$9</xm:f>
            <x14:dxf>
              <font>
                <b/>
                <i val="0"/>
                <color theme="0"/>
              </font>
              <fill>
                <patternFill>
                  <bgColor theme="8" tint="-0.24994659260841701"/>
                </patternFill>
              </fill>
            </x14:dxf>
          </x14:cfRule>
          <x14:cfRule type="expression" priority="12464" stopIfTrue="1" id="{34CAE61D-7186-4437-B6BF-D130198714EA}">
            <xm:f>$A37=DADOS!$A$8</xm:f>
            <x14:dxf>
              <font>
                <b val="0"/>
                <i val="0"/>
                <color rgb="FF002060"/>
              </font>
              <fill>
                <patternFill>
                  <bgColor theme="0"/>
                </patternFill>
              </fill>
              <border>
                <bottom style="thin">
                  <color theme="8" tint="-0.499984740745262"/>
                </bottom>
              </border>
            </x14:dxf>
          </x14:cfRule>
          <x14:cfRule type="expression" priority="12465" stopIfTrue="1" id="{BF9CCF07-ADBA-4BA0-8B50-7E7840BE6F05}">
            <xm:f>$A37=DADOS!$A$7</xm:f>
            <x14:dxf>
              <font>
                <b/>
                <i val="0"/>
              </font>
              <fill>
                <patternFill>
                  <bgColor theme="8" tint="0.79998168889431442"/>
                </patternFill>
              </fill>
            </x14:dxf>
          </x14:cfRule>
          <x14:cfRule type="expression" priority="12466" stopIfTrue="1" id="{2173033A-B76D-4659-A407-A4E85113ABA2}">
            <xm:f>$A37=DADOS!$A$6</xm:f>
            <x14:dxf>
              <font>
                <b/>
                <i val="0"/>
              </font>
              <fill>
                <patternFill>
                  <bgColor theme="8" tint="0.59996337778862885"/>
                </patternFill>
              </fill>
            </x14:dxf>
          </x14:cfRule>
          <x14:cfRule type="expression" priority="12467" stopIfTrue="1" id="{C61D4DE8-DA02-4E17-AA6B-0796174CE1C6}">
            <xm:f>$A37=DADOS!$A$5</xm:f>
            <x14:dxf>
              <font>
                <b/>
                <i val="0"/>
                <color theme="1"/>
              </font>
              <fill>
                <patternFill>
                  <bgColor theme="8" tint="0.39994506668294322"/>
                </patternFill>
              </fill>
            </x14:dxf>
          </x14:cfRule>
          <x14:cfRule type="expression" priority="12468" stopIfTrue="1" id="{0FA8E92B-1C65-48EA-9EA2-80450634247F}">
            <xm:f>$A37=DADOS!$A$4</xm:f>
            <x14:dxf>
              <font>
                <b/>
                <i val="0"/>
                <color theme="0"/>
              </font>
              <fill>
                <patternFill>
                  <bgColor theme="8" tint="-0.24994659260841701"/>
                </patternFill>
              </fill>
            </x14:dxf>
          </x14:cfRule>
          <xm:sqref>F37</xm:sqref>
        </x14:conditionalFormatting>
        <x14:conditionalFormatting xmlns:xm="http://schemas.microsoft.com/office/excel/2006/main">
          <x14:cfRule type="expression" priority="12457" stopIfTrue="1" id="{F8D253E8-C488-459A-A383-377DCB52E358}">
            <xm:f>$A40=DADOS!$A$9</xm:f>
            <x14:dxf>
              <font>
                <b/>
                <i val="0"/>
                <color theme="0"/>
              </font>
              <fill>
                <patternFill>
                  <bgColor theme="8" tint="-0.24994659260841701"/>
                </patternFill>
              </fill>
            </x14:dxf>
          </x14:cfRule>
          <x14:cfRule type="expression" priority="12458" stopIfTrue="1" id="{04201820-1E04-4A89-8592-07B9821460E1}">
            <xm:f>$A40=DADOS!$A$8</xm:f>
            <x14:dxf>
              <font>
                <b val="0"/>
                <i val="0"/>
                <color rgb="FF002060"/>
              </font>
              <fill>
                <patternFill>
                  <bgColor theme="0"/>
                </patternFill>
              </fill>
              <border>
                <bottom style="thin">
                  <color theme="8" tint="-0.499984740745262"/>
                </bottom>
              </border>
            </x14:dxf>
          </x14:cfRule>
          <x14:cfRule type="expression" priority="12459" stopIfTrue="1" id="{9D7B44C9-22D5-4E96-8A5C-ACC686A09BA2}">
            <xm:f>$A40=DADOS!$A$7</xm:f>
            <x14:dxf>
              <font>
                <b/>
                <i val="0"/>
              </font>
              <fill>
                <patternFill>
                  <bgColor theme="8" tint="0.79998168889431442"/>
                </patternFill>
              </fill>
            </x14:dxf>
          </x14:cfRule>
          <x14:cfRule type="expression" priority="12460" stopIfTrue="1" id="{294E4B54-508F-4661-84CF-5F6EFCF2AF70}">
            <xm:f>$A40=DADOS!$A$6</xm:f>
            <x14:dxf>
              <font>
                <b/>
                <i val="0"/>
              </font>
              <fill>
                <patternFill>
                  <bgColor theme="8" tint="0.59996337778862885"/>
                </patternFill>
              </fill>
            </x14:dxf>
          </x14:cfRule>
          <x14:cfRule type="expression" priority="12461" stopIfTrue="1" id="{14295254-C1EE-4EFB-B306-7D7B3974CD1B}">
            <xm:f>$A40=DADOS!$A$5</xm:f>
            <x14:dxf>
              <font>
                <b/>
                <i val="0"/>
                <color theme="1"/>
              </font>
              <fill>
                <patternFill>
                  <bgColor theme="8" tint="0.39994506668294322"/>
                </patternFill>
              </fill>
            </x14:dxf>
          </x14:cfRule>
          <x14:cfRule type="expression" priority="12462" stopIfTrue="1" id="{0FF29231-6379-4DBF-80EB-4667FF8BB9D3}">
            <xm:f>$A40=DADOS!$A$4</xm:f>
            <x14:dxf>
              <font>
                <b/>
                <i val="0"/>
                <color theme="0"/>
              </font>
              <fill>
                <patternFill>
                  <bgColor theme="8" tint="-0.24994659260841701"/>
                </patternFill>
              </fill>
            </x14:dxf>
          </x14:cfRule>
          <xm:sqref>F40:F41</xm:sqref>
        </x14:conditionalFormatting>
        <x14:conditionalFormatting xmlns:xm="http://schemas.microsoft.com/office/excel/2006/main">
          <x14:cfRule type="expression" priority="12451" stopIfTrue="1" id="{10290B85-8A6F-4AB6-A48A-7F1F68187475}">
            <xm:f>$A40=DADOS!$A$9</xm:f>
            <x14:dxf>
              <font>
                <b/>
                <i val="0"/>
                <color theme="0"/>
              </font>
              <fill>
                <patternFill>
                  <bgColor theme="8" tint="-0.24994659260841701"/>
                </patternFill>
              </fill>
            </x14:dxf>
          </x14:cfRule>
          <x14:cfRule type="expression" priority="12452" stopIfTrue="1" id="{96A46FD6-AA25-41E7-91E7-3FFFD35B801D}">
            <xm:f>$A40=DADOS!$A$8</xm:f>
            <x14:dxf>
              <font>
                <b val="0"/>
                <i val="0"/>
                <color rgb="FF002060"/>
              </font>
              <fill>
                <patternFill>
                  <bgColor theme="0"/>
                </patternFill>
              </fill>
              <border>
                <bottom style="thin">
                  <color theme="8" tint="-0.499984740745262"/>
                </bottom>
              </border>
            </x14:dxf>
          </x14:cfRule>
          <x14:cfRule type="expression" priority="12453" stopIfTrue="1" id="{31C0AD68-03B4-4E32-A14F-618727748A4D}">
            <xm:f>$A40=DADOS!$A$7</xm:f>
            <x14:dxf>
              <font>
                <b/>
                <i val="0"/>
              </font>
              <fill>
                <patternFill>
                  <bgColor theme="8" tint="0.79998168889431442"/>
                </patternFill>
              </fill>
            </x14:dxf>
          </x14:cfRule>
          <x14:cfRule type="expression" priority="12454" stopIfTrue="1" id="{BEFBA652-CF4A-40FE-9668-2FBCA7FE9090}">
            <xm:f>$A40=DADOS!$A$6</xm:f>
            <x14:dxf>
              <font>
                <b/>
                <i val="0"/>
              </font>
              <fill>
                <patternFill>
                  <bgColor theme="8" tint="0.59996337778862885"/>
                </patternFill>
              </fill>
            </x14:dxf>
          </x14:cfRule>
          <x14:cfRule type="expression" priority="12455" stopIfTrue="1" id="{7D2E1AD5-99CE-4CA3-8D27-929DFFA645CA}">
            <xm:f>$A40=DADOS!$A$5</xm:f>
            <x14:dxf>
              <font>
                <b/>
                <i val="0"/>
                <color theme="1"/>
              </font>
              <fill>
                <patternFill>
                  <bgColor theme="8" tint="0.39994506668294322"/>
                </patternFill>
              </fill>
            </x14:dxf>
          </x14:cfRule>
          <x14:cfRule type="expression" priority="12456" stopIfTrue="1" id="{78B2D9C9-0E95-4ACF-9226-FE0D2F53EF77}">
            <xm:f>$A40=DADOS!$A$4</xm:f>
            <x14:dxf>
              <font>
                <b/>
                <i val="0"/>
                <color theme="0"/>
              </font>
              <fill>
                <patternFill>
                  <bgColor theme="8" tint="-0.24994659260841701"/>
                </patternFill>
              </fill>
            </x14:dxf>
          </x14:cfRule>
          <xm:sqref>F40:F41</xm:sqref>
        </x14:conditionalFormatting>
        <x14:conditionalFormatting xmlns:xm="http://schemas.microsoft.com/office/excel/2006/main">
          <x14:cfRule type="expression" priority="12439" stopIfTrue="1" id="{9CBC5F2B-F9DE-4D3F-938E-B7E380F8592B}">
            <xm:f>$A40=DADOS!$A$9</xm:f>
            <x14:dxf>
              <font>
                <b/>
                <i val="0"/>
                <color theme="0"/>
              </font>
              <fill>
                <patternFill>
                  <bgColor theme="8" tint="-0.24994659260841701"/>
                </patternFill>
              </fill>
            </x14:dxf>
          </x14:cfRule>
          <x14:cfRule type="expression" priority="12440" stopIfTrue="1" id="{E3F7A35F-B64D-404B-A6DE-2B87FC0A501C}">
            <xm:f>$A40=DADOS!$A$8</xm:f>
            <x14:dxf>
              <font>
                <b val="0"/>
                <i val="0"/>
                <color rgb="FF002060"/>
              </font>
              <fill>
                <patternFill>
                  <bgColor theme="0"/>
                </patternFill>
              </fill>
              <border>
                <bottom style="thin">
                  <color theme="8" tint="-0.499984740745262"/>
                </bottom>
              </border>
            </x14:dxf>
          </x14:cfRule>
          <x14:cfRule type="expression" priority="12441" stopIfTrue="1" id="{B2A4F456-C864-4986-B1F0-57B2DE88C472}">
            <xm:f>$A40=DADOS!$A$7</xm:f>
            <x14:dxf>
              <font>
                <b/>
                <i val="0"/>
              </font>
              <fill>
                <patternFill>
                  <bgColor theme="8" tint="0.79998168889431442"/>
                </patternFill>
              </fill>
            </x14:dxf>
          </x14:cfRule>
          <x14:cfRule type="expression" priority="12442" stopIfTrue="1" id="{CDD0D38C-F75F-429B-B88E-F65208E6D248}">
            <xm:f>$A40=DADOS!$A$6</xm:f>
            <x14:dxf>
              <font>
                <b/>
                <i val="0"/>
              </font>
              <fill>
                <patternFill>
                  <bgColor theme="8" tint="0.59996337778862885"/>
                </patternFill>
              </fill>
            </x14:dxf>
          </x14:cfRule>
          <x14:cfRule type="expression" priority="12443" stopIfTrue="1" id="{C2C6199E-BFBB-484F-B188-0FB5EBAB9F60}">
            <xm:f>$A40=DADOS!$A$5</xm:f>
            <x14:dxf>
              <font>
                <b/>
                <i val="0"/>
                <color theme="1"/>
              </font>
              <fill>
                <patternFill>
                  <bgColor theme="8" tint="0.39994506668294322"/>
                </patternFill>
              </fill>
            </x14:dxf>
          </x14:cfRule>
          <x14:cfRule type="expression" priority="12444" stopIfTrue="1" id="{8F04901E-DD48-4F4D-81FA-CF0FEFEB53A3}">
            <xm:f>$A40=DADOS!$A$4</xm:f>
            <x14:dxf>
              <font>
                <b/>
                <i val="0"/>
                <color theme="0"/>
              </font>
              <fill>
                <patternFill>
                  <bgColor theme="8" tint="-0.24994659260841701"/>
                </patternFill>
              </fill>
            </x14:dxf>
          </x14:cfRule>
          <xm:sqref>F40:F41</xm:sqref>
        </x14:conditionalFormatting>
        <x14:conditionalFormatting xmlns:xm="http://schemas.microsoft.com/office/excel/2006/main">
          <x14:cfRule type="expression" priority="12433" stopIfTrue="1" id="{A95649A6-3CA8-4695-9BD9-457206907AEC}">
            <xm:f>$A44=DADOS!$A$9</xm:f>
            <x14:dxf>
              <font>
                <b/>
                <i val="0"/>
                <color theme="0"/>
              </font>
              <fill>
                <patternFill>
                  <bgColor theme="8" tint="-0.24994659260841701"/>
                </patternFill>
              </fill>
            </x14:dxf>
          </x14:cfRule>
          <x14:cfRule type="expression" priority="12434" stopIfTrue="1" id="{56ED18AF-29E5-4FB2-9688-6676E8776A7C}">
            <xm:f>$A44=DADOS!$A$8</xm:f>
            <x14:dxf>
              <font>
                <b val="0"/>
                <i val="0"/>
                <color rgb="FF002060"/>
              </font>
              <fill>
                <patternFill>
                  <bgColor theme="0"/>
                </patternFill>
              </fill>
              <border>
                <bottom style="thin">
                  <color theme="8" tint="-0.499984740745262"/>
                </bottom>
              </border>
            </x14:dxf>
          </x14:cfRule>
          <x14:cfRule type="expression" priority="12435" stopIfTrue="1" id="{A0410754-4579-47F1-B534-19B4F8376060}">
            <xm:f>$A44=DADOS!$A$7</xm:f>
            <x14:dxf>
              <font>
                <b/>
                <i val="0"/>
              </font>
              <fill>
                <patternFill>
                  <bgColor theme="8" tint="0.79998168889431442"/>
                </patternFill>
              </fill>
            </x14:dxf>
          </x14:cfRule>
          <x14:cfRule type="expression" priority="12436" stopIfTrue="1" id="{6DA72439-0003-4D44-9CF4-978B5C0246BC}">
            <xm:f>$A44=DADOS!$A$6</xm:f>
            <x14:dxf>
              <font>
                <b/>
                <i val="0"/>
              </font>
              <fill>
                <patternFill>
                  <bgColor theme="8" tint="0.59996337778862885"/>
                </patternFill>
              </fill>
            </x14:dxf>
          </x14:cfRule>
          <x14:cfRule type="expression" priority="12437" stopIfTrue="1" id="{D511A274-A124-47AC-94D7-878AE5612C16}">
            <xm:f>$A44=DADOS!$A$5</xm:f>
            <x14:dxf>
              <font>
                <b/>
                <i val="0"/>
                <color theme="1"/>
              </font>
              <fill>
                <patternFill>
                  <bgColor theme="8" tint="0.39994506668294322"/>
                </patternFill>
              </fill>
            </x14:dxf>
          </x14:cfRule>
          <x14:cfRule type="expression" priority="12438" stopIfTrue="1" id="{FC876263-BE2B-441C-8AA5-7E3C8F79EDB1}">
            <xm:f>$A44=DADOS!$A$4</xm:f>
            <x14:dxf>
              <font>
                <b/>
                <i val="0"/>
                <color theme="0"/>
              </font>
              <fill>
                <patternFill>
                  <bgColor theme="8" tint="-0.24994659260841701"/>
                </patternFill>
              </fill>
            </x14:dxf>
          </x14:cfRule>
          <xm:sqref>F44</xm:sqref>
        </x14:conditionalFormatting>
        <x14:conditionalFormatting xmlns:xm="http://schemas.microsoft.com/office/excel/2006/main">
          <x14:cfRule type="expression" priority="12427" stopIfTrue="1" id="{DBD14AF8-C9AE-4904-BF5C-64B32B870A22}">
            <xm:f>$A44=DADOS!$A$9</xm:f>
            <x14:dxf>
              <font>
                <b/>
                <i val="0"/>
                <color theme="0"/>
              </font>
              <fill>
                <patternFill>
                  <bgColor theme="8" tint="-0.24994659260841701"/>
                </patternFill>
              </fill>
            </x14:dxf>
          </x14:cfRule>
          <x14:cfRule type="expression" priority="12428" stopIfTrue="1" id="{71BC1463-0FB9-4A61-8693-AC68347C3BF5}">
            <xm:f>$A44=DADOS!$A$8</xm:f>
            <x14:dxf>
              <font>
                <b val="0"/>
                <i val="0"/>
                <color rgb="FF002060"/>
              </font>
              <fill>
                <patternFill>
                  <bgColor theme="0"/>
                </patternFill>
              </fill>
              <border>
                <bottom style="thin">
                  <color theme="8" tint="-0.499984740745262"/>
                </bottom>
              </border>
            </x14:dxf>
          </x14:cfRule>
          <x14:cfRule type="expression" priority="12429" stopIfTrue="1" id="{56977529-A5B8-4462-93B6-35EB82726D4A}">
            <xm:f>$A44=DADOS!$A$7</xm:f>
            <x14:dxf>
              <font>
                <b/>
                <i val="0"/>
              </font>
              <fill>
                <patternFill>
                  <bgColor theme="8" tint="0.79998168889431442"/>
                </patternFill>
              </fill>
            </x14:dxf>
          </x14:cfRule>
          <x14:cfRule type="expression" priority="12430" stopIfTrue="1" id="{7729627A-3889-46B7-99C3-4B599229A3AC}">
            <xm:f>$A44=DADOS!$A$6</xm:f>
            <x14:dxf>
              <font>
                <b/>
                <i val="0"/>
              </font>
              <fill>
                <patternFill>
                  <bgColor theme="8" tint="0.59996337778862885"/>
                </patternFill>
              </fill>
            </x14:dxf>
          </x14:cfRule>
          <x14:cfRule type="expression" priority="12431" stopIfTrue="1" id="{A9022173-175B-4408-84E9-9EF78DBE41E5}">
            <xm:f>$A44=DADOS!$A$5</xm:f>
            <x14:dxf>
              <font>
                <b/>
                <i val="0"/>
                <color theme="1"/>
              </font>
              <fill>
                <patternFill>
                  <bgColor theme="8" tint="0.39994506668294322"/>
                </patternFill>
              </fill>
            </x14:dxf>
          </x14:cfRule>
          <x14:cfRule type="expression" priority="12432" stopIfTrue="1" id="{425FCA8F-67BD-4597-B4DF-2C0958DF22C0}">
            <xm:f>$A44=DADOS!$A$4</xm:f>
            <x14:dxf>
              <font>
                <b/>
                <i val="0"/>
                <color theme="0"/>
              </font>
              <fill>
                <patternFill>
                  <bgColor theme="8" tint="-0.24994659260841701"/>
                </patternFill>
              </fill>
            </x14:dxf>
          </x14:cfRule>
          <xm:sqref>F44</xm:sqref>
        </x14:conditionalFormatting>
        <x14:conditionalFormatting xmlns:xm="http://schemas.microsoft.com/office/excel/2006/main">
          <x14:cfRule type="expression" priority="12421" stopIfTrue="1" id="{01B315C7-9069-44D5-999D-81C92E5F8D50}">
            <xm:f>$A44=DADOS!$A$9</xm:f>
            <x14:dxf>
              <font>
                <b/>
                <i val="0"/>
                <color theme="0"/>
              </font>
              <fill>
                <patternFill>
                  <bgColor theme="8" tint="-0.24994659260841701"/>
                </patternFill>
              </fill>
            </x14:dxf>
          </x14:cfRule>
          <x14:cfRule type="expression" priority="12422" stopIfTrue="1" id="{017194D1-D0E6-43BD-8C30-5A7A8F731DE6}">
            <xm:f>$A44=DADOS!$A$8</xm:f>
            <x14:dxf>
              <font>
                <b val="0"/>
                <i val="0"/>
                <color rgb="FF002060"/>
              </font>
              <fill>
                <patternFill>
                  <bgColor theme="0"/>
                </patternFill>
              </fill>
              <border>
                <bottom style="thin">
                  <color theme="8" tint="-0.499984740745262"/>
                </bottom>
              </border>
            </x14:dxf>
          </x14:cfRule>
          <x14:cfRule type="expression" priority="12423" stopIfTrue="1" id="{5BCB39D8-CEAE-417E-AD59-3D1E2B2C6DFF}">
            <xm:f>$A44=DADOS!$A$7</xm:f>
            <x14:dxf>
              <font>
                <b/>
                <i val="0"/>
              </font>
              <fill>
                <patternFill>
                  <bgColor theme="8" tint="0.79998168889431442"/>
                </patternFill>
              </fill>
            </x14:dxf>
          </x14:cfRule>
          <x14:cfRule type="expression" priority="12424" stopIfTrue="1" id="{2442C06F-6EB4-489D-8413-173955E4B022}">
            <xm:f>$A44=DADOS!$A$6</xm:f>
            <x14:dxf>
              <font>
                <b/>
                <i val="0"/>
              </font>
              <fill>
                <patternFill>
                  <bgColor theme="8" tint="0.59996337778862885"/>
                </patternFill>
              </fill>
            </x14:dxf>
          </x14:cfRule>
          <x14:cfRule type="expression" priority="12425" stopIfTrue="1" id="{BBC8111E-9AA3-4736-81B0-E073D3EC019B}">
            <xm:f>$A44=DADOS!$A$5</xm:f>
            <x14:dxf>
              <font>
                <b/>
                <i val="0"/>
                <color theme="1"/>
              </font>
              <fill>
                <patternFill>
                  <bgColor theme="8" tint="0.39994506668294322"/>
                </patternFill>
              </fill>
            </x14:dxf>
          </x14:cfRule>
          <x14:cfRule type="expression" priority="12426" stopIfTrue="1" id="{65D7A2C0-417A-447B-B9C0-340D4DEAD245}">
            <xm:f>$A44=DADOS!$A$4</xm:f>
            <x14:dxf>
              <font>
                <b/>
                <i val="0"/>
                <color theme="0"/>
              </font>
              <fill>
                <patternFill>
                  <bgColor theme="8" tint="-0.24994659260841701"/>
                </patternFill>
              </fill>
            </x14:dxf>
          </x14:cfRule>
          <xm:sqref>F44</xm:sqref>
        </x14:conditionalFormatting>
        <x14:conditionalFormatting xmlns:xm="http://schemas.microsoft.com/office/excel/2006/main">
          <x14:cfRule type="expression" priority="12415" stopIfTrue="1" id="{CDA150D0-128B-4E44-938B-ABB1E986EF30}">
            <xm:f>$A44=DADOS!$A$9</xm:f>
            <x14:dxf>
              <font>
                <b/>
                <i val="0"/>
                <color theme="0"/>
              </font>
              <fill>
                <patternFill>
                  <bgColor theme="8" tint="-0.24994659260841701"/>
                </patternFill>
              </fill>
            </x14:dxf>
          </x14:cfRule>
          <x14:cfRule type="expression" priority="12416" stopIfTrue="1" id="{E351992B-7244-481A-9731-9714264217CF}">
            <xm:f>$A44=DADOS!$A$8</xm:f>
            <x14:dxf>
              <font>
                <b val="0"/>
                <i val="0"/>
                <color rgb="FF002060"/>
              </font>
              <fill>
                <patternFill>
                  <bgColor theme="0"/>
                </patternFill>
              </fill>
              <border>
                <bottom style="thin">
                  <color theme="8" tint="-0.499984740745262"/>
                </bottom>
              </border>
            </x14:dxf>
          </x14:cfRule>
          <x14:cfRule type="expression" priority="12417" stopIfTrue="1" id="{37FA88F0-4DC0-4A1C-8205-E0835E870F3D}">
            <xm:f>$A44=DADOS!$A$7</xm:f>
            <x14:dxf>
              <font>
                <b/>
                <i val="0"/>
              </font>
              <fill>
                <patternFill>
                  <bgColor theme="8" tint="0.79998168889431442"/>
                </patternFill>
              </fill>
            </x14:dxf>
          </x14:cfRule>
          <x14:cfRule type="expression" priority="12418" stopIfTrue="1" id="{233C5AB3-5055-420A-8DFE-A30C8215F849}">
            <xm:f>$A44=DADOS!$A$6</xm:f>
            <x14:dxf>
              <font>
                <b/>
                <i val="0"/>
              </font>
              <fill>
                <patternFill>
                  <bgColor theme="8" tint="0.59996337778862885"/>
                </patternFill>
              </fill>
            </x14:dxf>
          </x14:cfRule>
          <x14:cfRule type="expression" priority="12419" stopIfTrue="1" id="{B4D27D94-C380-492E-8109-51753B115B2B}">
            <xm:f>$A44=DADOS!$A$5</xm:f>
            <x14:dxf>
              <font>
                <b/>
                <i val="0"/>
                <color theme="1"/>
              </font>
              <fill>
                <patternFill>
                  <bgColor theme="8" tint="0.39994506668294322"/>
                </patternFill>
              </fill>
            </x14:dxf>
          </x14:cfRule>
          <x14:cfRule type="expression" priority="12420" stopIfTrue="1" id="{F70C1061-BEE7-45F5-AF74-00664D56006D}">
            <xm:f>$A44=DADOS!$A$4</xm:f>
            <x14:dxf>
              <font>
                <b/>
                <i val="0"/>
                <color theme="0"/>
              </font>
              <fill>
                <patternFill>
                  <bgColor theme="8" tint="-0.24994659260841701"/>
                </patternFill>
              </fill>
            </x14:dxf>
          </x14:cfRule>
          <xm:sqref>F44</xm:sqref>
        </x14:conditionalFormatting>
        <x14:conditionalFormatting xmlns:xm="http://schemas.microsoft.com/office/excel/2006/main">
          <x14:cfRule type="expression" priority="12409" stopIfTrue="1" id="{A2FCA1D3-D6DD-48C4-B702-05C6B1D9A793}">
            <xm:f>$A45=DADOS!$A$9</xm:f>
            <x14:dxf>
              <font>
                <b/>
                <i val="0"/>
                <color theme="0"/>
              </font>
              <fill>
                <patternFill>
                  <bgColor theme="8" tint="-0.24994659260841701"/>
                </patternFill>
              </fill>
            </x14:dxf>
          </x14:cfRule>
          <x14:cfRule type="expression" priority="12410" stopIfTrue="1" id="{89D8B1B9-7096-43CD-8A4F-0BB852AED138}">
            <xm:f>$A45=DADOS!$A$8</xm:f>
            <x14:dxf>
              <font>
                <b val="0"/>
                <i val="0"/>
                <color rgb="FF002060"/>
              </font>
              <fill>
                <patternFill>
                  <bgColor theme="0"/>
                </patternFill>
              </fill>
              <border>
                <bottom style="thin">
                  <color theme="8" tint="-0.499984740745262"/>
                </bottom>
              </border>
            </x14:dxf>
          </x14:cfRule>
          <x14:cfRule type="expression" priority="12411" stopIfTrue="1" id="{C7BBE8DD-5BA4-46B0-B374-6FDEB89D2D42}">
            <xm:f>$A45=DADOS!$A$7</xm:f>
            <x14:dxf>
              <font>
                <b/>
                <i val="0"/>
              </font>
              <fill>
                <patternFill>
                  <bgColor theme="8" tint="0.79998168889431442"/>
                </patternFill>
              </fill>
            </x14:dxf>
          </x14:cfRule>
          <x14:cfRule type="expression" priority="12412" stopIfTrue="1" id="{4AF4F9BC-60FA-4A9A-A9D2-3AF03CBAEE66}">
            <xm:f>$A45=DADOS!$A$6</xm:f>
            <x14:dxf>
              <font>
                <b/>
                <i val="0"/>
              </font>
              <fill>
                <patternFill>
                  <bgColor theme="8" tint="0.59996337778862885"/>
                </patternFill>
              </fill>
            </x14:dxf>
          </x14:cfRule>
          <x14:cfRule type="expression" priority="12413" stopIfTrue="1" id="{AD8622B7-04EC-4508-9794-9CA4DACCD7A1}">
            <xm:f>$A45=DADOS!$A$5</xm:f>
            <x14:dxf>
              <font>
                <b/>
                <i val="0"/>
                <color theme="1"/>
              </font>
              <fill>
                <patternFill>
                  <bgColor theme="8" tint="0.39994506668294322"/>
                </patternFill>
              </fill>
            </x14:dxf>
          </x14:cfRule>
          <x14:cfRule type="expression" priority="12414" stopIfTrue="1" id="{77125F9C-A7F5-4C47-97AA-647F36C6D39B}">
            <xm:f>$A45=DADOS!$A$4</xm:f>
            <x14:dxf>
              <font>
                <b/>
                <i val="0"/>
                <color theme="0"/>
              </font>
              <fill>
                <patternFill>
                  <bgColor theme="8" tint="-0.24994659260841701"/>
                </patternFill>
              </fill>
            </x14:dxf>
          </x14:cfRule>
          <xm:sqref>F45</xm:sqref>
        </x14:conditionalFormatting>
        <x14:conditionalFormatting xmlns:xm="http://schemas.microsoft.com/office/excel/2006/main">
          <x14:cfRule type="expression" priority="12403" stopIfTrue="1" id="{9749C5A7-1496-4A84-B537-461299217F81}">
            <xm:f>$A45=DADOS!$A$9</xm:f>
            <x14:dxf>
              <font>
                <b/>
                <i val="0"/>
                <color theme="0"/>
              </font>
              <fill>
                <patternFill>
                  <bgColor theme="8" tint="-0.24994659260841701"/>
                </patternFill>
              </fill>
            </x14:dxf>
          </x14:cfRule>
          <x14:cfRule type="expression" priority="12404" stopIfTrue="1" id="{FF46BC1A-274B-4400-A9C4-61A2A7E2EB99}">
            <xm:f>$A45=DADOS!$A$8</xm:f>
            <x14:dxf>
              <font>
                <b val="0"/>
                <i val="0"/>
                <color rgb="FF002060"/>
              </font>
              <fill>
                <patternFill>
                  <bgColor theme="0"/>
                </patternFill>
              </fill>
              <border>
                <bottom style="thin">
                  <color theme="8" tint="-0.499984740745262"/>
                </bottom>
              </border>
            </x14:dxf>
          </x14:cfRule>
          <x14:cfRule type="expression" priority="12405" stopIfTrue="1" id="{1EC905E5-9AE3-4C90-AB31-8970DA23BAC4}">
            <xm:f>$A45=DADOS!$A$7</xm:f>
            <x14:dxf>
              <font>
                <b/>
                <i val="0"/>
              </font>
              <fill>
                <patternFill>
                  <bgColor theme="8" tint="0.79998168889431442"/>
                </patternFill>
              </fill>
            </x14:dxf>
          </x14:cfRule>
          <x14:cfRule type="expression" priority="12406" stopIfTrue="1" id="{E3098D70-2E0F-4C0A-B869-0EE4346EDC72}">
            <xm:f>$A45=DADOS!$A$6</xm:f>
            <x14:dxf>
              <font>
                <b/>
                <i val="0"/>
              </font>
              <fill>
                <patternFill>
                  <bgColor theme="8" tint="0.59996337778862885"/>
                </patternFill>
              </fill>
            </x14:dxf>
          </x14:cfRule>
          <x14:cfRule type="expression" priority="12407" stopIfTrue="1" id="{FEE86F98-3914-4311-BB26-D90BE8534E71}">
            <xm:f>$A45=DADOS!$A$5</xm:f>
            <x14:dxf>
              <font>
                <b/>
                <i val="0"/>
                <color theme="1"/>
              </font>
              <fill>
                <patternFill>
                  <bgColor theme="8" tint="0.39994506668294322"/>
                </patternFill>
              </fill>
            </x14:dxf>
          </x14:cfRule>
          <x14:cfRule type="expression" priority="12408" stopIfTrue="1" id="{C5A3D9EC-3969-4910-9050-55B5A886BEA0}">
            <xm:f>$A45=DADOS!$A$4</xm:f>
            <x14:dxf>
              <font>
                <b/>
                <i val="0"/>
                <color theme="0"/>
              </font>
              <fill>
                <patternFill>
                  <bgColor theme="8" tint="-0.24994659260841701"/>
                </patternFill>
              </fill>
            </x14:dxf>
          </x14:cfRule>
          <xm:sqref>F45</xm:sqref>
        </x14:conditionalFormatting>
        <x14:conditionalFormatting xmlns:xm="http://schemas.microsoft.com/office/excel/2006/main">
          <x14:cfRule type="expression" priority="12397" stopIfTrue="1" id="{EC03B9FC-0AE4-43E5-8E4E-E345666F0CE2}">
            <xm:f>$A45=DADOS!$A$9</xm:f>
            <x14:dxf>
              <font>
                <b/>
                <i val="0"/>
                <color theme="0"/>
              </font>
              <fill>
                <patternFill>
                  <bgColor theme="8" tint="-0.24994659260841701"/>
                </patternFill>
              </fill>
            </x14:dxf>
          </x14:cfRule>
          <x14:cfRule type="expression" priority="12398" stopIfTrue="1" id="{24516086-EE18-4DEF-9B70-9C0EED0271A1}">
            <xm:f>$A45=DADOS!$A$8</xm:f>
            <x14:dxf>
              <font>
                <b val="0"/>
                <i val="0"/>
                <color rgb="FF002060"/>
              </font>
              <fill>
                <patternFill>
                  <bgColor theme="0"/>
                </patternFill>
              </fill>
              <border>
                <bottom style="thin">
                  <color theme="8" tint="-0.499984740745262"/>
                </bottom>
              </border>
            </x14:dxf>
          </x14:cfRule>
          <x14:cfRule type="expression" priority="12399" stopIfTrue="1" id="{AA6DBCD5-C5FF-418B-8B86-2E010199A174}">
            <xm:f>$A45=DADOS!$A$7</xm:f>
            <x14:dxf>
              <font>
                <b/>
                <i val="0"/>
              </font>
              <fill>
                <patternFill>
                  <bgColor theme="8" tint="0.79998168889431442"/>
                </patternFill>
              </fill>
            </x14:dxf>
          </x14:cfRule>
          <x14:cfRule type="expression" priority="12400" stopIfTrue="1" id="{0BBDA2AF-40C9-4E8F-B868-1700CE24D2AB}">
            <xm:f>$A45=DADOS!$A$6</xm:f>
            <x14:dxf>
              <font>
                <b/>
                <i val="0"/>
              </font>
              <fill>
                <patternFill>
                  <bgColor theme="8" tint="0.59996337778862885"/>
                </patternFill>
              </fill>
            </x14:dxf>
          </x14:cfRule>
          <x14:cfRule type="expression" priority="12401" stopIfTrue="1" id="{C77C2E13-77CB-4E94-9AA8-7A870A167A7E}">
            <xm:f>$A45=DADOS!$A$5</xm:f>
            <x14:dxf>
              <font>
                <b/>
                <i val="0"/>
                <color theme="1"/>
              </font>
              <fill>
                <patternFill>
                  <bgColor theme="8" tint="0.39994506668294322"/>
                </patternFill>
              </fill>
            </x14:dxf>
          </x14:cfRule>
          <x14:cfRule type="expression" priority="12402" stopIfTrue="1" id="{B1F2F8B6-CE0A-43FD-908A-092FBEBFA57E}">
            <xm:f>$A45=DADOS!$A$4</xm:f>
            <x14:dxf>
              <font>
                <b/>
                <i val="0"/>
                <color theme="0"/>
              </font>
              <fill>
                <patternFill>
                  <bgColor theme="8" tint="-0.24994659260841701"/>
                </patternFill>
              </fill>
            </x14:dxf>
          </x14:cfRule>
          <xm:sqref>F45</xm:sqref>
        </x14:conditionalFormatting>
        <x14:conditionalFormatting xmlns:xm="http://schemas.microsoft.com/office/excel/2006/main">
          <x14:cfRule type="expression" priority="12391" stopIfTrue="1" id="{2401A17C-05DB-431F-ACFF-52A44ACA31E7}">
            <xm:f>$A45=DADOS!$A$9</xm:f>
            <x14:dxf>
              <font>
                <b/>
                <i val="0"/>
                <color theme="0"/>
              </font>
              <fill>
                <patternFill>
                  <bgColor theme="8" tint="-0.24994659260841701"/>
                </patternFill>
              </fill>
            </x14:dxf>
          </x14:cfRule>
          <x14:cfRule type="expression" priority="12392" stopIfTrue="1" id="{AEB2D9DB-1004-4C57-910D-6572CEB2473D}">
            <xm:f>$A45=DADOS!$A$8</xm:f>
            <x14:dxf>
              <font>
                <b val="0"/>
                <i val="0"/>
                <color rgb="FF002060"/>
              </font>
              <fill>
                <patternFill>
                  <bgColor theme="0"/>
                </patternFill>
              </fill>
              <border>
                <bottom style="thin">
                  <color theme="8" tint="-0.499984740745262"/>
                </bottom>
              </border>
            </x14:dxf>
          </x14:cfRule>
          <x14:cfRule type="expression" priority="12393" stopIfTrue="1" id="{C4B9ACCE-A21A-4BC2-8817-9A1FBD07966E}">
            <xm:f>$A45=DADOS!$A$7</xm:f>
            <x14:dxf>
              <font>
                <b/>
                <i val="0"/>
              </font>
              <fill>
                <patternFill>
                  <bgColor theme="8" tint="0.79998168889431442"/>
                </patternFill>
              </fill>
            </x14:dxf>
          </x14:cfRule>
          <x14:cfRule type="expression" priority="12394" stopIfTrue="1" id="{97EDE73B-6535-4143-9F23-15A203D3520D}">
            <xm:f>$A45=DADOS!$A$6</xm:f>
            <x14:dxf>
              <font>
                <b/>
                <i val="0"/>
              </font>
              <fill>
                <patternFill>
                  <bgColor theme="8" tint="0.59996337778862885"/>
                </patternFill>
              </fill>
            </x14:dxf>
          </x14:cfRule>
          <x14:cfRule type="expression" priority="12395" stopIfTrue="1" id="{DD3B3B3C-4DA3-4621-B0EE-7D3650D4742E}">
            <xm:f>$A45=DADOS!$A$5</xm:f>
            <x14:dxf>
              <font>
                <b/>
                <i val="0"/>
                <color theme="1"/>
              </font>
              <fill>
                <patternFill>
                  <bgColor theme="8" tint="0.39994506668294322"/>
                </patternFill>
              </fill>
            </x14:dxf>
          </x14:cfRule>
          <x14:cfRule type="expression" priority="12396" stopIfTrue="1" id="{356BC023-F05B-4669-8CD6-1616D1A0FCE2}">
            <xm:f>$A45=DADOS!$A$4</xm:f>
            <x14:dxf>
              <font>
                <b/>
                <i val="0"/>
                <color theme="0"/>
              </font>
              <fill>
                <patternFill>
                  <bgColor theme="8" tint="-0.24994659260841701"/>
                </patternFill>
              </fill>
            </x14:dxf>
          </x14:cfRule>
          <xm:sqref>F45</xm:sqref>
        </x14:conditionalFormatting>
        <x14:conditionalFormatting xmlns:xm="http://schemas.microsoft.com/office/excel/2006/main">
          <x14:cfRule type="expression" priority="12385" stopIfTrue="1" id="{DD5A7A72-94C5-40C7-BEFF-996F4505A375}">
            <xm:f>$A50=DADOS!$A$9</xm:f>
            <x14:dxf>
              <font>
                <b/>
                <i val="0"/>
                <color theme="0"/>
              </font>
              <fill>
                <patternFill>
                  <bgColor theme="8" tint="-0.24994659260841701"/>
                </patternFill>
              </fill>
            </x14:dxf>
          </x14:cfRule>
          <x14:cfRule type="expression" priority="12386" stopIfTrue="1" id="{93DAA517-71AB-4B5A-8C2D-4A6D710C7733}">
            <xm:f>$A50=DADOS!$A$8</xm:f>
            <x14:dxf>
              <font>
                <b val="0"/>
                <i val="0"/>
                <color rgb="FF002060"/>
              </font>
              <fill>
                <patternFill>
                  <bgColor theme="0"/>
                </patternFill>
              </fill>
              <border>
                <bottom style="thin">
                  <color theme="8" tint="-0.499984740745262"/>
                </bottom>
              </border>
            </x14:dxf>
          </x14:cfRule>
          <x14:cfRule type="expression" priority="12387" stopIfTrue="1" id="{C3F02C2F-722A-41C5-9FBF-409C82883476}">
            <xm:f>$A50=DADOS!$A$7</xm:f>
            <x14:dxf>
              <font>
                <b/>
                <i val="0"/>
              </font>
              <fill>
                <patternFill>
                  <bgColor theme="8" tint="0.79998168889431442"/>
                </patternFill>
              </fill>
            </x14:dxf>
          </x14:cfRule>
          <x14:cfRule type="expression" priority="12388" stopIfTrue="1" id="{A0308465-5A24-4E42-A5A2-144CCBB0FCB4}">
            <xm:f>$A50=DADOS!$A$6</xm:f>
            <x14:dxf>
              <font>
                <b/>
                <i val="0"/>
              </font>
              <fill>
                <patternFill>
                  <bgColor theme="8" tint="0.59996337778862885"/>
                </patternFill>
              </fill>
            </x14:dxf>
          </x14:cfRule>
          <x14:cfRule type="expression" priority="12389" stopIfTrue="1" id="{C246989B-1155-4CFD-BE33-99B858381ED6}">
            <xm:f>$A50=DADOS!$A$5</xm:f>
            <x14:dxf>
              <font>
                <b/>
                <i val="0"/>
                <color theme="1"/>
              </font>
              <fill>
                <patternFill>
                  <bgColor theme="8" tint="0.39994506668294322"/>
                </patternFill>
              </fill>
            </x14:dxf>
          </x14:cfRule>
          <x14:cfRule type="expression" priority="12390" stopIfTrue="1" id="{104C3DD6-4323-4D66-8D9C-B5E9FA106E6E}">
            <xm:f>$A50=DADOS!$A$4</xm:f>
            <x14:dxf>
              <font>
                <b/>
                <i val="0"/>
                <color theme="0"/>
              </font>
              <fill>
                <patternFill>
                  <bgColor theme="8" tint="-0.24994659260841701"/>
                </patternFill>
              </fill>
            </x14:dxf>
          </x14:cfRule>
          <xm:sqref>F50</xm:sqref>
        </x14:conditionalFormatting>
        <x14:conditionalFormatting xmlns:xm="http://schemas.microsoft.com/office/excel/2006/main">
          <x14:cfRule type="expression" priority="12367" stopIfTrue="1" id="{FD58F1FA-99EB-47E1-A079-D4D0A873E85F}">
            <xm:f>$A50=DADOS!$A$9</xm:f>
            <x14:dxf>
              <font>
                <b/>
                <i val="0"/>
                <color theme="0"/>
              </font>
              <fill>
                <patternFill>
                  <bgColor theme="8" tint="-0.24994659260841701"/>
                </patternFill>
              </fill>
            </x14:dxf>
          </x14:cfRule>
          <x14:cfRule type="expression" priority="12368" stopIfTrue="1" id="{E7032C1B-3DA7-4EA8-9016-579E53290641}">
            <xm:f>$A50=DADOS!$A$8</xm:f>
            <x14:dxf>
              <font>
                <b val="0"/>
                <i val="0"/>
                <color rgb="FF002060"/>
              </font>
              <fill>
                <patternFill>
                  <bgColor theme="0"/>
                </patternFill>
              </fill>
              <border>
                <bottom style="thin">
                  <color theme="8" tint="-0.499984740745262"/>
                </bottom>
              </border>
            </x14:dxf>
          </x14:cfRule>
          <x14:cfRule type="expression" priority="12369" stopIfTrue="1" id="{0194FFA2-EDCE-41EE-A070-8AA6D80971A6}">
            <xm:f>$A50=DADOS!$A$7</xm:f>
            <x14:dxf>
              <font>
                <b/>
                <i val="0"/>
              </font>
              <fill>
                <patternFill>
                  <bgColor theme="8" tint="0.79998168889431442"/>
                </patternFill>
              </fill>
            </x14:dxf>
          </x14:cfRule>
          <x14:cfRule type="expression" priority="12370" stopIfTrue="1" id="{B6F22839-CDE4-4B7F-B617-29CE285581AE}">
            <xm:f>$A50=DADOS!$A$6</xm:f>
            <x14:dxf>
              <font>
                <b/>
                <i val="0"/>
              </font>
              <fill>
                <patternFill>
                  <bgColor theme="8" tint="0.59996337778862885"/>
                </patternFill>
              </fill>
            </x14:dxf>
          </x14:cfRule>
          <x14:cfRule type="expression" priority="12371" stopIfTrue="1" id="{357460F5-7545-484C-90DC-570337BF8E2B}">
            <xm:f>$A50=DADOS!$A$5</xm:f>
            <x14:dxf>
              <font>
                <b/>
                <i val="0"/>
                <color theme="1"/>
              </font>
              <fill>
                <patternFill>
                  <bgColor theme="8" tint="0.39994506668294322"/>
                </patternFill>
              </fill>
            </x14:dxf>
          </x14:cfRule>
          <x14:cfRule type="expression" priority="12372" stopIfTrue="1" id="{984F7F96-3558-4D7F-974D-BC9131ECFFF9}">
            <xm:f>$A50=DADOS!$A$4</xm:f>
            <x14:dxf>
              <font>
                <b/>
                <i val="0"/>
                <color theme="0"/>
              </font>
              <fill>
                <patternFill>
                  <bgColor theme="8" tint="-0.24994659260841701"/>
                </patternFill>
              </fill>
            </x14:dxf>
          </x14:cfRule>
          <xm:sqref>F50</xm:sqref>
        </x14:conditionalFormatting>
        <x14:conditionalFormatting xmlns:xm="http://schemas.microsoft.com/office/excel/2006/main">
          <x14:cfRule type="expression" priority="12361" stopIfTrue="1" id="{65209065-085A-430F-B209-FB5FCE89B548}">
            <xm:f>$A54=DADOS!$A$9</xm:f>
            <x14:dxf>
              <font>
                <b/>
                <i val="0"/>
                <color theme="0"/>
              </font>
              <fill>
                <patternFill>
                  <bgColor theme="8" tint="-0.24994659260841701"/>
                </patternFill>
              </fill>
            </x14:dxf>
          </x14:cfRule>
          <x14:cfRule type="expression" priority="12362" stopIfTrue="1" id="{A37BB9FE-ED29-4CF8-83A1-AF733AF97AB7}">
            <xm:f>$A54=DADOS!$A$8</xm:f>
            <x14:dxf>
              <font>
                <b val="0"/>
                <i val="0"/>
                <color rgb="FF002060"/>
              </font>
              <fill>
                <patternFill>
                  <bgColor theme="0"/>
                </patternFill>
              </fill>
              <border>
                <bottom style="thin">
                  <color theme="8" tint="-0.499984740745262"/>
                </bottom>
              </border>
            </x14:dxf>
          </x14:cfRule>
          <x14:cfRule type="expression" priority="12363" stopIfTrue="1" id="{F9F6F501-C4FC-4713-AA4D-DD12997B4F04}">
            <xm:f>$A54=DADOS!$A$7</xm:f>
            <x14:dxf>
              <font>
                <b/>
                <i val="0"/>
              </font>
              <fill>
                <patternFill>
                  <bgColor theme="8" tint="0.79998168889431442"/>
                </patternFill>
              </fill>
            </x14:dxf>
          </x14:cfRule>
          <x14:cfRule type="expression" priority="12364" stopIfTrue="1" id="{05303B84-74E4-45B5-A748-A143BDCD92E2}">
            <xm:f>$A54=DADOS!$A$6</xm:f>
            <x14:dxf>
              <font>
                <b/>
                <i val="0"/>
              </font>
              <fill>
                <patternFill>
                  <bgColor theme="8" tint="0.59996337778862885"/>
                </patternFill>
              </fill>
            </x14:dxf>
          </x14:cfRule>
          <x14:cfRule type="expression" priority="12365" stopIfTrue="1" id="{A0A389E9-1D8D-461B-871A-467754DF7AFD}">
            <xm:f>$A54=DADOS!$A$5</xm:f>
            <x14:dxf>
              <font>
                <b/>
                <i val="0"/>
                <color theme="1"/>
              </font>
              <fill>
                <patternFill>
                  <bgColor theme="8" tint="0.39994506668294322"/>
                </patternFill>
              </fill>
            </x14:dxf>
          </x14:cfRule>
          <x14:cfRule type="expression" priority="12366" stopIfTrue="1" id="{95E9EAD8-1C75-46A3-BD94-E8E63C59994C}">
            <xm:f>$A54=DADOS!$A$4</xm:f>
            <x14:dxf>
              <font>
                <b/>
                <i val="0"/>
                <color theme="0"/>
              </font>
              <fill>
                <patternFill>
                  <bgColor theme="8" tint="-0.24994659260841701"/>
                </patternFill>
              </fill>
            </x14:dxf>
          </x14:cfRule>
          <xm:sqref>F54</xm:sqref>
        </x14:conditionalFormatting>
        <x14:conditionalFormatting xmlns:xm="http://schemas.microsoft.com/office/excel/2006/main">
          <x14:cfRule type="expression" priority="12355" stopIfTrue="1" id="{3061F8A1-D061-4DC8-BB3A-73EA9AF175EA}">
            <xm:f>$A54=DADOS!$A$9</xm:f>
            <x14:dxf>
              <font>
                <b/>
                <i val="0"/>
                <color theme="0"/>
              </font>
              <fill>
                <patternFill>
                  <bgColor theme="8" tint="-0.24994659260841701"/>
                </patternFill>
              </fill>
            </x14:dxf>
          </x14:cfRule>
          <x14:cfRule type="expression" priority="12356" stopIfTrue="1" id="{ACF7B465-1A97-44F0-8F89-ECDD447A4D42}">
            <xm:f>$A54=DADOS!$A$8</xm:f>
            <x14:dxf>
              <font>
                <b val="0"/>
                <i val="0"/>
                <color rgb="FF002060"/>
              </font>
              <fill>
                <patternFill>
                  <bgColor theme="0"/>
                </patternFill>
              </fill>
              <border>
                <bottom style="thin">
                  <color theme="8" tint="-0.499984740745262"/>
                </bottom>
              </border>
            </x14:dxf>
          </x14:cfRule>
          <x14:cfRule type="expression" priority="12357" stopIfTrue="1" id="{875DF393-D73D-4D8E-B138-39D736E54899}">
            <xm:f>$A54=DADOS!$A$7</xm:f>
            <x14:dxf>
              <font>
                <b/>
                <i val="0"/>
              </font>
              <fill>
                <patternFill>
                  <bgColor theme="8" tint="0.79998168889431442"/>
                </patternFill>
              </fill>
            </x14:dxf>
          </x14:cfRule>
          <x14:cfRule type="expression" priority="12358" stopIfTrue="1" id="{931834EF-E3EE-4732-AE27-E6004297CF9B}">
            <xm:f>$A54=DADOS!$A$6</xm:f>
            <x14:dxf>
              <font>
                <b/>
                <i val="0"/>
              </font>
              <fill>
                <patternFill>
                  <bgColor theme="8" tint="0.59996337778862885"/>
                </patternFill>
              </fill>
            </x14:dxf>
          </x14:cfRule>
          <x14:cfRule type="expression" priority="12359" stopIfTrue="1" id="{E203A03C-3E5C-4E34-8016-096A70645D61}">
            <xm:f>$A54=DADOS!$A$5</xm:f>
            <x14:dxf>
              <font>
                <b/>
                <i val="0"/>
                <color theme="1"/>
              </font>
              <fill>
                <patternFill>
                  <bgColor theme="8" tint="0.39994506668294322"/>
                </patternFill>
              </fill>
            </x14:dxf>
          </x14:cfRule>
          <x14:cfRule type="expression" priority="12360" stopIfTrue="1" id="{C96612FC-E93C-4E6B-9393-C9003F76510A}">
            <xm:f>$A54=DADOS!$A$4</xm:f>
            <x14:dxf>
              <font>
                <b/>
                <i val="0"/>
                <color theme="0"/>
              </font>
              <fill>
                <patternFill>
                  <bgColor theme="8" tint="-0.24994659260841701"/>
                </patternFill>
              </fill>
            </x14:dxf>
          </x14:cfRule>
          <xm:sqref>F54</xm:sqref>
        </x14:conditionalFormatting>
        <x14:conditionalFormatting xmlns:xm="http://schemas.microsoft.com/office/excel/2006/main">
          <x14:cfRule type="expression" priority="12349" stopIfTrue="1" id="{AF02C99C-1511-4050-9F15-C3FEE2A1EC1C}">
            <xm:f>$A54=DADOS!$A$9</xm:f>
            <x14:dxf>
              <font>
                <b/>
                <i val="0"/>
                <color theme="0"/>
              </font>
              <fill>
                <patternFill>
                  <bgColor theme="8" tint="-0.24994659260841701"/>
                </patternFill>
              </fill>
            </x14:dxf>
          </x14:cfRule>
          <x14:cfRule type="expression" priority="12350" stopIfTrue="1" id="{73113134-8D25-4C89-ADAF-9912F50D703B}">
            <xm:f>$A54=DADOS!$A$8</xm:f>
            <x14:dxf>
              <font>
                <b val="0"/>
                <i val="0"/>
                <color rgb="FF002060"/>
              </font>
              <fill>
                <patternFill>
                  <bgColor theme="0"/>
                </patternFill>
              </fill>
              <border>
                <bottom style="thin">
                  <color theme="8" tint="-0.499984740745262"/>
                </bottom>
              </border>
            </x14:dxf>
          </x14:cfRule>
          <x14:cfRule type="expression" priority="12351" stopIfTrue="1" id="{69E12C2E-C0D0-4217-98B3-804B2CC56FD4}">
            <xm:f>$A54=DADOS!$A$7</xm:f>
            <x14:dxf>
              <font>
                <b/>
                <i val="0"/>
              </font>
              <fill>
                <patternFill>
                  <bgColor theme="8" tint="0.79998168889431442"/>
                </patternFill>
              </fill>
            </x14:dxf>
          </x14:cfRule>
          <x14:cfRule type="expression" priority="12352" stopIfTrue="1" id="{2AE1EC15-AF66-4E28-AED7-13432DC4C4B3}">
            <xm:f>$A54=DADOS!$A$6</xm:f>
            <x14:dxf>
              <font>
                <b/>
                <i val="0"/>
              </font>
              <fill>
                <patternFill>
                  <bgColor theme="8" tint="0.59996337778862885"/>
                </patternFill>
              </fill>
            </x14:dxf>
          </x14:cfRule>
          <x14:cfRule type="expression" priority="12353" stopIfTrue="1" id="{BB759F78-06DC-458A-87D3-A1F326BAC189}">
            <xm:f>$A54=DADOS!$A$5</xm:f>
            <x14:dxf>
              <font>
                <b/>
                <i val="0"/>
                <color theme="1"/>
              </font>
              <fill>
                <patternFill>
                  <bgColor theme="8" tint="0.39994506668294322"/>
                </patternFill>
              </fill>
            </x14:dxf>
          </x14:cfRule>
          <x14:cfRule type="expression" priority="12354" stopIfTrue="1" id="{362DCACE-E5D7-4202-AD3E-8878CF31073B}">
            <xm:f>$A54=DADOS!$A$4</xm:f>
            <x14:dxf>
              <font>
                <b/>
                <i val="0"/>
                <color theme="0"/>
              </font>
              <fill>
                <patternFill>
                  <bgColor theme="8" tint="-0.24994659260841701"/>
                </patternFill>
              </fill>
            </x14:dxf>
          </x14:cfRule>
          <xm:sqref>F54</xm:sqref>
        </x14:conditionalFormatting>
        <x14:conditionalFormatting xmlns:xm="http://schemas.microsoft.com/office/excel/2006/main">
          <x14:cfRule type="expression" priority="12343" stopIfTrue="1" id="{74C92D85-4A40-4780-AE48-84BB0792981D}">
            <xm:f>$A54=DADOS!$A$9</xm:f>
            <x14:dxf>
              <font>
                <b/>
                <i val="0"/>
                <color theme="0"/>
              </font>
              <fill>
                <patternFill>
                  <bgColor theme="8" tint="-0.24994659260841701"/>
                </patternFill>
              </fill>
            </x14:dxf>
          </x14:cfRule>
          <x14:cfRule type="expression" priority="12344" stopIfTrue="1" id="{DCDF9986-5A85-4A3B-8DCA-9052B73F7363}">
            <xm:f>$A54=DADOS!$A$8</xm:f>
            <x14:dxf>
              <font>
                <b val="0"/>
                <i val="0"/>
                <color rgb="FF002060"/>
              </font>
              <fill>
                <patternFill>
                  <bgColor theme="0"/>
                </patternFill>
              </fill>
              <border>
                <bottom style="thin">
                  <color theme="8" tint="-0.499984740745262"/>
                </bottom>
              </border>
            </x14:dxf>
          </x14:cfRule>
          <x14:cfRule type="expression" priority="12345" stopIfTrue="1" id="{FF35F6CA-007C-4C37-88CC-B3B0CA213353}">
            <xm:f>$A54=DADOS!$A$7</xm:f>
            <x14:dxf>
              <font>
                <b/>
                <i val="0"/>
              </font>
              <fill>
                <patternFill>
                  <bgColor theme="8" tint="0.79998168889431442"/>
                </patternFill>
              </fill>
            </x14:dxf>
          </x14:cfRule>
          <x14:cfRule type="expression" priority="12346" stopIfTrue="1" id="{63144BA0-F968-4330-A3AC-FAD2F7BDEBE7}">
            <xm:f>$A54=DADOS!$A$6</xm:f>
            <x14:dxf>
              <font>
                <b/>
                <i val="0"/>
              </font>
              <fill>
                <patternFill>
                  <bgColor theme="8" tint="0.59996337778862885"/>
                </patternFill>
              </fill>
            </x14:dxf>
          </x14:cfRule>
          <x14:cfRule type="expression" priority="12347" stopIfTrue="1" id="{1CD32E42-F39E-4AB4-82D5-68ECC22410EE}">
            <xm:f>$A54=DADOS!$A$5</xm:f>
            <x14:dxf>
              <font>
                <b/>
                <i val="0"/>
                <color theme="1"/>
              </font>
              <fill>
                <patternFill>
                  <bgColor theme="8" tint="0.39994506668294322"/>
                </patternFill>
              </fill>
            </x14:dxf>
          </x14:cfRule>
          <x14:cfRule type="expression" priority="12348" stopIfTrue="1" id="{E5A986C7-EFB8-4E2B-A264-13CB6BED58B1}">
            <xm:f>$A54=DADOS!$A$4</xm:f>
            <x14:dxf>
              <font>
                <b/>
                <i val="0"/>
                <color theme="0"/>
              </font>
              <fill>
                <patternFill>
                  <bgColor theme="8" tint="-0.24994659260841701"/>
                </patternFill>
              </fill>
            </x14:dxf>
          </x14:cfRule>
          <xm:sqref>F54</xm:sqref>
        </x14:conditionalFormatting>
        <x14:conditionalFormatting xmlns:xm="http://schemas.microsoft.com/office/excel/2006/main">
          <x14:cfRule type="expression" priority="12337" stopIfTrue="1" id="{D381A619-BE09-476F-A635-B5E7C573C2EA}">
            <xm:f>$A63=DADOS!$A$9</xm:f>
            <x14:dxf>
              <font>
                <b/>
                <i val="0"/>
                <color theme="0"/>
              </font>
              <fill>
                <patternFill>
                  <bgColor theme="8" tint="-0.24994659260841701"/>
                </patternFill>
              </fill>
            </x14:dxf>
          </x14:cfRule>
          <x14:cfRule type="expression" priority="12338" stopIfTrue="1" id="{97409BA0-992D-4ABA-9B1D-E23B179AF641}">
            <xm:f>$A63=DADOS!$A$8</xm:f>
            <x14:dxf>
              <font>
                <b val="0"/>
                <i val="0"/>
                <color rgb="FF002060"/>
              </font>
              <fill>
                <patternFill>
                  <bgColor theme="0"/>
                </patternFill>
              </fill>
              <border>
                <bottom style="thin">
                  <color theme="8" tint="-0.499984740745262"/>
                </bottom>
              </border>
            </x14:dxf>
          </x14:cfRule>
          <x14:cfRule type="expression" priority="12339" stopIfTrue="1" id="{0FEE7851-BBF8-46F7-B624-1F9671A57689}">
            <xm:f>$A63=DADOS!$A$7</xm:f>
            <x14:dxf>
              <font>
                <b/>
                <i val="0"/>
              </font>
              <fill>
                <patternFill>
                  <bgColor theme="8" tint="0.79998168889431442"/>
                </patternFill>
              </fill>
            </x14:dxf>
          </x14:cfRule>
          <x14:cfRule type="expression" priority="12340" stopIfTrue="1" id="{A2455040-9429-4E01-A203-C85F499BAC95}">
            <xm:f>$A63=DADOS!$A$6</xm:f>
            <x14:dxf>
              <font>
                <b/>
                <i val="0"/>
              </font>
              <fill>
                <patternFill>
                  <bgColor theme="8" tint="0.59996337778862885"/>
                </patternFill>
              </fill>
            </x14:dxf>
          </x14:cfRule>
          <x14:cfRule type="expression" priority="12341" stopIfTrue="1" id="{8AD53BED-E87C-42A3-A0F8-FB158EAD0B42}">
            <xm:f>$A63=DADOS!$A$5</xm:f>
            <x14:dxf>
              <font>
                <b/>
                <i val="0"/>
                <color theme="1"/>
              </font>
              <fill>
                <patternFill>
                  <bgColor theme="8" tint="0.39994506668294322"/>
                </patternFill>
              </fill>
            </x14:dxf>
          </x14:cfRule>
          <x14:cfRule type="expression" priority="12342" stopIfTrue="1" id="{06158DBD-F1EF-4C2C-B414-3BE320F5FB9C}">
            <xm:f>$A63=DADOS!$A$4</xm:f>
            <x14:dxf>
              <font>
                <b/>
                <i val="0"/>
                <color theme="0"/>
              </font>
              <fill>
                <patternFill>
                  <bgColor theme="8" tint="-0.24994659260841701"/>
                </patternFill>
              </fill>
            </x14:dxf>
          </x14:cfRule>
          <xm:sqref>F63</xm:sqref>
        </x14:conditionalFormatting>
        <x14:conditionalFormatting xmlns:xm="http://schemas.microsoft.com/office/excel/2006/main">
          <x14:cfRule type="expression" priority="12331" stopIfTrue="1" id="{D155B2E8-0726-43A6-BBFE-B16654505DDB}">
            <xm:f>$A63=DADOS!$A$9</xm:f>
            <x14:dxf>
              <font>
                <b/>
                <i val="0"/>
                <color theme="0"/>
              </font>
              <fill>
                <patternFill>
                  <bgColor theme="8" tint="-0.24994659260841701"/>
                </patternFill>
              </fill>
            </x14:dxf>
          </x14:cfRule>
          <x14:cfRule type="expression" priority="12332" stopIfTrue="1" id="{631AF840-E740-42A3-AC27-314F691DE7D1}">
            <xm:f>$A63=DADOS!$A$8</xm:f>
            <x14:dxf>
              <font>
                <b val="0"/>
                <i val="0"/>
                <color rgb="FF002060"/>
              </font>
              <fill>
                <patternFill>
                  <bgColor theme="0"/>
                </patternFill>
              </fill>
              <border>
                <bottom style="thin">
                  <color theme="8" tint="-0.499984740745262"/>
                </bottom>
              </border>
            </x14:dxf>
          </x14:cfRule>
          <x14:cfRule type="expression" priority="12333" stopIfTrue="1" id="{41A48259-73BA-4D70-9E1A-C24596F69596}">
            <xm:f>$A63=DADOS!$A$7</xm:f>
            <x14:dxf>
              <font>
                <b/>
                <i val="0"/>
              </font>
              <fill>
                <patternFill>
                  <bgColor theme="8" tint="0.79998168889431442"/>
                </patternFill>
              </fill>
            </x14:dxf>
          </x14:cfRule>
          <x14:cfRule type="expression" priority="12334" stopIfTrue="1" id="{C671DF66-F5AE-41A4-A7EA-A43B5B021771}">
            <xm:f>$A63=DADOS!$A$6</xm:f>
            <x14:dxf>
              <font>
                <b/>
                <i val="0"/>
              </font>
              <fill>
                <patternFill>
                  <bgColor theme="8" tint="0.59996337778862885"/>
                </patternFill>
              </fill>
            </x14:dxf>
          </x14:cfRule>
          <x14:cfRule type="expression" priority="12335" stopIfTrue="1" id="{D2A86D47-E3BF-4D46-B998-40091BF90A76}">
            <xm:f>$A63=DADOS!$A$5</xm:f>
            <x14:dxf>
              <font>
                <b/>
                <i val="0"/>
                <color theme="1"/>
              </font>
              <fill>
                <patternFill>
                  <bgColor theme="8" tint="0.39994506668294322"/>
                </patternFill>
              </fill>
            </x14:dxf>
          </x14:cfRule>
          <x14:cfRule type="expression" priority="12336" stopIfTrue="1" id="{0AB6ED66-B301-4F00-A914-72018FAFD85D}">
            <xm:f>$A63=DADOS!$A$4</xm:f>
            <x14:dxf>
              <font>
                <b/>
                <i val="0"/>
                <color theme="0"/>
              </font>
              <fill>
                <patternFill>
                  <bgColor theme="8" tint="-0.24994659260841701"/>
                </patternFill>
              </fill>
            </x14:dxf>
          </x14:cfRule>
          <xm:sqref>F63</xm:sqref>
        </x14:conditionalFormatting>
        <x14:conditionalFormatting xmlns:xm="http://schemas.microsoft.com/office/excel/2006/main">
          <x14:cfRule type="expression" priority="12325" stopIfTrue="1" id="{55ECCC1E-E7B0-4240-B8AF-513BC9B6B806}">
            <xm:f>$A63=DADOS!$A$9</xm:f>
            <x14:dxf>
              <font>
                <b/>
                <i val="0"/>
                <color theme="0"/>
              </font>
              <fill>
                <patternFill>
                  <bgColor theme="8" tint="-0.24994659260841701"/>
                </patternFill>
              </fill>
            </x14:dxf>
          </x14:cfRule>
          <x14:cfRule type="expression" priority="12326" stopIfTrue="1" id="{750F300F-D99D-42D6-9566-E72855BF02E1}">
            <xm:f>$A63=DADOS!$A$8</xm:f>
            <x14:dxf>
              <font>
                <b val="0"/>
                <i val="0"/>
                <color rgb="FF002060"/>
              </font>
              <fill>
                <patternFill>
                  <bgColor theme="0"/>
                </patternFill>
              </fill>
              <border>
                <bottom style="thin">
                  <color theme="8" tint="-0.499984740745262"/>
                </bottom>
              </border>
            </x14:dxf>
          </x14:cfRule>
          <x14:cfRule type="expression" priority="12327" stopIfTrue="1" id="{7B5B07AF-5C73-4438-91C1-8908D640B921}">
            <xm:f>$A63=DADOS!$A$7</xm:f>
            <x14:dxf>
              <font>
                <b/>
                <i val="0"/>
              </font>
              <fill>
                <patternFill>
                  <bgColor theme="8" tint="0.79998168889431442"/>
                </patternFill>
              </fill>
            </x14:dxf>
          </x14:cfRule>
          <x14:cfRule type="expression" priority="12328" stopIfTrue="1" id="{64D33F96-E4F5-4B51-B131-6ECF162ECCF3}">
            <xm:f>$A63=DADOS!$A$6</xm:f>
            <x14:dxf>
              <font>
                <b/>
                <i val="0"/>
              </font>
              <fill>
                <patternFill>
                  <bgColor theme="8" tint="0.59996337778862885"/>
                </patternFill>
              </fill>
            </x14:dxf>
          </x14:cfRule>
          <x14:cfRule type="expression" priority="12329" stopIfTrue="1" id="{EB2E8985-AD4A-4DC8-954A-F13672115F6C}">
            <xm:f>$A63=DADOS!$A$5</xm:f>
            <x14:dxf>
              <font>
                <b/>
                <i val="0"/>
                <color theme="1"/>
              </font>
              <fill>
                <patternFill>
                  <bgColor theme="8" tint="0.39994506668294322"/>
                </patternFill>
              </fill>
            </x14:dxf>
          </x14:cfRule>
          <x14:cfRule type="expression" priority="12330" stopIfTrue="1" id="{DE1FC99F-CF10-4FDE-9E59-F4728AE92DB0}">
            <xm:f>$A63=DADOS!$A$4</xm:f>
            <x14:dxf>
              <font>
                <b/>
                <i val="0"/>
                <color theme="0"/>
              </font>
              <fill>
                <patternFill>
                  <bgColor theme="8" tint="-0.24994659260841701"/>
                </patternFill>
              </fill>
            </x14:dxf>
          </x14:cfRule>
          <xm:sqref>F63</xm:sqref>
        </x14:conditionalFormatting>
        <x14:conditionalFormatting xmlns:xm="http://schemas.microsoft.com/office/excel/2006/main">
          <x14:cfRule type="expression" priority="12319" stopIfTrue="1" id="{DBA204C6-41AB-4C2F-AC6A-0695A577BBEB}">
            <xm:f>$A63=DADOS!$A$9</xm:f>
            <x14:dxf>
              <font>
                <b/>
                <i val="0"/>
                <color theme="0"/>
              </font>
              <fill>
                <patternFill>
                  <bgColor theme="8" tint="-0.24994659260841701"/>
                </patternFill>
              </fill>
            </x14:dxf>
          </x14:cfRule>
          <x14:cfRule type="expression" priority="12320" stopIfTrue="1" id="{84AB64ED-24D1-4480-9E55-6AA382603E7F}">
            <xm:f>$A63=DADOS!$A$8</xm:f>
            <x14:dxf>
              <font>
                <b val="0"/>
                <i val="0"/>
                <color rgb="FF002060"/>
              </font>
              <fill>
                <patternFill>
                  <bgColor theme="0"/>
                </patternFill>
              </fill>
              <border>
                <bottom style="thin">
                  <color theme="8" tint="-0.499984740745262"/>
                </bottom>
              </border>
            </x14:dxf>
          </x14:cfRule>
          <x14:cfRule type="expression" priority="12321" stopIfTrue="1" id="{79D6A94D-A246-4A16-BFAD-4563A53E3FB2}">
            <xm:f>$A63=DADOS!$A$7</xm:f>
            <x14:dxf>
              <font>
                <b/>
                <i val="0"/>
              </font>
              <fill>
                <patternFill>
                  <bgColor theme="8" tint="0.79998168889431442"/>
                </patternFill>
              </fill>
            </x14:dxf>
          </x14:cfRule>
          <x14:cfRule type="expression" priority="12322" stopIfTrue="1" id="{971FED88-6A81-491B-8852-4067213DF96D}">
            <xm:f>$A63=DADOS!$A$6</xm:f>
            <x14:dxf>
              <font>
                <b/>
                <i val="0"/>
              </font>
              <fill>
                <patternFill>
                  <bgColor theme="8" tint="0.59996337778862885"/>
                </patternFill>
              </fill>
            </x14:dxf>
          </x14:cfRule>
          <x14:cfRule type="expression" priority="12323" stopIfTrue="1" id="{0B1B73DC-1597-4854-A800-FD40C2DA3D0F}">
            <xm:f>$A63=DADOS!$A$5</xm:f>
            <x14:dxf>
              <font>
                <b/>
                <i val="0"/>
                <color theme="1"/>
              </font>
              <fill>
                <patternFill>
                  <bgColor theme="8" tint="0.39994506668294322"/>
                </patternFill>
              </fill>
            </x14:dxf>
          </x14:cfRule>
          <x14:cfRule type="expression" priority="12324" stopIfTrue="1" id="{A02F37BE-E51E-40F7-8834-EB321D4F6405}">
            <xm:f>$A63=DADOS!$A$4</xm:f>
            <x14:dxf>
              <font>
                <b/>
                <i val="0"/>
                <color theme="0"/>
              </font>
              <fill>
                <patternFill>
                  <bgColor theme="8" tint="-0.24994659260841701"/>
                </patternFill>
              </fill>
            </x14:dxf>
          </x14:cfRule>
          <xm:sqref>F63</xm:sqref>
        </x14:conditionalFormatting>
        <x14:conditionalFormatting xmlns:xm="http://schemas.microsoft.com/office/excel/2006/main">
          <x14:cfRule type="expression" priority="12313" stopIfTrue="1" id="{0CBACC0F-D464-4018-9DBC-CEA51DCEBE2E}">
            <xm:f>$A68=DADOS!$A$9</xm:f>
            <x14:dxf>
              <font>
                <b/>
                <i val="0"/>
                <color theme="0"/>
              </font>
              <fill>
                <patternFill>
                  <bgColor theme="8" tint="-0.24994659260841701"/>
                </patternFill>
              </fill>
            </x14:dxf>
          </x14:cfRule>
          <x14:cfRule type="expression" priority="12314" stopIfTrue="1" id="{D8268A72-48F4-442A-9914-80C50324DFC7}">
            <xm:f>$A68=DADOS!$A$8</xm:f>
            <x14:dxf>
              <font>
                <b val="0"/>
                <i val="0"/>
                <color rgb="FF002060"/>
              </font>
              <fill>
                <patternFill>
                  <bgColor theme="0"/>
                </patternFill>
              </fill>
              <border>
                <bottom style="thin">
                  <color theme="8" tint="-0.499984740745262"/>
                </bottom>
              </border>
            </x14:dxf>
          </x14:cfRule>
          <x14:cfRule type="expression" priority="12315" stopIfTrue="1" id="{D07C2CB1-C756-4142-BCC7-F21C99AC6A84}">
            <xm:f>$A68=DADOS!$A$7</xm:f>
            <x14:dxf>
              <font>
                <b/>
                <i val="0"/>
              </font>
              <fill>
                <patternFill>
                  <bgColor theme="8" tint="0.79998168889431442"/>
                </patternFill>
              </fill>
            </x14:dxf>
          </x14:cfRule>
          <x14:cfRule type="expression" priority="12316" stopIfTrue="1" id="{C70FA642-C528-426A-B9D8-98BC1696D043}">
            <xm:f>$A68=DADOS!$A$6</xm:f>
            <x14:dxf>
              <font>
                <b/>
                <i val="0"/>
              </font>
              <fill>
                <patternFill>
                  <bgColor theme="8" tint="0.59996337778862885"/>
                </patternFill>
              </fill>
            </x14:dxf>
          </x14:cfRule>
          <x14:cfRule type="expression" priority="12317" stopIfTrue="1" id="{1E9C297A-D9A7-47CB-BA16-F68886112B23}">
            <xm:f>$A68=DADOS!$A$5</xm:f>
            <x14:dxf>
              <font>
                <b/>
                <i val="0"/>
                <color theme="1"/>
              </font>
              <fill>
                <patternFill>
                  <bgColor theme="8" tint="0.39994506668294322"/>
                </patternFill>
              </fill>
            </x14:dxf>
          </x14:cfRule>
          <x14:cfRule type="expression" priority="12318" stopIfTrue="1" id="{E050F4EC-94A0-4BEE-BFA1-8580792B0136}">
            <xm:f>$A68=DADOS!$A$4</xm:f>
            <x14:dxf>
              <font>
                <b/>
                <i val="0"/>
                <color theme="0"/>
              </font>
              <fill>
                <patternFill>
                  <bgColor theme="8" tint="-0.24994659260841701"/>
                </patternFill>
              </fill>
            </x14:dxf>
          </x14:cfRule>
          <xm:sqref>F68:F69</xm:sqref>
        </x14:conditionalFormatting>
        <x14:conditionalFormatting xmlns:xm="http://schemas.microsoft.com/office/excel/2006/main">
          <x14:cfRule type="expression" priority="12277" stopIfTrue="1" id="{E778798B-0E80-46F5-9438-1282B6966FD7}">
            <xm:f>$A81=DADOS!$A$9</xm:f>
            <x14:dxf>
              <font>
                <b/>
                <i val="0"/>
                <color theme="0"/>
              </font>
              <fill>
                <patternFill>
                  <bgColor theme="8" tint="-0.24994659260841701"/>
                </patternFill>
              </fill>
            </x14:dxf>
          </x14:cfRule>
          <x14:cfRule type="expression" priority="12278" stopIfTrue="1" id="{1C4F11AA-DBE8-489D-9FA8-277ABD6AB055}">
            <xm:f>$A81=DADOS!$A$8</xm:f>
            <x14:dxf>
              <font>
                <b val="0"/>
                <i val="0"/>
                <color rgb="FF002060"/>
              </font>
              <fill>
                <patternFill>
                  <bgColor theme="0"/>
                </patternFill>
              </fill>
              <border>
                <bottom style="thin">
                  <color theme="8" tint="-0.499984740745262"/>
                </bottom>
              </border>
            </x14:dxf>
          </x14:cfRule>
          <x14:cfRule type="expression" priority="12279" stopIfTrue="1" id="{1BDE7501-B94C-4A76-9CD0-D752AABE194D}">
            <xm:f>$A81=DADOS!$A$7</xm:f>
            <x14:dxf>
              <font>
                <b/>
                <i val="0"/>
              </font>
              <fill>
                <patternFill>
                  <bgColor theme="8" tint="0.79998168889431442"/>
                </patternFill>
              </fill>
            </x14:dxf>
          </x14:cfRule>
          <x14:cfRule type="expression" priority="12280" stopIfTrue="1" id="{EFC1AC8F-35A0-4CC8-9A2F-38C8F1050AA2}">
            <xm:f>$A81=DADOS!$A$6</xm:f>
            <x14:dxf>
              <font>
                <b/>
                <i val="0"/>
              </font>
              <fill>
                <patternFill>
                  <bgColor theme="8" tint="0.59996337778862885"/>
                </patternFill>
              </fill>
            </x14:dxf>
          </x14:cfRule>
          <x14:cfRule type="expression" priority="12281" stopIfTrue="1" id="{96CC6768-C154-4620-B27D-E51E92EF0DEB}">
            <xm:f>$A81=DADOS!$A$5</xm:f>
            <x14:dxf>
              <font>
                <b/>
                <i val="0"/>
                <color theme="1"/>
              </font>
              <fill>
                <patternFill>
                  <bgColor theme="8" tint="0.39994506668294322"/>
                </patternFill>
              </fill>
            </x14:dxf>
          </x14:cfRule>
          <x14:cfRule type="expression" priority="12282" stopIfTrue="1" id="{7DFCBAB4-F7A8-4068-B9D7-0B8E6F920D67}">
            <xm:f>$A81=DADOS!$A$4</xm:f>
            <x14:dxf>
              <font>
                <b/>
                <i val="0"/>
                <color theme="0"/>
              </font>
              <fill>
                <patternFill>
                  <bgColor theme="8" tint="-0.24994659260841701"/>
                </patternFill>
              </fill>
            </x14:dxf>
          </x14:cfRule>
          <xm:sqref>F81:F82</xm:sqref>
        </x14:conditionalFormatting>
        <x14:conditionalFormatting xmlns:xm="http://schemas.microsoft.com/office/excel/2006/main">
          <x14:cfRule type="expression" priority="12301" stopIfTrue="1" id="{9C085439-E3CA-4202-B52B-3FD8D12D9758}">
            <xm:f>$A72=DADOS!$A$9</xm:f>
            <x14:dxf>
              <font>
                <b/>
                <i val="0"/>
                <color theme="0"/>
              </font>
              <fill>
                <patternFill>
                  <bgColor theme="8" tint="-0.24994659260841701"/>
                </patternFill>
              </fill>
            </x14:dxf>
          </x14:cfRule>
          <x14:cfRule type="expression" priority="12302" stopIfTrue="1" id="{5A63E627-080A-48EA-A996-8B807F0E1CC3}">
            <xm:f>$A72=DADOS!$A$8</xm:f>
            <x14:dxf>
              <font>
                <b val="0"/>
                <i val="0"/>
                <color rgb="FF002060"/>
              </font>
              <fill>
                <patternFill>
                  <bgColor theme="0"/>
                </patternFill>
              </fill>
              <border>
                <bottom style="thin">
                  <color theme="8" tint="-0.499984740745262"/>
                </bottom>
              </border>
            </x14:dxf>
          </x14:cfRule>
          <x14:cfRule type="expression" priority="12303" stopIfTrue="1" id="{3E4F45F2-47D5-40C3-A72E-4FF0D4CD4A54}">
            <xm:f>$A72=DADOS!$A$7</xm:f>
            <x14:dxf>
              <font>
                <b/>
                <i val="0"/>
              </font>
              <fill>
                <patternFill>
                  <bgColor theme="8" tint="0.79998168889431442"/>
                </patternFill>
              </fill>
            </x14:dxf>
          </x14:cfRule>
          <x14:cfRule type="expression" priority="12304" stopIfTrue="1" id="{06FDFA26-AFEA-481B-8344-FE07D21F3D84}">
            <xm:f>$A72=DADOS!$A$6</xm:f>
            <x14:dxf>
              <font>
                <b/>
                <i val="0"/>
              </font>
              <fill>
                <patternFill>
                  <bgColor theme="8" tint="0.59996337778862885"/>
                </patternFill>
              </fill>
            </x14:dxf>
          </x14:cfRule>
          <x14:cfRule type="expression" priority="12305" stopIfTrue="1" id="{1BFA3512-FC6B-4709-886F-4F9FCF89E967}">
            <xm:f>$A72=DADOS!$A$5</xm:f>
            <x14:dxf>
              <font>
                <b/>
                <i val="0"/>
                <color theme="1"/>
              </font>
              <fill>
                <patternFill>
                  <bgColor theme="8" tint="0.39994506668294322"/>
                </patternFill>
              </fill>
            </x14:dxf>
          </x14:cfRule>
          <x14:cfRule type="expression" priority="12306" stopIfTrue="1" id="{337487F2-E7A2-4EEC-9AAA-497270A38249}">
            <xm:f>$A72=DADOS!$A$4</xm:f>
            <x14:dxf>
              <font>
                <b/>
                <i val="0"/>
                <color theme="0"/>
              </font>
              <fill>
                <patternFill>
                  <bgColor theme="8" tint="-0.24994659260841701"/>
                </patternFill>
              </fill>
            </x14:dxf>
          </x14:cfRule>
          <xm:sqref>F72</xm:sqref>
        </x14:conditionalFormatting>
        <x14:conditionalFormatting xmlns:xm="http://schemas.microsoft.com/office/excel/2006/main">
          <x14:cfRule type="expression" priority="12295" stopIfTrue="1" id="{7B985B46-EFCC-49F8-979E-5A6935CAA9CA}">
            <xm:f>$A72=DADOS!$A$9</xm:f>
            <x14:dxf>
              <font>
                <b/>
                <i val="0"/>
                <color theme="0"/>
              </font>
              <fill>
                <patternFill>
                  <bgColor theme="8" tint="-0.24994659260841701"/>
                </patternFill>
              </fill>
            </x14:dxf>
          </x14:cfRule>
          <x14:cfRule type="expression" priority="12296" stopIfTrue="1" id="{27D6E9F2-0C2A-4648-8EA4-E027446D7B3F}">
            <xm:f>$A72=DADOS!$A$8</xm:f>
            <x14:dxf>
              <font>
                <b val="0"/>
                <i val="0"/>
                <color rgb="FF002060"/>
              </font>
              <fill>
                <patternFill>
                  <bgColor theme="0"/>
                </patternFill>
              </fill>
              <border>
                <bottom style="thin">
                  <color theme="8" tint="-0.499984740745262"/>
                </bottom>
              </border>
            </x14:dxf>
          </x14:cfRule>
          <x14:cfRule type="expression" priority="12297" stopIfTrue="1" id="{2C9F8D98-670E-4726-A0B1-527724B9D1EF}">
            <xm:f>$A72=DADOS!$A$7</xm:f>
            <x14:dxf>
              <font>
                <b/>
                <i val="0"/>
              </font>
              <fill>
                <patternFill>
                  <bgColor theme="8" tint="0.79998168889431442"/>
                </patternFill>
              </fill>
            </x14:dxf>
          </x14:cfRule>
          <x14:cfRule type="expression" priority="12298" stopIfTrue="1" id="{4E6B20BA-D88F-48AF-BD3D-AA9902121908}">
            <xm:f>$A72=DADOS!$A$6</xm:f>
            <x14:dxf>
              <font>
                <b/>
                <i val="0"/>
              </font>
              <fill>
                <patternFill>
                  <bgColor theme="8" tint="0.59996337778862885"/>
                </patternFill>
              </fill>
            </x14:dxf>
          </x14:cfRule>
          <x14:cfRule type="expression" priority="12299" stopIfTrue="1" id="{E2E7BD45-D719-4E77-98F1-2CA0B13164D9}">
            <xm:f>$A72=DADOS!$A$5</xm:f>
            <x14:dxf>
              <font>
                <b/>
                <i val="0"/>
                <color theme="1"/>
              </font>
              <fill>
                <patternFill>
                  <bgColor theme="8" tint="0.39994506668294322"/>
                </patternFill>
              </fill>
            </x14:dxf>
          </x14:cfRule>
          <x14:cfRule type="expression" priority="12300" stopIfTrue="1" id="{FEA8171B-59A4-4A91-A8C0-CB10DDCE94FF}">
            <xm:f>$A72=DADOS!$A$4</xm:f>
            <x14:dxf>
              <font>
                <b/>
                <i val="0"/>
                <color theme="0"/>
              </font>
              <fill>
                <patternFill>
                  <bgColor theme="8" tint="-0.24994659260841701"/>
                </patternFill>
              </fill>
            </x14:dxf>
          </x14:cfRule>
          <xm:sqref>F72</xm:sqref>
        </x14:conditionalFormatting>
        <x14:conditionalFormatting xmlns:xm="http://schemas.microsoft.com/office/excel/2006/main">
          <x14:cfRule type="expression" priority="12289" stopIfTrue="1" id="{42BCACE3-8BAD-48C4-BE72-45A35884CCDD}">
            <xm:f>$A72=DADOS!$A$9</xm:f>
            <x14:dxf>
              <font>
                <b/>
                <i val="0"/>
                <color theme="0"/>
              </font>
              <fill>
                <patternFill>
                  <bgColor theme="8" tint="-0.24994659260841701"/>
                </patternFill>
              </fill>
            </x14:dxf>
          </x14:cfRule>
          <x14:cfRule type="expression" priority="12290" stopIfTrue="1" id="{9CEE60A6-F550-4ECF-A72F-5E2332D19F0E}">
            <xm:f>$A72=DADOS!$A$8</xm:f>
            <x14:dxf>
              <font>
                <b val="0"/>
                <i val="0"/>
                <color rgb="FF002060"/>
              </font>
              <fill>
                <patternFill>
                  <bgColor theme="0"/>
                </patternFill>
              </fill>
              <border>
                <bottom style="thin">
                  <color theme="8" tint="-0.499984740745262"/>
                </bottom>
              </border>
            </x14:dxf>
          </x14:cfRule>
          <x14:cfRule type="expression" priority="12291" stopIfTrue="1" id="{12503F9E-29A7-4AA1-8EAB-5BCBAC9D01BA}">
            <xm:f>$A72=DADOS!$A$7</xm:f>
            <x14:dxf>
              <font>
                <b/>
                <i val="0"/>
              </font>
              <fill>
                <patternFill>
                  <bgColor theme="8" tint="0.79998168889431442"/>
                </patternFill>
              </fill>
            </x14:dxf>
          </x14:cfRule>
          <x14:cfRule type="expression" priority="12292" stopIfTrue="1" id="{EC2D1165-5AE7-42A4-A190-4EDD27A89710}">
            <xm:f>$A72=DADOS!$A$6</xm:f>
            <x14:dxf>
              <font>
                <b/>
                <i val="0"/>
              </font>
              <fill>
                <patternFill>
                  <bgColor theme="8" tint="0.59996337778862885"/>
                </patternFill>
              </fill>
            </x14:dxf>
          </x14:cfRule>
          <x14:cfRule type="expression" priority="12293" stopIfTrue="1" id="{1690E985-2F17-4B43-BE41-BA6A09DE9E83}">
            <xm:f>$A72=DADOS!$A$5</xm:f>
            <x14:dxf>
              <font>
                <b/>
                <i val="0"/>
                <color theme="1"/>
              </font>
              <fill>
                <patternFill>
                  <bgColor theme="8" tint="0.39994506668294322"/>
                </patternFill>
              </fill>
            </x14:dxf>
          </x14:cfRule>
          <x14:cfRule type="expression" priority="12294" stopIfTrue="1" id="{83B0CC9D-1101-4CE8-87AF-652BFFE52148}">
            <xm:f>$A72=DADOS!$A$4</xm:f>
            <x14:dxf>
              <font>
                <b/>
                <i val="0"/>
                <color theme="0"/>
              </font>
              <fill>
                <patternFill>
                  <bgColor theme="8" tint="-0.24994659260841701"/>
                </patternFill>
              </fill>
            </x14:dxf>
          </x14:cfRule>
          <xm:sqref>F72</xm:sqref>
        </x14:conditionalFormatting>
        <x14:conditionalFormatting xmlns:xm="http://schemas.microsoft.com/office/excel/2006/main">
          <x14:cfRule type="expression" priority="12283" stopIfTrue="1" id="{70B4A043-E1C2-442B-91C6-4BB088CA39B1}">
            <xm:f>$A72=DADOS!$A$9</xm:f>
            <x14:dxf>
              <font>
                <b/>
                <i val="0"/>
                <color theme="0"/>
              </font>
              <fill>
                <patternFill>
                  <bgColor theme="8" tint="-0.24994659260841701"/>
                </patternFill>
              </fill>
            </x14:dxf>
          </x14:cfRule>
          <x14:cfRule type="expression" priority="12284" stopIfTrue="1" id="{9772E030-DA31-49FB-811D-75D0811E7328}">
            <xm:f>$A72=DADOS!$A$8</xm:f>
            <x14:dxf>
              <font>
                <b val="0"/>
                <i val="0"/>
                <color rgb="FF002060"/>
              </font>
              <fill>
                <patternFill>
                  <bgColor theme="0"/>
                </patternFill>
              </fill>
              <border>
                <bottom style="thin">
                  <color theme="8" tint="-0.499984740745262"/>
                </bottom>
              </border>
            </x14:dxf>
          </x14:cfRule>
          <x14:cfRule type="expression" priority="12285" stopIfTrue="1" id="{1EA9D034-3D0E-4FC9-B67A-1D74F9CADD1C}">
            <xm:f>$A72=DADOS!$A$7</xm:f>
            <x14:dxf>
              <font>
                <b/>
                <i val="0"/>
              </font>
              <fill>
                <patternFill>
                  <bgColor theme="8" tint="0.79998168889431442"/>
                </patternFill>
              </fill>
            </x14:dxf>
          </x14:cfRule>
          <x14:cfRule type="expression" priority="12286" stopIfTrue="1" id="{7FDE1765-C58B-422C-8BCE-AED7EFF75C11}">
            <xm:f>$A72=DADOS!$A$6</xm:f>
            <x14:dxf>
              <font>
                <b/>
                <i val="0"/>
              </font>
              <fill>
                <patternFill>
                  <bgColor theme="8" tint="0.59996337778862885"/>
                </patternFill>
              </fill>
            </x14:dxf>
          </x14:cfRule>
          <x14:cfRule type="expression" priority="12287" stopIfTrue="1" id="{656C24E9-A793-4926-995B-1927EF6B317D}">
            <xm:f>$A72=DADOS!$A$5</xm:f>
            <x14:dxf>
              <font>
                <b/>
                <i val="0"/>
                <color theme="1"/>
              </font>
              <fill>
                <patternFill>
                  <bgColor theme="8" tint="0.39994506668294322"/>
                </patternFill>
              </fill>
            </x14:dxf>
          </x14:cfRule>
          <x14:cfRule type="expression" priority="12288" stopIfTrue="1" id="{1F0A60DD-4ABB-4802-B113-E1C3D70D0AD6}">
            <xm:f>$A72=DADOS!$A$4</xm:f>
            <x14:dxf>
              <font>
                <b/>
                <i val="0"/>
                <color theme="0"/>
              </font>
              <fill>
                <patternFill>
                  <bgColor theme="8" tint="-0.24994659260841701"/>
                </patternFill>
              </fill>
            </x14:dxf>
          </x14:cfRule>
          <xm:sqref>F72</xm:sqref>
        </x14:conditionalFormatting>
        <x14:conditionalFormatting xmlns:xm="http://schemas.microsoft.com/office/excel/2006/main">
          <x14:cfRule type="expression" priority="12163" stopIfTrue="1" id="{E6BE7B6D-F775-4B17-8D9A-ED584B31289E}">
            <xm:f>$A171=DADOS!$A$9</xm:f>
            <x14:dxf>
              <font>
                <b/>
                <i val="0"/>
                <color theme="0"/>
              </font>
              <fill>
                <patternFill>
                  <bgColor theme="8" tint="-0.24994659260841701"/>
                </patternFill>
              </fill>
            </x14:dxf>
          </x14:cfRule>
          <x14:cfRule type="expression" priority="12164" stopIfTrue="1" id="{F8FBF35A-6794-4C8B-8BEA-460327464177}">
            <xm:f>$A171=DADOS!$A$8</xm:f>
            <x14:dxf>
              <font>
                <b val="0"/>
                <i val="0"/>
                <color rgb="FF002060"/>
              </font>
              <fill>
                <patternFill>
                  <bgColor theme="0"/>
                </patternFill>
              </fill>
              <border>
                <bottom style="thin">
                  <color theme="8" tint="-0.499984740745262"/>
                </bottom>
              </border>
            </x14:dxf>
          </x14:cfRule>
          <x14:cfRule type="expression" priority="12165" stopIfTrue="1" id="{03E9453A-7F0C-4E1E-8A63-2AB2EF55BB01}">
            <xm:f>$A171=DADOS!$A$7</xm:f>
            <x14:dxf>
              <font>
                <b/>
                <i val="0"/>
              </font>
              <fill>
                <patternFill>
                  <bgColor theme="8" tint="0.79998168889431442"/>
                </patternFill>
              </fill>
            </x14:dxf>
          </x14:cfRule>
          <x14:cfRule type="expression" priority="12166" stopIfTrue="1" id="{F8D0B709-3093-4F17-B6BF-7DC7CAF5E0F5}">
            <xm:f>$A171=DADOS!$A$6</xm:f>
            <x14:dxf>
              <font>
                <b/>
                <i val="0"/>
              </font>
              <fill>
                <patternFill>
                  <bgColor theme="8" tint="0.59996337778862885"/>
                </patternFill>
              </fill>
            </x14:dxf>
          </x14:cfRule>
          <x14:cfRule type="expression" priority="12167" stopIfTrue="1" id="{09A41C4D-1253-48E5-A326-DDFE0FD0FCA8}">
            <xm:f>$A171=DADOS!$A$5</xm:f>
            <x14:dxf>
              <font>
                <b/>
                <i val="0"/>
                <color theme="1"/>
              </font>
              <fill>
                <patternFill>
                  <bgColor theme="8" tint="0.39994506668294322"/>
                </patternFill>
              </fill>
            </x14:dxf>
          </x14:cfRule>
          <x14:cfRule type="expression" priority="12168" stopIfTrue="1" id="{A6492E80-1656-404B-83F2-024D76FECF99}">
            <xm:f>$A171=DADOS!$A$4</xm:f>
            <x14:dxf>
              <font>
                <b/>
                <i val="0"/>
                <color theme="0"/>
              </font>
              <fill>
                <patternFill>
                  <bgColor theme="8" tint="-0.24994659260841701"/>
                </patternFill>
              </fill>
            </x14:dxf>
          </x14:cfRule>
          <xm:sqref>F171:F174</xm:sqref>
        </x14:conditionalFormatting>
        <x14:conditionalFormatting xmlns:xm="http://schemas.microsoft.com/office/excel/2006/main">
          <x14:cfRule type="expression" priority="12271" stopIfTrue="1" id="{00A87F07-4038-44CD-B2D1-8E8BBFD512E3}">
            <xm:f>$A85=DADOS!$A$9</xm:f>
            <x14:dxf>
              <font>
                <b/>
                <i val="0"/>
                <color theme="0"/>
              </font>
              <fill>
                <patternFill>
                  <bgColor theme="8" tint="-0.24994659260841701"/>
                </patternFill>
              </fill>
            </x14:dxf>
          </x14:cfRule>
          <x14:cfRule type="expression" priority="12272" stopIfTrue="1" id="{5357ECD8-5D14-4CBE-AD0C-6659EC5A4D3D}">
            <xm:f>$A85=DADOS!$A$8</xm:f>
            <x14:dxf>
              <font>
                <b val="0"/>
                <i val="0"/>
                <color rgb="FF002060"/>
              </font>
              <fill>
                <patternFill>
                  <bgColor theme="0"/>
                </patternFill>
              </fill>
              <border>
                <bottom style="thin">
                  <color theme="8" tint="-0.499984740745262"/>
                </bottom>
              </border>
            </x14:dxf>
          </x14:cfRule>
          <x14:cfRule type="expression" priority="12273" stopIfTrue="1" id="{572CD8FF-D804-4AC9-9443-24BC3BBA3122}">
            <xm:f>$A85=DADOS!$A$7</xm:f>
            <x14:dxf>
              <font>
                <b/>
                <i val="0"/>
              </font>
              <fill>
                <patternFill>
                  <bgColor theme="8" tint="0.79998168889431442"/>
                </patternFill>
              </fill>
            </x14:dxf>
          </x14:cfRule>
          <x14:cfRule type="expression" priority="12274" stopIfTrue="1" id="{9B12DBC6-984A-40E6-925B-246A174F0AA2}">
            <xm:f>$A85=DADOS!$A$6</xm:f>
            <x14:dxf>
              <font>
                <b/>
                <i val="0"/>
              </font>
              <fill>
                <patternFill>
                  <bgColor theme="8" tint="0.59996337778862885"/>
                </patternFill>
              </fill>
            </x14:dxf>
          </x14:cfRule>
          <x14:cfRule type="expression" priority="12275" stopIfTrue="1" id="{9592270A-E3A1-4883-9B2A-7044CE331638}">
            <xm:f>$A85=DADOS!$A$5</xm:f>
            <x14:dxf>
              <font>
                <b/>
                <i val="0"/>
                <color theme="1"/>
              </font>
              <fill>
                <patternFill>
                  <bgColor theme="8" tint="0.39994506668294322"/>
                </patternFill>
              </fill>
            </x14:dxf>
          </x14:cfRule>
          <x14:cfRule type="expression" priority="12276" stopIfTrue="1" id="{4F618B4A-23B2-4496-89F0-4653A02FA05A}">
            <xm:f>$A85=DADOS!$A$4</xm:f>
            <x14:dxf>
              <font>
                <b/>
                <i val="0"/>
                <color theme="0"/>
              </font>
              <fill>
                <patternFill>
                  <bgColor theme="8" tint="-0.24994659260841701"/>
                </patternFill>
              </fill>
            </x14:dxf>
          </x14:cfRule>
          <xm:sqref>F85:F87</xm:sqref>
        </x14:conditionalFormatting>
        <x14:conditionalFormatting xmlns:xm="http://schemas.microsoft.com/office/excel/2006/main">
          <x14:cfRule type="expression" priority="12265" stopIfTrue="1" id="{A5F2411E-AD39-477D-87B1-E75DDDA61270}">
            <xm:f>$A92=DADOS!$A$9</xm:f>
            <x14:dxf>
              <font>
                <b/>
                <i val="0"/>
                <color theme="0"/>
              </font>
              <fill>
                <patternFill>
                  <bgColor theme="8" tint="-0.24994659260841701"/>
                </patternFill>
              </fill>
            </x14:dxf>
          </x14:cfRule>
          <x14:cfRule type="expression" priority="12266" stopIfTrue="1" id="{535F728F-C2C6-4723-9DB8-B2C4940FA3F9}">
            <xm:f>$A92=DADOS!$A$8</xm:f>
            <x14:dxf>
              <font>
                <b val="0"/>
                <i val="0"/>
                <color rgb="FF002060"/>
              </font>
              <fill>
                <patternFill>
                  <bgColor theme="0"/>
                </patternFill>
              </fill>
              <border>
                <bottom style="thin">
                  <color theme="8" tint="-0.499984740745262"/>
                </bottom>
              </border>
            </x14:dxf>
          </x14:cfRule>
          <x14:cfRule type="expression" priority="12267" stopIfTrue="1" id="{2FA8A0AA-8AA5-402F-B6EC-E387DF8D5626}">
            <xm:f>$A92=DADOS!$A$7</xm:f>
            <x14:dxf>
              <font>
                <b/>
                <i val="0"/>
              </font>
              <fill>
                <patternFill>
                  <bgColor theme="8" tint="0.79998168889431442"/>
                </patternFill>
              </fill>
            </x14:dxf>
          </x14:cfRule>
          <x14:cfRule type="expression" priority="12268" stopIfTrue="1" id="{D45473BB-F3D2-45F8-B7A0-358551EB57FA}">
            <xm:f>$A92=DADOS!$A$6</xm:f>
            <x14:dxf>
              <font>
                <b/>
                <i val="0"/>
              </font>
              <fill>
                <patternFill>
                  <bgColor theme="8" tint="0.59996337778862885"/>
                </patternFill>
              </fill>
            </x14:dxf>
          </x14:cfRule>
          <x14:cfRule type="expression" priority="12269" stopIfTrue="1" id="{8999BE18-6B90-4C9C-8DDC-4EAD8BB78428}">
            <xm:f>$A92=DADOS!$A$5</xm:f>
            <x14:dxf>
              <font>
                <b/>
                <i val="0"/>
                <color theme="1"/>
              </font>
              <fill>
                <patternFill>
                  <bgColor theme="8" tint="0.39994506668294322"/>
                </patternFill>
              </fill>
            </x14:dxf>
          </x14:cfRule>
          <x14:cfRule type="expression" priority="12270" stopIfTrue="1" id="{7D347B36-3889-46F4-BDA3-312796DCCA1F}">
            <xm:f>$A92=DADOS!$A$4</xm:f>
            <x14:dxf>
              <font>
                <b/>
                <i val="0"/>
                <color theme="0"/>
              </font>
              <fill>
                <patternFill>
                  <bgColor theme="8" tint="-0.24994659260841701"/>
                </patternFill>
              </fill>
            </x14:dxf>
          </x14:cfRule>
          <xm:sqref>F92:F93</xm:sqref>
        </x14:conditionalFormatting>
        <x14:conditionalFormatting xmlns:xm="http://schemas.microsoft.com/office/excel/2006/main">
          <x14:cfRule type="expression" priority="12259" stopIfTrue="1" id="{994C40F4-82CD-4183-BB57-B366CA3D07C3}">
            <xm:f>$A97=DADOS!$A$9</xm:f>
            <x14:dxf>
              <font>
                <b/>
                <i val="0"/>
                <color theme="0"/>
              </font>
              <fill>
                <patternFill>
                  <bgColor theme="8" tint="-0.24994659260841701"/>
                </patternFill>
              </fill>
            </x14:dxf>
          </x14:cfRule>
          <x14:cfRule type="expression" priority="12260" stopIfTrue="1" id="{E8A2DC57-3F8F-4442-9EC2-A23EFB422CA2}">
            <xm:f>$A97=DADOS!$A$8</xm:f>
            <x14:dxf>
              <font>
                <b val="0"/>
                <i val="0"/>
                <color rgb="FF002060"/>
              </font>
              <fill>
                <patternFill>
                  <bgColor theme="0"/>
                </patternFill>
              </fill>
              <border>
                <bottom style="thin">
                  <color theme="8" tint="-0.499984740745262"/>
                </bottom>
              </border>
            </x14:dxf>
          </x14:cfRule>
          <x14:cfRule type="expression" priority="12261" stopIfTrue="1" id="{C2BE7584-69B6-48E1-AC0B-007E67E569B3}">
            <xm:f>$A97=DADOS!$A$7</xm:f>
            <x14:dxf>
              <font>
                <b/>
                <i val="0"/>
              </font>
              <fill>
                <patternFill>
                  <bgColor theme="8" tint="0.79998168889431442"/>
                </patternFill>
              </fill>
            </x14:dxf>
          </x14:cfRule>
          <x14:cfRule type="expression" priority="12262" stopIfTrue="1" id="{F50736DC-CF4C-4201-A1E9-567F0755F515}">
            <xm:f>$A97=DADOS!$A$6</xm:f>
            <x14:dxf>
              <font>
                <b/>
                <i val="0"/>
              </font>
              <fill>
                <patternFill>
                  <bgColor theme="8" tint="0.59996337778862885"/>
                </patternFill>
              </fill>
            </x14:dxf>
          </x14:cfRule>
          <x14:cfRule type="expression" priority="12263" stopIfTrue="1" id="{298B513A-FABC-4D54-9978-709693901447}">
            <xm:f>$A97=DADOS!$A$5</xm:f>
            <x14:dxf>
              <font>
                <b/>
                <i val="0"/>
                <color theme="1"/>
              </font>
              <fill>
                <patternFill>
                  <bgColor theme="8" tint="0.39994506668294322"/>
                </patternFill>
              </fill>
            </x14:dxf>
          </x14:cfRule>
          <x14:cfRule type="expression" priority="12264" stopIfTrue="1" id="{2FFAFA2A-9A00-4B03-8256-0674BBA9C259}">
            <xm:f>$A97=DADOS!$A$4</xm:f>
            <x14:dxf>
              <font>
                <b/>
                <i val="0"/>
                <color theme="0"/>
              </font>
              <fill>
                <patternFill>
                  <bgColor theme="8" tint="-0.24994659260841701"/>
                </patternFill>
              </fill>
            </x14:dxf>
          </x14:cfRule>
          <xm:sqref>F97:F102</xm:sqref>
        </x14:conditionalFormatting>
        <x14:conditionalFormatting xmlns:xm="http://schemas.microsoft.com/office/excel/2006/main">
          <x14:cfRule type="expression" priority="12253" stopIfTrue="1" id="{84B15521-D10C-448E-87F1-EFBF58399E77}">
            <xm:f>$A106=DADOS!$A$9</xm:f>
            <x14:dxf>
              <font>
                <b/>
                <i val="0"/>
                <color theme="0"/>
              </font>
              <fill>
                <patternFill>
                  <bgColor theme="8" tint="-0.24994659260841701"/>
                </patternFill>
              </fill>
            </x14:dxf>
          </x14:cfRule>
          <x14:cfRule type="expression" priority="12254" stopIfTrue="1" id="{E51B0609-8514-4FC7-9EEB-EC600C53CA5C}">
            <xm:f>$A106=DADOS!$A$8</xm:f>
            <x14:dxf>
              <font>
                <b val="0"/>
                <i val="0"/>
                <color rgb="FF002060"/>
              </font>
              <fill>
                <patternFill>
                  <bgColor theme="0"/>
                </patternFill>
              </fill>
              <border>
                <bottom style="thin">
                  <color theme="8" tint="-0.499984740745262"/>
                </bottom>
              </border>
            </x14:dxf>
          </x14:cfRule>
          <x14:cfRule type="expression" priority="12255" stopIfTrue="1" id="{CC0EDD05-A558-4F44-BF90-85266751D509}">
            <xm:f>$A106=DADOS!$A$7</xm:f>
            <x14:dxf>
              <font>
                <b/>
                <i val="0"/>
              </font>
              <fill>
                <patternFill>
                  <bgColor theme="8" tint="0.79998168889431442"/>
                </patternFill>
              </fill>
            </x14:dxf>
          </x14:cfRule>
          <x14:cfRule type="expression" priority="12256" stopIfTrue="1" id="{230554BA-60F2-43B2-9BDA-F0D4D833866F}">
            <xm:f>$A106=DADOS!$A$6</xm:f>
            <x14:dxf>
              <font>
                <b/>
                <i val="0"/>
              </font>
              <fill>
                <patternFill>
                  <bgColor theme="8" tint="0.59996337778862885"/>
                </patternFill>
              </fill>
            </x14:dxf>
          </x14:cfRule>
          <x14:cfRule type="expression" priority="12257" stopIfTrue="1" id="{95E025F8-D1A1-4F70-9B9B-42E8099B3F7C}">
            <xm:f>$A106=DADOS!$A$5</xm:f>
            <x14:dxf>
              <font>
                <b/>
                <i val="0"/>
                <color theme="1"/>
              </font>
              <fill>
                <patternFill>
                  <bgColor theme="8" tint="0.39994506668294322"/>
                </patternFill>
              </fill>
            </x14:dxf>
          </x14:cfRule>
          <x14:cfRule type="expression" priority="12258" stopIfTrue="1" id="{0B61ACA6-C8E8-4611-AB2B-468A49466B05}">
            <xm:f>$A106=DADOS!$A$4</xm:f>
            <x14:dxf>
              <font>
                <b/>
                <i val="0"/>
                <color theme="0"/>
              </font>
              <fill>
                <patternFill>
                  <bgColor theme="8" tint="-0.24994659260841701"/>
                </patternFill>
              </fill>
            </x14:dxf>
          </x14:cfRule>
          <xm:sqref>F106:F108</xm:sqref>
        </x14:conditionalFormatting>
        <x14:conditionalFormatting xmlns:xm="http://schemas.microsoft.com/office/excel/2006/main">
          <x14:cfRule type="expression" priority="12247" stopIfTrue="1" id="{F810A497-B3A3-453F-B721-FDBFCF91A6D3}">
            <xm:f>$A111=DADOS!$A$9</xm:f>
            <x14:dxf>
              <font>
                <b/>
                <i val="0"/>
                <color theme="0"/>
              </font>
              <fill>
                <patternFill>
                  <bgColor theme="8" tint="-0.24994659260841701"/>
                </patternFill>
              </fill>
            </x14:dxf>
          </x14:cfRule>
          <x14:cfRule type="expression" priority="12248" stopIfTrue="1" id="{3E8869DC-D307-4B11-B39F-027DBF7B7405}">
            <xm:f>$A111=DADOS!$A$8</xm:f>
            <x14:dxf>
              <font>
                <b val="0"/>
                <i val="0"/>
                <color rgb="FF002060"/>
              </font>
              <fill>
                <patternFill>
                  <bgColor theme="0"/>
                </patternFill>
              </fill>
              <border>
                <bottom style="thin">
                  <color theme="8" tint="-0.499984740745262"/>
                </bottom>
              </border>
            </x14:dxf>
          </x14:cfRule>
          <x14:cfRule type="expression" priority="12249" stopIfTrue="1" id="{E1F58223-DB65-4489-B96A-3969B334DC93}">
            <xm:f>$A111=DADOS!$A$7</xm:f>
            <x14:dxf>
              <font>
                <b/>
                <i val="0"/>
              </font>
              <fill>
                <patternFill>
                  <bgColor theme="8" tint="0.79998168889431442"/>
                </patternFill>
              </fill>
            </x14:dxf>
          </x14:cfRule>
          <x14:cfRule type="expression" priority="12250" stopIfTrue="1" id="{BB1061F9-8EC5-435F-A6DE-4F46150907CC}">
            <xm:f>$A111=DADOS!$A$6</xm:f>
            <x14:dxf>
              <font>
                <b/>
                <i val="0"/>
              </font>
              <fill>
                <patternFill>
                  <bgColor theme="8" tint="0.59996337778862885"/>
                </patternFill>
              </fill>
            </x14:dxf>
          </x14:cfRule>
          <x14:cfRule type="expression" priority="12251" stopIfTrue="1" id="{1F827C70-406B-45FF-A6C2-746DEFEE5E17}">
            <xm:f>$A111=DADOS!$A$5</xm:f>
            <x14:dxf>
              <font>
                <b/>
                <i val="0"/>
                <color theme="1"/>
              </font>
              <fill>
                <patternFill>
                  <bgColor theme="8" tint="0.39994506668294322"/>
                </patternFill>
              </fill>
            </x14:dxf>
          </x14:cfRule>
          <x14:cfRule type="expression" priority="12252" stopIfTrue="1" id="{2EC591FC-ECD0-4CDA-AF5B-B3AFEE150020}">
            <xm:f>$A111=DADOS!$A$4</xm:f>
            <x14:dxf>
              <font>
                <b/>
                <i val="0"/>
                <color theme="0"/>
              </font>
              <fill>
                <patternFill>
                  <bgColor theme="8" tint="-0.24994659260841701"/>
                </patternFill>
              </fill>
            </x14:dxf>
          </x14:cfRule>
          <xm:sqref>F111:F114</xm:sqref>
        </x14:conditionalFormatting>
        <x14:conditionalFormatting xmlns:xm="http://schemas.microsoft.com/office/excel/2006/main">
          <x14:cfRule type="expression" priority="12241" stopIfTrue="1" id="{B29B9036-66B8-4DEC-AE45-4E6C307FBCA3}">
            <xm:f>$A117=DADOS!$A$9</xm:f>
            <x14:dxf>
              <font>
                <b/>
                <i val="0"/>
                <color theme="0"/>
              </font>
              <fill>
                <patternFill>
                  <bgColor theme="8" tint="-0.24994659260841701"/>
                </patternFill>
              </fill>
            </x14:dxf>
          </x14:cfRule>
          <x14:cfRule type="expression" priority="12242" stopIfTrue="1" id="{48091AF1-A0A0-488E-9F40-4555541C33EA}">
            <xm:f>$A117=DADOS!$A$8</xm:f>
            <x14:dxf>
              <font>
                <b val="0"/>
                <i val="0"/>
                <color rgb="FF002060"/>
              </font>
              <fill>
                <patternFill>
                  <bgColor theme="0"/>
                </patternFill>
              </fill>
              <border>
                <bottom style="thin">
                  <color theme="8" tint="-0.499984740745262"/>
                </bottom>
              </border>
            </x14:dxf>
          </x14:cfRule>
          <x14:cfRule type="expression" priority="12243" stopIfTrue="1" id="{E7E67F84-E712-46F9-B1A8-BBC59AFF82E7}">
            <xm:f>$A117=DADOS!$A$7</xm:f>
            <x14:dxf>
              <font>
                <b/>
                <i val="0"/>
              </font>
              <fill>
                <patternFill>
                  <bgColor theme="8" tint="0.79998168889431442"/>
                </patternFill>
              </fill>
            </x14:dxf>
          </x14:cfRule>
          <x14:cfRule type="expression" priority="12244" stopIfTrue="1" id="{DEC2861C-F6AC-4055-903C-4C8EE8757126}">
            <xm:f>$A117=DADOS!$A$6</xm:f>
            <x14:dxf>
              <font>
                <b/>
                <i val="0"/>
              </font>
              <fill>
                <patternFill>
                  <bgColor theme="8" tint="0.59996337778862885"/>
                </patternFill>
              </fill>
            </x14:dxf>
          </x14:cfRule>
          <x14:cfRule type="expression" priority="12245" stopIfTrue="1" id="{A18E5FBC-2C84-4DF2-A210-26BBE41D38F1}">
            <xm:f>$A117=DADOS!$A$5</xm:f>
            <x14:dxf>
              <font>
                <b/>
                <i val="0"/>
                <color theme="1"/>
              </font>
              <fill>
                <patternFill>
                  <bgColor theme="8" tint="0.39994506668294322"/>
                </patternFill>
              </fill>
            </x14:dxf>
          </x14:cfRule>
          <x14:cfRule type="expression" priority="12246" stopIfTrue="1" id="{76AAAD81-4376-41E7-9F4E-05D51C84A2E8}">
            <xm:f>$A117=DADOS!$A$4</xm:f>
            <x14:dxf>
              <font>
                <b/>
                <i val="0"/>
                <color theme="0"/>
              </font>
              <fill>
                <patternFill>
                  <bgColor theme="8" tint="-0.24994659260841701"/>
                </patternFill>
              </fill>
            </x14:dxf>
          </x14:cfRule>
          <xm:sqref>F117:F118</xm:sqref>
        </x14:conditionalFormatting>
        <x14:conditionalFormatting xmlns:xm="http://schemas.microsoft.com/office/excel/2006/main">
          <x14:cfRule type="expression" priority="12235" stopIfTrue="1" id="{620CE921-A709-4C96-8F00-3364769D99AD}">
            <xm:f>$A123=DADOS!$A$9</xm:f>
            <x14:dxf>
              <font>
                <b/>
                <i val="0"/>
                <color theme="0"/>
              </font>
              <fill>
                <patternFill>
                  <bgColor theme="8" tint="-0.24994659260841701"/>
                </patternFill>
              </fill>
            </x14:dxf>
          </x14:cfRule>
          <x14:cfRule type="expression" priority="12236" stopIfTrue="1" id="{2297EFE0-839A-42F5-A7C3-EEC325B201E6}">
            <xm:f>$A123=DADOS!$A$8</xm:f>
            <x14:dxf>
              <font>
                <b val="0"/>
                <i val="0"/>
                <color rgb="FF002060"/>
              </font>
              <fill>
                <patternFill>
                  <bgColor theme="0"/>
                </patternFill>
              </fill>
              <border>
                <bottom style="thin">
                  <color theme="8" tint="-0.499984740745262"/>
                </bottom>
              </border>
            </x14:dxf>
          </x14:cfRule>
          <x14:cfRule type="expression" priority="12237" stopIfTrue="1" id="{959CFED1-7E20-4A72-AD52-601EBFBED6CC}">
            <xm:f>$A123=DADOS!$A$7</xm:f>
            <x14:dxf>
              <font>
                <b/>
                <i val="0"/>
              </font>
              <fill>
                <patternFill>
                  <bgColor theme="8" tint="0.79998168889431442"/>
                </patternFill>
              </fill>
            </x14:dxf>
          </x14:cfRule>
          <x14:cfRule type="expression" priority="12238" stopIfTrue="1" id="{D9312A33-0CCB-4303-B66D-98749F634674}">
            <xm:f>$A123=DADOS!$A$6</xm:f>
            <x14:dxf>
              <font>
                <b/>
                <i val="0"/>
              </font>
              <fill>
                <patternFill>
                  <bgColor theme="8" tint="0.59996337778862885"/>
                </patternFill>
              </fill>
            </x14:dxf>
          </x14:cfRule>
          <x14:cfRule type="expression" priority="12239" stopIfTrue="1" id="{B317B33B-0410-4E60-8007-2726B1BDA917}">
            <xm:f>$A123=DADOS!$A$5</xm:f>
            <x14:dxf>
              <font>
                <b/>
                <i val="0"/>
                <color theme="1"/>
              </font>
              <fill>
                <patternFill>
                  <bgColor theme="8" tint="0.39994506668294322"/>
                </patternFill>
              </fill>
            </x14:dxf>
          </x14:cfRule>
          <x14:cfRule type="expression" priority="12240" stopIfTrue="1" id="{7D71FB1B-F5D5-454D-BAE2-56F9220A3AEA}">
            <xm:f>$A123=DADOS!$A$4</xm:f>
            <x14:dxf>
              <font>
                <b/>
                <i val="0"/>
                <color theme="0"/>
              </font>
              <fill>
                <patternFill>
                  <bgColor theme="8" tint="-0.24994659260841701"/>
                </patternFill>
              </fill>
            </x14:dxf>
          </x14:cfRule>
          <xm:sqref>F123:F124</xm:sqref>
        </x14:conditionalFormatting>
        <x14:conditionalFormatting xmlns:xm="http://schemas.microsoft.com/office/excel/2006/main">
          <x14:cfRule type="expression" priority="12229" stopIfTrue="1" id="{5CA910E4-9BB6-4235-A78F-2B2D4BDEFCB4}">
            <xm:f>$A128=DADOS!$A$9</xm:f>
            <x14:dxf>
              <font>
                <b/>
                <i val="0"/>
                <color theme="0"/>
              </font>
              <fill>
                <patternFill>
                  <bgColor theme="8" tint="-0.24994659260841701"/>
                </patternFill>
              </fill>
            </x14:dxf>
          </x14:cfRule>
          <x14:cfRule type="expression" priority="12230" stopIfTrue="1" id="{A05DB0A6-8964-4071-A156-3CC9071CC16C}">
            <xm:f>$A128=DADOS!$A$8</xm:f>
            <x14:dxf>
              <font>
                <b val="0"/>
                <i val="0"/>
                <color rgb="FF002060"/>
              </font>
              <fill>
                <patternFill>
                  <bgColor theme="0"/>
                </patternFill>
              </fill>
              <border>
                <bottom style="thin">
                  <color theme="8" tint="-0.499984740745262"/>
                </bottom>
              </border>
            </x14:dxf>
          </x14:cfRule>
          <x14:cfRule type="expression" priority="12231" stopIfTrue="1" id="{819F7603-41F5-4FC2-AB67-B91E8430ED7D}">
            <xm:f>$A128=DADOS!$A$7</xm:f>
            <x14:dxf>
              <font>
                <b/>
                <i val="0"/>
              </font>
              <fill>
                <patternFill>
                  <bgColor theme="8" tint="0.79998168889431442"/>
                </patternFill>
              </fill>
            </x14:dxf>
          </x14:cfRule>
          <x14:cfRule type="expression" priority="12232" stopIfTrue="1" id="{6EA53094-C050-4958-AA1E-AAAC9D3598C3}">
            <xm:f>$A128=DADOS!$A$6</xm:f>
            <x14:dxf>
              <font>
                <b/>
                <i val="0"/>
              </font>
              <fill>
                <patternFill>
                  <bgColor theme="8" tint="0.59996337778862885"/>
                </patternFill>
              </fill>
            </x14:dxf>
          </x14:cfRule>
          <x14:cfRule type="expression" priority="12233" stopIfTrue="1" id="{BF80E5CE-63BE-4955-9143-6585EC01B5D5}">
            <xm:f>$A128=DADOS!$A$5</xm:f>
            <x14:dxf>
              <font>
                <b/>
                <i val="0"/>
                <color theme="1"/>
              </font>
              <fill>
                <patternFill>
                  <bgColor theme="8" tint="0.39994506668294322"/>
                </patternFill>
              </fill>
            </x14:dxf>
          </x14:cfRule>
          <x14:cfRule type="expression" priority="12234" stopIfTrue="1" id="{EB9BC8C2-235F-46F0-84F5-72B7C5BA42DD}">
            <xm:f>$A128=DADOS!$A$4</xm:f>
            <x14:dxf>
              <font>
                <b/>
                <i val="0"/>
                <color theme="0"/>
              </font>
              <fill>
                <patternFill>
                  <bgColor theme="8" tint="-0.24994659260841701"/>
                </patternFill>
              </fill>
            </x14:dxf>
          </x14:cfRule>
          <xm:sqref>F128:F138</xm:sqref>
        </x14:conditionalFormatting>
        <x14:conditionalFormatting xmlns:xm="http://schemas.microsoft.com/office/excel/2006/main">
          <x14:cfRule type="expression" priority="12223" stopIfTrue="1" id="{CC11429D-84D1-4BB2-B996-0B127EC7D3A7}">
            <xm:f>$A141=DADOS!$A$9</xm:f>
            <x14:dxf>
              <font>
                <b/>
                <i val="0"/>
                <color theme="0"/>
              </font>
              <fill>
                <patternFill>
                  <bgColor theme="8" tint="-0.24994659260841701"/>
                </patternFill>
              </fill>
            </x14:dxf>
          </x14:cfRule>
          <x14:cfRule type="expression" priority="12224" stopIfTrue="1" id="{2102780B-9485-4FE6-A863-09A124AC30D6}">
            <xm:f>$A141=DADOS!$A$8</xm:f>
            <x14:dxf>
              <font>
                <b val="0"/>
                <i val="0"/>
                <color rgb="FF002060"/>
              </font>
              <fill>
                <patternFill>
                  <bgColor theme="0"/>
                </patternFill>
              </fill>
              <border>
                <bottom style="thin">
                  <color theme="8" tint="-0.499984740745262"/>
                </bottom>
              </border>
            </x14:dxf>
          </x14:cfRule>
          <x14:cfRule type="expression" priority="12225" stopIfTrue="1" id="{DAAD3ACC-1793-4EC7-99FD-07D33E480197}">
            <xm:f>$A141=DADOS!$A$7</xm:f>
            <x14:dxf>
              <font>
                <b/>
                <i val="0"/>
              </font>
              <fill>
                <patternFill>
                  <bgColor theme="8" tint="0.79998168889431442"/>
                </patternFill>
              </fill>
            </x14:dxf>
          </x14:cfRule>
          <x14:cfRule type="expression" priority="12226" stopIfTrue="1" id="{46196F26-6C31-447E-8802-B22A9DA3F9E9}">
            <xm:f>$A141=DADOS!$A$6</xm:f>
            <x14:dxf>
              <font>
                <b/>
                <i val="0"/>
              </font>
              <fill>
                <patternFill>
                  <bgColor theme="8" tint="0.59996337778862885"/>
                </patternFill>
              </fill>
            </x14:dxf>
          </x14:cfRule>
          <x14:cfRule type="expression" priority="12227" stopIfTrue="1" id="{1DB39EED-13BC-4A57-89A0-B8AD24B02992}">
            <xm:f>$A141=DADOS!$A$5</xm:f>
            <x14:dxf>
              <font>
                <b/>
                <i val="0"/>
                <color theme="1"/>
              </font>
              <fill>
                <patternFill>
                  <bgColor theme="8" tint="0.39994506668294322"/>
                </patternFill>
              </fill>
            </x14:dxf>
          </x14:cfRule>
          <x14:cfRule type="expression" priority="12228" stopIfTrue="1" id="{80844EA4-3442-4838-9D1E-3E064AB8174F}">
            <xm:f>$A141=DADOS!$A$4</xm:f>
            <x14:dxf>
              <font>
                <b/>
                <i val="0"/>
                <color theme="0"/>
              </font>
              <fill>
                <patternFill>
                  <bgColor theme="8" tint="-0.24994659260841701"/>
                </patternFill>
              </fill>
            </x14:dxf>
          </x14:cfRule>
          <xm:sqref>F141</xm:sqref>
        </x14:conditionalFormatting>
        <x14:conditionalFormatting xmlns:xm="http://schemas.microsoft.com/office/excel/2006/main">
          <x14:cfRule type="expression" priority="12217" stopIfTrue="1" id="{1BACFE17-5A4A-4214-A7A8-1E0CFDDE635F}">
            <xm:f>$A144=DADOS!$A$9</xm:f>
            <x14:dxf>
              <font>
                <b/>
                <i val="0"/>
                <color theme="0"/>
              </font>
              <fill>
                <patternFill>
                  <bgColor theme="8" tint="-0.24994659260841701"/>
                </patternFill>
              </fill>
            </x14:dxf>
          </x14:cfRule>
          <x14:cfRule type="expression" priority="12218" stopIfTrue="1" id="{207313C0-3CF9-4380-AD2F-38489F1560A2}">
            <xm:f>$A144=DADOS!$A$8</xm:f>
            <x14:dxf>
              <font>
                <b val="0"/>
                <i val="0"/>
                <color rgb="FF002060"/>
              </font>
              <fill>
                <patternFill>
                  <bgColor theme="0"/>
                </patternFill>
              </fill>
              <border>
                <bottom style="thin">
                  <color theme="8" tint="-0.499984740745262"/>
                </bottom>
              </border>
            </x14:dxf>
          </x14:cfRule>
          <x14:cfRule type="expression" priority="12219" stopIfTrue="1" id="{68E8441A-CB5F-4D6E-8A51-C86D476BDAC0}">
            <xm:f>$A144=DADOS!$A$7</xm:f>
            <x14:dxf>
              <font>
                <b/>
                <i val="0"/>
              </font>
              <fill>
                <patternFill>
                  <bgColor theme="8" tint="0.79998168889431442"/>
                </patternFill>
              </fill>
            </x14:dxf>
          </x14:cfRule>
          <x14:cfRule type="expression" priority="12220" stopIfTrue="1" id="{F8CBE0DB-0521-4025-B991-E8F585B9DA01}">
            <xm:f>$A144=DADOS!$A$6</xm:f>
            <x14:dxf>
              <font>
                <b/>
                <i val="0"/>
              </font>
              <fill>
                <patternFill>
                  <bgColor theme="8" tint="0.59996337778862885"/>
                </patternFill>
              </fill>
            </x14:dxf>
          </x14:cfRule>
          <x14:cfRule type="expression" priority="12221" stopIfTrue="1" id="{39CEE295-83E2-4E16-A4D4-69EAD41FA3FA}">
            <xm:f>$A144=DADOS!$A$5</xm:f>
            <x14:dxf>
              <font>
                <b/>
                <i val="0"/>
                <color theme="1"/>
              </font>
              <fill>
                <patternFill>
                  <bgColor theme="8" tint="0.39994506668294322"/>
                </patternFill>
              </fill>
            </x14:dxf>
          </x14:cfRule>
          <x14:cfRule type="expression" priority="12222" stopIfTrue="1" id="{5F546040-CBF8-4893-9494-2055D31EC887}">
            <xm:f>$A144=DADOS!$A$4</xm:f>
            <x14:dxf>
              <font>
                <b/>
                <i val="0"/>
                <color theme="0"/>
              </font>
              <fill>
                <patternFill>
                  <bgColor theme="8" tint="-0.24994659260841701"/>
                </patternFill>
              </fill>
            </x14:dxf>
          </x14:cfRule>
          <xm:sqref>F144:F145</xm:sqref>
        </x14:conditionalFormatting>
        <x14:conditionalFormatting xmlns:xm="http://schemas.microsoft.com/office/excel/2006/main">
          <x14:cfRule type="expression" priority="12211" stopIfTrue="1" id="{E334EB5C-0109-4962-9810-B74D85857CF8}">
            <xm:f>$A160=DADOS!$A$9</xm:f>
            <x14:dxf>
              <font>
                <b/>
                <i val="0"/>
                <color theme="0"/>
              </font>
              <fill>
                <patternFill>
                  <bgColor theme="8" tint="-0.24994659260841701"/>
                </patternFill>
              </fill>
            </x14:dxf>
          </x14:cfRule>
          <x14:cfRule type="expression" priority="12212" stopIfTrue="1" id="{009598F1-A42C-4937-B8B4-533566241BA5}">
            <xm:f>$A160=DADOS!$A$8</xm:f>
            <x14:dxf>
              <font>
                <b val="0"/>
                <i val="0"/>
                <color rgb="FF002060"/>
              </font>
              <fill>
                <patternFill>
                  <bgColor theme="0"/>
                </patternFill>
              </fill>
              <border>
                <bottom style="thin">
                  <color theme="8" tint="-0.499984740745262"/>
                </bottom>
              </border>
            </x14:dxf>
          </x14:cfRule>
          <x14:cfRule type="expression" priority="12213" stopIfTrue="1" id="{B1ED7EB3-678C-4B4C-879F-F2621DFDA5F3}">
            <xm:f>$A160=DADOS!$A$7</xm:f>
            <x14:dxf>
              <font>
                <b/>
                <i val="0"/>
              </font>
              <fill>
                <patternFill>
                  <bgColor theme="8" tint="0.79998168889431442"/>
                </patternFill>
              </fill>
            </x14:dxf>
          </x14:cfRule>
          <x14:cfRule type="expression" priority="12214" stopIfTrue="1" id="{D447E59E-F2EA-47C5-AF6D-BACEF44821F3}">
            <xm:f>$A160=DADOS!$A$6</xm:f>
            <x14:dxf>
              <font>
                <b/>
                <i val="0"/>
              </font>
              <fill>
                <patternFill>
                  <bgColor theme="8" tint="0.59996337778862885"/>
                </patternFill>
              </fill>
            </x14:dxf>
          </x14:cfRule>
          <x14:cfRule type="expression" priority="12215" stopIfTrue="1" id="{6371B360-5A3B-410D-B937-09AF2C078348}">
            <xm:f>$A160=DADOS!$A$5</xm:f>
            <x14:dxf>
              <font>
                <b/>
                <i val="0"/>
                <color theme="1"/>
              </font>
              <fill>
                <patternFill>
                  <bgColor theme="8" tint="0.39994506668294322"/>
                </patternFill>
              </fill>
            </x14:dxf>
          </x14:cfRule>
          <x14:cfRule type="expression" priority="12216" stopIfTrue="1" id="{2A36ED97-175F-4FA6-8AAF-6B9C1CF0FD49}">
            <xm:f>$A160=DADOS!$A$4</xm:f>
            <x14:dxf>
              <font>
                <b/>
                <i val="0"/>
                <color theme="0"/>
              </font>
              <fill>
                <patternFill>
                  <bgColor theme="8" tint="-0.24994659260841701"/>
                </patternFill>
              </fill>
            </x14:dxf>
          </x14:cfRule>
          <xm:sqref>F160</xm:sqref>
        </x14:conditionalFormatting>
        <x14:conditionalFormatting xmlns:xm="http://schemas.microsoft.com/office/excel/2006/main">
          <x14:cfRule type="expression" priority="12205" stopIfTrue="1" id="{27E7A9AF-86FF-4864-9F75-BC82695F2637}">
            <xm:f>$A163=DADOS!$A$9</xm:f>
            <x14:dxf>
              <font>
                <b/>
                <i val="0"/>
                <color theme="0"/>
              </font>
              <fill>
                <patternFill>
                  <bgColor theme="8" tint="-0.24994659260841701"/>
                </patternFill>
              </fill>
            </x14:dxf>
          </x14:cfRule>
          <x14:cfRule type="expression" priority="12206" stopIfTrue="1" id="{5C0785EC-B17A-4F56-BFD0-7BE86370009A}">
            <xm:f>$A163=DADOS!$A$8</xm:f>
            <x14:dxf>
              <font>
                <b val="0"/>
                <i val="0"/>
                <color rgb="FF002060"/>
              </font>
              <fill>
                <patternFill>
                  <bgColor theme="0"/>
                </patternFill>
              </fill>
              <border>
                <bottom style="thin">
                  <color theme="8" tint="-0.499984740745262"/>
                </bottom>
              </border>
            </x14:dxf>
          </x14:cfRule>
          <x14:cfRule type="expression" priority="12207" stopIfTrue="1" id="{8B068CFB-18C0-44C8-9C12-42438A98A8DC}">
            <xm:f>$A163=DADOS!$A$7</xm:f>
            <x14:dxf>
              <font>
                <b/>
                <i val="0"/>
              </font>
              <fill>
                <patternFill>
                  <bgColor theme="8" tint="0.79998168889431442"/>
                </patternFill>
              </fill>
            </x14:dxf>
          </x14:cfRule>
          <x14:cfRule type="expression" priority="12208" stopIfTrue="1" id="{858FC5F9-D7D0-43A8-82CB-28C662A98753}">
            <xm:f>$A163=DADOS!$A$6</xm:f>
            <x14:dxf>
              <font>
                <b/>
                <i val="0"/>
              </font>
              <fill>
                <patternFill>
                  <bgColor theme="8" tint="0.59996337778862885"/>
                </patternFill>
              </fill>
            </x14:dxf>
          </x14:cfRule>
          <x14:cfRule type="expression" priority="12209" stopIfTrue="1" id="{BE9846EF-A9FD-4621-B0A9-EA6623E41B1B}">
            <xm:f>$A163=DADOS!$A$5</xm:f>
            <x14:dxf>
              <font>
                <b/>
                <i val="0"/>
                <color theme="1"/>
              </font>
              <fill>
                <patternFill>
                  <bgColor theme="8" tint="0.39994506668294322"/>
                </patternFill>
              </fill>
            </x14:dxf>
          </x14:cfRule>
          <x14:cfRule type="expression" priority="12210" stopIfTrue="1" id="{3995E045-E366-4D1A-853A-7B25EFCF6BA1}">
            <xm:f>$A163=DADOS!$A$4</xm:f>
            <x14:dxf>
              <font>
                <b/>
                <i val="0"/>
                <color theme="0"/>
              </font>
              <fill>
                <patternFill>
                  <bgColor theme="8" tint="-0.24994659260841701"/>
                </patternFill>
              </fill>
            </x14:dxf>
          </x14:cfRule>
          <xm:sqref>F163:F165</xm:sqref>
        </x14:conditionalFormatting>
        <x14:conditionalFormatting xmlns:xm="http://schemas.microsoft.com/office/excel/2006/main">
          <x14:cfRule type="expression" priority="12199" stopIfTrue="1" id="{C5CA20C4-DF4A-4F56-92A8-04CB34756C4E}">
            <xm:f>$A163=DADOS!$A$9</xm:f>
            <x14:dxf>
              <font>
                <b/>
                <i val="0"/>
                <color theme="0"/>
              </font>
              <fill>
                <patternFill>
                  <bgColor theme="8" tint="-0.24994659260841701"/>
                </patternFill>
              </fill>
            </x14:dxf>
          </x14:cfRule>
          <x14:cfRule type="expression" priority="12200" stopIfTrue="1" id="{D31EB84C-1DDA-477A-9CFA-53B9842F016E}">
            <xm:f>$A163=DADOS!$A$8</xm:f>
            <x14:dxf>
              <font>
                <b val="0"/>
                <i val="0"/>
                <color rgb="FF002060"/>
              </font>
              <fill>
                <patternFill>
                  <bgColor theme="0"/>
                </patternFill>
              </fill>
              <border>
                <bottom style="thin">
                  <color theme="8" tint="-0.499984740745262"/>
                </bottom>
              </border>
            </x14:dxf>
          </x14:cfRule>
          <x14:cfRule type="expression" priority="12201" stopIfTrue="1" id="{B9EAF4EA-8C7F-444A-8B4A-B2337C8250F3}">
            <xm:f>$A163=DADOS!$A$7</xm:f>
            <x14:dxf>
              <font>
                <b/>
                <i val="0"/>
              </font>
              <fill>
                <patternFill>
                  <bgColor theme="8" tint="0.79998168889431442"/>
                </patternFill>
              </fill>
            </x14:dxf>
          </x14:cfRule>
          <x14:cfRule type="expression" priority="12202" stopIfTrue="1" id="{62BDA528-BD69-4C52-986C-5AD19A4E8FFD}">
            <xm:f>$A163=DADOS!$A$6</xm:f>
            <x14:dxf>
              <font>
                <b/>
                <i val="0"/>
              </font>
              <fill>
                <patternFill>
                  <bgColor theme="8" tint="0.59996337778862885"/>
                </patternFill>
              </fill>
            </x14:dxf>
          </x14:cfRule>
          <x14:cfRule type="expression" priority="12203" stopIfTrue="1" id="{8FDB5479-0985-43B8-A232-ACBAFE18F15E}">
            <xm:f>$A163=DADOS!$A$5</xm:f>
            <x14:dxf>
              <font>
                <b/>
                <i val="0"/>
                <color theme="1"/>
              </font>
              <fill>
                <patternFill>
                  <bgColor theme="8" tint="0.39994506668294322"/>
                </patternFill>
              </fill>
            </x14:dxf>
          </x14:cfRule>
          <x14:cfRule type="expression" priority="12204" stopIfTrue="1" id="{2F79D50E-234C-45E5-A9AA-E6D344FC54AF}">
            <xm:f>$A163=DADOS!$A$4</xm:f>
            <x14:dxf>
              <font>
                <b/>
                <i val="0"/>
                <color theme="0"/>
              </font>
              <fill>
                <patternFill>
                  <bgColor theme="8" tint="-0.24994659260841701"/>
                </patternFill>
              </fill>
            </x14:dxf>
          </x14:cfRule>
          <xm:sqref>F163:F165</xm:sqref>
        </x14:conditionalFormatting>
        <x14:conditionalFormatting xmlns:xm="http://schemas.microsoft.com/office/excel/2006/main">
          <x14:cfRule type="expression" priority="12193" stopIfTrue="1" id="{223D5AB6-74F8-49D1-BD15-942DBD1AEC64}">
            <xm:f>$A166=DADOS!$A$9</xm:f>
            <x14:dxf>
              <font>
                <b/>
                <i val="0"/>
                <color theme="0"/>
              </font>
              <fill>
                <patternFill>
                  <bgColor theme="8" tint="-0.24994659260841701"/>
                </patternFill>
              </fill>
            </x14:dxf>
          </x14:cfRule>
          <x14:cfRule type="expression" priority="12194" stopIfTrue="1" id="{51B35B38-93F3-4A83-9731-7923A3D3ACC1}">
            <xm:f>$A166=DADOS!$A$8</xm:f>
            <x14:dxf>
              <font>
                <b val="0"/>
                <i val="0"/>
                <color rgb="FF002060"/>
              </font>
              <fill>
                <patternFill>
                  <bgColor theme="0"/>
                </patternFill>
              </fill>
              <border>
                <bottom style="thin">
                  <color theme="8" tint="-0.499984740745262"/>
                </bottom>
              </border>
            </x14:dxf>
          </x14:cfRule>
          <x14:cfRule type="expression" priority="12195" stopIfTrue="1" id="{0447B112-E920-4DF1-BC82-D1A58A51390A}">
            <xm:f>$A166=DADOS!$A$7</xm:f>
            <x14:dxf>
              <font>
                <b/>
                <i val="0"/>
              </font>
              <fill>
                <patternFill>
                  <bgColor theme="8" tint="0.79998168889431442"/>
                </patternFill>
              </fill>
            </x14:dxf>
          </x14:cfRule>
          <x14:cfRule type="expression" priority="12196" stopIfTrue="1" id="{531401A4-4651-415E-A87C-CB0E9A7C1D4F}">
            <xm:f>$A166=DADOS!$A$6</xm:f>
            <x14:dxf>
              <font>
                <b/>
                <i val="0"/>
              </font>
              <fill>
                <patternFill>
                  <bgColor theme="8" tint="0.59996337778862885"/>
                </patternFill>
              </fill>
            </x14:dxf>
          </x14:cfRule>
          <x14:cfRule type="expression" priority="12197" stopIfTrue="1" id="{D848C069-ECBF-4916-95D1-74B0293AF5E5}">
            <xm:f>$A166=DADOS!$A$5</xm:f>
            <x14:dxf>
              <font>
                <b/>
                <i val="0"/>
                <color theme="1"/>
              </font>
              <fill>
                <patternFill>
                  <bgColor theme="8" tint="0.39994506668294322"/>
                </patternFill>
              </fill>
            </x14:dxf>
          </x14:cfRule>
          <x14:cfRule type="expression" priority="12198" stopIfTrue="1" id="{36CFC833-A656-4BD7-B7B2-B0085F429DE1}">
            <xm:f>$A166=DADOS!$A$4</xm:f>
            <x14:dxf>
              <font>
                <b/>
                <i val="0"/>
                <color theme="0"/>
              </font>
              <fill>
                <patternFill>
                  <bgColor theme="8" tint="-0.24994659260841701"/>
                </patternFill>
              </fill>
            </x14:dxf>
          </x14:cfRule>
          <xm:sqref>F166</xm:sqref>
        </x14:conditionalFormatting>
        <x14:conditionalFormatting xmlns:xm="http://schemas.microsoft.com/office/excel/2006/main">
          <x14:cfRule type="expression" priority="12187" stopIfTrue="1" id="{1A63A04C-38ED-4504-BED8-8BF6FBA05701}">
            <xm:f>$A166=DADOS!$A$9</xm:f>
            <x14:dxf>
              <font>
                <b/>
                <i val="0"/>
                <color theme="0"/>
              </font>
              <fill>
                <patternFill>
                  <bgColor theme="8" tint="-0.24994659260841701"/>
                </patternFill>
              </fill>
            </x14:dxf>
          </x14:cfRule>
          <x14:cfRule type="expression" priority="12188" stopIfTrue="1" id="{E54423C6-834A-4A9F-BCF1-7AFD66E68020}">
            <xm:f>$A166=DADOS!$A$8</xm:f>
            <x14:dxf>
              <font>
                <b val="0"/>
                <i val="0"/>
                <color rgb="FF002060"/>
              </font>
              <fill>
                <patternFill>
                  <bgColor theme="0"/>
                </patternFill>
              </fill>
              <border>
                <bottom style="thin">
                  <color theme="8" tint="-0.499984740745262"/>
                </bottom>
              </border>
            </x14:dxf>
          </x14:cfRule>
          <x14:cfRule type="expression" priority="12189" stopIfTrue="1" id="{559AA1C8-887B-40AC-9374-3F094103DEB3}">
            <xm:f>$A166=DADOS!$A$7</xm:f>
            <x14:dxf>
              <font>
                <b/>
                <i val="0"/>
              </font>
              <fill>
                <patternFill>
                  <bgColor theme="8" tint="0.79998168889431442"/>
                </patternFill>
              </fill>
            </x14:dxf>
          </x14:cfRule>
          <x14:cfRule type="expression" priority="12190" stopIfTrue="1" id="{AF530ACA-F9E5-4786-B709-D0178A2AF44D}">
            <xm:f>$A166=DADOS!$A$6</xm:f>
            <x14:dxf>
              <font>
                <b/>
                <i val="0"/>
              </font>
              <fill>
                <patternFill>
                  <bgColor theme="8" tint="0.59996337778862885"/>
                </patternFill>
              </fill>
            </x14:dxf>
          </x14:cfRule>
          <x14:cfRule type="expression" priority="12191" stopIfTrue="1" id="{2DCE6145-ABF6-4390-ADD1-872E26911E46}">
            <xm:f>$A166=DADOS!$A$5</xm:f>
            <x14:dxf>
              <font>
                <b/>
                <i val="0"/>
                <color theme="1"/>
              </font>
              <fill>
                <patternFill>
                  <bgColor theme="8" tint="0.39994506668294322"/>
                </patternFill>
              </fill>
            </x14:dxf>
          </x14:cfRule>
          <x14:cfRule type="expression" priority="12192" stopIfTrue="1" id="{4E769AD6-639E-4CF7-B89C-3F81015D28B5}">
            <xm:f>$A166=DADOS!$A$4</xm:f>
            <x14:dxf>
              <font>
                <b/>
                <i val="0"/>
                <color theme="0"/>
              </font>
              <fill>
                <patternFill>
                  <bgColor theme="8" tint="-0.24994659260841701"/>
                </patternFill>
              </fill>
            </x14:dxf>
          </x14:cfRule>
          <xm:sqref>F166</xm:sqref>
        </x14:conditionalFormatting>
        <x14:conditionalFormatting xmlns:xm="http://schemas.microsoft.com/office/excel/2006/main">
          <x14:cfRule type="expression" priority="12181" stopIfTrue="1" id="{E00838AD-2B7E-408B-BD21-2289BBEC7389}">
            <xm:f>$A167=DADOS!$A$9</xm:f>
            <x14:dxf>
              <font>
                <b/>
                <i val="0"/>
                <color theme="0"/>
              </font>
              <fill>
                <patternFill>
                  <bgColor theme="8" tint="-0.24994659260841701"/>
                </patternFill>
              </fill>
            </x14:dxf>
          </x14:cfRule>
          <x14:cfRule type="expression" priority="12182" stopIfTrue="1" id="{24DBCABF-804F-4CE4-868F-DE5D2B051923}">
            <xm:f>$A167=DADOS!$A$8</xm:f>
            <x14:dxf>
              <font>
                <b val="0"/>
                <i val="0"/>
                <color rgb="FF002060"/>
              </font>
              <fill>
                <patternFill>
                  <bgColor theme="0"/>
                </patternFill>
              </fill>
              <border>
                <bottom style="thin">
                  <color theme="8" tint="-0.499984740745262"/>
                </bottom>
              </border>
            </x14:dxf>
          </x14:cfRule>
          <x14:cfRule type="expression" priority="12183" stopIfTrue="1" id="{DCD77863-3EF0-4EA9-84B6-9E2C2561A130}">
            <xm:f>$A167=DADOS!$A$7</xm:f>
            <x14:dxf>
              <font>
                <b/>
                <i val="0"/>
              </font>
              <fill>
                <patternFill>
                  <bgColor theme="8" tint="0.79998168889431442"/>
                </patternFill>
              </fill>
            </x14:dxf>
          </x14:cfRule>
          <x14:cfRule type="expression" priority="12184" stopIfTrue="1" id="{9FEAF19B-C0C8-400B-9469-BF8FB223AE0C}">
            <xm:f>$A167=DADOS!$A$6</xm:f>
            <x14:dxf>
              <font>
                <b/>
                <i val="0"/>
              </font>
              <fill>
                <patternFill>
                  <bgColor theme="8" tint="0.59996337778862885"/>
                </patternFill>
              </fill>
            </x14:dxf>
          </x14:cfRule>
          <x14:cfRule type="expression" priority="12185" stopIfTrue="1" id="{9B2AA863-3CF7-4639-B0CE-36509D127A39}">
            <xm:f>$A167=DADOS!$A$5</xm:f>
            <x14:dxf>
              <font>
                <b/>
                <i val="0"/>
                <color theme="1"/>
              </font>
              <fill>
                <patternFill>
                  <bgColor theme="8" tint="0.39994506668294322"/>
                </patternFill>
              </fill>
            </x14:dxf>
          </x14:cfRule>
          <x14:cfRule type="expression" priority="12186" stopIfTrue="1" id="{52A50C55-939D-42E7-A79B-BDC9824A7C76}">
            <xm:f>$A167=DADOS!$A$4</xm:f>
            <x14:dxf>
              <font>
                <b/>
                <i val="0"/>
                <color theme="0"/>
              </font>
              <fill>
                <patternFill>
                  <bgColor theme="8" tint="-0.24994659260841701"/>
                </patternFill>
              </fill>
            </x14:dxf>
          </x14:cfRule>
          <xm:sqref>F167</xm:sqref>
        </x14:conditionalFormatting>
        <x14:conditionalFormatting xmlns:xm="http://schemas.microsoft.com/office/excel/2006/main">
          <x14:cfRule type="expression" priority="12175" stopIfTrue="1" id="{6307D0B4-BB00-483B-B7B5-3D8CBB18C796}">
            <xm:f>$A167=DADOS!$A$9</xm:f>
            <x14:dxf>
              <font>
                <b/>
                <i val="0"/>
                <color theme="0"/>
              </font>
              <fill>
                <patternFill>
                  <bgColor theme="8" tint="-0.24994659260841701"/>
                </patternFill>
              </fill>
            </x14:dxf>
          </x14:cfRule>
          <x14:cfRule type="expression" priority="12176" stopIfTrue="1" id="{4BF78D50-F404-4E50-8C01-D75D7CEDF3E9}">
            <xm:f>$A167=DADOS!$A$8</xm:f>
            <x14:dxf>
              <font>
                <b val="0"/>
                <i val="0"/>
                <color rgb="FF002060"/>
              </font>
              <fill>
                <patternFill>
                  <bgColor theme="0"/>
                </patternFill>
              </fill>
              <border>
                <bottom style="thin">
                  <color theme="8" tint="-0.499984740745262"/>
                </bottom>
              </border>
            </x14:dxf>
          </x14:cfRule>
          <x14:cfRule type="expression" priority="12177" stopIfTrue="1" id="{FBB99587-9DDC-43B3-BA6B-541873444D83}">
            <xm:f>$A167=DADOS!$A$7</xm:f>
            <x14:dxf>
              <font>
                <b/>
                <i val="0"/>
              </font>
              <fill>
                <patternFill>
                  <bgColor theme="8" tint="0.79998168889431442"/>
                </patternFill>
              </fill>
            </x14:dxf>
          </x14:cfRule>
          <x14:cfRule type="expression" priority="12178" stopIfTrue="1" id="{0968A8AA-C60C-462B-9175-50F9540FA1CC}">
            <xm:f>$A167=DADOS!$A$6</xm:f>
            <x14:dxf>
              <font>
                <b/>
                <i val="0"/>
              </font>
              <fill>
                <patternFill>
                  <bgColor theme="8" tint="0.59996337778862885"/>
                </patternFill>
              </fill>
            </x14:dxf>
          </x14:cfRule>
          <x14:cfRule type="expression" priority="12179" stopIfTrue="1" id="{72E61C1C-433F-43A2-9865-C9597DCDDE34}">
            <xm:f>$A167=DADOS!$A$5</xm:f>
            <x14:dxf>
              <font>
                <b/>
                <i val="0"/>
                <color theme="1"/>
              </font>
              <fill>
                <patternFill>
                  <bgColor theme="8" tint="0.39994506668294322"/>
                </patternFill>
              </fill>
            </x14:dxf>
          </x14:cfRule>
          <x14:cfRule type="expression" priority="12180" stopIfTrue="1" id="{506968E8-C52D-41BE-87C6-1A059AEFF500}">
            <xm:f>$A167=DADOS!$A$4</xm:f>
            <x14:dxf>
              <font>
                <b/>
                <i val="0"/>
                <color theme="0"/>
              </font>
              <fill>
                <patternFill>
                  <bgColor theme="8" tint="-0.24994659260841701"/>
                </patternFill>
              </fill>
            </x14:dxf>
          </x14:cfRule>
          <xm:sqref>F167</xm:sqref>
        </x14:conditionalFormatting>
        <x14:conditionalFormatting xmlns:xm="http://schemas.microsoft.com/office/excel/2006/main">
          <x14:cfRule type="expression" priority="12169" stopIfTrue="1" id="{42F25DA3-D368-495C-BBF7-9B0C2BA7C20D}">
            <xm:f>$A171=DADOS!$A$9</xm:f>
            <x14:dxf>
              <font>
                <b/>
                <i val="0"/>
                <color theme="0"/>
              </font>
              <fill>
                <patternFill>
                  <bgColor theme="8" tint="-0.24994659260841701"/>
                </patternFill>
              </fill>
            </x14:dxf>
          </x14:cfRule>
          <x14:cfRule type="expression" priority="12170" stopIfTrue="1" id="{B55813DD-1420-4CCF-B68E-515594B3E905}">
            <xm:f>$A171=DADOS!$A$8</xm:f>
            <x14:dxf>
              <font>
                <b val="0"/>
                <i val="0"/>
                <color rgb="FF002060"/>
              </font>
              <fill>
                <patternFill>
                  <bgColor theme="0"/>
                </patternFill>
              </fill>
              <border>
                <bottom style="thin">
                  <color theme="8" tint="-0.499984740745262"/>
                </bottom>
              </border>
            </x14:dxf>
          </x14:cfRule>
          <x14:cfRule type="expression" priority="12171" stopIfTrue="1" id="{B2D2DA87-32F5-423E-AF45-3BE938A34CFF}">
            <xm:f>$A171=DADOS!$A$7</xm:f>
            <x14:dxf>
              <font>
                <b/>
                <i val="0"/>
              </font>
              <fill>
                <patternFill>
                  <bgColor theme="8" tint="0.79998168889431442"/>
                </patternFill>
              </fill>
            </x14:dxf>
          </x14:cfRule>
          <x14:cfRule type="expression" priority="12172" stopIfTrue="1" id="{B8460512-D51C-478B-B9A9-CFD74152E40D}">
            <xm:f>$A171=DADOS!$A$6</xm:f>
            <x14:dxf>
              <font>
                <b/>
                <i val="0"/>
              </font>
              <fill>
                <patternFill>
                  <bgColor theme="8" tint="0.59996337778862885"/>
                </patternFill>
              </fill>
            </x14:dxf>
          </x14:cfRule>
          <x14:cfRule type="expression" priority="12173" stopIfTrue="1" id="{2A20AE09-D596-4A2C-93FF-957E250F3B69}">
            <xm:f>$A171=DADOS!$A$5</xm:f>
            <x14:dxf>
              <font>
                <b/>
                <i val="0"/>
                <color theme="1"/>
              </font>
              <fill>
                <patternFill>
                  <bgColor theme="8" tint="0.39994506668294322"/>
                </patternFill>
              </fill>
            </x14:dxf>
          </x14:cfRule>
          <x14:cfRule type="expression" priority="12174" stopIfTrue="1" id="{36183146-EC1C-4594-A357-1A9391989966}">
            <xm:f>$A171=DADOS!$A$4</xm:f>
            <x14:dxf>
              <font>
                <b/>
                <i val="0"/>
                <color theme="0"/>
              </font>
              <fill>
                <patternFill>
                  <bgColor theme="8" tint="-0.24994659260841701"/>
                </patternFill>
              </fill>
            </x14:dxf>
          </x14:cfRule>
          <xm:sqref>F171:F174</xm:sqref>
        </x14:conditionalFormatting>
        <x14:conditionalFormatting xmlns:xm="http://schemas.microsoft.com/office/excel/2006/main">
          <x14:cfRule type="expression" priority="12157" stopIfTrue="1" id="{8AB6E1EC-34FA-4C18-B772-BFBA012B0BF0}">
            <xm:f>$A171=DADOS!$A$9</xm:f>
            <x14:dxf>
              <font>
                <b/>
                <i val="0"/>
                <color theme="0"/>
              </font>
              <fill>
                <patternFill>
                  <bgColor theme="8" tint="-0.24994659260841701"/>
                </patternFill>
              </fill>
            </x14:dxf>
          </x14:cfRule>
          <x14:cfRule type="expression" priority="12158" stopIfTrue="1" id="{7E940DFB-9BBA-4179-BCB2-D7C829952AC7}">
            <xm:f>$A171=DADOS!$A$8</xm:f>
            <x14:dxf>
              <font>
                <b val="0"/>
                <i val="0"/>
                <color rgb="FF002060"/>
              </font>
              <fill>
                <patternFill>
                  <bgColor theme="0"/>
                </patternFill>
              </fill>
              <border>
                <bottom style="thin">
                  <color theme="8" tint="-0.499984740745262"/>
                </bottom>
              </border>
            </x14:dxf>
          </x14:cfRule>
          <x14:cfRule type="expression" priority="12159" stopIfTrue="1" id="{A25779CD-AE4F-4DF6-BBE9-7E64CD68A976}">
            <xm:f>$A171=DADOS!$A$7</xm:f>
            <x14:dxf>
              <font>
                <b/>
                <i val="0"/>
              </font>
              <fill>
                <patternFill>
                  <bgColor theme="8" tint="0.79998168889431442"/>
                </patternFill>
              </fill>
            </x14:dxf>
          </x14:cfRule>
          <x14:cfRule type="expression" priority="12160" stopIfTrue="1" id="{7252524E-79EB-4750-BF34-3E1FA9A6441C}">
            <xm:f>$A171=DADOS!$A$6</xm:f>
            <x14:dxf>
              <font>
                <b/>
                <i val="0"/>
              </font>
              <fill>
                <patternFill>
                  <bgColor theme="8" tint="0.59996337778862885"/>
                </patternFill>
              </fill>
            </x14:dxf>
          </x14:cfRule>
          <x14:cfRule type="expression" priority="12161" stopIfTrue="1" id="{24D70E59-0630-4800-A5A8-5DA22145B821}">
            <xm:f>$A171=DADOS!$A$5</xm:f>
            <x14:dxf>
              <font>
                <b/>
                <i val="0"/>
                <color theme="1"/>
              </font>
              <fill>
                <patternFill>
                  <bgColor theme="8" tint="0.39994506668294322"/>
                </patternFill>
              </fill>
            </x14:dxf>
          </x14:cfRule>
          <x14:cfRule type="expression" priority="12162" stopIfTrue="1" id="{F51B9D28-6924-4F1C-9A89-A09C17F5D89C}">
            <xm:f>$A171=DADOS!$A$4</xm:f>
            <x14:dxf>
              <font>
                <b/>
                <i val="0"/>
                <color theme="0"/>
              </font>
              <fill>
                <patternFill>
                  <bgColor theme="8" tint="-0.24994659260841701"/>
                </patternFill>
              </fill>
            </x14:dxf>
          </x14:cfRule>
          <xm:sqref>F171:F174</xm:sqref>
        </x14:conditionalFormatting>
        <x14:conditionalFormatting xmlns:xm="http://schemas.microsoft.com/office/excel/2006/main">
          <x14:cfRule type="expression" priority="12151" stopIfTrue="1" id="{3843374B-55AA-49DD-9A24-80914B2F1DEE}">
            <xm:f>$A186=DADOS!$A$9</xm:f>
            <x14:dxf>
              <font>
                <b/>
                <i val="0"/>
                <color theme="0"/>
              </font>
              <fill>
                <patternFill>
                  <bgColor theme="8" tint="-0.24994659260841701"/>
                </patternFill>
              </fill>
            </x14:dxf>
          </x14:cfRule>
          <x14:cfRule type="expression" priority="12152" stopIfTrue="1" id="{5E001EC2-F371-491D-ABED-839B0F5426C9}">
            <xm:f>$A186=DADOS!$A$8</xm:f>
            <x14:dxf>
              <font>
                <b val="0"/>
                <i val="0"/>
                <color rgb="FF002060"/>
              </font>
              <fill>
                <patternFill>
                  <bgColor theme="0"/>
                </patternFill>
              </fill>
              <border>
                <bottom style="thin">
                  <color theme="8" tint="-0.499984740745262"/>
                </bottom>
              </border>
            </x14:dxf>
          </x14:cfRule>
          <x14:cfRule type="expression" priority="12153" stopIfTrue="1" id="{DE04AB01-4E31-4671-8C80-E01648228E3C}">
            <xm:f>$A186=DADOS!$A$7</xm:f>
            <x14:dxf>
              <font>
                <b/>
                <i val="0"/>
              </font>
              <fill>
                <patternFill>
                  <bgColor theme="8" tint="0.79998168889431442"/>
                </patternFill>
              </fill>
            </x14:dxf>
          </x14:cfRule>
          <x14:cfRule type="expression" priority="12154" stopIfTrue="1" id="{894292E0-B4B6-4EE7-932F-138CFF910499}">
            <xm:f>$A186=DADOS!$A$6</xm:f>
            <x14:dxf>
              <font>
                <b/>
                <i val="0"/>
              </font>
              <fill>
                <patternFill>
                  <bgColor theme="8" tint="0.59996337778862885"/>
                </patternFill>
              </fill>
            </x14:dxf>
          </x14:cfRule>
          <x14:cfRule type="expression" priority="12155" stopIfTrue="1" id="{04999B53-67C4-4406-BDB3-D925B5B4C1C1}">
            <xm:f>$A186=DADOS!$A$5</xm:f>
            <x14:dxf>
              <font>
                <b/>
                <i val="0"/>
                <color theme="1"/>
              </font>
              <fill>
                <patternFill>
                  <bgColor theme="8" tint="0.39994506668294322"/>
                </patternFill>
              </fill>
            </x14:dxf>
          </x14:cfRule>
          <x14:cfRule type="expression" priority="12156" stopIfTrue="1" id="{0D457A8B-63A3-4CB3-A02B-422D9CEBF1DE}">
            <xm:f>$A186=DADOS!$A$4</xm:f>
            <x14:dxf>
              <font>
                <b/>
                <i val="0"/>
                <color theme="0"/>
              </font>
              <fill>
                <patternFill>
                  <bgColor theme="8" tint="-0.24994659260841701"/>
                </patternFill>
              </fill>
            </x14:dxf>
          </x14:cfRule>
          <xm:sqref>F186</xm:sqref>
        </x14:conditionalFormatting>
        <x14:conditionalFormatting xmlns:xm="http://schemas.microsoft.com/office/excel/2006/main">
          <x14:cfRule type="expression" priority="12145" stopIfTrue="1" id="{85AEA9AD-7D28-4AE8-9630-F12E131D7284}">
            <xm:f>$A186=DADOS!$A$9</xm:f>
            <x14:dxf>
              <font>
                <b/>
                <i val="0"/>
                <color theme="0"/>
              </font>
              <fill>
                <patternFill>
                  <bgColor theme="8" tint="-0.24994659260841701"/>
                </patternFill>
              </fill>
            </x14:dxf>
          </x14:cfRule>
          <x14:cfRule type="expression" priority="12146" stopIfTrue="1" id="{AD4C6CFE-8976-4CF8-84FA-5D05C498C167}">
            <xm:f>$A186=DADOS!$A$8</xm:f>
            <x14:dxf>
              <font>
                <b val="0"/>
                <i val="0"/>
                <color rgb="FF002060"/>
              </font>
              <fill>
                <patternFill>
                  <bgColor theme="0"/>
                </patternFill>
              </fill>
              <border>
                <bottom style="thin">
                  <color theme="8" tint="-0.499984740745262"/>
                </bottom>
              </border>
            </x14:dxf>
          </x14:cfRule>
          <x14:cfRule type="expression" priority="12147" stopIfTrue="1" id="{3D241B97-7C96-4D26-8F7C-7706C62695C0}">
            <xm:f>$A186=DADOS!$A$7</xm:f>
            <x14:dxf>
              <font>
                <b/>
                <i val="0"/>
              </font>
              <fill>
                <patternFill>
                  <bgColor theme="8" tint="0.79998168889431442"/>
                </patternFill>
              </fill>
            </x14:dxf>
          </x14:cfRule>
          <x14:cfRule type="expression" priority="12148" stopIfTrue="1" id="{3C7DE11D-4E2F-48A2-999A-139013655580}">
            <xm:f>$A186=DADOS!$A$6</xm:f>
            <x14:dxf>
              <font>
                <b/>
                <i val="0"/>
              </font>
              <fill>
                <patternFill>
                  <bgColor theme="8" tint="0.59996337778862885"/>
                </patternFill>
              </fill>
            </x14:dxf>
          </x14:cfRule>
          <x14:cfRule type="expression" priority="12149" stopIfTrue="1" id="{116F631A-76AF-4F7A-87B0-FD69E67D3E88}">
            <xm:f>$A186=DADOS!$A$5</xm:f>
            <x14:dxf>
              <font>
                <b/>
                <i val="0"/>
                <color theme="1"/>
              </font>
              <fill>
                <patternFill>
                  <bgColor theme="8" tint="0.39994506668294322"/>
                </patternFill>
              </fill>
            </x14:dxf>
          </x14:cfRule>
          <x14:cfRule type="expression" priority="12150" stopIfTrue="1" id="{DA66AB12-E512-4939-8710-8C7398F9B1FA}">
            <xm:f>$A186=DADOS!$A$4</xm:f>
            <x14:dxf>
              <font>
                <b/>
                <i val="0"/>
                <color theme="0"/>
              </font>
              <fill>
                <patternFill>
                  <bgColor theme="8" tint="-0.24994659260841701"/>
                </patternFill>
              </fill>
            </x14:dxf>
          </x14:cfRule>
          <xm:sqref>F186</xm:sqref>
        </x14:conditionalFormatting>
        <x14:conditionalFormatting xmlns:xm="http://schemas.microsoft.com/office/excel/2006/main">
          <x14:cfRule type="expression" priority="12139" stopIfTrue="1" id="{E5E6209D-E509-460C-BF79-BEE482F6986D}">
            <xm:f>$A186=DADOS!$A$9</xm:f>
            <x14:dxf>
              <font>
                <b/>
                <i val="0"/>
                <color theme="0"/>
              </font>
              <fill>
                <patternFill>
                  <bgColor theme="8" tint="-0.24994659260841701"/>
                </patternFill>
              </fill>
            </x14:dxf>
          </x14:cfRule>
          <x14:cfRule type="expression" priority="12140" stopIfTrue="1" id="{2DC68080-F69E-4559-94F0-208636DA4166}">
            <xm:f>$A186=DADOS!$A$8</xm:f>
            <x14:dxf>
              <font>
                <b val="0"/>
                <i val="0"/>
                <color rgb="FF002060"/>
              </font>
              <fill>
                <patternFill>
                  <bgColor theme="0"/>
                </patternFill>
              </fill>
              <border>
                <bottom style="thin">
                  <color theme="8" tint="-0.499984740745262"/>
                </bottom>
              </border>
            </x14:dxf>
          </x14:cfRule>
          <x14:cfRule type="expression" priority="12141" stopIfTrue="1" id="{73064E4E-A005-46D6-AF0B-DA4FAB5999AA}">
            <xm:f>$A186=DADOS!$A$7</xm:f>
            <x14:dxf>
              <font>
                <b/>
                <i val="0"/>
              </font>
              <fill>
                <patternFill>
                  <bgColor theme="8" tint="0.79998168889431442"/>
                </patternFill>
              </fill>
            </x14:dxf>
          </x14:cfRule>
          <x14:cfRule type="expression" priority="12142" stopIfTrue="1" id="{56D07B4E-8DEE-4F24-9FB9-8924F49341DB}">
            <xm:f>$A186=DADOS!$A$6</xm:f>
            <x14:dxf>
              <font>
                <b/>
                <i val="0"/>
              </font>
              <fill>
                <patternFill>
                  <bgColor theme="8" tint="0.59996337778862885"/>
                </patternFill>
              </fill>
            </x14:dxf>
          </x14:cfRule>
          <x14:cfRule type="expression" priority="12143" stopIfTrue="1" id="{25B4267A-0C4B-4335-91F3-440531CE17AF}">
            <xm:f>$A186=DADOS!$A$5</xm:f>
            <x14:dxf>
              <font>
                <b/>
                <i val="0"/>
                <color theme="1"/>
              </font>
              <fill>
                <patternFill>
                  <bgColor theme="8" tint="0.39994506668294322"/>
                </patternFill>
              </fill>
            </x14:dxf>
          </x14:cfRule>
          <x14:cfRule type="expression" priority="12144" stopIfTrue="1" id="{ED54E5C7-DE11-414D-B958-B4F2B84EAA0A}">
            <xm:f>$A186=DADOS!$A$4</xm:f>
            <x14:dxf>
              <font>
                <b/>
                <i val="0"/>
                <color theme="0"/>
              </font>
              <fill>
                <patternFill>
                  <bgColor theme="8" tint="-0.24994659260841701"/>
                </patternFill>
              </fill>
            </x14:dxf>
          </x14:cfRule>
          <xm:sqref>F186</xm:sqref>
        </x14:conditionalFormatting>
        <x14:conditionalFormatting xmlns:xm="http://schemas.microsoft.com/office/excel/2006/main">
          <x14:cfRule type="expression" priority="12133" stopIfTrue="1" id="{DCD25444-814F-4023-887E-9E2724A0C361}">
            <xm:f>$A187=DADOS!$A$9</xm:f>
            <x14:dxf>
              <font>
                <b/>
                <i val="0"/>
                <color theme="0"/>
              </font>
              <fill>
                <patternFill>
                  <bgColor theme="8" tint="-0.24994659260841701"/>
                </patternFill>
              </fill>
            </x14:dxf>
          </x14:cfRule>
          <x14:cfRule type="expression" priority="12134" stopIfTrue="1" id="{903EBF8B-C469-46AE-8787-8C6098CFE7A0}">
            <xm:f>$A187=DADOS!$A$8</xm:f>
            <x14:dxf>
              <font>
                <b val="0"/>
                <i val="0"/>
                <color rgb="FF002060"/>
              </font>
              <fill>
                <patternFill>
                  <bgColor theme="0"/>
                </patternFill>
              </fill>
              <border>
                <bottom style="thin">
                  <color theme="8" tint="-0.499984740745262"/>
                </bottom>
              </border>
            </x14:dxf>
          </x14:cfRule>
          <x14:cfRule type="expression" priority="12135" stopIfTrue="1" id="{465BF875-1026-445C-96C5-355751AABD9E}">
            <xm:f>$A187=DADOS!$A$7</xm:f>
            <x14:dxf>
              <font>
                <b/>
                <i val="0"/>
              </font>
              <fill>
                <patternFill>
                  <bgColor theme="8" tint="0.79998168889431442"/>
                </patternFill>
              </fill>
            </x14:dxf>
          </x14:cfRule>
          <x14:cfRule type="expression" priority="12136" stopIfTrue="1" id="{C1499462-1FEB-4FC0-A13F-7CC902420ACF}">
            <xm:f>$A187=DADOS!$A$6</xm:f>
            <x14:dxf>
              <font>
                <b/>
                <i val="0"/>
              </font>
              <fill>
                <patternFill>
                  <bgColor theme="8" tint="0.59996337778862885"/>
                </patternFill>
              </fill>
            </x14:dxf>
          </x14:cfRule>
          <x14:cfRule type="expression" priority="12137" stopIfTrue="1" id="{28EE6372-C7E1-464F-88A2-0696747D2723}">
            <xm:f>$A187=DADOS!$A$5</xm:f>
            <x14:dxf>
              <font>
                <b/>
                <i val="0"/>
                <color theme="1"/>
              </font>
              <fill>
                <patternFill>
                  <bgColor theme="8" tint="0.39994506668294322"/>
                </patternFill>
              </fill>
            </x14:dxf>
          </x14:cfRule>
          <x14:cfRule type="expression" priority="12138" stopIfTrue="1" id="{E2F8CBA2-E771-4AEB-ABE9-44EA95883BF7}">
            <xm:f>$A187=DADOS!$A$4</xm:f>
            <x14:dxf>
              <font>
                <b/>
                <i val="0"/>
                <color theme="0"/>
              </font>
              <fill>
                <patternFill>
                  <bgColor theme="8" tint="-0.24994659260841701"/>
                </patternFill>
              </fill>
            </x14:dxf>
          </x14:cfRule>
          <xm:sqref>F187</xm:sqref>
        </x14:conditionalFormatting>
        <x14:conditionalFormatting xmlns:xm="http://schemas.microsoft.com/office/excel/2006/main">
          <x14:cfRule type="expression" priority="12127" stopIfTrue="1" id="{0C1D082E-B96C-4B45-8EE9-67E650ABDEA3}">
            <xm:f>$A187=DADOS!$A$9</xm:f>
            <x14:dxf>
              <font>
                <b/>
                <i val="0"/>
                <color theme="0"/>
              </font>
              <fill>
                <patternFill>
                  <bgColor theme="8" tint="-0.24994659260841701"/>
                </patternFill>
              </fill>
            </x14:dxf>
          </x14:cfRule>
          <x14:cfRule type="expression" priority="12128" stopIfTrue="1" id="{79A9DE08-7C98-4B8B-95B4-1DF43CD516BA}">
            <xm:f>$A187=DADOS!$A$8</xm:f>
            <x14:dxf>
              <font>
                <b val="0"/>
                <i val="0"/>
                <color rgb="FF002060"/>
              </font>
              <fill>
                <patternFill>
                  <bgColor theme="0"/>
                </patternFill>
              </fill>
              <border>
                <bottom style="thin">
                  <color theme="8" tint="-0.499984740745262"/>
                </bottom>
              </border>
            </x14:dxf>
          </x14:cfRule>
          <x14:cfRule type="expression" priority="12129" stopIfTrue="1" id="{834C6265-FB98-49A7-811E-6B16C4791C25}">
            <xm:f>$A187=DADOS!$A$7</xm:f>
            <x14:dxf>
              <font>
                <b/>
                <i val="0"/>
              </font>
              <fill>
                <patternFill>
                  <bgColor theme="8" tint="0.79998168889431442"/>
                </patternFill>
              </fill>
            </x14:dxf>
          </x14:cfRule>
          <x14:cfRule type="expression" priority="12130" stopIfTrue="1" id="{1130C8F8-5615-42DE-80E8-AAAAA75C3823}">
            <xm:f>$A187=DADOS!$A$6</xm:f>
            <x14:dxf>
              <font>
                <b/>
                <i val="0"/>
              </font>
              <fill>
                <patternFill>
                  <bgColor theme="8" tint="0.59996337778862885"/>
                </patternFill>
              </fill>
            </x14:dxf>
          </x14:cfRule>
          <x14:cfRule type="expression" priority="12131" stopIfTrue="1" id="{016F23EC-12EF-41B7-8751-2836DAEB6A3D}">
            <xm:f>$A187=DADOS!$A$5</xm:f>
            <x14:dxf>
              <font>
                <b/>
                <i val="0"/>
                <color theme="1"/>
              </font>
              <fill>
                <patternFill>
                  <bgColor theme="8" tint="0.39994506668294322"/>
                </patternFill>
              </fill>
            </x14:dxf>
          </x14:cfRule>
          <x14:cfRule type="expression" priority="12132" stopIfTrue="1" id="{B7F1F82D-E3B2-4372-8B0B-AB9C7E64C9D6}">
            <xm:f>$A187=DADOS!$A$4</xm:f>
            <x14:dxf>
              <font>
                <b/>
                <i val="0"/>
                <color theme="0"/>
              </font>
              <fill>
                <patternFill>
                  <bgColor theme="8" tint="-0.24994659260841701"/>
                </patternFill>
              </fill>
            </x14:dxf>
          </x14:cfRule>
          <xm:sqref>F187</xm:sqref>
        </x14:conditionalFormatting>
        <x14:conditionalFormatting xmlns:xm="http://schemas.microsoft.com/office/excel/2006/main">
          <x14:cfRule type="expression" priority="12121" stopIfTrue="1" id="{1A948021-09B3-4074-A7B8-A827AB46D248}">
            <xm:f>$A187=DADOS!$A$9</xm:f>
            <x14:dxf>
              <font>
                <b/>
                <i val="0"/>
                <color theme="0"/>
              </font>
              <fill>
                <patternFill>
                  <bgColor theme="8" tint="-0.24994659260841701"/>
                </patternFill>
              </fill>
            </x14:dxf>
          </x14:cfRule>
          <x14:cfRule type="expression" priority="12122" stopIfTrue="1" id="{4CFE3076-1703-4892-9143-2A90B50A628A}">
            <xm:f>$A187=DADOS!$A$8</xm:f>
            <x14:dxf>
              <font>
                <b val="0"/>
                <i val="0"/>
                <color rgb="FF002060"/>
              </font>
              <fill>
                <patternFill>
                  <bgColor theme="0"/>
                </patternFill>
              </fill>
              <border>
                <bottom style="thin">
                  <color theme="8" tint="-0.499984740745262"/>
                </bottom>
              </border>
            </x14:dxf>
          </x14:cfRule>
          <x14:cfRule type="expression" priority="12123" stopIfTrue="1" id="{91F8C6DA-DA67-46F7-80C9-88A20486283B}">
            <xm:f>$A187=DADOS!$A$7</xm:f>
            <x14:dxf>
              <font>
                <b/>
                <i val="0"/>
              </font>
              <fill>
                <patternFill>
                  <bgColor theme="8" tint="0.79998168889431442"/>
                </patternFill>
              </fill>
            </x14:dxf>
          </x14:cfRule>
          <x14:cfRule type="expression" priority="12124" stopIfTrue="1" id="{FB87634C-9909-431F-BEA1-E4600310EE42}">
            <xm:f>$A187=DADOS!$A$6</xm:f>
            <x14:dxf>
              <font>
                <b/>
                <i val="0"/>
              </font>
              <fill>
                <patternFill>
                  <bgColor theme="8" tint="0.59996337778862885"/>
                </patternFill>
              </fill>
            </x14:dxf>
          </x14:cfRule>
          <x14:cfRule type="expression" priority="12125" stopIfTrue="1" id="{DBAA1DDA-162F-4F4D-891E-D925768C1805}">
            <xm:f>$A187=DADOS!$A$5</xm:f>
            <x14:dxf>
              <font>
                <b/>
                <i val="0"/>
                <color theme="1"/>
              </font>
              <fill>
                <patternFill>
                  <bgColor theme="8" tint="0.39994506668294322"/>
                </patternFill>
              </fill>
            </x14:dxf>
          </x14:cfRule>
          <x14:cfRule type="expression" priority="12126" stopIfTrue="1" id="{BF99D846-7FC3-40FC-8910-1E0045C68ABF}">
            <xm:f>$A187=DADOS!$A$4</xm:f>
            <x14:dxf>
              <font>
                <b/>
                <i val="0"/>
                <color theme="0"/>
              </font>
              <fill>
                <patternFill>
                  <bgColor theme="8" tint="-0.24994659260841701"/>
                </patternFill>
              </fill>
            </x14:dxf>
          </x14:cfRule>
          <xm:sqref>F187</xm:sqref>
        </x14:conditionalFormatting>
        <x14:conditionalFormatting xmlns:xm="http://schemas.microsoft.com/office/excel/2006/main">
          <x14:cfRule type="expression" priority="12115" stopIfTrue="1" id="{48C65323-DFF6-4F7A-9506-B2B50C1E5B6C}">
            <xm:f>$A188=DADOS!$A$9</xm:f>
            <x14:dxf>
              <font>
                <b/>
                <i val="0"/>
                <color theme="0"/>
              </font>
              <fill>
                <patternFill>
                  <bgColor theme="8" tint="-0.24994659260841701"/>
                </patternFill>
              </fill>
            </x14:dxf>
          </x14:cfRule>
          <x14:cfRule type="expression" priority="12116" stopIfTrue="1" id="{A7025CD0-C14A-4C9C-8548-E45CC2667AE6}">
            <xm:f>$A188=DADOS!$A$8</xm:f>
            <x14:dxf>
              <font>
                <b val="0"/>
                <i val="0"/>
                <color rgb="FF002060"/>
              </font>
              <fill>
                <patternFill>
                  <bgColor theme="0"/>
                </patternFill>
              </fill>
              <border>
                <bottom style="thin">
                  <color theme="8" tint="-0.499984740745262"/>
                </bottom>
              </border>
            </x14:dxf>
          </x14:cfRule>
          <x14:cfRule type="expression" priority="12117" stopIfTrue="1" id="{82D2CD3F-5CB0-466A-8DFC-B58F7E7EEED1}">
            <xm:f>$A188=DADOS!$A$7</xm:f>
            <x14:dxf>
              <font>
                <b/>
                <i val="0"/>
              </font>
              <fill>
                <patternFill>
                  <bgColor theme="8" tint="0.79998168889431442"/>
                </patternFill>
              </fill>
            </x14:dxf>
          </x14:cfRule>
          <x14:cfRule type="expression" priority="12118" stopIfTrue="1" id="{4F274E51-9333-4B2C-8D04-B830F8BEB946}">
            <xm:f>$A188=DADOS!$A$6</xm:f>
            <x14:dxf>
              <font>
                <b/>
                <i val="0"/>
              </font>
              <fill>
                <patternFill>
                  <bgColor theme="8" tint="0.59996337778862885"/>
                </patternFill>
              </fill>
            </x14:dxf>
          </x14:cfRule>
          <x14:cfRule type="expression" priority="12119" stopIfTrue="1" id="{0DC4166A-307F-4ECC-BC27-9CB99AD0B405}">
            <xm:f>$A188=DADOS!$A$5</xm:f>
            <x14:dxf>
              <font>
                <b/>
                <i val="0"/>
                <color theme="1"/>
              </font>
              <fill>
                <patternFill>
                  <bgColor theme="8" tint="0.39994506668294322"/>
                </patternFill>
              </fill>
            </x14:dxf>
          </x14:cfRule>
          <x14:cfRule type="expression" priority="12120" stopIfTrue="1" id="{3E3DF2E1-39B6-406E-9FC6-61DAD2338538}">
            <xm:f>$A188=DADOS!$A$4</xm:f>
            <x14:dxf>
              <font>
                <b/>
                <i val="0"/>
                <color theme="0"/>
              </font>
              <fill>
                <patternFill>
                  <bgColor theme="8" tint="-0.24994659260841701"/>
                </patternFill>
              </fill>
            </x14:dxf>
          </x14:cfRule>
          <xm:sqref>F188</xm:sqref>
        </x14:conditionalFormatting>
        <x14:conditionalFormatting xmlns:xm="http://schemas.microsoft.com/office/excel/2006/main">
          <x14:cfRule type="expression" priority="12109" stopIfTrue="1" id="{150F6648-C3DC-4E81-8683-572EEF6C1E0F}">
            <xm:f>$A188=DADOS!$A$9</xm:f>
            <x14:dxf>
              <font>
                <b/>
                <i val="0"/>
                <color theme="0"/>
              </font>
              <fill>
                <patternFill>
                  <bgColor theme="8" tint="-0.24994659260841701"/>
                </patternFill>
              </fill>
            </x14:dxf>
          </x14:cfRule>
          <x14:cfRule type="expression" priority="12110" stopIfTrue="1" id="{6A1FE8E6-444B-45A4-93F4-4D0AB3D89105}">
            <xm:f>$A188=DADOS!$A$8</xm:f>
            <x14:dxf>
              <font>
                <b val="0"/>
                <i val="0"/>
                <color rgb="FF002060"/>
              </font>
              <fill>
                <patternFill>
                  <bgColor theme="0"/>
                </patternFill>
              </fill>
              <border>
                <bottom style="thin">
                  <color theme="8" tint="-0.499984740745262"/>
                </bottom>
              </border>
            </x14:dxf>
          </x14:cfRule>
          <x14:cfRule type="expression" priority="12111" stopIfTrue="1" id="{22B9ADF8-B61C-4689-815B-8F7A6A8461BB}">
            <xm:f>$A188=DADOS!$A$7</xm:f>
            <x14:dxf>
              <font>
                <b/>
                <i val="0"/>
              </font>
              <fill>
                <patternFill>
                  <bgColor theme="8" tint="0.79998168889431442"/>
                </patternFill>
              </fill>
            </x14:dxf>
          </x14:cfRule>
          <x14:cfRule type="expression" priority="12112" stopIfTrue="1" id="{07156E10-9136-4A86-8B99-C25ABF10F195}">
            <xm:f>$A188=DADOS!$A$6</xm:f>
            <x14:dxf>
              <font>
                <b/>
                <i val="0"/>
              </font>
              <fill>
                <patternFill>
                  <bgColor theme="8" tint="0.59996337778862885"/>
                </patternFill>
              </fill>
            </x14:dxf>
          </x14:cfRule>
          <x14:cfRule type="expression" priority="12113" stopIfTrue="1" id="{9E675C04-B833-4208-A7AD-C67776181D5F}">
            <xm:f>$A188=DADOS!$A$5</xm:f>
            <x14:dxf>
              <font>
                <b/>
                <i val="0"/>
                <color theme="1"/>
              </font>
              <fill>
                <patternFill>
                  <bgColor theme="8" tint="0.39994506668294322"/>
                </patternFill>
              </fill>
            </x14:dxf>
          </x14:cfRule>
          <x14:cfRule type="expression" priority="12114" stopIfTrue="1" id="{20316AFA-8725-414D-9051-84F2A0399C6C}">
            <xm:f>$A188=DADOS!$A$4</xm:f>
            <x14:dxf>
              <font>
                <b/>
                <i val="0"/>
                <color theme="0"/>
              </font>
              <fill>
                <patternFill>
                  <bgColor theme="8" tint="-0.24994659260841701"/>
                </patternFill>
              </fill>
            </x14:dxf>
          </x14:cfRule>
          <xm:sqref>F188</xm:sqref>
        </x14:conditionalFormatting>
        <x14:conditionalFormatting xmlns:xm="http://schemas.microsoft.com/office/excel/2006/main">
          <x14:cfRule type="expression" priority="12103" stopIfTrue="1" id="{C603C996-4DC3-4E28-AA69-941FD242ED43}">
            <xm:f>$A188=DADOS!$A$9</xm:f>
            <x14:dxf>
              <font>
                <b/>
                <i val="0"/>
                <color theme="0"/>
              </font>
              <fill>
                <patternFill>
                  <bgColor theme="8" tint="-0.24994659260841701"/>
                </patternFill>
              </fill>
            </x14:dxf>
          </x14:cfRule>
          <x14:cfRule type="expression" priority="12104" stopIfTrue="1" id="{7BC72555-E15B-4050-88BF-F5DDB51A980D}">
            <xm:f>$A188=DADOS!$A$8</xm:f>
            <x14:dxf>
              <font>
                <b val="0"/>
                <i val="0"/>
                <color rgb="FF002060"/>
              </font>
              <fill>
                <patternFill>
                  <bgColor theme="0"/>
                </patternFill>
              </fill>
              <border>
                <bottom style="thin">
                  <color theme="8" tint="-0.499984740745262"/>
                </bottom>
              </border>
            </x14:dxf>
          </x14:cfRule>
          <x14:cfRule type="expression" priority="12105" stopIfTrue="1" id="{8FC8B338-C25F-4C91-A935-A499F727DCDC}">
            <xm:f>$A188=DADOS!$A$7</xm:f>
            <x14:dxf>
              <font>
                <b/>
                <i val="0"/>
              </font>
              <fill>
                <patternFill>
                  <bgColor theme="8" tint="0.79998168889431442"/>
                </patternFill>
              </fill>
            </x14:dxf>
          </x14:cfRule>
          <x14:cfRule type="expression" priority="12106" stopIfTrue="1" id="{38763267-061D-4E2C-B411-140C158F022E}">
            <xm:f>$A188=DADOS!$A$6</xm:f>
            <x14:dxf>
              <font>
                <b/>
                <i val="0"/>
              </font>
              <fill>
                <patternFill>
                  <bgColor theme="8" tint="0.59996337778862885"/>
                </patternFill>
              </fill>
            </x14:dxf>
          </x14:cfRule>
          <x14:cfRule type="expression" priority="12107" stopIfTrue="1" id="{31835B16-93DD-4153-A648-F8A596F5DA13}">
            <xm:f>$A188=DADOS!$A$5</xm:f>
            <x14:dxf>
              <font>
                <b/>
                <i val="0"/>
                <color theme="1"/>
              </font>
              <fill>
                <patternFill>
                  <bgColor theme="8" tint="0.39994506668294322"/>
                </patternFill>
              </fill>
            </x14:dxf>
          </x14:cfRule>
          <x14:cfRule type="expression" priority="12108" stopIfTrue="1" id="{B743F057-8EA5-42FE-AF90-67E2E20ADE8D}">
            <xm:f>$A188=DADOS!$A$4</xm:f>
            <x14:dxf>
              <font>
                <b/>
                <i val="0"/>
                <color theme="0"/>
              </font>
              <fill>
                <patternFill>
                  <bgColor theme="8" tint="-0.24994659260841701"/>
                </patternFill>
              </fill>
            </x14:dxf>
          </x14:cfRule>
          <xm:sqref>F188</xm:sqref>
        </x14:conditionalFormatting>
        <x14:conditionalFormatting xmlns:xm="http://schemas.microsoft.com/office/excel/2006/main">
          <x14:cfRule type="expression" priority="12097" stopIfTrue="1" id="{1DDC3D01-D879-47F4-A498-E05670CF8458}">
            <xm:f>$A189=DADOS!$A$9</xm:f>
            <x14:dxf>
              <font>
                <b/>
                <i val="0"/>
                <color theme="0"/>
              </font>
              <fill>
                <patternFill>
                  <bgColor theme="8" tint="-0.24994659260841701"/>
                </patternFill>
              </fill>
            </x14:dxf>
          </x14:cfRule>
          <x14:cfRule type="expression" priority="12098" stopIfTrue="1" id="{44B46830-D5F0-487B-A4AC-35E55D3F24A7}">
            <xm:f>$A189=DADOS!$A$8</xm:f>
            <x14:dxf>
              <font>
                <b val="0"/>
                <i val="0"/>
                <color rgb="FF002060"/>
              </font>
              <fill>
                <patternFill>
                  <bgColor theme="0"/>
                </patternFill>
              </fill>
              <border>
                <bottom style="thin">
                  <color theme="8" tint="-0.499984740745262"/>
                </bottom>
              </border>
            </x14:dxf>
          </x14:cfRule>
          <x14:cfRule type="expression" priority="12099" stopIfTrue="1" id="{0B78F7F7-F0A6-4618-A9BC-72F0478773B7}">
            <xm:f>$A189=DADOS!$A$7</xm:f>
            <x14:dxf>
              <font>
                <b/>
                <i val="0"/>
              </font>
              <fill>
                <patternFill>
                  <bgColor theme="8" tint="0.79998168889431442"/>
                </patternFill>
              </fill>
            </x14:dxf>
          </x14:cfRule>
          <x14:cfRule type="expression" priority="12100" stopIfTrue="1" id="{E368FDB6-0588-4DFD-86EF-E286687E01D2}">
            <xm:f>$A189=DADOS!$A$6</xm:f>
            <x14:dxf>
              <font>
                <b/>
                <i val="0"/>
              </font>
              <fill>
                <patternFill>
                  <bgColor theme="8" tint="0.59996337778862885"/>
                </patternFill>
              </fill>
            </x14:dxf>
          </x14:cfRule>
          <x14:cfRule type="expression" priority="12101" stopIfTrue="1" id="{FFEDAA0A-68B8-4810-9B4D-3D4D223A12CF}">
            <xm:f>$A189=DADOS!$A$5</xm:f>
            <x14:dxf>
              <font>
                <b/>
                <i val="0"/>
                <color theme="1"/>
              </font>
              <fill>
                <patternFill>
                  <bgColor theme="8" tint="0.39994506668294322"/>
                </patternFill>
              </fill>
            </x14:dxf>
          </x14:cfRule>
          <x14:cfRule type="expression" priority="12102" stopIfTrue="1" id="{981C8F48-453C-4F5A-A63D-6F94AD2EBE8B}">
            <xm:f>$A189=DADOS!$A$4</xm:f>
            <x14:dxf>
              <font>
                <b/>
                <i val="0"/>
                <color theme="0"/>
              </font>
              <fill>
                <patternFill>
                  <bgColor theme="8" tint="-0.24994659260841701"/>
                </patternFill>
              </fill>
            </x14:dxf>
          </x14:cfRule>
          <xm:sqref>F189</xm:sqref>
        </x14:conditionalFormatting>
        <x14:conditionalFormatting xmlns:xm="http://schemas.microsoft.com/office/excel/2006/main">
          <x14:cfRule type="expression" priority="12091" stopIfTrue="1" id="{B03B5ECF-0546-4210-8A19-22968C5CAF29}">
            <xm:f>$A189=DADOS!$A$9</xm:f>
            <x14:dxf>
              <font>
                <b/>
                <i val="0"/>
                <color theme="0"/>
              </font>
              <fill>
                <patternFill>
                  <bgColor theme="8" tint="-0.24994659260841701"/>
                </patternFill>
              </fill>
            </x14:dxf>
          </x14:cfRule>
          <x14:cfRule type="expression" priority="12092" stopIfTrue="1" id="{CC108282-5BE2-458C-8D10-699B30893BEF}">
            <xm:f>$A189=DADOS!$A$8</xm:f>
            <x14:dxf>
              <font>
                <b val="0"/>
                <i val="0"/>
                <color rgb="FF002060"/>
              </font>
              <fill>
                <patternFill>
                  <bgColor theme="0"/>
                </patternFill>
              </fill>
              <border>
                <bottom style="thin">
                  <color theme="8" tint="-0.499984740745262"/>
                </bottom>
              </border>
            </x14:dxf>
          </x14:cfRule>
          <x14:cfRule type="expression" priority="12093" stopIfTrue="1" id="{7E1D2C17-C29E-440A-AC85-D407DFADAAD5}">
            <xm:f>$A189=DADOS!$A$7</xm:f>
            <x14:dxf>
              <font>
                <b/>
                <i val="0"/>
              </font>
              <fill>
                <patternFill>
                  <bgColor theme="8" tint="0.79998168889431442"/>
                </patternFill>
              </fill>
            </x14:dxf>
          </x14:cfRule>
          <x14:cfRule type="expression" priority="12094" stopIfTrue="1" id="{4A4020C9-A27A-4010-9EB9-E9B3E15879C7}">
            <xm:f>$A189=DADOS!$A$6</xm:f>
            <x14:dxf>
              <font>
                <b/>
                <i val="0"/>
              </font>
              <fill>
                <patternFill>
                  <bgColor theme="8" tint="0.59996337778862885"/>
                </patternFill>
              </fill>
            </x14:dxf>
          </x14:cfRule>
          <x14:cfRule type="expression" priority="12095" stopIfTrue="1" id="{2CD67DA4-6C2E-4C24-9B99-63068087016D}">
            <xm:f>$A189=DADOS!$A$5</xm:f>
            <x14:dxf>
              <font>
                <b/>
                <i val="0"/>
                <color theme="1"/>
              </font>
              <fill>
                <patternFill>
                  <bgColor theme="8" tint="0.39994506668294322"/>
                </patternFill>
              </fill>
            </x14:dxf>
          </x14:cfRule>
          <x14:cfRule type="expression" priority="12096" stopIfTrue="1" id="{AA397CD0-1DBD-4EF3-B99C-EE48A3AC08E4}">
            <xm:f>$A189=DADOS!$A$4</xm:f>
            <x14:dxf>
              <font>
                <b/>
                <i val="0"/>
                <color theme="0"/>
              </font>
              <fill>
                <patternFill>
                  <bgColor theme="8" tint="-0.24994659260841701"/>
                </patternFill>
              </fill>
            </x14:dxf>
          </x14:cfRule>
          <xm:sqref>F189</xm:sqref>
        </x14:conditionalFormatting>
        <x14:conditionalFormatting xmlns:xm="http://schemas.microsoft.com/office/excel/2006/main">
          <x14:cfRule type="expression" priority="12085" stopIfTrue="1" id="{D4455464-9B0E-44CA-AC20-A15EF6BE7295}">
            <xm:f>$A189=DADOS!$A$9</xm:f>
            <x14:dxf>
              <font>
                <b/>
                <i val="0"/>
                <color theme="0"/>
              </font>
              <fill>
                <patternFill>
                  <bgColor theme="8" tint="-0.24994659260841701"/>
                </patternFill>
              </fill>
            </x14:dxf>
          </x14:cfRule>
          <x14:cfRule type="expression" priority="12086" stopIfTrue="1" id="{F0F239BA-C2C4-475A-8C71-BEC1F809A17D}">
            <xm:f>$A189=DADOS!$A$8</xm:f>
            <x14:dxf>
              <font>
                <b val="0"/>
                <i val="0"/>
                <color rgb="FF002060"/>
              </font>
              <fill>
                <patternFill>
                  <bgColor theme="0"/>
                </patternFill>
              </fill>
              <border>
                <bottom style="thin">
                  <color theme="8" tint="-0.499984740745262"/>
                </bottom>
              </border>
            </x14:dxf>
          </x14:cfRule>
          <x14:cfRule type="expression" priority="12087" stopIfTrue="1" id="{3CEC305A-5E43-4990-9388-FE7D576CCAC4}">
            <xm:f>$A189=DADOS!$A$7</xm:f>
            <x14:dxf>
              <font>
                <b/>
                <i val="0"/>
              </font>
              <fill>
                <patternFill>
                  <bgColor theme="8" tint="0.79998168889431442"/>
                </patternFill>
              </fill>
            </x14:dxf>
          </x14:cfRule>
          <x14:cfRule type="expression" priority="12088" stopIfTrue="1" id="{ADDBACC1-C057-4338-A5FF-41D5691A581C}">
            <xm:f>$A189=DADOS!$A$6</xm:f>
            <x14:dxf>
              <font>
                <b/>
                <i val="0"/>
              </font>
              <fill>
                <patternFill>
                  <bgColor theme="8" tint="0.59996337778862885"/>
                </patternFill>
              </fill>
            </x14:dxf>
          </x14:cfRule>
          <x14:cfRule type="expression" priority="12089" stopIfTrue="1" id="{85B2D5B8-E09A-45ED-B5FD-594C8A8F24EF}">
            <xm:f>$A189=DADOS!$A$5</xm:f>
            <x14:dxf>
              <font>
                <b/>
                <i val="0"/>
                <color theme="1"/>
              </font>
              <fill>
                <patternFill>
                  <bgColor theme="8" tint="0.39994506668294322"/>
                </patternFill>
              </fill>
            </x14:dxf>
          </x14:cfRule>
          <x14:cfRule type="expression" priority="12090" stopIfTrue="1" id="{5D2D08CA-2254-413B-A4B3-4B9F1657AADF}">
            <xm:f>$A189=DADOS!$A$4</xm:f>
            <x14:dxf>
              <font>
                <b/>
                <i val="0"/>
                <color theme="0"/>
              </font>
              <fill>
                <patternFill>
                  <bgColor theme="8" tint="-0.24994659260841701"/>
                </patternFill>
              </fill>
            </x14:dxf>
          </x14:cfRule>
          <xm:sqref>F189</xm:sqref>
        </x14:conditionalFormatting>
        <x14:conditionalFormatting xmlns:xm="http://schemas.microsoft.com/office/excel/2006/main">
          <x14:cfRule type="expression" priority="12079" stopIfTrue="1" id="{D34142CF-73A9-4142-BEFA-F2D26DB03C44}">
            <xm:f>$A190=DADOS!$A$9</xm:f>
            <x14:dxf>
              <font>
                <b/>
                <i val="0"/>
                <color theme="0"/>
              </font>
              <fill>
                <patternFill>
                  <bgColor theme="8" tint="-0.24994659260841701"/>
                </patternFill>
              </fill>
            </x14:dxf>
          </x14:cfRule>
          <x14:cfRule type="expression" priority="12080" stopIfTrue="1" id="{3985DB73-BBE3-4DB5-9DA7-2F4ED44D4712}">
            <xm:f>$A190=DADOS!$A$8</xm:f>
            <x14:dxf>
              <font>
                <b val="0"/>
                <i val="0"/>
                <color rgb="FF002060"/>
              </font>
              <fill>
                <patternFill>
                  <bgColor theme="0"/>
                </patternFill>
              </fill>
              <border>
                <bottom style="thin">
                  <color theme="8" tint="-0.499984740745262"/>
                </bottom>
              </border>
            </x14:dxf>
          </x14:cfRule>
          <x14:cfRule type="expression" priority="12081" stopIfTrue="1" id="{47914637-5356-47C2-835F-E1D5B259DEE5}">
            <xm:f>$A190=DADOS!$A$7</xm:f>
            <x14:dxf>
              <font>
                <b/>
                <i val="0"/>
              </font>
              <fill>
                <patternFill>
                  <bgColor theme="8" tint="0.79998168889431442"/>
                </patternFill>
              </fill>
            </x14:dxf>
          </x14:cfRule>
          <x14:cfRule type="expression" priority="12082" stopIfTrue="1" id="{A1B4765E-D0AB-4186-9F94-21DDA19CD07A}">
            <xm:f>$A190=DADOS!$A$6</xm:f>
            <x14:dxf>
              <font>
                <b/>
                <i val="0"/>
              </font>
              <fill>
                <patternFill>
                  <bgColor theme="8" tint="0.59996337778862885"/>
                </patternFill>
              </fill>
            </x14:dxf>
          </x14:cfRule>
          <x14:cfRule type="expression" priority="12083" stopIfTrue="1" id="{5A8C60F1-592A-428D-80D6-03FD09B3F14B}">
            <xm:f>$A190=DADOS!$A$5</xm:f>
            <x14:dxf>
              <font>
                <b/>
                <i val="0"/>
                <color theme="1"/>
              </font>
              <fill>
                <patternFill>
                  <bgColor theme="8" tint="0.39994506668294322"/>
                </patternFill>
              </fill>
            </x14:dxf>
          </x14:cfRule>
          <x14:cfRule type="expression" priority="12084" stopIfTrue="1" id="{A03A364F-5EDC-4C6C-A8D2-91A73FC01282}">
            <xm:f>$A190=DADOS!$A$4</xm:f>
            <x14:dxf>
              <font>
                <b/>
                <i val="0"/>
                <color theme="0"/>
              </font>
              <fill>
                <patternFill>
                  <bgColor theme="8" tint="-0.24994659260841701"/>
                </patternFill>
              </fill>
            </x14:dxf>
          </x14:cfRule>
          <xm:sqref>F190</xm:sqref>
        </x14:conditionalFormatting>
        <x14:conditionalFormatting xmlns:xm="http://schemas.microsoft.com/office/excel/2006/main">
          <x14:cfRule type="expression" priority="12073" stopIfTrue="1" id="{D8CA16D9-48D4-4C6E-A01C-9285BFE4A285}">
            <xm:f>$A190=DADOS!$A$9</xm:f>
            <x14:dxf>
              <font>
                <b/>
                <i val="0"/>
                <color theme="0"/>
              </font>
              <fill>
                <patternFill>
                  <bgColor theme="8" tint="-0.24994659260841701"/>
                </patternFill>
              </fill>
            </x14:dxf>
          </x14:cfRule>
          <x14:cfRule type="expression" priority="12074" stopIfTrue="1" id="{F5CE9C88-CBE9-4A05-BFC7-9D47CF8F7994}">
            <xm:f>$A190=DADOS!$A$8</xm:f>
            <x14:dxf>
              <font>
                <b val="0"/>
                <i val="0"/>
                <color rgb="FF002060"/>
              </font>
              <fill>
                <patternFill>
                  <bgColor theme="0"/>
                </patternFill>
              </fill>
              <border>
                <bottom style="thin">
                  <color theme="8" tint="-0.499984740745262"/>
                </bottom>
              </border>
            </x14:dxf>
          </x14:cfRule>
          <x14:cfRule type="expression" priority="12075" stopIfTrue="1" id="{7D842CA7-76CF-4585-9764-422427420DD4}">
            <xm:f>$A190=DADOS!$A$7</xm:f>
            <x14:dxf>
              <font>
                <b/>
                <i val="0"/>
              </font>
              <fill>
                <patternFill>
                  <bgColor theme="8" tint="0.79998168889431442"/>
                </patternFill>
              </fill>
            </x14:dxf>
          </x14:cfRule>
          <x14:cfRule type="expression" priority="12076" stopIfTrue="1" id="{3BB9A218-9ED3-49B9-83E8-206E96FAD330}">
            <xm:f>$A190=DADOS!$A$6</xm:f>
            <x14:dxf>
              <font>
                <b/>
                <i val="0"/>
              </font>
              <fill>
                <patternFill>
                  <bgColor theme="8" tint="0.59996337778862885"/>
                </patternFill>
              </fill>
            </x14:dxf>
          </x14:cfRule>
          <x14:cfRule type="expression" priority="12077" stopIfTrue="1" id="{27172225-6438-4543-B8F3-518B55658792}">
            <xm:f>$A190=DADOS!$A$5</xm:f>
            <x14:dxf>
              <font>
                <b/>
                <i val="0"/>
                <color theme="1"/>
              </font>
              <fill>
                <patternFill>
                  <bgColor theme="8" tint="0.39994506668294322"/>
                </patternFill>
              </fill>
            </x14:dxf>
          </x14:cfRule>
          <x14:cfRule type="expression" priority="12078" stopIfTrue="1" id="{AFA768BB-33BD-416C-8747-9BF89E2E179E}">
            <xm:f>$A190=DADOS!$A$4</xm:f>
            <x14:dxf>
              <font>
                <b/>
                <i val="0"/>
                <color theme="0"/>
              </font>
              <fill>
                <patternFill>
                  <bgColor theme="8" tint="-0.24994659260841701"/>
                </patternFill>
              </fill>
            </x14:dxf>
          </x14:cfRule>
          <xm:sqref>F190</xm:sqref>
        </x14:conditionalFormatting>
        <x14:conditionalFormatting xmlns:xm="http://schemas.microsoft.com/office/excel/2006/main">
          <x14:cfRule type="expression" priority="12067" stopIfTrue="1" id="{355E4B55-DB3E-4074-AEF1-9DBD7BCD7075}">
            <xm:f>$A190=DADOS!$A$9</xm:f>
            <x14:dxf>
              <font>
                <b/>
                <i val="0"/>
                <color theme="0"/>
              </font>
              <fill>
                <patternFill>
                  <bgColor theme="8" tint="-0.24994659260841701"/>
                </patternFill>
              </fill>
            </x14:dxf>
          </x14:cfRule>
          <x14:cfRule type="expression" priority="12068" stopIfTrue="1" id="{66DB5598-DD91-4315-8FA5-68BEC0D4B3E8}">
            <xm:f>$A190=DADOS!$A$8</xm:f>
            <x14:dxf>
              <font>
                <b val="0"/>
                <i val="0"/>
                <color rgb="FF002060"/>
              </font>
              <fill>
                <patternFill>
                  <bgColor theme="0"/>
                </patternFill>
              </fill>
              <border>
                <bottom style="thin">
                  <color theme="8" tint="-0.499984740745262"/>
                </bottom>
              </border>
            </x14:dxf>
          </x14:cfRule>
          <x14:cfRule type="expression" priority="12069" stopIfTrue="1" id="{0B99EE5A-B012-4779-AA32-86516F1E686E}">
            <xm:f>$A190=DADOS!$A$7</xm:f>
            <x14:dxf>
              <font>
                <b/>
                <i val="0"/>
              </font>
              <fill>
                <patternFill>
                  <bgColor theme="8" tint="0.79998168889431442"/>
                </patternFill>
              </fill>
            </x14:dxf>
          </x14:cfRule>
          <x14:cfRule type="expression" priority="12070" stopIfTrue="1" id="{A73F285C-63D2-40AE-876F-1F8E42EF9C77}">
            <xm:f>$A190=DADOS!$A$6</xm:f>
            <x14:dxf>
              <font>
                <b/>
                <i val="0"/>
              </font>
              <fill>
                <patternFill>
                  <bgColor theme="8" tint="0.59996337778862885"/>
                </patternFill>
              </fill>
            </x14:dxf>
          </x14:cfRule>
          <x14:cfRule type="expression" priority="12071" stopIfTrue="1" id="{95068D13-A74B-43EE-BD67-3049638664F1}">
            <xm:f>$A190=DADOS!$A$5</xm:f>
            <x14:dxf>
              <font>
                <b/>
                <i val="0"/>
                <color theme="1"/>
              </font>
              <fill>
                <patternFill>
                  <bgColor theme="8" tint="0.39994506668294322"/>
                </patternFill>
              </fill>
            </x14:dxf>
          </x14:cfRule>
          <x14:cfRule type="expression" priority="12072" stopIfTrue="1" id="{75515647-530A-4242-B97F-DAD9EEDCCFA6}">
            <xm:f>$A190=DADOS!$A$4</xm:f>
            <x14:dxf>
              <font>
                <b/>
                <i val="0"/>
                <color theme="0"/>
              </font>
              <fill>
                <patternFill>
                  <bgColor theme="8" tint="-0.24994659260841701"/>
                </patternFill>
              </fill>
            </x14:dxf>
          </x14:cfRule>
          <xm:sqref>F190</xm:sqref>
        </x14:conditionalFormatting>
        <x14:conditionalFormatting xmlns:xm="http://schemas.microsoft.com/office/excel/2006/main">
          <x14:cfRule type="expression" priority="12061" stopIfTrue="1" id="{B0025223-1DC4-483F-A39C-E8BD8C3840F6}">
            <xm:f>$A193=DADOS!$A$9</xm:f>
            <x14:dxf>
              <font>
                <b/>
                <i val="0"/>
                <color theme="0"/>
              </font>
              <fill>
                <patternFill>
                  <bgColor theme="8" tint="-0.24994659260841701"/>
                </patternFill>
              </fill>
            </x14:dxf>
          </x14:cfRule>
          <x14:cfRule type="expression" priority="12062" stopIfTrue="1" id="{59F6FD40-9F7B-4005-8AF6-FEA0A1B7091B}">
            <xm:f>$A193=DADOS!$A$8</xm:f>
            <x14:dxf>
              <font>
                <b val="0"/>
                <i val="0"/>
                <color rgb="FF002060"/>
              </font>
              <fill>
                <patternFill>
                  <bgColor theme="0"/>
                </patternFill>
              </fill>
              <border>
                <bottom style="thin">
                  <color theme="8" tint="-0.499984740745262"/>
                </bottom>
              </border>
            </x14:dxf>
          </x14:cfRule>
          <x14:cfRule type="expression" priority="12063" stopIfTrue="1" id="{7CBAA5D4-8DFC-4FC5-A04B-BDA8F261DE65}">
            <xm:f>$A193=DADOS!$A$7</xm:f>
            <x14:dxf>
              <font>
                <b/>
                <i val="0"/>
              </font>
              <fill>
                <patternFill>
                  <bgColor theme="8" tint="0.79998168889431442"/>
                </patternFill>
              </fill>
            </x14:dxf>
          </x14:cfRule>
          <x14:cfRule type="expression" priority="12064" stopIfTrue="1" id="{D70A8A2C-3F50-41E9-BFD6-530364CF0EDD}">
            <xm:f>$A193=DADOS!$A$6</xm:f>
            <x14:dxf>
              <font>
                <b/>
                <i val="0"/>
              </font>
              <fill>
                <patternFill>
                  <bgColor theme="8" tint="0.59996337778862885"/>
                </patternFill>
              </fill>
            </x14:dxf>
          </x14:cfRule>
          <x14:cfRule type="expression" priority="12065" stopIfTrue="1" id="{5F2349D4-2659-4D92-98F5-EABD08916513}">
            <xm:f>$A193=DADOS!$A$5</xm:f>
            <x14:dxf>
              <font>
                <b/>
                <i val="0"/>
                <color theme="1"/>
              </font>
              <fill>
                <patternFill>
                  <bgColor theme="8" tint="0.39994506668294322"/>
                </patternFill>
              </fill>
            </x14:dxf>
          </x14:cfRule>
          <x14:cfRule type="expression" priority="12066" stopIfTrue="1" id="{AECA607F-C997-41ED-AE0E-2572FB172D37}">
            <xm:f>$A193=DADOS!$A$4</xm:f>
            <x14:dxf>
              <font>
                <b/>
                <i val="0"/>
                <color theme="0"/>
              </font>
              <fill>
                <patternFill>
                  <bgColor theme="8" tint="-0.24994659260841701"/>
                </patternFill>
              </fill>
            </x14:dxf>
          </x14:cfRule>
          <xm:sqref>F193</xm:sqref>
        </x14:conditionalFormatting>
        <x14:conditionalFormatting xmlns:xm="http://schemas.microsoft.com/office/excel/2006/main">
          <x14:cfRule type="expression" priority="12055" stopIfTrue="1" id="{1178DFE2-0FCE-4B07-ADBB-7F83E9896FC1}">
            <xm:f>$A206=DADOS!$A$9</xm:f>
            <x14:dxf>
              <font>
                <b/>
                <i val="0"/>
                <color theme="0"/>
              </font>
              <fill>
                <patternFill>
                  <bgColor theme="8" tint="-0.24994659260841701"/>
                </patternFill>
              </fill>
            </x14:dxf>
          </x14:cfRule>
          <x14:cfRule type="expression" priority="12056" stopIfTrue="1" id="{80FF398D-71BA-48CA-B986-AB3E1C13206A}">
            <xm:f>$A206=DADOS!$A$8</xm:f>
            <x14:dxf>
              <font>
                <b val="0"/>
                <i val="0"/>
                <color rgb="FF002060"/>
              </font>
              <fill>
                <patternFill>
                  <bgColor theme="0"/>
                </patternFill>
              </fill>
              <border>
                <bottom style="thin">
                  <color theme="8" tint="-0.499984740745262"/>
                </bottom>
              </border>
            </x14:dxf>
          </x14:cfRule>
          <x14:cfRule type="expression" priority="12057" stopIfTrue="1" id="{E19C56BC-8B8C-4ACC-B734-577F1717B77A}">
            <xm:f>$A206=DADOS!$A$7</xm:f>
            <x14:dxf>
              <font>
                <b/>
                <i val="0"/>
              </font>
              <fill>
                <patternFill>
                  <bgColor theme="8" tint="0.79998168889431442"/>
                </patternFill>
              </fill>
            </x14:dxf>
          </x14:cfRule>
          <x14:cfRule type="expression" priority="12058" stopIfTrue="1" id="{E91D8E05-60F2-4CF3-993C-C0C54D69CD58}">
            <xm:f>$A206=DADOS!$A$6</xm:f>
            <x14:dxf>
              <font>
                <b/>
                <i val="0"/>
              </font>
              <fill>
                <patternFill>
                  <bgColor theme="8" tint="0.59996337778862885"/>
                </patternFill>
              </fill>
            </x14:dxf>
          </x14:cfRule>
          <x14:cfRule type="expression" priority="12059" stopIfTrue="1" id="{F8F99E5C-F6D7-4511-B0E6-C1853F2AEB97}">
            <xm:f>$A206=DADOS!$A$5</xm:f>
            <x14:dxf>
              <font>
                <b/>
                <i val="0"/>
                <color theme="1"/>
              </font>
              <fill>
                <patternFill>
                  <bgColor theme="8" tint="0.39994506668294322"/>
                </patternFill>
              </fill>
            </x14:dxf>
          </x14:cfRule>
          <x14:cfRule type="expression" priority="12060" stopIfTrue="1" id="{3C1CAC21-BBF8-491F-A945-81CB66B991E6}">
            <xm:f>$A206=DADOS!$A$4</xm:f>
            <x14:dxf>
              <font>
                <b/>
                <i val="0"/>
                <color theme="0"/>
              </font>
              <fill>
                <patternFill>
                  <bgColor theme="8" tint="-0.24994659260841701"/>
                </patternFill>
              </fill>
            </x14:dxf>
          </x14:cfRule>
          <xm:sqref>F206:F211</xm:sqref>
        </x14:conditionalFormatting>
        <x14:conditionalFormatting xmlns:xm="http://schemas.microsoft.com/office/excel/2006/main">
          <x14:cfRule type="expression" priority="12049" stopIfTrue="1" id="{3DDBBB29-F4DE-4AD5-A8E6-DEEC52BEA872}">
            <xm:f>$A214=DADOS!$A$9</xm:f>
            <x14:dxf>
              <font>
                <b/>
                <i val="0"/>
                <color theme="0"/>
              </font>
              <fill>
                <patternFill>
                  <bgColor theme="8" tint="-0.24994659260841701"/>
                </patternFill>
              </fill>
            </x14:dxf>
          </x14:cfRule>
          <x14:cfRule type="expression" priority="12050" stopIfTrue="1" id="{09E1F3DB-FBE1-4453-ADA3-5D2A941E170F}">
            <xm:f>$A214=DADOS!$A$8</xm:f>
            <x14:dxf>
              <font>
                <b val="0"/>
                <i val="0"/>
                <color rgb="FF002060"/>
              </font>
              <fill>
                <patternFill>
                  <bgColor theme="0"/>
                </patternFill>
              </fill>
              <border>
                <bottom style="thin">
                  <color theme="8" tint="-0.499984740745262"/>
                </bottom>
              </border>
            </x14:dxf>
          </x14:cfRule>
          <x14:cfRule type="expression" priority="12051" stopIfTrue="1" id="{EE9443EB-3773-4A8E-8F83-FDDBDCD9A962}">
            <xm:f>$A214=DADOS!$A$7</xm:f>
            <x14:dxf>
              <font>
                <b/>
                <i val="0"/>
              </font>
              <fill>
                <patternFill>
                  <bgColor theme="8" tint="0.79998168889431442"/>
                </patternFill>
              </fill>
            </x14:dxf>
          </x14:cfRule>
          <x14:cfRule type="expression" priority="12052" stopIfTrue="1" id="{E8FCCB76-492A-40E9-9EAB-65019F7BC4FA}">
            <xm:f>$A214=DADOS!$A$6</xm:f>
            <x14:dxf>
              <font>
                <b/>
                <i val="0"/>
              </font>
              <fill>
                <patternFill>
                  <bgColor theme="8" tint="0.59996337778862885"/>
                </patternFill>
              </fill>
            </x14:dxf>
          </x14:cfRule>
          <x14:cfRule type="expression" priority="12053" stopIfTrue="1" id="{AE9D6394-5A0B-4763-A61A-BF7D627BBA01}">
            <xm:f>$A214=DADOS!$A$5</xm:f>
            <x14:dxf>
              <font>
                <b/>
                <i val="0"/>
                <color theme="1"/>
              </font>
              <fill>
                <patternFill>
                  <bgColor theme="8" tint="0.39994506668294322"/>
                </patternFill>
              </fill>
            </x14:dxf>
          </x14:cfRule>
          <x14:cfRule type="expression" priority="12054" stopIfTrue="1" id="{E1A12D79-778E-4530-BBAF-A25A0FCFE2AD}">
            <xm:f>$A214=DADOS!$A$4</xm:f>
            <x14:dxf>
              <font>
                <b/>
                <i val="0"/>
                <color theme="0"/>
              </font>
              <fill>
                <patternFill>
                  <bgColor theme="8" tint="-0.24994659260841701"/>
                </patternFill>
              </fill>
            </x14:dxf>
          </x14:cfRule>
          <xm:sqref>F214</xm:sqref>
        </x14:conditionalFormatting>
        <x14:conditionalFormatting xmlns:xm="http://schemas.microsoft.com/office/excel/2006/main">
          <x14:cfRule type="expression" priority="12043" stopIfTrue="1" id="{2769A297-A892-4AAE-8536-92A0CF17A9B3}">
            <xm:f>$A214=DADOS!$A$9</xm:f>
            <x14:dxf>
              <font>
                <b/>
                <i val="0"/>
                <color theme="0"/>
              </font>
              <fill>
                <patternFill>
                  <bgColor theme="8" tint="-0.24994659260841701"/>
                </patternFill>
              </fill>
            </x14:dxf>
          </x14:cfRule>
          <x14:cfRule type="expression" priority="12044" stopIfTrue="1" id="{41154AD4-ADBB-4108-A19A-E0EF842A7C45}">
            <xm:f>$A214=DADOS!$A$8</xm:f>
            <x14:dxf>
              <font>
                <b val="0"/>
                <i val="0"/>
                <color rgb="FF002060"/>
              </font>
              <fill>
                <patternFill>
                  <bgColor theme="0"/>
                </patternFill>
              </fill>
              <border>
                <bottom style="thin">
                  <color theme="8" tint="-0.499984740745262"/>
                </bottom>
              </border>
            </x14:dxf>
          </x14:cfRule>
          <x14:cfRule type="expression" priority="12045" stopIfTrue="1" id="{3C67DFDD-D944-497E-BE32-75AFCB50E365}">
            <xm:f>$A214=DADOS!$A$7</xm:f>
            <x14:dxf>
              <font>
                <b/>
                <i val="0"/>
              </font>
              <fill>
                <patternFill>
                  <bgColor theme="8" tint="0.79998168889431442"/>
                </patternFill>
              </fill>
            </x14:dxf>
          </x14:cfRule>
          <x14:cfRule type="expression" priority="12046" stopIfTrue="1" id="{F7929D47-4FDB-41CD-8E00-052D36BDA80A}">
            <xm:f>$A214=DADOS!$A$6</xm:f>
            <x14:dxf>
              <font>
                <b/>
                <i val="0"/>
              </font>
              <fill>
                <patternFill>
                  <bgColor theme="8" tint="0.59996337778862885"/>
                </patternFill>
              </fill>
            </x14:dxf>
          </x14:cfRule>
          <x14:cfRule type="expression" priority="12047" stopIfTrue="1" id="{F1D75EB7-3A85-42EE-9F77-414BA078A6E2}">
            <xm:f>$A214=DADOS!$A$5</xm:f>
            <x14:dxf>
              <font>
                <b/>
                <i val="0"/>
                <color theme="1"/>
              </font>
              <fill>
                <patternFill>
                  <bgColor theme="8" tint="0.39994506668294322"/>
                </patternFill>
              </fill>
            </x14:dxf>
          </x14:cfRule>
          <x14:cfRule type="expression" priority="12048" stopIfTrue="1" id="{7F1409DD-8DDA-4E8A-94BB-A9BF6182FB4D}">
            <xm:f>$A214=DADOS!$A$4</xm:f>
            <x14:dxf>
              <font>
                <b/>
                <i val="0"/>
                <color theme="0"/>
              </font>
              <fill>
                <patternFill>
                  <bgColor theme="8" tint="-0.24994659260841701"/>
                </patternFill>
              </fill>
            </x14:dxf>
          </x14:cfRule>
          <xm:sqref>F214</xm:sqref>
        </x14:conditionalFormatting>
        <x14:conditionalFormatting xmlns:xm="http://schemas.microsoft.com/office/excel/2006/main">
          <x14:cfRule type="expression" priority="12037" stopIfTrue="1" id="{6F602D97-5328-406E-AEDD-8EDED8521C0F}">
            <xm:f>$A221=DADOS!$A$9</xm:f>
            <x14:dxf>
              <font>
                <b/>
                <i val="0"/>
                <color theme="0"/>
              </font>
              <fill>
                <patternFill>
                  <bgColor theme="8" tint="-0.24994659260841701"/>
                </patternFill>
              </fill>
            </x14:dxf>
          </x14:cfRule>
          <x14:cfRule type="expression" priority="12038" stopIfTrue="1" id="{26E70D06-A4FC-40C4-A311-87D5C6F3D760}">
            <xm:f>$A221=DADOS!$A$8</xm:f>
            <x14:dxf>
              <font>
                <b val="0"/>
                <i val="0"/>
                <color rgb="FF002060"/>
              </font>
              <fill>
                <patternFill>
                  <bgColor theme="0"/>
                </patternFill>
              </fill>
              <border>
                <bottom style="thin">
                  <color theme="8" tint="-0.499984740745262"/>
                </bottom>
              </border>
            </x14:dxf>
          </x14:cfRule>
          <x14:cfRule type="expression" priority="12039" stopIfTrue="1" id="{AE48B56B-9380-4882-82D0-37329A7B4F61}">
            <xm:f>$A221=DADOS!$A$7</xm:f>
            <x14:dxf>
              <font>
                <b/>
                <i val="0"/>
              </font>
              <fill>
                <patternFill>
                  <bgColor theme="8" tint="0.79998168889431442"/>
                </patternFill>
              </fill>
            </x14:dxf>
          </x14:cfRule>
          <x14:cfRule type="expression" priority="12040" stopIfTrue="1" id="{4E1E9DB5-34FE-426A-8ADB-80F9C83D6358}">
            <xm:f>$A221=DADOS!$A$6</xm:f>
            <x14:dxf>
              <font>
                <b/>
                <i val="0"/>
              </font>
              <fill>
                <patternFill>
                  <bgColor theme="8" tint="0.59996337778862885"/>
                </patternFill>
              </fill>
            </x14:dxf>
          </x14:cfRule>
          <x14:cfRule type="expression" priority="12041" stopIfTrue="1" id="{CF540C20-4D88-4CD0-8145-1EF06BC85093}">
            <xm:f>$A221=DADOS!$A$5</xm:f>
            <x14:dxf>
              <font>
                <b/>
                <i val="0"/>
                <color theme="1"/>
              </font>
              <fill>
                <patternFill>
                  <bgColor theme="8" tint="0.39994506668294322"/>
                </patternFill>
              </fill>
            </x14:dxf>
          </x14:cfRule>
          <x14:cfRule type="expression" priority="12042" stopIfTrue="1" id="{B74CAC91-DA97-4EA8-9EFE-211A136313D7}">
            <xm:f>$A221=DADOS!$A$4</xm:f>
            <x14:dxf>
              <font>
                <b/>
                <i val="0"/>
                <color theme="0"/>
              </font>
              <fill>
                <patternFill>
                  <bgColor theme="8" tint="-0.24994659260841701"/>
                </patternFill>
              </fill>
            </x14:dxf>
          </x14:cfRule>
          <xm:sqref>F221:F223</xm:sqref>
        </x14:conditionalFormatting>
        <x14:conditionalFormatting xmlns:xm="http://schemas.microsoft.com/office/excel/2006/main">
          <x14:cfRule type="expression" priority="12031" stopIfTrue="1" id="{917EC2CD-FBB9-485C-98F2-F18490E42687}">
            <xm:f>$A227=DADOS!$A$9</xm:f>
            <x14:dxf>
              <font>
                <b/>
                <i val="0"/>
                <color theme="0"/>
              </font>
              <fill>
                <patternFill>
                  <bgColor theme="8" tint="-0.24994659260841701"/>
                </patternFill>
              </fill>
            </x14:dxf>
          </x14:cfRule>
          <x14:cfRule type="expression" priority="12032" stopIfTrue="1" id="{BA058E05-B9A0-4B73-9FBD-0C8302E87D74}">
            <xm:f>$A227=DADOS!$A$8</xm:f>
            <x14:dxf>
              <font>
                <b val="0"/>
                <i val="0"/>
                <color rgb="FF002060"/>
              </font>
              <fill>
                <patternFill>
                  <bgColor theme="0"/>
                </patternFill>
              </fill>
              <border>
                <bottom style="thin">
                  <color theme="8" tint="-0.499984740745262"/>
                </bottom>
              </border>
            </x14:dxf>
          </x14:cfRule>
          <x14:cfRule type="expression" priority="12033" stopIfTrue="1" id="{ECD07461-9D07-4E0E-8083-BD6D81746010}">
            <xm:f>$A227=DADOS!$A$7</xm:f>
            <x14:dxf>
              <font>
                <b/>
                <i val="0"/>
              </font>
              <fill>
                <patternFill>
                  <bgColor theme="8" tint="0.79998168889431442"/>
                </patternFill>
              </fill>
            </x14:dxf>
          </x14:cfRule>
          <x14:cfRule type="expression" priority="12034" stopIfTrue="1" id="{0F216B0E-D7BD-47D4-B649-47121FCA78A2}">
            <xm:f>$A227=DADOS!$A$6</xm:f>
            <x14:dxf>
              <font>
                <b/>
                <i val="0"/>
              </font>
              <fill>
                <patternFill>
                  <bgColor theme="8" tint="0.59996337778862885"/>
                </patternFill>
              </fill>
            </x14:dxf>
          </x14:cfRule>
          <x14:cfRule type="expression" priority="12035" stopIfTrue="1" id="{D11BA8F8-4734-48A3-85B0-1AD0EF26DBF1}">
            <xm:f>$A227=DADOS!$A$5</xm:f>
            <x14:dxf>
              <font>
                <b/>
                <i val="0"/>
                <color theme="1"/>
              </font>
              <fill>
                <patternFill>
                  <bgColor theme="8" tint="0.39994506668294322"/>
                </patternFill>
              </fill>
            </x14:dxf>
          </x14:cfRule>
          <x14:cfRule type="expression" priority="12036" stopIfTrue="1" id="{BA4C4DC8-AC0A-4043-8AEC-0514054B707D}">
            <xm:f>$A227=DADOS!$A$4</xm:f>
            <x14:dxf>
              <font>
                <b/>
                <i val="0"/>
                <color theme="0"/>
              </font>
              <fill>
                <patternFill>
                  <bgColor theme="8" tint="-0.24994659260841701"/>
                </patternFill>
              </fill>
            </x14:dxf>
          </x14:cfRule>
          <xm:sqref>F227</xm:sqref>
        </x14:conditionalFormatting>
        <x14:conditionalFormatting xmlns:xm="http://schemas.microsoft.com/office/excel/2006/main">
          <x14:cfRule type="expression" priority="12025" stopIfTrue="1" id="{CE5B3FA0-EF59-448A-A064-EABD8C224CF1}">
            <xm:f>$A228=DADOS!$A$9</xm:f>
            <x14:dxf>
              <font>
                <b/>
                <i val="0"/>
                <color theme="0"/>
              </font>
              <fill>
                <patternFill>
                  <bgColor theme="8" tint="-0.24994659260841701"/>
                </patternFill>
              </fill>
            </x14:dxf>
          </x14:cfRule>
          <x14:cfRule type="expression" priority="12026" stopIfTrue="1" id="{56DEFCD4-9FA7-4580-B473-421DBC8D641A}">
            <xm:f>$A228=DADOS!$A$8</xm:f>
            <x14:dxf>
              <font>
                <b val="0"/>
                <i val="0"/>
                <color rgb="FF002060"/>
              </font>
              <fill>
                <patternFill>
                  <bgColor theme="0"/>
                </patternFill>
              </fill>
              <border>
                <bottom style="thin">
                  <color theme="8" tint="-0.499984740745262"/>
                </bottom>
              </border>
            </x14:dxf>
          </x14:cfRule>
          <x14:cfRule type="expression" priority="12027" stopIfTrue="1" id="{EC3C90CC-3367-4B70-8A85-B34BFE0F20A5}">
            <xm:f>$A228=DADOS!$A$7</xm:f>
            <x14:dxf>
              <font>
                <b/>
                <i val="0"/>
              </font>
              <fill>
                <patternFill>
                  <bgColor theme="8" tint="0.79998168889431442"/>
                </patternFill>
              </fill>
            </x14:dxf>
          </x14:cfRule>
          <x14:cfRule type="expression" priority="12028" stopIfTrue="1" id="{1CA56276-820A-4F36-8301-936503F9FE09}">
            <xm:f>$A228=DADOS!$A$6</xm:f>
            <x14:dxf>
              <font>
                <b/>
                <i val="0"/>
              </font>
              <fill>
                <patternFill>
                  <bgColor theme="8" tint="0.59996337778862885"/>
                </patternFill>
              </fill>
            </x14:dxf>
          </x14:cfRule>
          <x14:cfRule type="expression" priority="12029" stopIfTrue="1" id="{DCA87653-9670-45B2-BA94-EE3D819C8346}">
            <xm:f>$A228=DADOS!$A$5</xm:f>
            <x14:dxf>
              <font>
                <b/>
                <i val="0"/>
                <color theme="1"/>
              </font>
              <fill>
                <patternFill>
                  <bgColor theme="8" tint="0.39994506668294322"/>
                </patternFill>
              </fill>
            </x14:dxf>
          </x14:cfRule>
          <x14:cfRule type="expression" priority="12030" stopIfTrue="1" id="{2D35B807-BE3E-411F-A368-61AC216953F5}">
            <xm:f>$A228=DADOS!$A$4</xm:f>
            <x14:dxf>
              <font>
                <b/>
                <i val="0"/>
                <color theme="0"/>
              </font>
              <fill>
                <patternFill>
                  <bgColor theme="8" tint="-0.24994659260841701"/>
                </patternFill>
              </fill>
            </x14:dxf>
          </x14:cfRule>
          <xm:sqref>F228</xm:sqref>
        </x14:conditionalFormatting>
        <x14:conditionalFormatting xmlns:xm="http://schemas.microsoft.com/office/excel/2006/main">
          <x14:cfRule type="expression" priority="12019" stopIfTrue="1" id="{FDDBCFF8-327C-4439-A5C9-B2BE2FD520EA}">
            <xm:f>$A232=DADOS!$A$9</xm:f>
            <x14:dxf>
              <font>
                <b/>
                <i val="0"/>
                <color theme="0"/>
              </font>
              <fill>
                <patternFill>
                  <bgColor theme="8" tint="-0.24994659260841701"/>
                </patternFill>
              </fill>
            </x14:dxf>
          </x14:cfRule>
          <x14:cfRule type="expression" priority="12020" stopIfTrue="1" id="{7D33EF2A-2ADC-4801-962E-CE58638DD052}">
            <xm:f>$A232=DADOS!$A$8</xm:f>
            <x14:dxf>
              <font>
                <b val="0"/>
                <i val="0"/>
                <color rgb="FF002060"/>
              </font>
              <fill>
                <patternFill>
                  <bgColor theme="0"/>
                </patternFill>
              </fill>
              <border>
                <bottom style="thin">
                  <color theme="8" tint="-0.499984740745262"/>
                </bottom>
              </border>
            </x14:dxf>
          </x14:cfRule>
          <x14:cfRule type="expression" priority="12021" stopIfTrue="1" id="{4280AE66-752D-401F-9485-9A1D414AD2CE}">
            <xm:f>$A232=DADOS!$A$7</xm:f>
            <x14:dxf>
              <font>
                <b/>
                <i val="0"/>
              </font>
              <fill>
                <patternFill>
                  <bgColor theme="8" tint="0.79998168889431442"/>
                </patternFill>
              </fill>
            </x14:dxf>
          </x14:cfRule>
          <x14:cfRule type="expression" priority="12022" stopIfTrue="1" id="{A8DD11FC-443B-4982-956E-268BA4898019}">
            <xm:f>$A232=DADOS!$A$6</xm:f>
            <x14:dxf>
              <font>
                <b/>
                <i val="0"/>
              </font>
              <fill>
                <patternFill>
                  <bgColor theme="8" tint="0.59996337778862885"/>
                </patternFill>
              </fill>
            </x14:dxf>
          </x14:cfRule>
          <x14:cfRule type="expression" priority="12023" stopIfTrue="1" id="{8C23C16C-798D-469C-A381-B6E4698ACDBB}">
            <xm:f>$A232=DADOS!$A$5</xm:f>
            <x14:dxf>
              <font>
                <b/>
                <i val="0"/>
                <color theme="1"/>
              </font>
              <fill>
                <patternFill>
                  <bgColor theme="8" tint="0.39994506668294322"/>
                </patternFill>
              </fill>
            </x14:dxf>
          </x14:cfRule>
          <x14:cfRule type="expression" priority="12024" stopIfTrue="1" id="{2A9F0E8B-4B80-4BC3-8BFF-484AE4D64544}">
            <xm:f>$A232=DADOS!$A$4</xm:f>
            <x14:dxf>
              <font>
                <b/>
                <i val="0"/>
                <color theme="0"/>
              </font>
              <fill>
                <patternFill>
                  <bgColor theme="8" tint="-0.24994659260841701"/>
                </patternFill>
              </fill>
            </x14:dxf>
          </x14:cfRule>
          <xm:sqref>F232</xm:sqref>
        </x14:conditionalFormatting>
        <x14:conditionalFormatting xmlns:xm="http://schemas.microsoft.com/office/excel/2006/main">
          <x14:cfRule type="expression" priority="12013" stopIfTrue="1" id="{EEDA14CA-01EF-42B0-BE6A-5AC6AC1A2A65}">
            <xm:f>$A232=DADOS!$A$9</xm:f>
            <x14:dxf>
              <font>
                <b/>
                <i val="0"/>
                <color theme="0"/>
              </font>
              <fill>
                <patternFill>
                  <bgColor theme="8" tint="-0.24994659260841701"/>
                </patternFill>
              </fill>
            </x14:dxf>
          </x14:cfRule>
          <x14:cfRule type="expression" priority="12014" stopIfTrue="1" id="{BCA8AF4C-5B78-4C54-85C4-B79B46860A72}">
            <xm:f>$A232=DADOS!$A$8</xm:f>
            <x14:dxf>
              <font>
                <b val="0"/>
                <i val="0"/>
                <color rgb="FF002060"/>
              </font>
              <fill>
                <patternFill>
                  <bgColor theme="0"/>
                </patternFill>
              </fill>
              <border>
                <bottom style="thin">
                  <color theme="8" tint="-0.499984740745262"/>
                </bottom>
              </border>
            </x14:dxf>
          </x14:cfRule>
          <x14:cfRule type="expression" priority="12015" stopIfTrue="1" id="{379A198B-766E-4A22-B319-22164C10E644}">
            <xm:f>$A232=DADOS!$A$7</xm:f>
            <x14:dxf>
              <font>
                <b/>
                <i val="0"/>
              </font>
              <fill>
                <patternFill>
                  <bgColor theme="8" tint="0.79998168889431442"/>
                </patternFill>
              </fill>
            </x14:dxf>
          </x14:cfRule>
          <x14:cfRule type="expression" priority="12016" stopIfTrue="1" id="{993626F9-9315-4309-B426-0C1D6CE6178B}">
            <xm:f>$A232=DADOS!$A$6</xm:f>
            <x14:dxf>
              <font>
                <b/>
                <i val="0"/>
              </font>
              <fill>
                <patternFill>
                  <bgColor theme="8" tint="0.59996337778862885"/>
                </patternFill>
              </fill>
            </x14:dxf>
          </x14:cfRule>
          <x14:cfRule type="expression" priority="12017" stopIfTrue="1" id="{1DC4206B-1FAA-4251-9B51-977CB1E8DE71}">
            <xm:f>$A232=DADOS!$A$5</xm:f>
            <x14:dxf>
              <font>
                <b/>
                <i val="0"/>
                <color theme="1"/>
              </font>
              <fill>
                <patternFill>
                  <bgColor theme="8" tint="0.39994506668294322"/>
                </patternFill>
              </fill>
            </x14:dxf>
          </x14:cfRule>
          <x14:cfRule type="expression" priority="12018" stopIfTrue="1" id="{3E2FA3F6-09F6-4F60-AEEF-7339C4CD1279}">
            <xm:f>$A232=DADOS!$A$4</xm:f>
            <x14:dxf>
              <font>
                <b/>
                <i val="0"/>
                <color theme="0"/>
              </font>
              <fill>
                <patternFill>
                  <bgColor theme="8" tint="-0.24994659260841701"/>
                </patternFill>
              </fill>
            </x14:dxf>
          </x14:cfRule>
          <xm:sqref>F232</xm:sqref>
        </x14:conditionalFormatting>
        <x14:conditionalFormatting xmlns:xm="http://schemas.microsoft.com/office/excel/2006/main">
          <x14:cfRule type="expression" priority="12007" stopIfTrue="1" id="{264C1CC8-F03B-4464-BF8A-D33B8994B687}">
            <xm:f>$A235=DADOS!$A$9</xm:f>
            <x14:dxf>
              <font>
                <b/>
                <i val="0"/>
                <color theme="0"/>
              </font>
              <fill>
                <patternFill>
                  <bgColor theme="8" tint="-0.24994659260841701"/>
                </patternFill>
              </fill>
            </x14:dxf>
          </x14:cfRule>
          <x14:cfRule type="expression" priority="12008" stopIfTrue="1" id="{DE646136-48C3-4340-B4E6-0949162DBEC5}">
            <xm:f>$A235=DADOS!$A$8</xm:f>
            <x14:dxf>
              <font>
                <b val="0"/>
                <i val="0"/>
                <color rgb="FF002060"/>
              </font>
              <fill>
                <patternFill>
                  <bgColor theme="0"/>
                </patternFill>
              </fill>
              <border>
                <bottom style="thin">
                  <color theme="8" tint="-0.499984740745262"/>
                </bottom>
              </border>
            </x14:dxf>
          </x14:cfRule>
          <x14:cfRule type="expression" priority="12009" stopIfTrue="1" id="{398A9D9A-282D-43EA-ADAD-FBD308229EFF}">
            <xm:f>$A235=DADOS!$A$7</xm:f>
            <x14:dxf>
              <font>
                <b/>
                <i val="0"/>
              </font>
              <fill>
                <patternFill>
                  <bgColor theme="8" tint="0.79998168889431442"/>
                </patternFill>
              </fill>
            </x14:dxf>
          </x14:cfRule>
          <x14:cfRule type="expression" priority="12010" stopIfTrue="1" id="{C111D641-4909-4B1A-BF24-FEBCB44B7E86}">
            <xm:f>$A235=DADOS!$A$6</xm:f>
            <x14:dxf>
              <font>
                <b/>
                <i val="0"/>
              </font>
              <fill>
                <patternFill>
                  <bgColor theme="8" tint="0.59996337778862885"/>
                </patternFill>
              </fill>
            </x14:dxf>
          </x14:cfRule>
          <x14:cfRule type="expression" priority="12011" stopIfTrue="1" id="{2F8874B1-D010-435E-A434-4A9707A902C7}">
            <xm:f>$A235=DADOS!$A$5</xm:f>
            <x14:dxf>
              <font>
                <b/>
                <i val="0"/>
                <color theme="1"/>
              </font>
              <fill>
                <patternFill>
                  <bgColor theme="8" tint="0.39994506668294322"/>
                </patternFill>
              </fill>
            </x14:dxf>
          </x14:cfRule>
          <x14:cfRule type="expression" priority="12012" stopIfTrue="1" id="{ECF35277-5BCD-4EAE-A367-78FA50F60630}">
            <xm:f>$A235=DADOS!$A$4</xm:f>
            <x14:dxf>
              <font>
                <b/>
                <i val="0"/>
                <color theme="0"/>
              </font>
              <fill>
                <patternFill>
                  <bgColor theme="8" tint="-0.24994659260841701"/>
                </patternFill>
              </fill>
            </x14:dxf>
          </x14:cfRule>
          <xm:sqref>F235</xm:sqref>
        </x14:conditionalFormatting>
        <x14:conditionalFormatting xmlns:xm="http://schemas.microsoft.com/office/excel/2006/main">
          <x14:cfRule type="expression" priority="12001" stopIfTrue="1" id="{687FD8DC-CD4B-4CEB-A034-8192B7D2E8EB}">
            <xm:f>$A235=DADOS!$A$9</xm:f>
            <x14:dxf>
              <font>
                <b/>
                <i val="0"/>
                <color theme="0"/>
              </font>
              <fill>
                <patternFill>
                  <bgColor theme="8" tint="-0.24994659260841701"/>
                </patternFill>
              </fill>
            </x14:dxf>
          </x14:cfRule>
          <x14:cfRule type="expression" priority="12002" stopIfTrue="1" id="{20B591B7-C2B5-4310-AC37-762BAEAA579A}">
            <xm:f>$A235=DADOS!$A$8</xm:f>
            <x14:dxf>
              <font>
                <b val="0"/>
                <i val="0"/>
                <color rgb="FF002060"/>
              </font>
              <fill>
                <patternFill>
                  <bgColor theme="0"/>
                </patternFill>
              </fill>
              <border>
                <bottom style="thin">
                  <color theme="8" tint="-0.499984740745262"/>
                </bottom>
              </border>
            </x14:dxf>
          </x14:cfRule>
          <x14:cfRule type="expression" priority="12003" stopIfTrue="1" id="{5A433FFC-77FC-40F6-86EF-8254210499F1}">
            <xm:f>$A235=DADOS!$A$7</xm:f>
            <x14:dxf>
              <font>
                <b/>
                <i val="0"/>
              </font>
              <fill>
                <patternFill>
                  <bgColor theme="8" tint="0.79998168889431442"/>
                </patternFill>
              </fill>
            </x14:dxf>
          </x14:cfRule>
          <x14:cfRule type="expression" priority="12004" stopIfTrue="1" id="{6345BE4F-9F32-4209-A288-847C51EEB1C2}">
            <xm:f>$A235=DADOS!$A$6</xm:f>
            <x14:dxf>
              <font>
                <b/>
                <i val="0"/>
              </font>
              <fill>
                <patternFill>
                  <bgColor theme="8" tint="0.59996337778862885"/>
                </patternFill>
              </fill>
            </x14:dxf>
          </x14:cfRule>
          <x14:cfRule type="expression" priority="12005" stopIfTrue="1" id="{5D063C45-4B83-46D4-8EF6-CFA3CD6A8D1D}">
            <xm:f>$A235=DADOS!$A$5</xm:f>
            <x14:dxf>
              <font>
                <b/>
                <i val="0"/>
                <color theme="1"/>
              </font>
              <fill>
                <patternFill>
                  <bgColor theme="8" tint="0.39994506668294322"/>
                </patternFill>
              </fill>
            </x14:dxf>
          </x14:cfRule>
          <x14:cfRule type="expression" priority="12006" stopIfTrue="1" id="{08494EF6-25A7-4114-88BA-EEF3F47CE1C4}">
            <xm:f>$A235=DADOS!$A$4</xm:f>
            <x14:dxf>
              <font>
                <b/>
                <i val="0"/>
                <color theme="0"/>
              </font>
              <fill>
                <patternFill>
                  <bgColor theme="8" tint="-0.24994659260841701"/>
                </patternFill>
              </fill>
            </x14:dxf>
          </x14:cfRule>
          <xm:sqref>F235</xm:sqref>
        </x14:conditionalFormatting>
        <x14:conditionalFormatting xmlns:xm="http://schemas.microsoft.com/office/excel/2006/main">
          <x14:cfRule type="expression" priority="11995" stopIfTrue="1" id="{714488F6-3022-4592-9FF3-410070B81CAA}">
            <xm:f>$A238=DADOS!$A$9</xm:f>
            <x14:dxf>
              <font>
                <b/>
                <i val="0"/>
                <color theme="0"/>
              </font>
              <fill>
                <patternFill>
                  <bgColor theme="8" tint="-0.24994659260841701"/>
                </patternFill>
              </fill>
            </x14:dxf>
          </x14:cfRule>
          <x14:cfRule type="expression" priority="11996" stopIfTrue="1" id="{F4391419-5694-45D4-B9DB-61F321E1E103}">
            <xm:f>$A238=DADOS!$A$8</xm:f>
            <x14:dxf>
              <font>
                <b val="0"/>
                <i val="0"/>
                <color rgb="FF002060"/>
              </font>
              <fill>
                <patternFill>
                  <bgColor theme="0"/>
                </patternFill>
              </fill>
              <border>
                <bottom style="thin">
                  <color theme="8" tint="-0.499984740745262"/>
                </bottom>
              </border>
            </x14:dxf>
          </x14:cfRule>
          <x14:cfRule type="expression" priority="11997" stopIfTrue="1" id="{C608A0FB-CE31-4A1A-A35E-BA9DBAFC647C}">
            <xm:f>$A238=DADOS!$A$7</xm:f>
            <x14:dxf>
              <font>
                <b/>
                <i val="0"/>
              </font>
              <fill>
                <patternFill>
                  <bgColor theme="8" tint="0.79998168889431442"/>
                </patternFill>
              </fill>
            </x14:dxf>
          </x14:cfRule>
          <x14:cfRule type="expression" priority="11998" stopIfTrue="1" id="{6C296632-07A5-4309-AFB4-B1646A22CFC3}">
            <xm:f>$A238=DADOS!$A$6</xm:f>
            <x14:dxf>
              <font>
                <b/>
                <i val="0"/>
              </font>
              <fill>
                <patternFill>
                  <bgColor theme="8" tint="0.59996337778862885"/>
                </patternFill>
              </fill>
            </x14:dxf>
          </x14:cfRule>
          <x14:cfRule type="expression" priority="11999" stopIfTrue="1" id="{2241ABFA-0685-40E1-995E-4F9E52ECC52D}">
            <xm:f>$A238=DADOS!$A$5</xm:f>
            <x14:dxf>
              <font>
                <b/>
                <i val="0"/>
                <color theme="1"/>
              </font>
              <fill>
                <patternFill>
                  <bgColor theme="8" tint="0.39994506668294322"/>
                </patternFill>
              </fill>
            </x14:dxf>
          </x14:cfRule>
          <x14:cfRule type="expression" priority="12000" stopIfTrue="1" id="{2D35A620-6A15-464F-9824-DA99B09EAE25}">
            <xm:f>$A238=DADOS!$A$4</xm:f>
            <x14:dxf>
              <font>
                <b/>
                <i val="0"/>
                <color theme="0"/>
              </font>
              <fill>
                <patternFill>
                  <bgColor theme="8" tint="-0.24994659260841701"/>
                </patternFill>
              </fill>
            </x14:dxf>
          </x14:cfRule>
          <xm:sqref>F238</xm:sqref>
        </x14:conditionalFormatting>
        <x14:conditionalFormatting xmlns:xm="http://schemas.microsoft.com/office/excel/2006/main">
          <x14:cfRule type="expression" priority="11989" stopIfTrue="1" id="{D84EB985-5646-4C0A-8725-08B142290822}">
            <xm:f>$A238=DADOS!$A$9</xm:f>
            <x14:dxf>
              <font>
                <b/>
                <i val="0"/>
                <color theme="0"/>
              </font>
              <fill>
                <patternFill>
                  <bgColor theme="8" tint="-0.24994659260841701"/>
                </patternFill>
              </fill>
            </x14:dxf>
          </x14:cfRule>
          <x14:cfRule type="expression" priority="11990" stopIfTrue="1" id="{D5F893DB-948B-4952-8C8D-5A343C0B802B}">
            <xm:f>$A238=DADOS!$A$8</xm:f>
            <x14:dxf>
              <font>
                <b val="0"/>
                <i val="0"/>
                <color rgb="FF002060"/>
              </font>
              <fill>
                <patternFill>
                  <bgColor theme="0"/>
                </patternFill>
              </fill>
              <border>
                <bottom style="thin">
                  <color theme="8" tint="-0.499984740745262"/>
                </bottom>
              </border>
            </x14:dxf>
          </x14:cfRule>
          <x14:cfRule type="expression" priority="11991" stopIfTrue="1" id="{298FF837-6054-49F1-A5CF-4237E3319F43}">
            <xm:f>$A238=DADOS!$A$7</xm:f>
            <x14:dxf>
              <font>
                <b/>
                <i val="0"/>
              </font>
              <fill>
                <patternFill>
                  <bgColor theme="8" tint="0.79998168889431442"/>
                </patternFill>
              </fill>
            </x14:dxf>
          </x14:cfRule>
          <x14:cfRule type="expression" priority="11992" stopIfTrue="1" id="{DA4202DD-9B93-455B-8FF0-9D87678EDFDD}">
            <xm:f>$A238=DADOS!$A$6</xm:f>
            <x14:dxf>
              <font>
                <b/>
                <i val="0"/>
              </font>
              <fill>
                <patternFill>
                  <bgColor theme="8" tint="0.59996337778862885"/>
                </patternFill>
              </fill>
            </x14:dxf>
          </x14:cfRule>
          <x14:cfRule type="expression" priority="11993" stopIfTrue="1" id="{59FF6241-1846-4CF4-9DB8-7ABDDCDF3EF4}">
            <xm:f>$A238=DADOS!$A$5</xm:f>
            <x14:dxf>
              <font>
                <b/>
                <i val="0"/>
                <color theme="1"/>
              </font>
              <fill>
                <patternFill>
                  <bgColor theme="8" tint="0.39994506668294322"/>
                </patternFill>
              </fill>
            </x14:dxf>
          </x14:cfRule>
          <x14:cfRule type="expression" priority="11994" stopIfTrue="1" id="{127C0F8A-A850-408F-B304-018C2DBE9BEF}">
            <xm:f>$A238=DADOS!$A$4</xm:f>
            <x14:dxf>
              <font>
                <b/>
                <i val="0"/>
                <color theme="0"/>
              </font>
              <fill>
                <patternFill>
                  <bgColor theme="8" tint="-0.24994659260841701"/>
                </patternFill>
              </fill>
            </x14:dxf>
          </x14:cfRule>
          <xm:sqref>F238</xm:sqref>
        </x14:conditionalFormatting>
        <x14:conditionalFormatting xmlns:xm="http://schemas.microsoft.com/office/excel/2006/main">
          <x14:cfRule type="expression" priority="11983" stopIfTrue="1" id="{CCD2BFAB-1897-47F8-9BB0-D8D8EC5FDA2F}">
            <xm:f>$A241=DADOS!$A$9</xm:f>
            <x14:dxf>
              <font>
                <b/>
                <i val="0"/>
                <color theme="0"/>
              </font>
              <fill>
                <patternFill>
                  <bgColor theme="8" tint="-0.24994659260841701"/>
                </patternFill>
              </fill>
            </x14:dxf>
          </x14:cfRule>
          <x14:cfRule type="expression" priority="11984" stopIfTrue="1" id="{3D5925A0-3C7A-48D9-B415-B38D63FF4EB6}">
            <xm:f>$A241=DADOS!$A$8</xm:f>
            <x14:dxf>
              <font>
                <b val="0"/>
                <i val="0"/>
                <color rgb="FF002060"/>
              </font>
              <fill>
                <patternFill>
                  <bgColor theme="0"/>
                </patternFill>
              </fill>
              <border>
                <bottom style="thin">
                  <color theme="8" tint="-0.499984740745262"/>
                </bottom>
              </border>
            </x14:dxf>
          </x14:cfRule>
          <x14:cfRule type="expression" priority="11985" stopIfTrue="1" id="{BC6D1C0C-B7C5-44EA-8753-643836FBC525}">
            <xm:f>$A241=DADOS!$A$7</xm:f>
            <x14:dxf>
              <font>
                <b/>
                <i val="0"/>
              </font>
              <fill>
                <patternFill>
                  <bgColor theme="8" tint="0.79998168889431442"/>
                </patternFill>
              </fill>
            </x14:dxf>
          </x14:cfRule>
          <x14:cfRule type="expression" priority="11986" stopIfTrue="1" id="{DB73A201-8E1B-4AB2-9278-F7069E932726}">
            <xm:f>$A241=DADOS!$A$6</xm:f>
            <x14:dxf>
              <font>
                <b/>
                <i val="0"/>
              </font>
              <fill>
                <patternFill>
                  <bgColor theme="8" tint="0.59996337778862885"/>
                </patternFill>
              </fill>
            </x14:dxf>
          </x14:cfRule>
          <x14:cfRule type="expression" priority="11987" stopIfTrue="1" id="{3EE51A4A-574C-4A43-BF41-B929111C6667}">
            <xm:f>$A241=DADOS!$A$5</xm:f>
            <x14:dxf>
              <font>
                <b/>
                <i val="0"/>
                <color theme="1"/>
              </font>
              <fill>
                <patternFill>
                  <bgColor theme="8" tint="0.39994506668294322"/>
                </patternFill>
              </fill>
            </x14:dxf>
          </x14:cfRule>
          <x14:cfRule type="expression" priority="11988" stopIfTrue="1" id="{5797929B-9045-47C9-9C46-AC76FEDB47FA}">
            <xm:f>$A241=DADOS!$A$4</xm:f>
            <x14:dxf>
              <font>
                <b/>
                <i val="0"/>
                <color theme="0"/>
              </font>
              <fill>
                <patternFill>
                  <bgColor theme="8" tint="-0.24994659260841701"/>
                </patternFill>
              </fill>
            </x14:dxf>
          </x14:cfRule>
          <xm:sqref>F241</xm:sqref>
        </x14:conditionalFormatting>
        <x14:conditionalFormatting xmlns:xm="http://schemas.microsoft.com/office/excel/2006/main">
          <x14:cfRule type="expression" priority="11977" stopIfTrue="1" id="{876E5EB5-FDDE-4AB0-8DD6-1C1715C1DE06}">
            <xm:f>$A241=DADOS!$A$9</xm:f>
            <x14:dxf>
              <font>
                <b/>
                <i val="0"/>
                <color theme="0"/>
              </font>
              <fill>
                <patternFill>
                  <bgColor theme="8" tint="-0.24994659260841701"/>
                </patternFill>
              </fill>
            </x14:dxf>
          </x14:cfRule>
          <x14:cfRule type="expression" priority="11978" stopIfTrue="1" id="{4C792BB5-8729-4663-BC59-4F632F705D7D}">
            <xm:f>$A241=DADOS!$A$8</xm:f>
            <x14:dxf>
              <font>
                <b val="0"/>
                <i val="0"/>
                <color rgb="FF002060"/>
              </font>
              <fill>
                <patternFill>
                  <bgColor theme="0"/>
                </patternFill>
              </fill>
              <border>
                <bottom style="thin">
                  <color theme="8" tint="-0.499984740745262"/>
                </bottom>
              </border>
            </x14:dxf>
          </x14:cfRule>
          <x14:cfRule type="expression" priority="11979" stopIfTrue="1" id="{DD4A48CB-D3EE-49C7-B257-1AFD36FF35D9}">
            <xm:f>$A241=DADOS!$A$7</xm:f>
            <x14:dxf>
              <font>
                <b/>
                <i val="0"/>
              </font>
              <fill>
                <patternFill>
                  <bgColor theme="8" tint="0.79998168889431442"/>
                </patternFill>
              </fill>
            </x14:dxf>
          </x14:cfRule>
          <x14:cfRule type="expression" priority="11980" stopIfTrue="1" id="{4129D3E9-2135-433C-A580-7B3102DAC158}">
            <xm:f>$A241=DADOS!$A$6</xm:f>
            <x14:dxf>
              <font>
                <b/>
                <i val="0"/>
              </font>
              <fill>
                <patternFill>
                  <bgColor theme="8" tint="0.59996337778862885"/>
                </patternFill>
              </fill>
            </x14:dxf>
          </x14:cfRule>
          <x14:cfRule type="expression" priority="11981" stopIfTrue="1" id="{9EC711F8-987D-4FC9-8052-49A8D081BCF9}">
            <xm:f>$A241=DADOS!$A$5</xm:f>
            <x14:dxf>
              <font>
                <b/>
                <i val="0"/>
                <color theme="1"/>
              </font>
              <fill>
                <patternFill>
                  <bgColor theme="8" tint="0.39994506668294322"/>
                </patternFill>
              </fill>
            </x14:dxf>
          </x14:cfRule>
          <x14:cfRule type="expression" priority="11982" stopIfTrue="1" id="{5047F4D2-8DF2-476D-BC91-A94BF6391E71}">
            <xm:f>$A241=DADOS!$A$4</xm:f>
            <x14:dxf>
              <font>
                <b/>
                <i val="0"/>
                <color theme="0"/>
              </font>
              <fill>
                <patternFill>
                  <bgColor theme="8" tint="-0.24994659260841701"/>
                </patternFill>
              </fill>
            </x14:dxf>
          </x14:cfRule>
          <xm:sqref>F241</xm:sqref>
        </x14:conditionalFormatting>
        <x14:conditionalFormatting xmlns:xm="http://schemas.microsoft.com/office/excel/2006/main">
          <x14:cfRule type="expression" priority="11971" stopIfTrue="1" id="{99872E43-7D4B-42A4-9A49-F054C5F13EF1}">
            <xm:f>$A245=DADOS!$A$9</xm:f>
            <x14:dxf>
              <font>
                <b/>
                <i val="0"/>
                <color theme="0"/>
              </font>
              <fill>
                <patternFill>
                  <bgColor theme="8" tint="-0.24994659260841701"/>
                </patternFill>
              </fill>
            </x14:dxf>
          </x14:cfRule>
          <x14:cfRule type="expression" priority="11972" stopIfTrue="1" id="{79E7D95B-961A-4E9C-A8C3-368B22C24EC3}">
            <xm:f>$A245=DADOS!$A$8</xm:f>
            <x14:dxf>
              <font>
                <b val="0"/>
                <i val="0"/>
                <color rgb="FF002060"/>
              </font>
              <fill>
                <patternFill>
                  <bgColor theme="0"/>
                </patternFill>
              </fill>
              <border>
                <bottom style="thin">
                  <color theme="8" tint="-0.499984740745262"/>
                </bottom>
              </border>
            </x14:dxf>
          </x14:cfRule>
          <x14:cfRule type="expression" priority="11973" stopIfTrue="1" id="{87508511-DAAD-4924-9DC7-443A8971952B}">
            <xm:f>$A245=DADOS!$A$7</xm:f>
            <x14:dxf>
              <font>
                <b/>
                <i val="0"/>
              </font>
              <fill>
                <patternFill>
                  <bgColor theme="8" tint="0.79998168889431442"/>
                </patternFill>
              </fill>
            </x14:dxf>
          </x14:cfRule>
          <x14:cfRule type="expression" priority="11974" stopIfTrue="1" id="{C7A9EE9A-B1CA-4B8B-A349-677E3CFC72B4}">
            <xm:f>$A245=DADOS!$A$6</xm:f>
            <x14:dxf>
              <font>
                <b/>
                <i val="0"/>
              </font>
              <fill>
                <patternFill>
                  <bgColor theme="8" tint="0.59996337778862885"/>
                </patternFill>
              </fill>
            </x14:dxf>
          </x14:cfRule>
          <x14:cfRule type="expression" priority="11975" stopIfTrue="1" id="{2697E2EF-B8F8-4BAC-9CAC-3DEED6483B88}">
            <xm:f>$A245=DADOS!$A$5</xm:f>
            <x14:dxf>
              <font>
                <b/>
                <i val="0"/>
                <color theme="1"/>
              </font>
              <fill>
                <patternFill>
                  <bgColor theme="8" tint="0.39994506668294322"/>
                </patternFill>
              </fill>
            </x14:dxf>
          </x14:cfRule>
          <x14:cfRule type="expression" priority="11976" stopIfTrue="1" id="{EAB5FC66-F4A3-4422-ABF5-E3F98D431005}">
            <xm:f>$A245=DADOS!$A$4</xm:f>
            <x14:dxf>
              <font>
                <b/>
                <i val="0"/>
                <color theme="0"/>
              </font>
              <fill>
                <patternFill>
                  <bgColor theme="8" tint="-0.24994659260841701"/>
                </patternFill>
              </fill>
            </x14:dxf>
          </x14:cfRule>
          <xm:sqref>F245:F247</xm:sqref>
        </x14:conditionalFormatting>
        <x14:conditionalFormatting xmlns:xm="http://schemas.microsoft.com/office/excel/2006/main">
          <x14:cfRule type="expression" priority="11965" stopIfTrue="1" id="{ED074B8E-406B-4738-A06F-1DB0F0FF62ED}">
            <xm:f>$A245=DADOS!$A$9</xm:f>
            <x14:dxf>
              <font>
                <b/>
                <i val="0"/>
                <color theme="0"/>
              </font>
              <fill>
                <patternFill>
                  <bgColor theme="8" tint="-0.24994659260841701"/>
                </patternFill>
              </fill>
            </x14:dxf>
          </x14:cfRule>
          <x14:cfRule type="expression" priority="11966" stopIfTrue="1" id="{01A8B95A-C985-40F1-B45A-5DF807888CDB}">
            <xm:f>$A245=DADOS!$A$8</xm:f>
            <x14:dxf>
              <font>
                <b val="0"/>
                <i val="0"/>
                <color rgb="FF002060"/>
              </font>
              <fill>
                <patternFill>
                  <bgColor theme="0"/>
                </patternFill>
              </fill>
              <border>
                <bottom style="thin">
                  <color theme="8" tint="-0.499984740745262"/>
                </bottom>
              </border>
            </x14:dxf>
          </x14:cfRule>
          <x14:cfRule type="expression" priority="11967" stopIfTrue="1" id="{9E39E27A-E2C1-4638-B3C3-D3C899434001}">
            <xm:f>$A245=DADOS!$A$7</xm:f>
            <x14:dxf>
              <font>
                <b/>
                <i val="0"/>
              </font>
              <fill>
                <patternFill>
                  <bgColor theme="8" tint="0.79998168889431442"/>
                </patternFill>
              </fill>
            </x14:dxf>
          </x14:cfRule>
          <x14:cfRule type="expression" priority="11968" stopIfTrue="1" id="{250DAE0B-0D4C-44A8-B294-1AC3C8393813}">
            <xm:f>$A245=DADOS!$A$6</xm:f>
            <x14:dxf>
              <font>
                <b/>
                <i val="0"/>
              </font>
              <fill>
                <patternFill>
                  <bgColor theme="8" tint="0.59996337778862885"/>
                </patternFill>
              </fill>
            </x14:dxf>
          </x14:cfRule>
          <x14:cfRule type="expression" priority="11969" stopIfTrue="1" id="{3A9A7AB4-B698-4CDD-98A4-7FDB150D9F7D}">
            <xm:f>$A245=DADOS!$A$5</xm:f>
            <x14:dxf>
              <font>
                <b/>
                <i val="0"/>
                <color theme="1"/>
              </font>
              <fill>
                <patternFill>
                  <bgColor theme="8" tint="0.39994506668294322"/>
                </patternFill>
              </fill>
            </x14:dxf>
          </x14:cfRule>
          <x14:cfRule type="expression" priority="11970" stopIfTrue="1" id="{75B38473-B1D6-4BAE-97BE-38C8302FD093}">
            <xm:f>$A245=DADOS!$A$4</xm:f>
            <x14:dxf>
              <font>
                <b/>
                <i val="0"/>
                <color theme="0"/>
              </font>
              <fill>
                <patternFill>
                  <bgColor theme="8" tint="-0.24994659260841701"/>
                </patternFill>
              </fill>
            </x14:dxf>
          </x14:cfRule>
          <xm:sqref>F245:F247</xm:sqref>
        </x14:conditionalFormatting>
        <x14:conditionalFormatting xmlns:xm="http://schemas.microsoft.com/office/excel/2006/main">
          <x14:cfRule type="expression" priority="11959" stopIfTrue="1" id="{6C9A8E35-D1F2-4D0C-A5E3-A3276A8840B3}">
            <xm:f>$A245=DADOS!$A$9</xm:f>
            <x14:dxf>
              <font>
                <b/>
                <i val="0"/>
                <color theme="0"/>
              </font>
              <fill>
                <patternFill>
                  <bgColor theme="8" tint="-0.24994659260841701"/>
                </patternFill>
              </fill>
            </x14:dxf>
          </x14:cfRule>
          <x14:cfRule type="expression" priority="11960" stopIfTrue="1" id="{FBEE0868-C841-4784-846C-E5D781D4E7C3}">
            <xm:f>$A245=DADOS!$A$8</xm:f>
            <x14:dxf>
              <font>
                <b val="0"/>
                <i val="0"/>
                <color rgb="FF002060"/>
              </font>
              <fill>
                <patternFill>
                  <bgColor theme="0"/>
                </patternFill>
              </fill>
              <border>
                <bottom style="thin">
                  <color theme="8" tint="-0.499984740745262"/>
                </bottom>
              </border>
            </x14:dxf>
          </x14:cfRule>
          <x14:cfRule type="expression" priority="11961" stopIfTrue="1" id="{49BFB06D-A060-4BDE-8CB4-EF955AC3171E}">
            <xm:f>$A245=DADOS!$A$7</xm:f>
            <x14:dxf>
              <font>
                <b/>
                <i val="0"/>
              </font>
              <fill>
                <patternFill>
                  <bgColor theme="8" tint="0.79998168889431442"/>
                </patternFill>
              </fill>
            </x14:dxf>
          </x14:cfRule>
          <x14:cfRule type="expression" priority="11962" stopIfTrue="1" id="{712560ED-8976-4EDE-99CB-6548A615B168}">
            <xm:f>$A245=DADOS!$A$6</xm:f>
            <x14:dxf>
              <font>
                <b/>
                <i val="0"/>
              </font>
              <fill>
                <patternFill>
                  <bgColor theme="8" tint="0.59996337778862885"/>
                </patternFill>
              </fill>
            </x14:dxf>
          </x14:cfRule>
          <x14:cfRule type="expression" priority="11963" stopIfTrue="1" id="{924ACF4B-BB8A-48F2-A6E6-4725946751FB}">
            <xm:f>$A245=DADOS!$A$5</xm:f>
            <x14:dxf>
              <font>
                <b/>
                <i val="0"/>
                <color theme="1"/>
              </font>
              <fill>
                <patternFill>
                  <bgColor theme="8" tint="0.39994506668294322"/>
                </patternFill>
              </fill>
            </x14:dxf>
          </x14:cfRule>
          <x14:cfRule type="expression" priority="11964" stopIfTrue="1" id="{82EA3739-EA14-4740-AC92-C123774021FA}">
            <xm:f>$A245=DADOS!$A$4</xm:f>
            <x14:dxf>
              <font>
                <b/>
                <i val="0"/>
                <color theme="0"/>
              </font>
              <fill>
                <patternFill>
                  <bgColor theme="8" tint="-0.24994659260841701"/>
                </patternFill>
              </fill>
            </x14:dxf>
          </x14:cfRule>
          <xm:sqref>F245:F247</xm:sqref>
        </x14:conditionalFormatting>
        <x14:conditionalFormatting xmlns:xm="http://schemas.microsoft.com/office/excel/2006/main">
          <x14:cfRule type="expression" priority="11953" stopIfTrue="1" id="{79CB6E2D-0BD8-4B42-90E7-CEB0C1973D49}">
            <xm:f>$A251=DADOS!$A$9</xm:f>
            <x14:dxf>
              <font>
                <b/>
                <i val="0"/>
                <color theme="0"/>
              </font>
              <fill>
                <patternFill>
                  <bgColor theme="8" tint="-0.24994659260841701"/>
                </patternFill>
              </fill>
            </x14:dxf>
          </x14:cfRule>
          <x14:cfRule type="expression" priority="11954" stopIfTrue="1" id="{F43B79F7-2AAE-4491-8E31-6FE79A18BCBF}">
            <xm:f>$A251=DADOS!$A$8</xm:f>
            <x14:dxf>
              <font>
                <b val="0"/>
                <i val="0"/>
                <color rgb="FF002060"/>
              </font>
              <fill>
                <patternFill>
                  <bgColor theme="0"/>
                </patternFill>
              </fill>
              <border>
                <bottom style="thin">
                  <color theme="8" tint="-0.499984740745262"/>
                </bottom>
              </border>
            </x14:dxf>
          </x14:cfRule>
          <x14:cfRule type="expression" priority="11955" stopIfTrue="1" id="{DD6C920E-9110-4C49-AEEE-DAF90E32A4AF}">
            <xm:f>$A251=DADOS!$A$7</xm:f>
            <x14:dxf>
              <font>
                <b/>
                <i val="0"/>
              </font>
              <fill>
                <patternFill>
                  <bgColor theme="8" tint="0.79998168889431442"/>
                </patternFill>
              </fill>
            </x14:dxf>
          </x14:cfRule>
          <x14:cfRule type="expression" priority="11956" stopIfTrue="1" id="{85731126-25F9-4AA1-8843-3D3DA351AE47}">
            <xm:f>$A251=DADOS!$A$6</xm:f>
            <x14:dxf>
              <font>
                <b/>
                <i val="0"/>
              </font>
              <fill>
                <patternFill>
                  <bgColor theme="8" tint="0.59996337778862885"/>
                </patternFill>
              </fill>
            </x14:dxf>
          </x14:cfRule>
          <x14:cfRule type="expression" priority="11957" stopIfTrue="1" id="{DCEC0A1E-23EC-4D1A-BAB1-134DA803A446}">
            <xm:f>$A251=DADOS!$A$5</xm:f>
            <x14:dxf>
              <font>
                <b/>
                <i val="0"/>
                <color theme="1"/>
              </font>
              <fill>
                <patternFill>
                  <bgColor theme="8" tint="0.39994506668294322"/>
                </patternFill>
              </fill>
            </x14:dxf>
          </x14:cfRule>
          <x14:cfRule type="expression" priority="11958" stopIfTrue="1" id="{29AF8BFF-644B-4921-B731-FC666DE89E16}">
            <xm:f>$A251=DADOS!$A$4</xm:f>
            <x14:dxf>
              <font>
                <b/>
                <i val="0"/>
                <color theme="0"/>
              </font>
              <fill>
                <patternFill>
                  <bgColor theme="8" tint="-0.24994659260841701"/>
                </patternFill>
              </fill>
            </x14:dxf>
          </x14:cfRule>
          <xm:sqref>F251:F252</xm:sqref>
        </x14:conditionalFormatting>
        <x14:conditionalFormatting xmlns:xm="http://schemas.microsoft.com/office/excel/2006/main">
          <x14:cfRule type="expression" priority="11947" stopIfTrue="1" id="{A6AE2420-A2DF-4A4C-8B86-AB19D205135D}">
            <xm:f>$A256=DADOS!$A$9</xm:f>
            <x14:dxf>
              <font>
                <b/>
                <i val="0"/>
                <color theme="0"/>
              </font>
              <fill>
                <patternFill>
                  <bgColor theme="8" tint="-0.24994659260841701"/>
                </patternFill>
              </fill>
            </x14:dxf>
          </x14:cfRule>
          <x14:cfRule type="expression" priority="11948" stopIfTrue="1" id="{AAF5BF46-CC50-4991-8098-0EE13FA6D289}">
            <xm:f>$A256=DADOS!$A$8</xm:f>
            <x14:dxf>
              <font>
                <b val="0"/>
                <i val="0"/>
                <color rgb="FF002060"/>
              </font>
              <fill>
                <patternFill>
                  <bgColor theme="0"/>
                </patternFill>
              </fill>
              <border>
                <bottom style="thin">
                  <color theme="8" tint="-0.499984740745262"/>
                </bottom>
              </border>
            </x14:dxf>
          </x14:cfRule>
          <x14:cfRule type="expression" priority="11949" stopIfTrue="1" id="{B44C9E2B-4A03-4D0F-981A-BAE3CD86BA7C}">
            <xm:f>$A256=DADOS!$A$7</xm:f>
            <x14:dxf>
              <font>
                <b/>
                <i val="0"/>
              </font>
              <fill>
                <patternFill>
                  <bgColor theme="8" tint="0.79998168889431442"/>
                </patternFill>
              </fill>
            </x14:dxf>
          </x14:cfRule>
          <x14:cfRule type="expression" priority="11950" stopIfTrue="1" id="{2243A916-41D4-4EFC-8174-78CBE3E5F65C}">
            <xm:f>$A256=DADOS!$A$6</xm:f>
            <x14:dxf>
              <font>
                <b/>
                <i val="0"/>
              </font>
              <fill>
                <patternFill>
                  <bgColor theme="8" tint="0.59996337778862885"/>
                </patternFill>
              </fill>
            </x14:dxf>
          </x14:cfRule>
          <x14:cfRule type="expression" priority="11951" stopIfTrue="1" id="{24078632-1CEB-41DE-9D1C-4EF12259D207}">
            <xm:f>$A256=DADOS!$A$5</xm:f>
            <x14:dxf>
              <font>
                <b/>
                <i val="0"/>
                <color theme="1"/>
              </font>
              <fill>
                <patternFill>
                  <bgColor theme="8" tint="0.39994506668294322"/>
                </patternFill>
              </fill>
            </x14:dxf>
          </x14:cfRule>
          <x14:cfRule type="expression" priority="11952" stopIfTrue="1" id="{F10415E7-E3E7-4CCF-8090-DC3D62834FA4}">
            <xm:f>$A256=DADOS!$A$4</xm:f>
            <x14:dxf>
              <font>
                <b/>
                <i val="0"/>
                <color theme="0"/>
              </font>
              <fill>
                <patternFill>
                  <bgColor theme="8" tint="-0.24994659260841701"/>
                </patternFill>
              </fill>
            </x14:dxf>
          </x14:cfRule>
          <xm:sqref>F256:F257</xm:sqref>
        </x14:conditionalFormatting>
        <x14:conditionalFormatting xmlns:xm="http://schemas.microsoft.com/office/excel/2006/main">
          <x14:cfRule type="expression" priority="11941" stopIfTrue="1" id="{69627408-62BA-4A79-9946-C395BD9F81D2}">
            <xm:f>$A256=DADOS!$A$9</xm:f>
            <x14:dxf>
              <font>
                <b/>
                <i val="0"/>
                <color theme="0"/>
              </font>
              <fill>
                <patternFill>
                  <bgColor theme="8" tint="-0.24994659260841701"/>
                </patternFill>
              </fill>
            </x14:dxf>
          </x14:cfRule>
          <x14:cfRule type="expression" priority="11942" stopIfTrue="1" id="{9F917D7C-7387-40E3-BAEC-3E5B56A355DA}">
            <xm:f>$A256=DADOS!$A$8</xm:f>
            <x14:dxf>
              <font>
                <b val="0"/>
                <i val="0"/>
                <color rgb="FF002060"/>
              </font>
              <fill>
                <patternFill>
                  <bgColor theme="0"/>
                </patternFill>
              </fill>
              <border>
                <bottom style="thin">
                  <color theme="8" tint="-0.499984740745262"/>
                </bottom>
              </border>
            </x14:dxf>
          </x14:cfRule>
          <x14:cfRule type="expression" priority="11943" stopIfTrue="1" id="{13E61D4C-AA7D-4D7B-BACD-53718080FB30}">
            <xm:f>$A256=DADOS!$A$7</xm:f>
            <x14:dxf>
              <font>
                <b/>
                <i val="0"/>
              </font>
              <fill>
                <patternFill>
                  <bgColor theme="8" tint="0.79998168889431442"/>
                </patternFill>
              </fill>
            </x14:dxf>
          </x14:cfRule>
          <x14:cfRule type="expression" priority="11944" stopIfTrue="1" id="{B302E34E-9C14-46E9-AD60-8328155FF9DA}">
            <xm:f>$A256=DADOS!$A$6</xm:f>
            <x14:dxf>
              <font>
                <b/>
                <i val="0"/>
              </font>
              <fill>
                <patternFill>
                  <bgColor theme="8" tint="0.59996337778862885"/>
                </patternFill>
              </fill>
            </x14:dxf>
          </x14:cfRule>
          <x14:cfRule type="expression" priority="11945" stopIfTrue="1" id="{DB813756-8C50-48FE-B02F-AE66328C894D}">
            <xm:f>$A256=DADOS!$A$5</xm:f>
            <x14:dxf>
              <font>
                <b/>
                <i val="0"/>
                <color theme="1"/>
              </font>
              <fill>
                <patternFill>
                  <bgColor theme="8" tint="0.39994506668294322"/>
                </patternFill>
              </fill>
            </x14:dxf>
          </x14:cfRule>
          <x14:cfRule type="expression" priority="11946" stopIfTrue="1" id="{1CC50336-9031-4FEB-9D15-3D5BE97D4EAF}">
            <xm:f>$A256=DADOS!$A$4</xm:f>
            <x14:dxf>
              <font>
                <b/>
                <i val="0"/>
                <color theme="0"/>
              </font>
              <fill>
                <patternFill>
                  <bgColor theme="8" tint="-0.24994659260841701"/>
                </patternFill>
              </fill>
            </x14:dxf>
          </x14:cfRule>
          <xm:sqref>F256:F257</xm:sqref>
        </x14:conditionalFormatting>
        <x14:conditionalFormatting xmlns:xm="http://schemas.microsoft.com/office/excel/2006/main">
          <x14:cfRule type="expression" priority="11935" stopIfTrue="1" id="{5127BE1C-9A9A-4BE1-91F6-DDFC2CF3303A}">
            <xm:f>$A260=DADOS!$A$9</xm:f>
            <x14:dxf>
              <font>
                <b/>
                <i val="0"/>
                <color theme="0"/>
              </font>
              <fill>
                <patternFill>
                  <bgColor theme="8" tint="-0.24994659260841701"/>
                </patternFill>
              </fill>
            </x14:dxf>
          </x14:cfRule>
          <x14:cfRule type="expression" priority="11936" stopIfTrue="1" id="{C8973E70-4254-4F23-B2EA-65E7F27D2D0B}">
            <xm:f>$A260=DADOS!$A$8</xm:f>
            <x14:dxf>
              <font>
                <b val="0"/>
                <i val="0"/>
                <color rgb="FF002060"/>
              </font>
              <fill>
                <patternFill>
                  <bgColor theme="0"/>
                </patternFill>
              </fill>
              <border>
                <bottom style="thin">
                  <color theme="8" tint="-0.499984740745262"/>
                </bottom>
              </border>
            </x14:dxf>
          </x14:cfRule>
          <x14:cfRule type="expression" priority="11937" stopIfTrue="1" id="{9A474633-F266-460C-ADAF-F91C0211EA10}">
            <xm:f>$A260=DADOS!$A$7</xm:f>
            <x14:dxf>
              <font>
                <b/>
                <i val="0"/>
              </font>
              <fill>
                <patternFill>
                  <bgColor theme="8" tint="0.79998168889431442"/>
                </patternFill>
              </fill>
            </x14:dxf>
          </x14:cfRule>
          <x14:cfRule type="expression" priority="11938" stopIfTrue="1" id="{E62EE281-9AA6-4676-9C2E-72D12F4C1933}">
            <xm:f>$A260=DADOS!$A$6</xm:f>
            <x14:dxf>
              <font>
                <b/>
                <i val="0"/>
              </font>
              <fill>
                <patternFill>
                  <bgColor theme="8" tint="0.59996337778862885"/>
                </patternFill>
              </fill>
            </x14:dxf>
          </x14:cfRule>
          <x14:cfRule type="expression" priority="11939" stopIfTrue="1" id="{FE3BDE9F-83EF-4A3B-B3BB-08B0E3A4679C}">
            <xm:f>$A260=DADOS!$A$5</xm:f>
            <x14:dxf>
              <font>
                <b/>
                <i val="0"/>
                <color theme="1"/>
              </font>
              <fill>
                <patternFill>
                  <bgColor theme="8" tint="0.39994506668294322"/>
                </patternFill>
              </fill>
            </x14:dxf>
          </x14:cfRule>
          <x14:cfRule type="expression" priority="11940" stopIfTrue="1" id="{C4AF2582-C546-4C9A-AB8B-493589B60D64}">
            <xm:f>$A260=DADOS!$A$4</xm:f>
            <x14:dxf>
              <font>
                <b/>
                <i val="0"/>
                <color theme="0"/>
              </font>
              <fill>
                <patternFill>
                  <bgColor theme="8" tint="-0.24994659260841701"/>
                </patternFill>
              </fill>
            </x14:dxf>
          </x14:cfRule>
          <xm:sqref>F260:F262</xm:sqref>
        </x14:conditionalFormatting>
        <x14:conditionalFormatting xmlns:xm="http://schemas.microsoft.com/office/excel/2006/main">
          <x14:cfRule type="expression" priority="11929" stopIfTrue="1" id="{F0A1EC76-4699-4370-ABB8-1CED0AFF6E75}">
            <xm:f>$A260=DADOS!$A$9</xm:f>
            <x14:dxf>
              <font>
                <b/>
                <i val="0"/>
                <color theme="0"/>
              </font>
              <fill>
                <patternFill>
                  <bgColor theme="8" tint="-0.24994659260841701"/>
                </patternFill>
              </fill>
            </x14:dxf>
          </x14:cfRule>
          <x14:cfRule type="expression" priority="11930" stopIfTrue="1" id="{D6EAF0DE-AE1E-498A-B76C-CF22DD3ED9EA}">
            <xm:f>$A260=DADOS!$A$8</xm:f>
            <x14:dxf>
              <font>
                <b val="0"/>
                <i val="0"/>
                <color rgb="FF002060"/>
              </font>
              <fill>
                <patternFill>
                  <bgColor theme="0"/>
                </patternFill>
              </fill>
              <border>
                <bottom style="thin">
                  <color theme="8" tint="-0.499984740745262"/>
                </bottom>
              </border>
            </x14:dxf>
          </x14:cfRule>
          <x14:cfRule type="expression" priority="11931" stopIfTrue="1" id="{6450E283-3DFC-43BA-878E-3EDBDE9EE01D}">
            <xm:f>$A260=DADOS!$A$7</xm:f>
            <x14:dxf>
              <font>
                <b/>
                <i val="0"/>
              </font>
              <fill>
                <patternFill>
                  <bgColor theme="8" tint="0.79998168889431442"/>
                </patternFill>
              </fill>
            </x14:dxf>
          </x14:cfRule>
          <x14:cfRule type="expression" priority="11932" stopIfTrue="1" id="{DC7F63E6-9C9A-4A23-B531-C4223D9D3AD7}">
            <xm:f>$A260=DADOS!$A$6</xm:f>
            <x14:dxf>
              <font>
                <b/>
                <i val="0"/>
              </font>
              <fill>
                <patternFill>
                  <bgColor theme="8" tint="0.59996337778862885"/>
                </patternFill>
              </fill>
            </x14:dxf>
          </x14:cfRule>
          <x14:cfRule type="expression" priority="11933" stopIfTrue="1" id="{5585160E-AC9B-431F-A241-0DB92B2B074A}">
            <xm:f>$A260=DADOS!$A$5</xm:f>
            <x14:dxf>
              <font>
                <b/>
                <i val="0"/>
                <color theme="1"/>
              </font>
              <fill>
                <patternFill>
                  <bgColor theme="8" tint="0.39994506668294322"/>
                </patternFill>
              </fill>
            </x14:dxf>
          </x14:cfRule>
          <x14:cfRule type="expression" priority="11934" stopIfTrue="1" id="{A574E1C0-9012-4EBC-A5E2-BC54034AF074}">
            <xm:f>$A260=DADOS!$A$4</xm:f>
            <x14:dxf>
              <font>
                <b/>
                <i val="0"/>
                <color theme="0"/>
              </font>
              <fill>
                <patternFill>
                  <bgColor theme="8" tint="-0.24994659260841701"/>
                </patternFill>
              </fill>
            </x14:dxf>
          </x14:cfRule>
          <xm:sqref>F260:F262</xm:sqref>
        </x14:conditionalFormatting>
        <x14:conditionalFormatting xmlns:xm="http://schemas.microsoft.com/office/excel/2006/main">
          <x14:cfRule type="expression" priority="11923" stopIfTrue="1" id="{F301FE51-0223-4732-8441-E70DC1E1E789}">
            <xm:f>$A260=DADOS!$A$9</xm:f>
            <x14:dxf>
              <font>
                <b/>
                <i val="0"/>
                <color theme="0"/>
              </font>
              <fill>
                <patternFill>
                  <bgColor theme="8" tint="-0.24994659260841701"/>
                </patternFill>
              </fill>
            </x14:dxf>
          </x14:cfRule>
          <x14:cfRule type="expression" priority="11924" stopIfTrue="1" id="{BC5D824E-6B27-46A3-B9B1-4C7E2592DCE9}">
            <xm:f>$A260=DADOS!$A$8</xm:f>
            <x14:dxf>
              <font>
                <b val="0"/>
                <i val="0"/>
                <color rgb="FF002060"/>
              </font>
              <fill>
                <patternFill>
                  <bgColor theme="0"/>
                </patternFill>
              </fill>
              <border>
                <bottom style="thin">
                  <color theme="8" tint="-0.499984740745262"/>
                </bottom>
              </border>
            </x14:dxf>
          </x14:cfRule>
          <x14:cfRule type="expression" priority="11925" stopIfTrue="1" id="{7048C93C-2720-4DA1-AF50-AAF88E37BBC0}">
            <xm:f>$A260=DADOS!$A$7</xm:f>
            <x14:dxf>
              <font>
                <b/>
                <i val="0"/>
              </font>
              <fill>
                <patternFill>
                  <bgColor theme="8" tint="0.79998168889431442"/>
                </patternFill>
              </fill>
            </x14:dxf>
          </x14:cfRule>
          <x14:cfRule type="expression" priority="11926" stopIfTrue="1" id="{CD9DBA16-4B28-4DF9-BEA4-38B1A04BE804}">
            <xm:f>$A260=DADOS!$A$6</xm:f>
            <x14:dxf>
              <font>
                <b/>
                <i val="0"/>
              </font>
              <fill>
                <patternFill>
                  <bgColor theme="8" tint="0.59996337778862885"/>
                </patternFill>
              </fill>
            </x14:dxf>
          </x14:cfRule>
          <x14:cfRule type="expression" priority="11927" stopIfTrue="1" id="{DF6FFF13-96E5-4F41-8409-61A497F191AF}">
            <xm:f>$A260=DADOS!$A$5</xm:f>
            <x14:dxf>
              <font>
                <b/>
                <i val="0"/>
                <color theme="1"/>
              </font>
              <fill>
                <patternFill>
                  <bgColor theme="8" tint="0.39994506668294322"/>
                </patternFill>
              </fill>
            </x14:dxf>
          </x14:cfRule>
          <x14:cfRule type="expression" priority="11928" stopIfTrue="1" id="{2680F495-C994-4AE8-A076-DF25F7A1444B}">
            <xm:f>$A260=DADOS!$A$4</xm:f>
            <x14:dxf>
              <font>
                <b/>
                <i val="0"/>
                <color theme="0"/>
              </font>
              <fill>
                <patternFill>
                  <bgColor theme="8" tint="-0.24994659260841701"/>
                </patternFill>
              </fill>
            </x14:dxf>
          </x14:cfRule>
          <xm:sqref>F260:F262</xm:sqref>
        </x14:conditionalFormatting>
        <x14:conditionalFormatting xmlns:xm="http://schemas.microsoft.com/office/excel/2006/main">
          <x14:cfRule type="expression" priority="11917" stopIfTrue="1" id="{BE93644B-195C-4147-B9DB-8693FCE1C820}">
            <xm:f>$A265=DADOS!$A$9</xm:f>
            <x14:dxf>
              <font>
                <b/>
                <i val="0"/>
                <color theme="0"/>
              </font>
              <fill>
                <patternFill>
                  <bgColor theme="8" tint="-0.24994659260841701"/>
                </patternFill>
              </fill>
            </x14:dxf>
          </x14:cfRule>
          <x14:cfRule type="expression" priority="11918" stopIfTrue="1" id="{7083597A-E58F-482B-BD14-533F347EDB29}">
            <xm:f>$A265=DADOS!$A$8</xm:f>
            <x14:dxf>
              <font>
                <b val="0"/>
                <i val="0"/>
                <color rgb="FF002060"/>
              </font>
              <fill>
                <patternFill>
                  <bgColor theme="0"/>
                </patternFill>
              </fill>
              <border>
                <bottom style="thin">
                  <color theme="8" tint="-0.499984740745262"/>
                </bottom>
              </border>
            </x14:dxf>
          </x14:cfRule>
          <x14:cfRule type="expression" priority="11919" stopIfTrue="1" id="{E639EE0C-932A-4762-9CF3-1B23BC2AE38D}">
            <xm:f>$A265=DADOS!$A$7</xm:f>
            <x14:dxf>
              <font>
                <b/>
                <i val="0"/>
              </font>
              <fill>
                <patternFill>
                  <bgColor theme="8" tint="0.79998168889431442"/>
                </patternFill>
              </fill>
            </x14:dxf>
          </x14:cfRule>
          <x14:cfRule type="expression" priority="11920" stopIfTrue="1" id="{88E698EC-7B2E-49B8-BF03-7A7494C6B4CF}">
            <xm:f>$A265=DADOS!$A$6</xm:f>
            <x14:dxf>
              <font>
                <b/>
                <i val="0"/>
              </font>
              <fill>
                <patternFill>
                  <bgColor theme="8" tint="0.59996337778862885"/>
                </patternFill>
              </fill>
            </x14:dxf>
          </x14:cfRule>
          <x14:cfRule type="expression" priority="11921" stopIfTrue="1" id="{DCE0263E-BCD7-4769-980A-89FA966C7618}">
            <xm:f>$A265=DADOS!$A$5</xm:f>
            <x14:dxf>
              <font>
                <b/>
                <i val="0"/>
                <color theme="1"/>
              </font>
              <fill>
                <patternFill>
                  <bgColor theme="8" tint="0.39994506668294322"/>
                </patternFill>
              </fill>
            </x14:dxf>
          </x14:cfRule>
          <x14:cfRule type="expression" priority="11922" stopIfTrue="1" id="{4AA8F9CE-35CA-4BC6-8AD9-A451EFC40471}">
            <xm:f>$A265=DADOS!$A$4</xm:f>
            <x14:dxf>
              <font>
                <b/>
                <i val="0"/>
                <color theme="0"/>
              </font>
              <fill>
                <patternFill>
                  <bgColor theme="8" tint="-0.24994659260841701"/>
                </patternFill>
              </fill>
            </x14:dxf>
          </x14:cfRule>
          <xm:sqref>F265:F266</xm:sqref>
        </x14:conditionalFormatting>
        <x14:conditionalFormatting xmlns:xm="http://schemas.microsoft.com/office/excel/2006/main">
          <x14:cfRule type="expression" priority="11911" stopIfTrue="1" id="{8A25434C-A307-469B-BA80-8A8F4E409305}">
            <xm:f>$A265=DADOS!$A$9</xm:f>
            <x14:dxf>
              <font>
                <b/>
                <i val="0"/>
                <color theme="0"/>
              </font>
              <fill>
                <patternFill>
                  <bgColor theme="8" tint="-0.24994659260841701"/>
                </patternFill>
              </fill>
            </x14:dxf>
          </x14:cfRule>
          <x14:cfRule type="expression" priority="11912" stopIfTrue="1" id="{DCA87355-78DA-46B8-AF1F-BB59918FA06D}">
            <xm:f>$A265=DADOS!$A$8</xm:f>
            <x14:dxf>
              <font>
                <b val="0"/>
                <i val="0"/>
                <color rgb="FF002060"/>
              </font>
              <fill>
                <patternFill>
                  <bgColor theme="0"/>
                </patternFill>
              </fill>
              <border>
                <bottom style="thin">
                  <color theme="8" tint="-0.499984740745262"/>
                </bottom>
              </border>
            </x14:dxf>
          </x14:cfRule>
          <x14:cfRule type="expression" priority="11913" stopIfTrue="1" id="{D1EEC562-6A2B-4FFB-B19D-9C3052CFD7D5}">
            <xm:f>$A265=DADOS!$A$7</xm:f>
            <x14:dxf>
              <font>
                <b/>
                <i val="0"/>
              </font>
              <fill>
                <patternFill>
                  <bgColor theme="8" tint="0.79998168889431442"/>
                </patternFill>
              </fill>
            </x14:dxf>
          </x14:cfRule>
          <x14:cfRule type="expression" priority="11914" stopIfTrue="1" id="{97196A9D-F0E0-439A-91E8-460283919445}">
            <xm:f>$A265=DADOS!$A$6</xm:f>
            <x14:dxf>
              <font>
                <b/>
                <i val="0"/>
              </font>
              <fill>
                <patternFill>
                  <bgColor theme="8" tint="0.59996337778862885"/>
                </patternFill>
              </fill>
            </x14:dxf>
          </x14:cfRule>
          <x14:cfRule type="expression" priority="11915" stopIfTrue="1" id="{8D48D28A-B573-4402-91A1-0E6068E8D9AD}">
            <xm:f>$A265=DADOS!$A$5</xm:f>
            <x14:dxf>
              <font>
                <b/>
                <i val="0"/>
                <color theme="1"/>
              </font>
              <fill>
                <patternFill>
                  <bgColor theme="8" tint="0.39994506668294322"/>
                </patternFill>
              </fill>
            </x14:dxf>
          </x14:cfRule>
          <x14:cfRule type="expression" priority="11916" stopIfTrue="1" id="{325E6199-F7AA-48A7-A9F3-CB8CD3EE4781}">
            <xm:f>$A265=DADOS!$A$4</xm:f>
            <x14:dxf>
              <font>
                <b/>
                <i val="0"/>
                <color theme="0"/>
              </font>
              <fill>
                <patternFill>
                  <bgColor theme="8" tint="-0.24994659260841701"/>
                </patternFill>
              </fill>
            </x14:dxf>
          </x14:cfRule>
          <xm:sqref>F265:F266</xm:sqref>
        </x14:conditionalFormatting>
        <x14:conditionalFormatting xmlns:xm="http://schemas.microsoft.com/office/excel/2006/main">
          <x14:cfRule type="expression" priority="11905" stopIfTrue="1" id="{0E061707-4C44-499D-A78F-A3A078D89CCD}">
            <xm:f>$A265=DADOS!$A$9</xm:f>
            <x14:dxf>
              <font>
                <b/>
                <i val="0"/>
                <color theme="0"/>
              </font>
              <fill>
                <patternFill>
                  <bgColor theme="8" tint="-0.24994659260841701"/>
                </patternFill>
              </fill>
            </x14:dxf>
          </x14:cfRule>
          <x14:cfRule type="expression" priority="11906" stopIfTrue="1" id="{7957FC1A-11A8-474D-B95D-A6562FEACCB5}">
            <xm:f>$A265=DADOS!$A$8</xm:f>
            <x14:dxf>
              <font>
                <b val="0"/>
                <i val="0"/>
                <color rgb="FF002060"/>
              </font>
              <fill>
                <patternFill>
                  <bgColor theme="0"/>
                </patternFill>
              </fill>
              <border>
                <bottom style="thin">
                  <color theme="8" tint="-0.499984740745262"/>
                </bottom>
              </border>
            </x14:dxf>
          </x14:cfRule>
          <x14:cfRule type="expression" priority="11907" stopIfTrue="1" id="{19ED32BF-12DA-4DFD-97A3-073E26D724A7}">
            <xm:f>$A265=DADOS!$A$7</xm:f>
            <x14:dxf>
              <font>
                <b/>
                <i val="0"/>
              </font>
              <fill>
                <patternFill>
                  <bgColor theme="8" tint="0.79998168889431442"/>
                </patternFill>
              </fill>
            </x14:dxf>
          </x14:cfRule>
          <x14:cfRule type="expression" priority="11908" stopIfTrue="1" id="{17934EDF-4E1E-4DCF-9AE4-4E75DB173B20}">
            <xm:f>$A265=DADOS!$A$6</xm:f>
            <x14:dxf>
              <font>
                <b/>
                <i val="0"/>
              </font>
              <fill>
                <patternFill>
                  <bgColor theme="8" tint="0.59996337778862885"/>
                </patternFill>
              </fill>
            </x14:dxf>
          </x14:cfRule>
          <x14:cfRule type="expression" priority="11909" stopIfTrue="1" id="{2579F3DF-27B9-488E-8A22-5A43815AE99A}">
            <xm:f>$A265=DADOS!$A$5</xm:f>
            <x14:dxf>
              <font>
                <b/>
                <i val="0"/>
                <color theme="1"/>
              </font>
              <fill>
                <patternFill>
                  <bgColor theme="8" tint="0.39994506668294322"/>
                </patternFill>
              </fill>
            </x14:dxf>
          </x14:cfRule>
          <x14:cfRule type="expression" priority="11910" stopIfTrue="1" id="{4DC40CA5-09EB-44EC-8CAC-911209E9CF82}">
            <xm:f>$A265=DADOS!$A$4</xm:f>
            <x14:dxf>
              <font>
                <b/>
                <i val="0"/>
                <color theme="0"/>
              </font>
              <fill>
                <patternFill>
                  <bgColor theme="8" tint="-0.24994659260841701"/>
                </patternFill>
              </fill>
            </x14:dxf>
          </x14:cfRule>
          <xm:sqref>F265:F266</xm:sqref>
        </x14:conditionalFormatting>
        <x14:conditionalFormatting xmlns:xm="http://schemas.microsoft.com/office/excel/2006/main">
          <x14:cfRule type="expression" priority="11899" stopIfTrue="1" id="{767AB7AB-9192-423C-87DD-1967FF8F5528}">
            <xm:f>$A269=DADOS!$A$9</xm:f>
            <x14:dxf>
              <font>
                <b/>
                <i val="0"/>
                <color theme="0"/>
              </font>
              <fill>
                <patternFill>
                  <bgColor theme="8" tint="-0.24994659260841701"/>
                </patternFill>
              </fill>
            </x14:dxf>
          </x14:cfRule>
          <x14:cfRule type="expression" priority="11900" stopIfTrue="1" id="{8DD8B93B-4EA3-4347-911A-35FFC5C24D6F}">
            <xm:f>$A269=DADOS!$A$8</xm:f>
            <x14:dxf>
              <font>
                <b val="0"/>
                <i val="0"/>
                <color rgb="FF002060"/>
              </font>
              <fill>
                <patternFill>
                  <bgColor theme="0"/>
                </patternFill>
              </fill>
              <border>
                <bottom style="thin">
                  <color theme="8" tint="-0.499984740745262"/>
                </bottom>
              </border>
            </x14:dxf>
          </x14:cfRule>
          <x14:cfRule type="expression" priority="11901" stopIfTrue="1" id="{0AFF6FA2-5861-457B-A7CA-C40EEA85E74E}">
            <xm:f>$A269=DADOS!$A$7</xm:f>
            <x14:dxf>
              <font>
                <b/>
                <i val="0"/>
              </font>
              <fill>
                <patternFill>
                  <bgColor theme="8" tint="0.79998168889431442"/>
                </patternFill>
              </fill>
            </x14:dxf>
          </x14:cfRule>
          <x14:cfRule type="expression" priority="11902" stopIfTrue="1" id="{C7289E16-A87D-4BC2-BFDF-77299805FEEE}">
            <xm:f>$A269=DADOS!$A$6</xm:f>
            <x14:dxf>
              <font>
                <b/>
                <i val="0"/>
              </font>
              <fill>
                <patternFill>
                  <bgColor theme="8" tint="0.59996337778862885"/>
                </patternFill>
              </fill>
            </x14:dxf>
          </x14:cfRule>
          <x14:cfRule type="expression" priority="11903" stopIfTrue="1" id="{516B1DEC-0C75-408A-8320-D8F5FBD5652E}">
            <xm:f>$A269=DADOS!$A$5</xm:f>
            <x14:dxf>
              <font>
                <b/>
                <i val="0"/>
                <color theme="1"/>
              </font>
              <fill>
                <patternFill>
                  <bgColor theme="8" tint="0.39994506668294322"/>
                </patternFill>
              </fill>
            </x14:dxf>
          </x14:cfRule>
          <x14:cfRule type="expression" priority="11904" stopIfTrue="1" id="{81CE2623-00DE-4029-85ED-9445DB4C1810}">
            <xm:f>$A269=DADOS!$A$4</xm:f>
            <x14:dxf>
              <font>
                <b/>
                <i val="0"/>
                <color theme="0"/>
              </font>
              <fill>
                <patternFill>
                  <bgColor theme="8" tint="-0.24994659260841701"/>
                </patternFill>
              </fill>
            </x14:dxf>
          </x14:cfRule>
          <xm:sqref>F269:F272</xm:sqref>
        </x14:conditionalFormatting>
        <x14:conditionalFormatting xmlns:xm="http://schemas.microsoft.com/office/excel/2006/main">
          <x14:cfRule type="expression" priority="11893" stopIfTrue="1" id="{FE8C61AD-5F50-45B9-B125-F88788E722C9}">
            <xm:f>$A269=DADOS!$A$9</xm:f>
            <x14:dxf>
              <font>
                <b/>
                <i val="0"/>
                <color theme="0"/>
              </font>
              <fill>
                <patternFill>
                  <bgColor theme="8" tint="-0.24994659260841701"/>
                </patternFill>
              </fill>
            </x14:dxf>
          </x14:cfRule>
          <x14:cfRule type="expression" priority="11894" stopIfTrue="1" id="{5F8A8B29-82D8-4FD5-AB52-114DA4FF3A28}">
            <xm:f>$A269=DADOS!$A$8</xm:f>
            <x14:dxf>
              <font>
                <b val="0"/>
                <i val="0"/>
                <color rgb="FF002060"/>
              </font>
              <fill>
                <patternFill>
                  <bgColor theme="0"/>
                </patternFill>
              </fill>
              <border>
                <bottom style="thin">
                  <color theme="8" tint="-0.499984740745262"/>
                </bottom>
              </border>
            </x14:dxf>
          </x14:cfRule>
          <x14:cfRule type="expression" priority="11895" stopIfTrue="1" id="{C92BA3C7-466C-48AA-963B-71B52D85A6AE}">
            <xm:f>$A269=DADOS!$A$7</xm:f>
            <x14:dxf>
              <font>
                <b/>
                <i val="0"/>
              </font>
              <fill>
                <patternFill>
                  <bgColor theme="8" tint="0.79998168889431442"/>
                </patternFill>
              </fill>
            </x14:dxf>
          </x14:cfRule>
          <x14:cfRule type="expression" priority="11896" stopIfTrue="1" id="{5FF8E2E3-170B-4488-AFFE-C07CC210AF46}">
            <xm:f>$A269=DADOS!$A$6</xm:f>
            <x14:dxf>
              <font>
                <b/>
                <i val="0"/>
              </font>
              <fill>
                <patternFill>
                  <bgColor theme="8" tint="0.59996337778862885"/>
                </patternFill>
              </fill>
            </x14:dxf>
          </x14:cfRule>
          <x14:cfRule type="expression" priority="11897" stopIfTrue="1" id="{FEB2F36C-56F2-4260-A689-D3C525CC9049}">
            <xm:f>$A269=DADOS!$A$5</xm:f>
            <x14:dxf>
              <font>
                <b/>
                <i val="0"/>
                <color theme="1"/>
              </font>
              <fill>
                <patternFill>
                  <bgColor theme="8" tint="0.39994506668294322"/>
                </patternFill>
              </fill>
            </x14:dxf>
          </x14:cfRule>
          <x14:cfRule type="expression" priority="11898" stopIfTrue="1" id="{91EF5EE8-EC7A-4B79-A312-F99EC79E0BC9}">
            <xm:f>$A269=DADOS!$A$4</xm:f>
            <x14:dxf>
              <font>
                <b/>
                <i val="0"/>
                <color theme="0"/>
              </font>
              <fill>
                <patternFill>
                  <bgColor theme="8" tint="-0.24994659260841701"/>
                </patternFill>
              </fill>
            </x14:dxf>
          </x14:cfRule>
          <xm:sqref>F269:F272</xm:sqref>
        </x14:conditionalFormatting>
        <x14:conditionalFormatting xmlns:xm="http://schemas.microsoft.com/office/excel/2006/main">
          <x14:cfRule type="expression" priority="11887" stopIfTrue="1" id="{6CA494B9-47AA-4CAC-98C2-24C3E286FF2C}">
            <xm:f>$A269=DADOS!$A$9</xm:f>
            <x14:dxf>
              <font>
                <b/>
                <i val="0"/>
                <color theme="0"/>
              </font>
              <fill>
                <patternFill>
                  <bgColor theme="8" tint="-0.24994659260841701"/>
                </patternFill>
              </fill>
            </x14:dxf>
          </x14:cfRule>
          <x14:cfRule type="expression" priority="11888" stopIfTrue="1" id="{890DB088-E783-45C7-BE4A-3CADD6E0A333}">
            <xm:f>$A269=DADOS!$A$8</xm:f>
            <x14:dxf>
              <font>
                <b val="0"/>
                <i val="0"/>
                <color rgb="FF002060"/>
              </font>
              <fill>
                <patternFill>
                  <bgColor theme="0"/>
                </patternFill>
              </fill>
              <border>
                <bottom style="thin">
                  <color theme="8" tint="-0.499984740745262"/>
                </bottom>
              </border>
            </x14:dxf>
          </x14:cfRule>
          <x14:cfRule type="expression" priority="11889" stopIfTrue="1" id="{68BE674D-8BF4-463A-8494-B7843E8FD54B}">
            <xm:f>$A269=DADOS!$A$7</xm:f>
            <x14:dxf>
              <font>
                <b/>
                <i val="0"/>
              </font>
              <fill>
                <patternFill>
                  <bgColor theme="8" tint="0.79998168889431442"/>
                </patternFill>
              </fill>
            </x14:dxf>
          </x14:cfRule>
          <x14:cfRule type="expression" priority="11890" stopIfTrue="1" id="{A224EB18-2B04-409B-8DC4-30A3E33BAE19}">
            <xm:f>$A269=DADOS!$A$6</xm:f>
            <x14:dxf>
              <font>
                <b/>
                <i val="0"/>
              </font>
              <fill>
                <patternFill>
                  <bgColor theme="8" tint="0.59996337778862885"/>
                </patternFill>
              </fill>
            </x14:dxf>
          </x14:cfRule>
          <x14:cfRule type="expression" priority="11891" stopIfTrue="1" id="{15950FA9-6192-435F-AB47-66943B8FC4DA}">
            <xm:f>$A269=DADOS!$A$5</xm:f>
            <x14:dxf>
              <font>
                <b/>
                <i val="0"/>
                <color theme="1"/>
              </font>
              <fill>
                <patternFill>
                  <bgColor theme="8" tint="0.39994506668294322"/>
                </patternFill>
              </fill>
            </x14:dxf>
          </x14:cfRule>
          <x14:cfRule type="expression" priority="11892" stopIfTrue="1" id="{9FB6B9A9-1328-4944-9FB5-2294BB1C10D2}">
            <xm:f>$A269=DADOS!$A$4</xm:f>
            <x14:dxf>
              <font>
                <b/>
                <i val="0"/>
                <color theme="0"/>
              </font>
              <fill>
                <patternFill>
                  <bgColor theme="8" tint="-0.24994659260841701"/>
                </patternFill>
              </fill>
            </x14:dxf>
          </x14:cfRule>
          <xm:sqref>F269:F272</xm:sqref>
        </x14:conditionalFormatting>
        <x14:conditionalFormatting xmlns:xm="http://schemas.microsoft.com/office/excel/2006/main">
          <x14:cfRule type="expression" priority="11881" stopIfTrue="1" id="{A5B0E88C-5A24-4873-9820-AE977899EB17}">
            <xm:f>$A275=DADOS!$A$9</xm:f>
            <x14:dxf>
              <font>
                <b/>
                <i val="0"/>
                <color theme="0"/>
              </font>
              <fill>
                <patternFill>
                  <bgColor theme="8" tint="-0.24994659260841701"/>
                </patternFill>
              </fill>
            </x14:dxf>
          </x14:cfRule>
          <x14:cfRule type="expression" priority="11882" stopIfTrue="1" id="{DA7ECF8C-3133-4370-B6B1-C283C0510DDB}">
            <xm:f>$A275=DADOS!$A$8</xm:f>
            <x14:dxf>
              <font>
                <b val="0"/>
                <i val="0"/>
                <color rgb="FF002060"/>
              </font>
              <fill>
                <patternFill>
                  <bgColor theme="0"/>
                </patternFill>
              </fill>
              <border>
                <bottom style="thin">
                  <color theme="8" tint="-0.499984740745262"/>
                </bottom>
              </border>
            </x14:dxf>
          </x14:cfRule>
          <x14:cfRule type="expression" priority="11883" stopIfTrue="1" id="{23B9675C-7DDF-4122-8B2D-DC63DD5C1F81}">
            <xm:f>$A275=DADOS!$A$7</xm:f>
            <x14:dxf>
              <font>
                <b/>
                <i val="0"/>
              </font>
              <fill>
                <patternFill>
                  <bgColor theme="8" tint="0.79998168889431442"/>
                </patternFill>
              </fill>
            </x14:dxf>
          </x14:cfRule>
          <x14:cfRule type="expression" priority="11884" stopIfTrue="1" id="{F8E4D1C4-DCCA-4A2E-95A1-076CF535F740}">
            <xm:f>$A275=DADOS!$A$6</xm:f>
            <x14:dxf>
              <font>
                <b/>
                <i val="0"/>
              </font>
              <fill>
                <patternFill>
                  <bgColor theme="8" tint="0.59996337778862885"/>
                </patternFill>
              </fill>
            </x14:dxf>
          </x14:cfRule>
          <x14:cfRule type="expression" priority="11885" stopIfTrue="1" id="{746DC98E-35A0-4305-B13D-6DF0E44A4EDB}">
            <xm:f>$A275=DADOS!$A$5</xm:f>
            <x14:dxf>
              <font>
                <b/>
                <i val="0"/>
                <color theme="1"/>
              </font>
              <fill>
                <patternFill>
                  <bgColor theme="8" tint="0.39994506668294322"/>
                </patternFill>
              </fill>
            </x14:dxf>
          </x14:cfRule>
          <x14:cfRule type="expression" priority="11886" stopIfTrue="1" id="{05CD0CFF-BC6E-48F7-A5EA-38EF7F9E3138}">
            <xm:f>$A275=DADOS!$A$4</xm:f>
            <x14:dxf>
              <font>
                <b/>
                <i val="0"/>
                <color theme="0"/>
              </font>
              <fill>
                <patternFill>
                  <bgColor theme="8" tint="-0.24994659260841701"/>
                </patternFill>
              </fill>
            </x14:dxf>
          </x14:cfRule>
          <xm:sqref>F275</xm:sqref>
        </x14:conditionalFormatting>
        <x14:conditionalFormatting xmlns:xm="http://schemas.microsoft.com/office/excel/2006/main">
          <x14:cfRule type="expression" priority="11875" stopIfTrue="1" id="{5F47F9C6-CF1B-43A0-994D-34A240BCD152}">
            <xm:f>$A275=DADOS!$A$9</xm:f>
            <x14:dxf>
              <font>
                <b/>
                <i val="0"/>
                <color theme="0"/>
              </font>
              <fill>
                <patternFill>
                  <bgColor theme="8" tint="-0.24994659260841701"/>
                </patternFill>
              </fill>
            </x14:dxf>
          </x14:cfRule>
          <x14:cfRule type="expression" priority="11876" stopIfTrue="1" id="{48B29728-BCE6-483B-B8F8-5841EBDE0403}">
            <xm:f>$A275=DADOS!$A$8</xm:f>
            <x14:dxf>
              <font>
                <b val="0"/>
                <i val="0"/>
                <color rgb="FF002060"/>
              </font>
              <fill>
                <patternFill>
                  <bgColor theme="0"/>
                </patternFill>
              </fill>
              <border>
                <bottom style="thin">
                  <color theme="8" tint="-0.499984740745262"/>
                </bottom>
              </border>
            </x14:dxf>
          </x14:cfRule>
          <x14:cfRule type="expression" priority="11877" stopIfTrue="1" id="{BFC0D6F4-E481-49E0-B246-BD96CAA31A64}">
            <xm:f>$A275=DADOS!$A$7</xm:f>
            <x14:dxf>
              <font>
                <b/>
                <i val="0"/>
              </font>
              <fill>
                <patternFill>
                  <bgColor theme="8" tint="0.79998168889431442"/>
                </patternFill>
              </fill>
            </x14:dxf>
          </x14:cfRule>
          <x14:cfRule type="expression" priority="11878" stopIfTrue="1" id="{BCC8520F-7C19-4A1D-A798-0BE55D3BB054}">
            <xm:f>$A275=DADOS!$A$6</xm:f>
            <x14:dxf>
              <font>
                <b/>
                <i val="0"/>
              </font>
              <fill>
                <patternFill>
                  <bgColor theme="8" tint="0.59996337778862885"/>
                </patternFill>
              </fill>
            </x14:dxf>
          </x14:cfRule>
          <x14:cfRule type="expression" priority="11879" stopIfTrue="1" id="{01E7F4C7-5A32-48B1-8A56-DE8196B3DEDD}">
            <xm:f>$A275=DADOS!$A$5</xm:f>
            <x14:dxf>
              <font>
                <b/>
                <i val="0"/>
                <color theme="1"/>
              </font>
              <fill>
                <patternFill>
                  <bgColor theme="8" tint="0.39994506668294322"/>
                </patternFill>
              </fill>
            </x14:dxf>
          </x14:cfRule>
          <x14:cfRule type="expression" priority="11880" stopIfTrue="1" id="{7A33C8B6-EF24-42ED-A764-23549D44470A}">
            <xm:f>$A275=DADOS!$A$4</xm:f>
            <x14:dxf>
              <font>
                <b/>
                <i val="0"/>
                <color theme="0"/>
              </font>
              <fill>
                <patternFill>
                  <bgColor theme="8" tint="-0.24994659260841701"/>
                </patternFill>
              </fill>
            </x14:dxf>
          </x14:cfRule>
          <xm:sqref>F275</xm:sqref>
        </x14:conditionalFormatting>
        <x14:conditionalFormatting xmlns:xm="http://schemas.microsoft.com/office/excel/2006/main">
          <x14:cfRule type="expression" priority="11869" stopIfTrue="1" id="{A5BB06F7-7CE8-4F18-8F3C-21CEFFA396B1}">
            <xm:f>$A275=DADOS!$A$9</xm:f>
            <x14:dxf>
              <font>
                <b/>
                <i val="0"/>
                <color theme="0"/>
              </font>
              <fill>
                <patternFill>
                  <bgColor theme="8" tint="-0.24994659260841701"/>
                </patternFill>
              </fill>
            </x14:dxf>
          </x14:cfRule>
          <x14:cfRule type="expression" priority="11870" stopIfTrue="1" id="{6BDDFFDD-EFB3-4F22-B6A3-DBE687C54612}">
            <xm:f>$A275=DADOS!$A$8</xm:f>
            <x14:dxf>
              <font>
                <b val="0"/>
                <i val="0"/>
                <color rgb="FF002060"/>
              </font>
              <fill>
                <patternFill>
                  <bgColor theme="0"/>
                </patternFill>
              </fill>
              <border>
                <bottom style="thin">
                  <color theme="8" tint="-0.499984740745262"/>
                </bottom>
              </border>
            </x14:dxf>
          </x14:cfRule>
          <x14:cfRule type="expression" priority="11871" stopIfTrue="1" id="{5A12E794-170C-45DA-8B61-461E099EF7F8}">
            <xm:f>$A275=DADOS!$A$7</xm:f>
            <x14:dxf>
              <font>
                <b/>
                <i val="0"/>
              </font>
              <fill>
                <patternFill>
                  <bgColor theme="8" tint="0.79998168889431442"/>
                </patternFill>
              </fill>
            </x14:dxf>
          </x14:cfRule>
          <x14:cfRule type="expression" priority="11872" stopIfTrue="1" id="{DB1200FE-5BFA-46BB-AE8F-BA992EB87A5A}">
            <xm:f>$A275=DADOS!$A$6</xm:f>
            <x14:dxf>
              <font>
                <b/>
                <i val="0"/>
              </font>
              <fill>
                <patternFill>
                  <bgColor theme="8" tint="0.59996337778862885"/>
                </patternFill>
              </fill>
            </x14:dxf>
          </x14:cfRule>
          <x14:cfRule type="expression" priority="11873" stopIfTrue="1" id="{15EC9EC7-8854-48BD-936B-5874F3259EF8}">
            <xm:f>$A275=DADOS!$A$5</xm:f>
            <x14:dxf>
              <font>
                <b/>
                <i val="0"/>
                <color theme="1"/>
              </font>
              <fill>
                <patternFill>
                  <bgColor theme="8" tint="0.39994506668294322"/>
                </patternFill>
              </fill>
            </x14:dxf>
          </x14:cfRule>
          <x14:cfRule type="expression" priority="11874" stopIfTrue="1" id="{43F6E353-F139-4F0C-8953-9FE745582C55}">
            <xm:f>$A275=DADOS!$A$4</xm:f>
            <x14:dxf>
              <font>
                <b/>
                <i val="0"/>
                <color theme="0"/>
              </font>
              <fill>
                <patternFill>
                  <bgColor theme="8" tint="-0.24994659260841701"/>
                </patternFill>
              </fill>
            </x14:dxf>
          </x14:cfRule>
          <xm:sqref>F275</xm:sqref>
        </x14:conditionalFormatting>
        <x14:conditionalFormatting xmlns:xm="http://schemas.microsoft.com/office/excel/2006/main">
          <x14:cfRule type="expression" priority="11863" stopIfTrue="1" id="{9CB5C4F1-5C11-45D5-B323-EE42050E756A}">
            <xm:f>$A279=DADOS!$A$9</xm:f>
            <x14:dxf>
              <font>
                <b/>
                <i val="0"/>
                <color theme="0"/>
              </font>
              <fill>
                <patternFill>
                  <bgColor theme="8" tint="-0.24994659260841701"/>
                </patternFill>
              </fill>
            </x14:dxf>
          </x14:cfRule>
          <x14:cfRule type="expression" priority="11864" stopIfTrue="1" id="{B31F7D26-692B-4847-84EB-B9FCF0F04B6D}">
            <xm:f>$A279=DADOS!$A$8</xm:f>
            <x14:dxf>
              <font>
                <b val="0"/>
                <i val="0"/>
                <color rgb="FF002060"/>
              </font>
              <fill>
                <patternFill>
                  <bgColor theme="0"/>
                </patternFill>
              </fill>
              <border>
                <bottom style="thin">
                  <color theme="8" tint="-0.499984740745262"/>
                </bottom>
              </border>
            </x14:dxf>
          </x14:cfRule>
          <x14:cfRule type="expression" priority="11865" stopIfTrue="1" id="{218857BD-F0A6-43BF-8625-A119A4A52CCA}">
            <xm:f>$A279=DADOS!$A$7</xm:f>
            <x14:dxf>
              <font>
                <b/>
                <i val="0"/>
              </font>
              <fill>
                <patternFill>
                  <bgColor theme="8" tint="0.79998168889431442"/>
                </patternFill>
              </fill>
            </x14:dxf>
          </x14:cfRule>
          <x14:cfRule type="expression" priority="11866" stopIfTrue="1" id="{0C90A72C-AF91-49AD-8BC9-E59D14CC4171}">
            <xm:f>$A279=DADOS!$A$6</xm:f>
            <x14:dxf>
              <font>
                <b/>
                <i val="0"/>
              </font>
              <fill>
                <patternFill>
                  <bgColor theme="8" tint="0.59996337778862885"/>
                </patternFill>
              </fill>
            </x14:dxf>
          </x14:cfRule>
          <x14:cfRule type="expression" priority="11867" stopIfTrue="1" id="{043F460B-7D44-42DC-8138-6DC6D780D05D}">
            <xm:f>$A279=DADOS!$A$5</xm:f>
            <x14:dxf>
              <font>
                <b/>
                <i val="0"/>
                <color theme="1"/>
              </font>
              <fill>
                <patternFill>
                  <bgColor theme="8" tint="0.39994506668294322"/>
                </patternFill>
              </fill>
            </x14:dxf>
          </x14:cfRule>
          <x14:cfRule type="expression" priority="11868" stopIfTrue="1" id="{7783DEB2-B372-4AD0-8F68-323FC60B713E}">
            <xm:f>$A279=DADOS!$A$4</xm:f>
            <x14:dxf>
              <font>
                <b/>
                <i val="0"/>
                <color theme="0"/>
              </font>
              <fill>
                <patternFill>
                  <bgColor theme="8" tint="-0.24994659260841701"/>
                </patternFill>
              </fill>
            </x14:dxf>
          </x14:cfRule>
          <xm:sqref>F279:F281</xm:sqref>
        </x14:conditionalFormatting>
        <x14:conditionalFormatting xmlns:xm="http://schemas.microsoft.com/office/excel/2006/main">
          <x14:cfRule type="expression" priority="11857" stopIfTrue="1" id="{87826219-5157-4F94-9545-ED4A03298DF1}">
            <xm:f>$A279=DADOS!$A$9</xm:f>
            <x14:dxf>
              <font>
                <b/>
                <i val="0"/>
                <color theme="0"/>
              </font>
              <fill>
                <patternFill>
                  <bgColor theme="8" tint="-0.24994659260841701"/>
                </patternFill>
              </fill>
            </x14:dxf>
          </x14:cfRule>
          <x14:cfRule type="expression" priority="11858" stopIfTrue="1" id="{3762427B-536D-4244-8D52-4085E25687A0}">
            <xm:f>$A279=DADOS!$A$8</xm:f>
            <x14:dxf>
              <font>
                <b val="0"/>
                <i val="0"/>
                <color rgb="FF002060"/>
              </font>
              <fill>
                <patternFill>
                  <bgColor theme="0"/>
                </patternFill>
              </fill>
              <border>
                <bottom style="thin">
                  <color theme="8" tint="-0.499984740745262"/>
                </bottom>
              </border>
            </x14:dxf>
          </x14:cfRule>
          <x14:cfRule type="expression" priority="11859" stopIfTrue="1" id="{42AF420B-BD8E-478E-B377-FA84CEB995AE}">
            <xm:f>$A279=DADOS!$A$7</xm:f>
            <x14:dxf>
              <font>
                <b/>
                <i val="0"/>
              </font>
              <fill>
                <patternFill>
                  <bgColor theme="8" tint="0.79998168889431442"/>
                </patternFill>
              </fill>
            </x14:dxf>
          </x14:cfRule>
          <x14:cfRule type="expression" priority="11860" stopIfTrue="1" id="{B328147D-7DA5-40D7-BDED-6AD0495B9BF2}">
            <xm:f>$A279=DADOS!$A$6</xm:f>
            <x14:dxf>
              <font>
                <b/>
                <i val="0"/>
              </font>
              <fill>
                <patternFill>
                  <bgColor theme="8" tint="0.59996337778862885"/>
                </patternFill>
              </fill>
            </x14:dxf>
          </x14:cfRule>
          <x14:cfRule type="expression" priority="11861" stopIfTrue="1" id="{76EF5BE3-F93D-4CBD-98C1-72FBE44D2BB0}">
            <xm:f>$A279=DADOS!$A$5</xm:f>
            <x14:dxf>
              <font>
                <b/>
                <i val="0"/>
                <color theme="1"/>
              </font>
              <fill>
                <patternFill>
                  <bgColor theme="8" tint="0.39994506668294322"/>
                </patternFill>
              </fill>
            </x14:dxf>
          </x14:cfRule>
          <x14:cfRule type="expression" priority="11862" stopIfTrue="1" id="{7408F1C5-8D85-4346-AE73-A6D0CFC61D4B}">
            <xm:f>$A279=DADOS!$A$4</xm:f>
            <x14:dxf>
              <font>
                <b/>
                <i val="0"/>
                <color theme="0"/>
              </font>
              <fill>
                <patternFill>
                  <bgColor theme="8" tint="-0.24994659260841701"/>
                </patternFill>
              </fill>
            </x14:dxf>
          </x14:cfRule>
          <xm:sqref>F279:F281</xm:sqref>
        </x14:conditionalFormatting>
        <x14:conditionalFormatting xmlns:xm="http://schemas.microsoft.com/office/excel/2006/main">
          <x14:cfRule type="expression" priority="11851" stopIfTrue="1" id="{468685D8-54EF-4F9C-8E49-1295BABC181F}">
            <xm:f>$A279=DADOS!$A$9</xm:f>
            <x14:dxf>
              <font>
                <b/>
                <i val="0"/>
                <color theme="0"/>
              </font>
              <fill>
                <patternFill>
                  <bgColor theme="8" tint="-0.24994659260841701"/>
                </patternFill>
              </fill>
            </x14:dxf>
          </x14:cfRule>
          <x14:cfRule type="expression" priority="11852" stopIfTrue="1" id="{CB3F0A85-B4B3-4F1C-8D2B-01AD51D67D59}">
            <xm:f>$A279=DADOS!$A$8</xm:f>
            <x14:dxf>
              <font>
                <b val="0"/>
                <i val="0"/>
                <color rgb="FF002060"/>
              </font>
              <fill>
                <patternFill>
                  <bgColor theme="0"/>
                </patternFill>
              </fill>
              <border>
                <bottom style="thin">
                  <color theme="8" tint="-0.499984740745262"/>
                </bottom>
              </border>
            </x14:dxf>
          </x14:cfRule>
          <x14:cfRule type="expression" priority="11853" stopIfTrue="1" id="{266DB3F5-9CCA-47C3-91B8-48E62C7F0517}">
            <xm:f>$A279=DADOS!$A$7</xm:f>
            <x14:dxf>
              <font>
                <b/>
                <i val="0"/>
              </font>
              <fill>
                <patternFill>
                  <bgColor theme="8" tint="0.79998168889431442"/>
                </patternFill>
              </fill>
            </x14:dxf>
          </x14:cfRule>
          <x14:cfRule type="expression" priority="11854" stopIfTrue="1" id="{C0CEBB9A-CD98-469D-8939-90F0D932AEB0}">
            <xm:f>$A279=DADOS!$A$6</xm:f>
            <x14:dxf>
              <font>
                <b/>
                <i val="0"/>
              </font>
              <fill>
                <patternFill>
                  <bgColor theme="8" tint="0.59996337778862885"/>
                </patternFill>
              </fill>
            </x14:dxf>
          </x14:cfRule>
          <x14:cfRule type="expression" priority="11855" stopIfTrue="1" id="{E6D4156E-5FEC-4169-BE92-F6116BA05379}">
            <xm:f>$A279=DADOS!$A$5</xm:f>
            <x14:dxf>
              <font>
                <b/>
                <i val="0"/>
                <color theme="1"/>
              </font>
              <fill>
                <patternFill>
                  <bgColor theme="8" tint="0.39994506668294322"/>
                </patternFill>
              </fill>
            </x14:dxf>
          </x14:cfRule>
          <x14:cfRule type="expression" priority="11856" stopIfTrue="1" id="{69BAF96B-DD45-4506-A333-831908DB2C16}">
            <xm:f>$A279=DADOS!$A$4</xm:f>
            <x14:dxf>
              <font>
                <b/>
                <i val="0"/>
                <color theme="0"/>
              </font>
              <fill>
                <patternFill>
                  <bgColor theme="8" tint="-0.24994659260841701"/>
                </patternFill>
              </fill>
            </x14:dxf>
          </x14:cfRule>
          <xm:sqref>F279:F281</xm:sqref>
        </x14:conditionalFormatting>
        <x14:conditionalFormatting xmlns:xm="http://schemas.microsoft.com/office/excel/2006/main">
          <x14:cfRule type="expression" priority="11845" stopIfTrue="1" id="{05C9979B-4E0E-4141-A6D8-D21F11CBD8A3}">
            <xm:f>$A284=DADOS!$A$9</xm:f>
            <x14:dxf>
              <font>
                <b/>
                <i val="0"/>
                <color theme="0"/>
              </font>
              <fill>
                <patternFill>
                  <bgColor theme="8" tint="-0.24994659260841701"/>
                </patternFill>
              </fill>
            </x14:dxf>
          </x14:cfRule>
          <x14:cfRule type="expression" priority="11846" stopIfTrue="1" id="{39A7AB74-62D2-41FE-B5CE-23774546F142}">
            <xm:f>$A284=DADOS!$A$8</xm:f>
            <x14:dxf>
              <font>
                <b val="0"/>
                <i val="0"/>
                <color rgb="FF002060"/>
              </font>
              <fill>
                <patternFill>
                  <bgColor theme="0"/>
                </patternFill>
              </fill>
              <border>
                <bottom style="thin">
                  <color theme="8" tint="-0.499984740745262"/>
                </bottom>
              </border>
            </x14:dxf>
          </x14:cfRule>
          <x14:cfRule type="expression" priority="11847" stopIfTrue="1" id="{01A0DFF7-C2C0-4A3A-B6CB-716E08A81B3A}">
            <xm:f>$A284=DADOS!$A$7</xm:f>
            <x14:dxf>
              <font>
                <b/>
                <i val="0"/>
              </font>
              <fill>
                <patternFill>
                  <bgColor theme="8" tint="0.79998168889431442"/>
                </patternFill>
              </fill>
            </x14:dxf>
          </x14:cfRule>
          <x14:cfRule type="expression" priority="11848" stopIfTrue="1" id="{B2C83887-50A6-4FCF-A3DC-A96D3B460F27}">
            <xm:f>$A284=DADOS!$A$6</xm:f>
            <x14:dxf>
              <font>
                <b/>
                <i val="0"/>
              </font>
              <fill>
                <patternFill>
                  <bgColor theme="8" tint="0.59996337778862885"/>
                </patternFill>
              </fill>
            </x14:dxf>
          </x14:cfRule>
          <x14:cfRule type="expression" priority="11849" stopIfTrue="1" id="{FC6811FE-D04A-4FC6-A2B9-1A2CB3A34C2C}">
            <xm:f>$A284=DADOS!$A$5</xm:f>
            <x14:dxf>
              <font>
                <b/>
                <i val="0"/>
                <color theme="1"/>
              </font>
              <fill>
                <patternFill>
                  <bgColor theme="8" tint="0.39994506668294322"/>
                </patternFill>
              </fill>
            </x14:dxf>
          </x14:cfRule>
          <x14:cfRule type="expression" priority="11850" stopIfTrue="1" id="{19DB075F-FF65-4BC7-8AD5-49C011FD9070}">
            <xm:f>$A284=DADOS!$A$4</xm:f>
            <x14:dxf>
              <font>
                <b/>
                <i val="0"/>
                <color theme="0"/>
              </font>
              <fill>
                <patternFill>
                  <bgColor theme="8" tint="-0.24994659260841701"/>
                </patternFill>
              </fill>
            </x14:dxf>
          </x14:cfRule>
          <xm:sqref>F284:F285</xm:sqref>
        </x14:conditionalFormatting>
        <x14:conditionalFormatting xmlns:xm="http://schemas.microsoft.com/office/excel/2006/main">
          <x14:cfRule type="expression" priority="11839" stopIfTrue="1" id="{AA2654E9-8FD9-4D46-965C-CB5CE8567F31}">
            <xm:f>$A284=DADOS!$A$9</xm:f>
            <x14:dxf>
              <font>
                <b/>
                <i val="0"/>
                <color theme="0"/>
              </font>
              <fill>
                <patternFill>
                  <bgColor theme="8" tint="-0.24994659260841701"/>
                </patternFill>
              </fill>
            </x14:dxf>
          </x14:cfRule>
          <x14:cfRule type="expression" priority="11840" stopIfTrue="1" id="{ED0DA33B-6E1B-4E61-8318-0A8C3A7E7B45}">
            <xm:f>$A284=DADOS!$A$8</xm:f>
            <x14:dxf>
              <font>
                <b val="0"/>
                <i val="0"/>
                <color rgb="FF002060"/>
              </font>
              <fill>
                <patternFill>
                  <bgColor theme="0"/>
                </patternFill>
              </fill>
              <border>
                <bottom style="thin">
                  <color theme="8" tint="-0.499984740745262"/>
                </bottom>
              </border>
            </x14:dxf>
          </x14:cfRule>
          <x14:cfRule type="expression" priority="11841" stopIfTrue="1" id="{1B9279DA-3148-4E52-B7FC-4D75FDA9F540}">
            <xm:f>$A284=DADOS!$A$7</xm:f>
            <x14:dxf>
              <font>
                <b/>
                <i val="0"/>
              </font>
              <fill>
                <patternFill>
                  <bgColor theme="8" tint="0.79998168889431442"/>
                </patternFill>
              </fill>
            </x14:dxf>
          </x14:cfRule>
          <x14:cfRule type="expression" priority="11842" stopIfTrue="1" id="{618A4BC9-FFAA-47CB-80E3-17465144D042}">
            <xm:f>$A284=DADOS!$A$6</xm:f>
            <x14:dxf>
              <font>
                <b/>
                <i val="0"/>
              </font>
              <fill>
                <patternFill>
                  <bgColor theme="8" tint="0.59996337778862885"/>
                </patternFill>
              </fill>
            </x14:dxf>
          </x14:cfRule>
          <x14:cfRule type="expression" priority="11843" stopIfTrue="1" id="{53B1814C-E919-497D-B921-4686D3A45839}">
            <xm:f>$A284=DADOS!$A$5</xm:f>
            <x14:dxf>
              <font>
                <b/>
                <i val="0"/>
                <color theme="1"/>
              </font>
              <fill>
                <patternFill>
                  <bgColor theme="8" tint="0.39994506668294322"/>
                </patternFill>
              </fill>
            </x14:dxf>
          </x14:cfRule>
          <x14:cfRule type="expression" priority="11844" stopIfTrue="1" id="{923794FB-B77A-462D-B398-DBDA375624C3}">
            <xm:f>$A284=DADOS!$A$4</xm:f>
            <x14:dxf>
              <font>
                <b/>
                <i val="0"/>
                <color theme="0"/>
              </font>
              <fill>
                <patternFill>
                  <bgColor theme="8" tint="-0.24994659260841701"/>
                </patternFill>
              </fill>
            </x14:dxf>
          </x14:cfRule>
          <xm:sqref>F284:F285</xm:sqref>
        </x14:conditionalFormatting>
        <x14:conditionalFormatting xmlns:xm="http://schemas.microsoft.com/office/excel/2006/main">
          <x14:cfRule type="expression" priority="11833" stopIfTrue="1" id="{5D707E14-8AC5-4BEE-91C1-1F70952F049B}">
            <xm:f>$A284=DADOS!$A$9</xm:f>
            <x14:dxf>
              <font>
                <b/>
                <i val="0"/>
                <color theme="0"/>
              </font>
              <fill>
                <patternFill>
                  <bgColor theme="8" tint="-0.24994659260841701"/>
                </patternFill>
              </fill>
            </x14:dxf>
          </x14:cfRule>
          <x14:cfRule type="expression" priority="11834" stopIfTrue="1" id="{A6FC432F-C33C-4F6B-B7C2-8264EE4FC5C9}">
            <xm:f>$A284=DADOS!$A$8</xm:f>
            <x14:dxf>
              <font>
                <b val="0"/>
                <i val="0"/>
                <color rgb="FF002060"/>
              </font>
              <fill>
                <patternFill>
                  <bgColor theme="0"/>
                </patternFill>
              </fill>
              <border>
                <bottom style="thin">
                  <color theme="8" tint="-0.499984740745262"/>
                </bottom>
              </border>
            </x14:dxf>
          </x14:cfRule>
          <x14:cfRule type="expression" priority="11835" stopIfTrue="1" id="{AADBA970-5141-4B3D-A927-7018ED1A239F}">
            <xm:f>$A284=DADOS!$A$7</xm:f>
            <x14:dxf>
              <font>
                <b/>
                <i val="0"/>
              </font>
              <fill>
                <patternFill>
                  <bgColor theme="8" tint="0.79998168889431442"/>
                </patternFill>
              </fill>
            </x14:dxf>
          </x14:cfRule>
          <x14:cfRule type="expression" priority="11836" stopIfTrue="1" id="{3B82214A-4F18-4FEC-AE9F-0A7C3C034376}">
            <xm:f>$A284=DADOS!$A$6</xm:f>
            <x14:dxf>
              <font>
                <b/>
                <i val="0"/>
              </font>
              <fill>
                <patternFill>
                  <bgColor theme="8" tint="0.59996337778862885"/>
                </patternFill>
              </fill>
            </x14:dxf>
          </x14:cfRule>
          <x14:cfRule type="expression" priority="11837" stopIfTrue="1" id="{3D13E8B7-FB69-4DDC-86AC-BC45B65E1913}">
            <xm:f>$A284=DADOS!$A$5</xm:f>
            <x14:dxf>
              <font>
                <b/>
                <i val="0"/>
                <color theme="1"/>
              </font>
              <fill>
                <patternFill>
                  <bgColor theme="8" tint="0.39994506668294322"/>
                </patternFill>
              </fill>
            </x14:dxf>
          </x14:cfRule>
          <x14:cfRule type="expression" priority="11838" stopIfTrue="1" id="{831743F1-8588-4775-9CD6-E717D5806E46}">
            <xm:f>$A284=DADOS!$A$4</xm:f>
            <x14:dxf>
              <font>
                <b/>
                <i val="0"/>
                <color theme="0"/>
              </font>
              <fill>
                <patternFill>
                  <bgColor theme="8" tint="-0.24994659260841701"/>
                </patternFill>
              </fill>
            </x14:dxf>
          </x14:cfRule>
          <xm:sqref>F284:F285</xm:sqref>
        </x14:conditionalFormatting>
        <x14:conditionalFormatting xmlns:xm="http://schemas.microsoft.com/office/excel/2006/main">
          <x14:cfRule type="expression" priority="11827" stopIfTrue="1" id="{16DFBB69-E023-416B-9559-0FE61DE9D6A2}">
            <xm:f>$A290=DADOS!$A$9</xm:f>
            <x14:dxf>
              <font>
                <b/>
                <i val="0"/>
                <color theme="0"/>
              </font>
              <fill>
                <patternFill>
                  <bgColor theme="8" tint="-0.24994659260841701"/>
                </patternFill>
              </fill>
            </x14:dxf>
          </x14:cfRule>
          <x14:cfRule type="expression" priority="11828" stopIfTrue="1" id="{9D42275E-FF33-4897-8324-4F2B058A1182}">
            <xm:f>$A290=DADOS!$A$8</xm:f>
            <x14:dxf>
              <font>
                <b val="0"/>
                <i val="0"/>
                <color rgb="FF002060"/>
              </font>
              <fill>
                <patternFill>
                  <bgColor theme="0"/>
                </patternFill>
              </fill>
              <border>
                <bottom style="thin">
                  <color theme="8" tint="-0.499984740745262"/>
                </bottom>
              </border>
            </x14:dxf>
          </x14:cfRule>
          <x14:cfRule type="expression" priority="11829" stopIfTrue="1" id="{452904B3-EC3B-4C51-8BAA-63C81C8F989F}">
            <xm:f>$A290=DADOS!$A$7</xm:f>
            <x14:dxf>
              <font>
                <b/>
                <i val="0"/>
              </font>
              <fill>
                <patternFill>
                  <bgColor theme="8" tint="0.79998168889431442"/>
                </patternFill>
              </fill>
            </x14:dxf>
          </x14:cfRule>
          <x14:cfRule type="expression" priority="11830" stopIfTrue="1" id="{3FF81DA5-57A3-464A-98B5-E3BC9EE40485}">
            <xm:f>$A290=DADOS!$A$6</xm:f>
            <x14:dxf>
              <font>
                <b/>
                <i val="0"/>
              </font>
              <fill>
                <patternFill>
                  <bgColor theme="8" tint="0.59996337778862885"/>
                </patternFill>
              </fill>
            </x14:dxf>
          </x14:cfRule>
          <x14:cfRule type="expression" priority="11831" stopIfTrue="1" id="{DEFD555F-FD13-44CC-867C-DF15A0BBF3C7}">
            <xm:f>$A290=DADOS!$A$5</xm:f>
            <x14:dxf>
              <font>
                <b/>
                <i val="0"/>
                <color theme="1"/>
              </font>
              <fill>
                <patternFill>
                  <bgColor theme="8" tint="0.39994506668294322"/>
                </patternFill>
              </fill>
            </x14:dxf>
          </x14:cfRule>
          <x14:cfRule type="expression" priority="11832" stopIfTrue="1" id="{91379B27-CA72-47E7-9B17-4E3174328001}">
            <xm:f>$A290=DADOS!$A$4</xm:f>
            <x14:dxf>
              <font>
                <b/>
                <i val="0"/>
                <color theme="0"/>
              </font>
              <fill>
                <patternFill>
                  <bgColor theme="8" tint="-0.24994659260841701"/>
                </patternFill>
              </fill>
            </x14:dxf>
          </x14:cfRule>
          <xm:sqref>F290</xm:sqref>
        </x14:conditionalFormatting>
        <x14:conditionalFormatting xmlns:xm="http://schemas.microsoft.com/office/excel/2006/main">
          <x14:cfRule type="expression" priority="11821" stopIfTrue="1" id="{BBA4ADF6-BA16-4938-BBE1-718E6EF17DB5}">
            <xm:f>$A290=DADOS!$A$9</xm:f>
            <x14:dxf>
              <font>
                <b/>
                <i val="0"/>
                <color theme="0"/>
              </font>
              <fill>
                <patternFill>
                  <bgColor theme="8" tint="-0.24994659260841701"/>
                </patternFill>
              </fill>
            </x14:dxf>
          </x14:cfRule>
          <x14:cfRule type="expression" priority="11822" stopIfTrue="1" id="{7607DCEE-A2C4-46F1-8913-9E09DB3840AA}">
            <xm:f>$A290=DADOS!$A$8</xm:f>
            <x14:dxf>
              <font>
                <b val="0"/>
                <i val="0"/>
                <color rgb="FF002060"/>
              </font>
              <fill>
                <patternFill>
                  <bgColor theme="0"/>
                </patternFill>
              </fill>
              <border>
                <bottom style="thin">
                  <color theme="8" tint="-0.499984740745262"/>
                </bottom>
              </border>
            </x14:dxf>
          </x14:cfRule>
          <x14:cfRule type="expression" priority="11823" stopIfTrue="1" id="{C7983533-F04B-48A9-8EC1-FB6514370311}">
            <xm:f>$A290=DADOS!$A$7</xm:f>
            <x14:dxf>
              <font>
                <b/>
                <i val="0"/>
              </font>
              <fill>
                <patternFill>
                  <bgColor theme="8" tint="0.79998168889431442"/>
                </patternFill>
              </fill>
            </x14:dxf>
          </x14:cfRule>
          <x14:cfRule type="expression" priority="11824" stopIfTrue="1" id="{2C879103-4BC3-4CA7-BD48-593F35850C7D}">
            <xm:f>$A290=DADOS!$A$6</xm:f>
            <x14:dxf>
              <font>
                <b/>
                <i val="0"/>
              </font>
              <fill>
                <patternFill>
                  <bgColor theme="8" tint="0.59996337778862885"/>
                </patternFill>
              </fill>
            </x14:dxf>
          </x14:cfRule>
          <x14:cfRule type="expression" priority="11825" stopIfTrue="1" id="{8B3570CC-72C1-45D2-95AB-9A3F292522ED}">
            <xm:f>$A290=DADOS!$A$5</xm:f>
            <x14:dxf>
              <font>
                <b/>
                <i val="0"/>
                <color theme="1"/>
              </font>
              <fill>
                <patternFill>
                  <bgColor theme="8" tint="0.39994506668294322"/>
                </patternFill>
              </fill>
            </x14:dxf>
          </x14:cfRule>
          <x14:cfRule type="expression" priority="11826" stopIfTrue="1" id="{6ECB8E3E-65DA-49B7-98B3-0A4D203B8119}">
            <xm:f>$A290=DADOS!$A$4</xm:f>
            <x14:dxf>
              <font>
                <b/>
                <i val="0"/>
                <color theme="0"/>
              </font>
              <fill>
                <patternFill>
                  <bgColor theme="8" tint="-0.24994659260841701"/>
                </patternFill>
              </fill>
            </x14:dxf>
          </x14:cfRule>
          <xm:sqref>F290</xm:sqref>
        </x14:conditionalFormatting>
        <x14:conditionalFormatting xmlns:xm="http://schemas.microsoft.com/office/excel/2006/main">
          <x14:cfRule type="expression" priority="11815" stopIfTrue="1" id="{F190073D-1163-427F-AD38-34765538AF79}">
            <xm:f>$A290=DADOS!$A$9</xm:f>
            <x14:dxf>
              <font>
                <b/>
                <i val="0"/>
                <color theme="0"/>
              </font>
              <fill>
                <patternFill>
                  <bgColor theme="8" tint="-0.24994659260841701"/>
                </patternFill>
              </fill>
            </x14:dxf>
          </x14:cfRule>
          <x14:cfRule type="expression" priority="11816" stopIfTrue="1" id="{E7059455-C1F3-4D9E-8CD9-F4CFB8DBCCBC}">
            <xm:f>$A290=DADOS!$A$8</xm:f>
            <x14:dxf>
              <font>
                <b val="0"/>
                <i val="0"/>
                <color rgb="FF002060"/>
              </font>
              <fill>
                <patternFill>
                  <bgColor theme="0"/>
                </patternFill>
              </fill>
              <border>
                <bottom style="thin">
                  <color theme="8" tint="-0.499984740745262"/>
                </bottom>
              </border>
            </x14:dxf>
          </x14:cfRule>
          <x14:cfRule type="expression" priority="11817" stopIfTrue="1" id="{DD442F63-4E1D-4249-B23B-9DBA943F265D}">
            <xm:f>$A290=DADOS!$A$7</xm:f>
            <x14:dxf>
              <font>
                <b/>
                <i val="0"/>
              </font>
              <fill>
                <patternFill>
                  <bgColor theme="8" tint="0.79998168889431442"/>
                </patternFill>
              </fill>
            </x14:dxf>
          </x14:cfRule>
          <x14:cfRule type="expression" priority="11818" stopIfTrue="1" id="{3A892420-A225-4839-9029-6831AB2820F3}">
            <xm:f>$A290=DADOS!$A$6</xm:f>
            <x14:dxf>
              <font>
                <b/>
                <i val="0"/>
              </font>
              <fill>
                <patternFill>
                  <bgColor theme="8" tint="0.59996337778862885"/>
                </patternFill>
              </fill>
            </x14:dxf>
          </x14:cfRule>
          <x14:cfRule type="expression" priority="11819" stopIfTrue="1" id="{9D004069-7396-4377-AAC0-DCEC942C1648}">
            <xm:f>$A290=DADOS!$A$5</xm:f>
            <x14:dxf>
              <font>
                <b/>
                <i val="0"/>
                <color theme="1"/>
              </font>
              <fill>
                <patternFill>
                  <bgColor theme="8" tint="0.39994506668294322"/>
                </patternFill>
              </fill>
            </x14:dxf>
          </x14:cfRule>
          <x14:cfRule type="expression" priority="11820" stopIfTrue="1" id="{00EF371E-0AF8-4B3A-92F9-625DC4A5788F}">
            <xm:f>$A290=DADOS!$A$4</xm:f>
            <x14:dxf>
              <font>
                <b/>
                <i val="0"/>
                <color theme="0"/>
              </font>
              <fill>
                <patternFill>
                  <bgColor theme="8" tint="-0.24994659260841701"/>
                </patternFill>
              </fill>
            </x14:dxf>
          </x14:cfRule>
          <xm:sqref>F290</xm:sqref>
        </x14:conditionalFormatting>
        <x14:conditionalFormatting xmlns:xm="http://schemas.microsoft.com/office/excel/2006/main">
          <x14:cfRule type="expression" priority="11809" stopIfTrue="1" id="{9808C1AD-B738-4920-BA13-7C07FE993CB1}">
            <xm:f>$A290=DADOS!$A$9</xm:f>
            <x14:dxf>
              <font>
                <b/>
                <i val="0"/>
                <color theme="0"/>
              </font>
              <fill>
                <patternFill>
                  <bgColor theme="8" tint="-0.24994659260841701"/>
                </patternFill>
              </fill>
            </x14:dxf>
          </x14:cfRule>
          <x14:cfRule type="expression" priority="11810" stopIfTrue="1" id="{E2B3874E-89B5-4BE7-8A55-779638446259}">
            <xm:f>$A290=DADOS!$A$8</xm:f>
            <x14:dxf>
              <font>
                <b val="0"/>
                <i val="0"/>
                <color rgb="FF002060"/>
              </font>
              <fill>
                <patternFill>
                  <bgColor theme="0"/>
                </patternFill>
              </fill>
              <border>
                <bottom style="thin">
                  <color theme="8" tint="-0.499984740745262"/>
                </bottom>
              </border>
            </x14:dxf>
          </x14:cfRule>
          <x14:cfRule type="expression" priority="11811" stopIfTrue="1" id="{5B148C25-7D76-49E9-8942-8001CE1F157B}">
            <xm:f>$A290=DADOS!$A$7</xm:f>
            <x14:dxf>
              <font>
                <b/>
                <i val="0"/>
              </font>
              <fill>
                <patternFill>
                  <bgColor theme="8" tint="0.79998168889431442"/>
                </patternFill>
              </fill>
            </x14:dxf>
          </x14:cfRule>
          <x14:cfRule type="expression" priority="11812" stopIfTrue="1" id="{8CD9D7E3-5737-4B4F-B8EC-02D856BF05DD}">
            <xm:f>$A290=DADOS!$A$6</xm:f>
            <x14:dxf>
              <font>
                <b/>
                <i val="0"/>
              </font>
              <fill>
                <patternFill>
                  <bgColor theme="8" tint="0.59996337778862885"/>
                </patternFill>
              </fill>
            </x14:dxf>
          </x14:cfRule>
          <x14:cfRule type="expression" priority="11813" stopIfTrue="1" id="{B9D16ADC-0B1F-43C6-BAC9-2FA41C2BDC0F}">
            <xm:f>$A290=DADOS!$A$5</xm:f>
            <x14:dxf>
              <font>
                <b/>
                <i val="0"/>
                <color theme="1"/>
              </font>
              <fill>
                <patternFill>
                  <bgColor theme="8" tint="0.39994506668294322"/>
                </patternFill>
              </fill>
            </x14:dxf>
          </x14:cfRule>
          <x14:cfRule type="expression" priority="11814" stopIfTrue="1" id="{19697AE9-2440-4D8D-8666-D84F857AC49E}">
            <xm:f>$A290=DADOS!$A$4</xm:f>
            <x14:dxf>
              <font>
                <b/>
                <i val="0"/>
                <color theme="0"/>
              </font>
              <fill>
                <patternFill>
                  <bgColor theme="8" tint="-0.24994659260841701"/>
                </patternFill>
              </fill>
            </x14:dxf>
          </x14:cfRule>
          <xm:sqref>F290</xm:sqref>
        </x14:conditionalFormatting>
        <x14:conditionalFormatting xmlns:xm="http://schemas.microsoft.com/office/excel/2006/main">
          <x14:cfRule type="expression" priority="11803" stopIfTrue="1" id="{2D7C2FBE-5D1F-44D9-9477-274EF570AE1C}">
            <xm:f>$A293=DADOS!$A$9</xm:f>
            <x14:dxf>
              <font>
                <b/>
                <i val="0"/>
                <color theme="0"/>
              </font>
              <fill>
                <patternFill>
                  <bgColor theme="8" tint="-0.24994659260841701"/>
                </patternFill>
              </fill>
            </x14:dxf>
          </x14:cfRule>
          <x14:cfRule type="expression" priority="11804" stopIfTrue="1" id="{DD78BDA9-D240-43E1-8E3B-EF57574609E2}">
            <xm:f>$A293=DADOS!$A$8</xm:f>
            <x14:dxf>
              <font>
                <b val="0"/>
                <i val="0"/>
                <color rgb="FF002060"/>
              </font>
              <fill>
                <patternFill>
                  <bgColor theme="0"/>
                </patternFill>
              </fill>
              <border>
                <bottom style="thin">
                  <color theme="8" tint="-0.499984740745262"/>
                </bottom>
              </border>
            </x14:dxf>
          </x14:cfRule>
          <x14:cfRule type="expression" priority="11805" stopIfTrue="1" id="{EC1AE1CE-BE21-409D-80C4-B7543EBB9721}">
            <xm:f>$A293=DADOS!$A$7</xm:f>
            <x14:dxf>
              <font>
                <b/>
                <i val="0"/>
              </font>
              <fill>
                <patternFill>
                  <bgColor theme="8" tint="0.79998168889431442"/>
                </patternFill>
              </fill>
            </x14:dxf>
          </x14:cfRule>
          <x14:cfRule type="expression" priority="11806" stopIfTrue="1" id="{81E6B051-E4F1-4862-AFFB-702748074CD2}">
            <xm:f>$A293=DADOS!$A$6</xm:f>
            <x14:dxf>
              <font>
                <b/>
                <i val="0"/>
              </font>
              <fill>
                <patternFill>
                  <bgColor theme="8" tint="0.59996337778862885"/>
                </patternFill>
              </fill>
            </x14:dxf>
          </x14:cfRule>
          <x14:cfRule type="expression" priority="11807" stopIfTrue="1" id="{44A2CE5D-1033-4004-874C-95890DD28273}">
            <xm:f>$A293=DADOS!$A$5</xm:f>
            <x14:dxf>
              <font>
                <b/>
                <i val="0"/>
                <color theme="1"/>
              </font>
              <fill>
                <patternFill>
                  <bgColor theme="8" tint="0.39994506668294322"/>
                </patternFill>
              </fill>
            </x14:dxf>
          </x14:cfRule>
          <x14:cfRule type="expression" priority="11808" stopIfTrue="1" id="{178841A8-4E1D-4A71-881F-768F1B27E5CB}">
            <xm:f>$A293=DADOS!$A$4</xm:f>
            <x14:dxf>
              <font>
                <b/>
                <i val="0"/>
                <color theme="0"/>
              </font>
              <fill>
                <patternFill>
                  <bgColor theme="8" tint="-0.24994659260841701"/>
                </patternFill>
              </fill>
            </x14:dxf>
          </x14:cfRule>
          <xm:sqref>F293</xm:sqref>
        </x14:conditionalFormatting>
        <x14:conditionalFormatting xmlns:xm="http://schemas.microsoft.com/office/excel/2006/main">
          <x14:cfRule type="expression" priority="11797" stopIfTrue="1" id="{08581F7E-E6D4-432E-ACBE-C56E3CA8D52F}">
            <xm:f>$A293=DADOS!$A$9</xm:f>
            <x14:dxf>
              <font>
                <b/>
                <i val="0"/>
                <color theme="0"/>
              </font>
              <fill>
                <patternFill>
                  <bgColor theme="8" tint="-0.24994659260841701"/>
                </patternFill>
              </fill>
            </x14:dxf>
          </x14:cfRule>
          <x14:cfRule type="expression" priority="11798" stopIfTrue="1" id="{FB7281CF-4D07-4958-AD7B-C3192F7583D6}">
            <xm:f>$A293=DADOS!$A$8</xm:f>
            <x14:dxf>
              <font>
                <b val="0"/>
                <i val="0"/>
                <color rgb="FF002060"/>
              </font>
              <fill>
                <patternFill>
                  <bgColor theme="0"/>
                </patternFill>
              </fill>
              <border>
                <bottom style="thin">
                  <color theme="8" tint="-0.499984740745262"/>
                </bottom>
              </border>
            </x14:dxf>
          </x14:cfRule>
          <x14:cfRule type="expression" priority="11799" stopIfTrue="1" id="{857CA9DD-00DA-4E3D-9FB8-BB70F62DE001}">
            <xm:f>$A293=DADOS!$A$7</xm:f>
            <x14:dxf>
              <font>
                <b/>
                <i val="0"/>
              </font>
              <fill>
                <patternFill>
                  <bgColor theme="8" tint="0.79998168889431442"/>
                </patternFill>
              </fill>
            </x14:dxf>
          </x14:cfRule>
          <x14:cfRule type="expression" priority="11800" stopIfTrue="1" id="{8031ED90-DFF9-400B-8C99-AF2ECA747B34}">
            <xm:f>$A293=DADOS!$A$6</xm:f>
            <x14:dxf>
              <font>
                <b/>
                <i val="0"/>
              </font>
              <fill>
                <patternFill>
                  <bgColor theme="8" tint="0.59996337778862885"/>
                </patternFill>
              </fill>
            </x14:dxf>
          </x14:cfRule>
          <x14:cfRule type="expression" priority="11801" stopIfTrue="1" id="{DA74FD6E-9359-451A-990A-816C4B82847A}">
            <xm:f>$A293=DADOS!$A$5</xm:f>
            <x14:dxf>
              <font>
                <b/>
                <i val="0"/>
                <color theme="1"/>
              </font>
              <fill>
                <patternFill>
                  <bgColor theme="8" tint="0.39994506668294322"/>
                </patternFill>
              </fill>
            </x14:dxf>
          </x14:cfRule>
          <x14:cfRule type="expression" priority="11802" stopIfTrue="1" id="{617CF70F-9758-4C09-B64E-3D594C3D6DBA}">
            <xm:f>$A293=DADOS!$A$4</xm:f>
            <x14:dxf>
              <font>
                <b/>
                <i val="0"/>
                <color theme="0"/>
              </font>
              <fill>
                <patternFill>
                  <bgColor theme="8" tint="-0.24994659260841701"/>
                </patternFill>
              </fill>
            </x14:dxf>
          </x14:cfRule>
          <xm:sqref>F293</xm:sqref>
        </x14:conditionalFormatting>
        <x14:conditionalFormatting xmlns:xm="http://schemas.microsoft.com/office/excel/2006/main">
          <x14:cfRule type="expression" priority="11791" stopIfTrue="1" id="{C7D62B52-810C-4F7D-B97F-2347215BFE12}">
            <xm:f>$A293=DADOS!$A$9</xm:f>
            <x14:dxf>
              <font>
                <b/>
                <i val="0"/>
                <color theme="0"/>
              </font>
              <fill>
                <patternFill>
                  <bgColor theme="8" tint="-0.24994659260841701"/>
                </patternFill>
              </fill>
            </x14:dxf>
          </x14:cfRule>
          <x14:cfRule type="expression" priority="11792" stopIfTrue="1" id="{E452F698-7236-4A18-B932-D7461FEBBF59}">
            <xm:f>$A293=DADOS!$A$8</xm:f>
            <x14:dxf>
              <font>
                <b val="0"/>
                <i val="0"/>
                <color rgb="FF002060"/>
              </font>
              <fill>
                <patternFill>
                  <bgColor theme="0"/>
                </patternFill>
              </fill>
              <border>
                <bottom style="thin">
                  <color theme="8" tint="-0.499984740745262"/>
                </bottom>
              </border>
            </x14:dxf>
          </x14:cfRule>
          <x14:cfRule type="expression" priority="11793" stopIfTrue="1" id="{85EE71A2-781C-4834-8394-FC88AABE263F}">
            <xm:f>$A293=DADOS!$A$7</xm:f>
            <x14:dxf>
              <font>
                <b/>
                <i val="0"/>
              </font>
              <fill>
                <patternFill>
                  <bgColor theme="8" tint="0.79998168889431442"/>
                </patternFill>
              </fill>
            </x14:dxf>
          </x14:cfRule>
          <x14:cfRule type="expression" priority="11794" stopIfTrue="1" id="{F0E1150B-93AC-4729-860B-50F5BBAAC512}">
            <xm:f>$A293=DADOS!$A$6</xm:f>
            <x14:dxf>
              <font>
                <b/>
                <i val="0"/>
              </font>
              <fill>
                <patternFill>
                  <bgColor theme="8" tint="0.59996337778862885"/>
                </patternFill>
              </fill>
            </x14:dxf>
          </x14:cfRule>
          <x14:cfRule type="expression" priority="11795" stopIfTrue="1" id="{E0EA20DA-7E2A-42E3-8E3D-8C4F37AC89D8}">
            <xm:f>$A293=DADOS!$A$5</xm:f>
            <x14:dxf>
              <font>
                <b/>
                <i val="0"/>
                <color theme="1"/>
              </font>
              <fill>
                <patternFill>
                  <bgColor theme="8" tint="0.39994506668294322"/>
                </patternFill>
              </fill>
            </x14:dxf>
          </x14:cfRule>
          <x14:cfRule type="expression" priority="11796" stopIfTrue="1" id="{698D70CA-3C7B-432D-A9C8-BB314F069CAD}">
            <xm:f>$A293=DADOS!$A$4</xm:f>
            <x14:dxf>
              <font>
                <b/>
                <i val="0"/>
                <color theme="0"/>
              </font>
              <fill>
                <patternFill>
                  <bgColor theme="8" tint="-0.24994659260841701"/>
                </patternFill>
              </fill>
            </x14:dxf>
          </x14:cfRule>
          <xm:sqref>F293</xm:sqref>
        </x14:conditionalFormatting>
        <x14:conditionalFormatting xmlns:xm="http://schemas.microsoft.com/office/excel/2006/main">
          <x14:cfRule type="expression" priority="11785" stopIfTrue="1" id="{6228BD17-A458-414B-ACD0-1FA689EE1B0F}">
            <xm:f>$A293=DADOS!$A$9</xm:f>
            <x14:dxf>
              <font>
                <b/>
                <i val="0"/>
                <color theme="0"/>
              </font>
              <fill>
                <patternFill>
                  <bgColor theme="8" tint="-0.24994659260841701"/>
                </patternFill>
              </fill>
            </x14:dxf>
          </x14:cfRule>
          <x14:cfRule type="expression" priority="11786" stopIfTrue="1" id="{16BAA1A4-E822-419B-AA98-11A7BFC6574D}">
            <xm:f>$A293=DADOS!$A$8</xm:f>
            <x14:dxf>
              <font>
                <b val="0"/>
                <i val="0"/>
                <color rgb="FF002060"/>
              </font>
              <fill>
                <patternFill>
                  <bgColor theme="0"/>
                </patternFill>
              </fill>
              <border>
                <bottom style="thin">
                  <color theme="8" tint="-0.499984740745262"/>
                </bottom>
              </border>
            </x14:dxf>
          </x14:cfRule>
          <x14:cfRule type="expression" priority="11787" stopIfTrue="1" id="{5BF3A0FF-194F-440B-AB71-D8EC362E91CF}">
            <xm:f>$A293=DADOS!$A$7</xm:f>
            <x14:dxf>
              <font>
                <b/>
                <i val="0"/>
              </font>
              <fill>
                <patternFill>
                  <bgColor theme="8" tint="0.79998168889431442"/>
                </patternFill>
              </fill>
            </x14:dxf>
          </x14:cfRule>
          <x14:cfRule type="expression" priority="11788" stopIfTrue="1" id="{6B9DA018-EB6C-4D11-B98C-D17CAC50FACB}">
            <xm:f>$A293=DADOS!$A$6</xm:f>
            <x14:dxf>
              <font>
                <b/>
                <i val="0"/>
              </font>
              <fill>
                <patternFill>
                  <bgColor theme="8" tint="0.59996337778862885"/>
                </patternFill>
              </fill>
            </x14:dxf>
          </x14:cfRule>
          <x14:cfRule type="expression" priority="11789" stopIfTrue="1" id="{F20A1DD7-59B2-47EB-BF27-691E5AA019B8}">
            <xm:f>$A293=DADOS!$A$5</xm:f>
            <x14:dxf>
              <font>
                <b/>
                <i val="0"/>
                <color theme="1"/>
              </font>
              <fill>
                <patternFill>
                  <bgColor theme="8" tint="0.39994506668294322"/>
                </patternFill>
              </fill>
            </x14:dxf>
          </x14:cfRule>
          <x14:cfRule type="expression" priority="11790" stopIfTrue="1" id="{53D075E3-8B29-40EA-A441-687F54855A65}">
            <xm:f>$A293=DADOS!$A$4</xm:f>
            <x14:dxf>
              <font>
                <b/>
                <i val="0"/>
                <color theme="0"/>
              </font>
              <fill>
                <patternFill>
                  <bgColor theme="8" tint="-0.24994659260841701"/>
                </patternFill>
              </fill>
            </x14:dxf>
          </x14:cfRule>
          <xm:sqref>F293</xm:sqref>
        </x14:conditionalFormatting>
        <x14:conditionalFormatting xmlns:xm="http://schemas.microsoft.com/office/excel/2006/main">
          <x14:cfRule type="expression" priority="11779" stopIfTrue="1" id="{6F638B5D-8A3A-4CB4-B9E6-4BD60DB8E7AF}">
            <xm:f>$A296=DADOS!$A$9</xm:f>
            <x14:dxf>
              <font>
                <b/>
                <i val="0"/>
                <color theme="0"/>
              </font>
              <fill>
                <patternFill>
                  <bgColor theme="8" tint="-0.24994659260841701"/>
                </patternFill>
              </fill>
            </x14:dxf>
          </x14:cfRule>
          <x14:cfRule type="expression" priority="11780" stopIfTrue="1" id="{EE7A4614-FE28-4FE1-84E2-A96D807A51EF}">
            <xm:f>$A296=DADOS!$A$8</xm:f>
            <x14:dxf>
              <font>
                <b val="0"/>
                <i val="0"/>
                <color rgb="FF002060"/>
              </font>
              <fill>
                <patternFill>
                  <bgColor theme="0"/>
                </patternFill>
              </fill>
              <border>
                <bottom style="thin">
                  <color theme="8" tint="-0.499984740745262"/>
                </bottom>
              </border>
            </x14:dxf>
          </x14:cfRule>
          <x14:cfRule type="expression" priority="11781" stopIfTrue="1" id="{A1390663-9079-4BCE-8EAD-56F0E48D4524}">
            <xm:f>$A296=DADOS!$A$7</xm:f>
            <x14:dxf>
              <font>
                <b/>
                <i val="0"/>
              </font>
              <fill>
                <patternFill>
                  <bgColor theme="8" tint="0.79998168889431442"/>
                </patternFill>
              </fill>
            </x14:dxf>
          </x14:cfRule>
          <x14:cfRule type="expression" priority="11782" stopIfTrue="1" id="{6181C87F-7D02-4502-83C4-49E73674F46D}">
            <xm:f>$A296=DADOS!$A$6</xm:f>
            <x14:dxf>
              <font>
                <b/>
                <i val="0"/>
              </font>
              <fill>
                <patternFill>
                  <bgColor theme="8" tint="0.59996337778862885"/>
                </patternFill>
              </fill>
            </x14:dxf>
          </x14:cfRule>
          <x14:cfRule type="expression" priority="11783" stopIfTrue="1" id="{C755423F-1BDF-462F-9F1E-B134136D1FC6}">
            <xm:f>$A296=DADOS!$A$5</xm:f>
            <x14:dxf>
              <font>
                <b/>
                <i val="0"/>
                <color theme="1"/>
              </font>
              <fill>
                <patternFill>
                  <bgColor theme="8" tint="0.39994506668294322"/>
                </patternFill>
              </fill>
            </x14:dxf>
          </x14:cfRule>
          <x14:cfRule type="expression" priority="11784" stopIfTrue="1" id="{6FF404C1-EB5D-4B2C-B7AC-B2EB5B8C8C03}">
            <xm:f>$A296=DADOS!$A$4</xm:f>
            <x14:dxf>
              <font>
                <b/>
                <i val="0"/>
                <color theme="0"/>
              </font>
              <fill>
                <patternFill>
                  <bgColor theme="8" tint="-0.24994659260841701"/>
                </patternFill>
              </fill>
            </x14:dxf>
          </x14:cfRule>
          <xm:sqref>F296:F298</xm:sqref>
        </x14:conditionalFormatting>
        <x14:conditionalFormatting xmlns:xm="http://schemas.microsoft.com/office/excel/2006/main">
          <x14:cfRule type="expression" priority="11773" stopIfTrue="1" id="{282BD4D9-550E-41A1-BD45-4ECE6CB0EF0C}">
            <xm:f>$A296=DADOS!$A$9</xm:f>
            <x14:dxf>
              <font>
                <b/>
                <i val="0"/>
                <color theme="0"/>
              </font>
              <fill>
                <patternFill>
                  <bgColor theme="8" tint="-0.24994659260841701"/>
                </patternFill>
              </fill>
            </x14:dxf>
          </x14:cfRule>
          <x14:cfRule type="expression" priority="11774" stopIfTrue="1" id="{85088A11-7230-462F-A140-0304CCAFB5C1}">
            <xm:f>$A296=DADOS!$A$8</xm:f>
            <x14:dxf>
              <font>
                <b val="0"/>
                <i val="0"/>
                <color rgb="FF002060"/>
              </font>
              <fill>
                <patternFill>
                  <bgColor theme="0"/>
                </patternFill>
              </fill>
              <border>
                <bottom style="thin">
                  <color theme="8" tint="-0.499984740745262"/>
                </bottom>
              </border>
            </x14:dxf>
          </x14:cfRule>
          <x14:cfRule type="expression" priority="11775" stopIfTrue="1" id="{DB923CA8-4A3F-41D8-A280-8E2329AD0888}">
            <xm:f>$A296=DADOS!$A$7</xm:f>
            <x14:dxf>
              <font>
                <b/>
                <i val="0"/>
              </font>
              <fill>
                <patternFill>
                  <bgColor theme="8" tint="0.79998168889431442"/>
                </patternFill>
              </fill>
            </x14:dxf>
          </x14:cfRule>
          <x14:cfRule type="expression" priority="11776" stopIfTrue="1" id="{96DD1560-F3C2-4D2C-8789-B0D44995FDEA}">
            <xm:f>$A296=DADOS!$A$6</xm:f>
            <x14:dxf>
              <font>
                <b/>
                <i val="0"/>
              </font>
              <fill>
                <patternFill>
                  <bgColor theme="8" tint="0.59996337778862885"/>
                </patternFill>
              </fill>
            </x14:dxf>
          </x14:cfRule>
          <x14:cfRule type="expression" priority="11777" stopIfTrue="1" id="{EE9B91E7-BC26-463F-B854-810F2E69EA54}">
            <xm:f>$A296=DADOS!$A$5</xm:f>
            <x14:dxf>
              <font>
                <b/>
                <i val="0"/>
                <color theme="1"/>
              </font>
              <fill>
                <patternFill>
                  <bgColor theme="8" tint="0.39994506668294322"/>
                </patternFill>
              </fill>
            </x14:dxf>
          </x14:cfRule>
          <x14:cfRule type="expression" priority="11778" stopIfTrue="1" id="{4D6AE8C8-74D8-49F8-9A82-BB6B928CB74A}">
            <xm:f>$A296=DADOS!$A$4</xm:f>
            <x14:dxf>
              <font>
                <b/>
                <i val="0"/>
                <color theme="0"/>
              </font>
              <fill>
                <patternFill>
                  <bgColor theme="8" tint="-0.24994659260841701"/>
                </patternFill>
              </fill>
            </x14:dxf>
          </x14:cfRule>
          <xm:sqref>F296:F298</xm:sqref>
        </x14:conditionalFormatting>
        <x14:conditionalFormatting xmlns:xm="http://schemas.microsoft.com/office/excel/2006/main">
          <x14:cfRule type="expression" priority="11767" stopIfTrue="1" id="{E319F5E0-0621-4259-B180-437E06AAD39C}">
            <xm:f>$A296=DADOS!$A$9</xm:f>
            <x14:dxf>
              <font>
                <b/>
                <i val="0"/>
                <color theme="0"/>
              </font>
              <fill>
                <patternFill>
                  <bgColor theme="8" tint="-0.24994659260841701"/>
                </patternFill>
              </fill>
            </x14:dxf>
          </x14:cfRule>
          <x14:cfRule type="expression" priority="11768" stopIfTrue="1" id="{345DA029-8371-4FCE-8AEC-A04F990128C7}">
            <xm:f>$A296=DADOS!$A$8</xm:f>
            <x14:dxf>
              <font>
                <b val="0"/>
                <i val="0"/>
                <color rgb="FF002060"/>
              </font>
              <fill>
                <patternFill>
                  <bgColor theme="0"/>
                </patternFill>
              </fill>
              <border>
                <bottom style="thin">
                  <color theme="8" tint="-0.499984740745262"/>
                </bottom>
              </border>
            </x14:dxf>
          </x14:cfRule>
          <x14:cfRule type="expression" priority="11769" stopIfTrue="1" id="{39B52E58-769C-4B78-B7E2-1E98C001B2C9}">
            <xm:f>$A296=DADOS!$A$7</xm:f>
            <x14:dxf>
              <font>
                <b/>
                <i val="0"/>
              </font>
              <fill>
                <patternFill>
                  <bgColor theme="8" tint="0.79998168889431442"/>
                </patternFill>
              </fill>
            </x14:dxf>
          </x14:cfRule>
          <x14:cfRule type="expression" priority="11770" stopIfTrue="1" id="{3E6E84A5-B7C8-4958-9887-E4717B83C762}">
            <xm:f>$A296=DADOS!$A$6</xm:f>
            <x14:dxf>
              <font>
                <b/>
                <i val="0"/>
              </font>
              <fill>
                <patternFill>
                  <bgColor theme="8" tint="0.59996337778862885"/>
                </patternFill>
              </fill>
            </x14:dxf>
          </x14:cfRule>
          <x14:cfRule type="expression" priority="11771" stopIfTrue="1" id="{23E7F6AB-E62F-43D4-AD5B-7C2A7E80C11F}">
            <xm:f>$A296=DADOS!$A$5</xm:f>
            <x14:dxf>
              <font>
                <b/>
                <i val="0"/>
                <color theme="1"/>
              </font>
              <fill>
                <patternFill>
                  <bgColor theme="8" tint="0.39994506668294322"/>
                </patternFill>
              </fill>
            </x14:dxf>
          </x14:cfRule>
          <x14:cfRule type="expression" priority="11772" stopIfTrue="1" id="{3B99254B-5118-4733-B15D-A742EF84CEFA}">
            <xm:f>$A296=DADOS!$A$4</xm:f>
            <x14:dxf>
              <font>
                <b/>
                <i val="0"/>
                <color theme="0"/>
              </font>
              <fill>
                <patternFill>
                  <bgColor theme="8" tint="-0.24994659260841701"/>
                </patternFill>
              </fill>
            </x14:dxf>
          </x14:cfRule>
          <xm:sqref>F296:F298</xm:sqref>
        </x14:conditionalFormatting>
        <x14:conditionalFormatting xmlns:xm="http://schemas.microsoft.com/office/excel/2006/main">
          <x14:cfRule type="expression" priority="11761" stopIfTrue="1" id="{399C626C-A605-4DCB-A59F-0AAA7FFA9EC0}">
            <xm:f>$A296=DADOS!$A$9</xm:f>
            <x14:dxf>
              <font>
                <b/>
                <i val="0"/>
                <color theme="0"/>
              </font>
              <fill>
                <patternFill>
                  <bgColor theme="8" tint="-0.24994659260841701"/>
                </patternFill>
              </fill>
            </x14:dxf>
          </x14:cfRule>
          <x14:cfRule type="expression" priority="11762" stopIfTrue="1" id="{9E07094C-CFB7-4466-9E7E-D9C07E899DC6}">
            <xm:f>$A296=DADOS!$A$8</xm:f>
            <x14:dxf>
              <font>
                <b val="0"/>
                <i val="0"/>
                <color rgb="FF002060"/>
              </font>
              <fill>
                <patternFill>
                  <bgColor theme="0"/>
                </patternFill>
              </fill>
              <border>
                <bottom style="thin">
                  <color theme="8" tint="-0.499984740745262"/>
                </bottom>
              </border>
            </x14:dxf>
          </x14:cfRule>
          <x14:cfRule type="expression" priority="11763" stopIfTrue="1" id="{31C7EBDE-26E0-4C7B-A7D2-39A7DCA5DE07}">
            <xm:f>$A296=DADOS!$A$7</xm:f>
            <x14:dxf>
              <font>
                <b/>
                <i val="0"/>
              </font>
              <fill>
                <patternFill>
                  <bgColor theme="8" tint="0.79998168889431442"/>
                </patternFill>
              </fill>
            </x14:dxf>
          </x14:cfRule>
          <x14:cfRule type="expression" priority="11764" stopIfTrue="1" id="{7D2306E1-7664-46A0-B801-F6485CBD7291}">
            <xm:f>$A296=DADOS!$A$6</xm:f>
            <x14:dxf>
              <font>
                <b/>
                <i val="0"/>
              </font>
              <fill>
                <patternFill>
                  <bgColor theme="8" tint="0.59996337778862885"/>
                </patternFill>
              </fill>
            </x14:dxf>
          </x14:cfRule>
          <x14:cfRule type="expression" priority="11765" stopIfTrue="1" id="{F28E1D8D-3C5E-48D4-801C-E88A479F3F27}">
            <xm:f>$A296=DADOS!$A$5</xm:f>
            <x14:dxf>
              <font>
                <b/>
                <i val="0"/>
                <color theme="1"/>
              </font>
              <fill>
                <patternFill>
                  <bgColor theme="8" tint="0.39994506668294322"/>
                </patternFill>
              </fill>
            </x14:dxf>
          </x14:cfRule>
          <x14:cfRule type="expression" priority="11766" stopIfTrue="1" id="{0E158A79-ACC6-4253-8DFD-891330DA06BC}">
            <xm:f>$A296=DADOS!$A$4</xm:f>
            <x14:dxf>
              <font>
                <b/>
                <i val="0"/>
                <color theme="0"/>
              </font>
              <fill>
                <patternFill>
                  <bgColor theme="8" tint="-0.24994659260841701"/>
                </patternFill>
              </fill>
            </x14:dxf>
          </x14:cfRule>
          <xm:sqref>F296:F298</xm:sqref>
        </x14:conditionalFormatting>
        <x14:conditionalFormatting xmlns:xm="http://schemas.microsoft.com/office/excel/2006/main">
          <x14:cfRule type="expression" priority="11755" stopIfTrue="1" id="{BF2A370F-CEBF-4698-A9EA-BD480102790F}">
            <xm:f>$A302=DADOS!$A$9</xm:f>
            <x14:dxf>
              <font>
                <b/>
                <i val="0"/>
                <color theme="0"/>
              </font>
              <fill>
                <patternFill>
                  <bgColor theme="8" tint="-0.24994659260841701"/>
                </patternFill>
              </fill>
            </x14:dxf>
          </x14:cfRule>
          <x14:cfRule type="expression" priority="11756" stopIfTrue="1" id="{373655D9-06B6-4111-B56D-F3E73C0C49E6}">
            <xm:f>$A302=DADOS!$A$8</xm:f>
            <x14:dxf>
              <font>
                <b val="0"/>
                <i val="0"/>
                <color rgb="FF002060"/>
              </font>
              <fill>
                <patternFill>
                  <bgColor theme="0"/>
                </patternFill>
              </fill>
              <border>
                <bottom style="thin">
                  <color theme="8" tint="-0.499984740745262"/>
                </bottom>
              </border>
            </x14:dxf>
          </x14:cfRule>
          <x14:cfRule type="expression" priority="11757" stopIfTrue="1" id="{B984F538-268C-40CA-89A3-42B1F452B7A3}">
            <xm:f>$A302=DADOS!$A$7</xm:f>
            <x14:dxf>
              <font>
                <b/>
                <i val="0"/>
              </font>
              <fill>
                <patternFill>
                  <bgColor theme="8" tint="0.79998168889431442"/>
                </patternFill>
              </fill>
            </x14:dxf>
          </x14:cfRule>
          <x14:cfRule type="expression" priority="11758" stopIfTrue="1" id="{6DC632D1-23A3-476D-8A5C-8C915A908C95}">
            <xm:f>$A302=DADOS!$A$6</xm:f>
            <x14:dxf>
              <font>
                <b/>
                <i val="0"/>
              </font>
              <fill>
                <patternFill>
                  <bgColor theme="8" tint="0.59996337778862885"/>
                </patternFill>
              </fill>
            </x14:dxf>
          </x14:cfRule>
          <x14:cfRule type="expression" priority="11759" stopIfTrue="1" id="{534E0332-18DE-4824-877C-847D9230EC28}">
            <xm:f>$A302=DADOS!$A$5</xm:f>
            <x14:dxf>
              <font>
                <b/>
                <i val="0"/>
                <color theme="1"/>
              </font>
              <fill>
                <patternFill>
                  <bgColor theme="8" tint="0.39994506668294322"/>
                </patternFill>
              </fill>
            </x14:dxf>
          </x14:cfRule>
          <x14:cfRule type="expression" priority="11760" stopIfTrue="1" id="{89EA2BCF-385C-4D5B-9F11-8175A163903D}">
            <xm:f>$A302=DADOS!$A$4</xm:f>
            <x14:dxf>
              <font>
                <b/>
                <i val="0"/>
                <color theme="0"/>
              </font>
              <fill>
                <patternFill>
                  <bgColor theme="8" tint="-0.24994659260841701"/>
                </patternFill>
              </fill>
            </x14:dxf>
          </x14:cfRule>
          <xm:sqref>F302:F303</xm:sqref>
        </x14:conditionalFormatting>
        <x14:conditionalFormatting xmlns:xm="http://schemas.microsoft.com/office/excel/2006/main">
          <x14:cfRule type="expression" priority="11749" stopIfTrue="1" id="{3C83074D-17AA-4E8A-9D03-E8DCA8981D54}">
            <xm:f>$A302=DADOS!$A$9</xm:f>
            <x14:dxf>
              <font>
                <b/>
                <i val="0"/>
                <color theme="0"/>
              </font>
              <fill>
                <patternFill>
                  <bgColor theme="8" tint="-0.24994659260841701"/>
                </patternFill>
              </fill>
            </x14:dxf>
          </x14:cfRule>
          <x14:cfRule type="expression" priority="11750" stopIfTrue="1" id="{D9A6DA16-AF1E-42FF-8739-2E89A0774B0A}">
            <xm:f>$A302=DADOS!$A$8</xm:f>
            <x14:dxf>
              <font>
                <b val="0"/>
                <i val="0"/>
                <color rgb="FF002060"/>
              </font>
              <fill>
                <patternFill>
                  <bgColor theme="0"/>
                </patternFill>
              </fill>
              <border>
                <bottom style="thin">
                  <color theme="8" tint="-0.499984740745262"/>
                </bottom>
              </border>
            </x14:dxf>
          </x14:cfRule>
          <x14:cfRule type="expression" priority="11751" stopIfTrue="1" id="{4231DD31-406A-40E6-82A4-3E3C5373573B}">
            <xm:f>$A302=DADOS!$A$7</xm:f>
            <x14:dxf>
              <font>
                <b/>
                <i val="0"/>
              </font>
              <fill>
                <patternFill>
                  <bgColor theme="8" tint="0.79998168889431442"/>
                </patternFill>
              </fill>
            </x14:dxf>
          </x14:cfRule>
          <x14:cfRule type="expression" priority="11752" stopIfTrue="1" id="{67ED1E9B-524A-4D4F-A02B-33F776EE1DF5}">
            <xm:f>$A302=DADOS!$A$6</xm:f>
            <x14:dxf>
              <font>
                <b/>
                <i val="0"/>
              </font>
              <fill>
                <patternFill>
                  <bgColor theme="8" tint="0.59996337778862885"/>
                </patternFill>
              </fill>
            </x14:dxf>
          </x14:cfRule>
          <x14:cfRule type="expression" priority="11753" stopIfTrue="1" id="{78EC58EF-FCEE-43A0-88E9-3521B410ABDF}">
            <xm:f>$A302=DADOS!$A$5</xm:f>
            <x14:dxf>
              <font>
                <b/>
                <i val="0"/>
                <color theme="1"/>
              </font>
              <fill>
                <patternFill>
                  <bgColor theme="8" tint="0.39994506668294322"/>
                </patternFill>
              </fill>
            </x14:dxf>
          </x14:cfRule>
          <x14:cfRule type="expression" priority="11754" stopIfTrue="1" id="{7185E15C-517B-4E27-A29A-FCB430AD98DF}">
            <xm:f>$A302=DADOS!$A$4</xm:f>
            <x14:dxf>
              <font>
                <b/>
                <i val="0"/>
                <color theme="0"/>
              </font>
              <fill>
                <patternFill>
                  <bgColor theme="8" tint="-0.24994659260841701"/>
                </patternFill>
              </fill>
            </x14:dxf>
          </x14:cfRule>
          <xm:sqref>F302:F303</xm:sqref>
        </x14:conditionalFormatting>
        <x14:conditionalFormatting xmlns:xm="http://schemas.microsoft.com/office/excel/2006/main">
          <x14:cfRule type="expression" priority="11743" stopIfTrue="1" id="{EDF4A02F-2BB3-4B32-A4B3-10AD6C6AF0BF}">
            <xm:f>$A302=DADOS!$A$9</xm:f>
            <x14:dxf>
              <font>
                <b/>
                <i val="0"/>
                <color theme="0"/>
              </font>
              <fill>
                <patternFill>
                  <bgColor theme="8" tint="-0.24994659260841701"/>
                </patternFill>
              </fill>
            </x14:dxf>
          </x14:cfRule>
          <x14:cfRule type="expression" priority="11744" stopIfTrue="1" id="{4F82856F-F92D-4581-B91F-816A2797C233}">
            <xm:f>$A302=DADOS!$A$8</xm:f>
            <x14:dxf>
              <font>
                <b val="0"/>
                <i val="0"/>
                <color rgb="FF002060"/>
              </font>
              <fill>
                <patternFill>
                  <bgColor theme="0"/>
                </patternFill>
              </fill>
              <border>
                <bottom style="thin">
                  <color theme="8" tint="-0.499984740745262"/>
                </bottom>
              </border>
            </x14:dxf>
          </x14:cfRule>
          <x14:cfRule type="expression" priority="11745" stopIfTrue="1" id="{18D6897C-09CA-451A-93BD-94BC3E954ABD}">
            <xm:f>$A302=DADOS!$A$7</xm:f>
            <x14:dxf>
              <font>
                <b/>
                <i val="0"/>
              </font>
              <fill>
                <patternFill>
                  <bgColor theme="8" tint="0.79998168889431442"/>
                </patternFill>
              </fill>
            </x14:dxf>
          </x14:cfRule>
          <x14:cfRule type="expression" priority="11746" stopIfTrue="1" id="{B1F33777-A3A0-41C4-9CB7-03EBB9FE6EAE}">
            <xm:f>$A302=DADOS!$A$6</xm:f>
            <x14:dxf>
              <font>
                <b/>
                <i val="0"/>
              </font>
              <fill>
                <patternFill>
                  <bgColor theme="8" tint="0.59996337778862885"/>
                </patternFill>
              </fill>
            </x14:dxf>
          </x14:cfRule>
          <x14:cfRule type="expression" priority="11747" stopIfTrue="1" id="{0FBE909A-E170-4098-823E-CF40393B4422}">
            <xm:f>$A302=DADOS!$A$5</xm:f>
            <x14:dxf>
              <font>
                <b/>
                <i val="0"/>
                <color theme="1"/>
              </font>
              <fill>
                <patternFill>
                  <bgColor theme="8" tint="0.39994506668294322"/>
                </patternFill>
              </fill>
            </x14:dxf>
          </x14:cfRule>
          <x14:cfRule type="expression" priority="11748" stopIfTrue="1" id="{BB6855BF-C543-43B2-BB84-368868AF127A}">
            <xm:f>$A302=DADOS!$A$4</xm:f>
            <x14:dxf>
              <font>
                <b/>
                <i val="0"/>
                <color theme="0"/>
              </font>
              <fill>
                <patternFill>
                  <bgColor theme="8" tint="-0.24994659260841701"/>
                </patternFill>
              </fill>
            </x14:dxf>
          </x14:cfRule>
          <xm:sqref>F302:F303</xm:sqref>
        </x14:conditionalFormatting>
        <x14:conditionalFormatting xmlns:xm="http://schemas.microsoft.com/office/excel/2006/main">
          <x14:cfRule type="expression" priority="11737" stopIfTrue="1" id="{6B73D89C-EFB9-4CAD-92AD-985FC1A27832}">
            <xm:f>$A302=DADOS!$A$9</xm:f>
            <x14:dxf>
              <font>
                <b/>
                <i val="0"/>
                <color theme="0"/>
              </font>
              <fill>
                <patternFill>
                  <bgColor theme="8" tint="-0.24994659260841701"/>
                </patternFill>
              </fill>
            </x14:dxf>
          </x14:cfRule>
          <x14:cfRule type="expression" priority="11738" stopIfTrue="1" id="{8CD7450B-BAAF-4628-B5E1-D9C268871B7E}">
            <xm:f>$A302=DADOS!$A$8</xm:f>
            <x14:dxf>
              <font>
                <b val="0"/>
                <i val="0"/>
                <color rgb="FF002060"/>
              </font>
              <fill>
                <patternFill>
                  <bgColor theme="0"/>
                </patternFill>
              </fill>
              <border>
                <bottom style="thin">
                  <color theme="8" tint="-0.499984740745262"/>
                </bottom>
              </border>
            </x14:dxf>
          </x14:cfRule>
          <x14:cfRule type="expression" priority="11739" stopIfTrue="1" id="{30AAAB64-4220-49AA-B591-356FFF30A4E1}">
            <xm:f>$A302=DADOS!$A$7</xm:f>
            <x14:dxf>
              <font>
                <b/>
                <i val="0"/>
              </font>
              <fill>
                <patternFill>
                  <bgColor theme="8" tint="0.79998168889431442"/>
                </patternFill>
              </fill>
            </x14:dxf>
          </x14:cfRule>
          <x14:cfRule type="expression" priority="11740" stopIfTrue="1" id="{7587425D-6886-418B-8CF8-A08C4E5C228B}">
            <xm:f>$A302=DADOS!$A$6</xm:f>
            <x14:dxf>
              <font>
                <b/>
                <i val="0"/>
              </font>
              <fill>
                <patternFill>
                  <bgColor theme="8" tint="0.59996337778862885"/>
                </patternFill>
              </fill>
            </x14:dxf>
          </x14:cfRule>
          <x14:cfRule type="expression" priority="11741" stopIfTrue="1" id="{B4ACD4EE-E8F3-4F30-AF79-E32854AA9671}">
            <xm:f>$A302=DADOS!$A$5</xm:f>
            <x14:dxf>
              <font>
                <b/>
                <i val="0"/>
                <color theme="1"/>
              </font>
              <fill>
                <patternFill>
                  <bgColor theme="8" tint="0.39994506668294322"/>
                </patternFill>
              </fill>
            </x14:dxf>
          </x14:cfRule>
          <x14:cfRule type="expression" priority="11742" stopIfTrue="1" id="{FEA86463-B7DE-4C8B-8473-859D5503ABA3}">
            <xm:f>$A302=DADOS!$A$4</xm:f>
            <x14:dxf>
              <font>
                <b/>
                <i val="0"/>
                <color theme="0"/>
              </font>
              <fill>
                <patternFill>
                  <bgColor theme="8" tint="-0.24994659260841701"/>
                </patternFill>
              </fill>
            </x14:dxf>
          </x14:cfRule>
          <xm:sqref>F302:F303</xm:sqref>
        </x14:conditionalFormatting>
        <x14:conditionalFormatting xmlns:xm="http://schemas.microsoft.com/office/excel/2006/main">
          <x14:cfRule type="expression" priority="11731" stopIfTrue="1" id="{A662EA35-E86F-4256-BF40-EB67AF2C7AC7}">
            <xm:f>$A306=DADOS!$A$9</xm:f>
            <x14:dxf>
              <font>
                <b/>
                <i val="0"/>
                <color theme="0"/>
              </font>
              <fill>
                <patternFill>
                  <bgColor theme="8" tint="-0.24994659260841701"/>
                </patternFill>
              </fill>
            </x14:dxf>
          </x14:cfRule>
          <x14:cfRule type="expression" priority="11732" stopIfTrue="1" id="{B4193612-A63D-4195-BAE6-BF786E1F0765}">
            <xm:f>$A306=DADOS!$A$8</xm:f>
            <x14:dxf>
              <font>
                <b val="0"/>
                <i val="0"/>
                <color rgb="FF002060"/>
              </font>
              <fill>
                <patternFill>
                  <bgColor theme="0"/>
                </patternFill>
              </fill>
              <border>
                <bottom style="thin">
                  <color theme="8" tint="-0.499984740745262"/>
                </bottom>
              </border>
            </x14:dxf>
          </x14:cfRule>
          <x14:cfRule type="expression" priority="11733" stopIfTrue="1" id="{6065E6A4-76DB-4640-8488-CA2EB0FDA5EC}">
            <xm:f>$A306=DADOS!$A$7</xm:f>
            <x14:dxf>
              <font>
                <b/>
                <i val="0"/>
              </font>
              <fill>
                <patternFill>
                  <bgColor theme="8" tint="0.79998168889431442"/>
                </patternFill>
              </fill>
            </x14:dxf>
          </x14:cfRule>
          <x14:cfRule type="expression" priority="11734" stopIfTrue="1" id="{7864CA90-C6D8-4187-866F-5D1CDAC6A8DB}">
            <xm:f>$A306=DADOS!$A$6</xm:f>
            <x14:dxf>
              <font>
                <b/>
                <i val="0"/>
              </font>
              <fill>
                <patternFill>
                  <bgColor theme="8" tint="0.59996337778862885"/>
                </patternFill>
              </fill>
            </x14:dxf>
          </x14:cfRule>
          <x14:cfRule type="expression" priority="11735" stopIfTrue="1" id="{447BC242-7BD5-4D52-9B07-290319C79D0A}">
            <xm:f>$A306=DADOS!$A$5</xm:f>
            <x14:dxf>
              <font>
                <b/>
                <i val="0"/>
                <color theme="1"/>
              </font>
              <fill>
                <patternFill>
                  <bgColor theme="8" tint="0.39994506668294322"/>
                </patternFill>
              </fill>
            </x14:dxf>
          </x14:cfRule>
          <x14:cfRule type="expression" priority="11736" stopIfTrue="1" id="{D5D31652-9595-45BD-AA11-99C4E6C17754}">
            <xm:f>$A306=DADOS!$A$4</xm:f>
            <x14:dxf>
              <font>
                <b/>
                <i val="0"/>
                <color theme="0"/>
              </font>
              <fill>
                <patternFill>
                  <bgColor theme="8" tint="-0.24994659260841701"/>
                </patternFill>
              </fill>
            </x14:dxf>
          </x14:cfRule>
          <xm:sqref>F306:F309</xm:sqref>
        </x14:conditionalFormatting>
        <x14:conditionalFormatting xmlns:xm="http://schemas.microsoft.com/office/excel/2006/main">
          <x14:cfRule type="expression" priority="11725" stopIfTrue="1" id="{F4517E2C-467B-4E96-B132-41F69FFCBD46}">
            <xm:f>$A306=DADOS!$A$9</xm:f>
            <x14:dxf>
              <font>
                <b/>
                <i val="0"/>
                <color theme="0"/>
              </font>
              <fill>
                <patternFill>
                  <bgColor theme="8" tint="-0.24994659260841701"/>
                </patternFill>
              </fill>
            </x14:dxf>
          </x14:cfRule>
          <x14:cfRule type="expression" priority="11726" stopIfTrue="1" id="{BDD4BA8B-B33C-4E99-BA1E-0526980CD3CC}">
            <xm:f>$A306=DADOS!$A$8</xm:f>
            <x14:dxf>
              <font>
                <b val="0"/>
                <i val="0"/>
                <color rgb="FF002060"/>
              </font>
              <fill>
                <patternFill>
                  <bgColor theme="0"/>
                </patternFill>
              </fill>
              <border>
                <bottom style="thin">
                  <color theme="8" tint="-0.499984740745262"/>
                </bottom>
              </border>
            </x14:dxf>
          </x14:cfRule>
          <x14:cfRule type="expression" priority="11727" stopIfTrue="1" id="{79ADA44F-8E5E-4EFC-A926-B711502F599A}">
            <xm:f>$A306=DADOS!$A$7</xm:f>
            <x14:dxf>
              <font>
                <b/>
                <i val="0"/>
              </font>
              <fill>
                <patternFill>
                  <bgColor theme="8" tint="0.79998168889431442"/>
                </patternFill>
              </fill>
            </x14:dxf>
          </x14:cfRule>
          <x14:cfRule type="expression" priority="11728" stopIfTrue="1" id="{E8CCE31E-DFAA-40A0-8A99-1BB3AFEABBF5}">
            <xm:f>$A306=DADOS!$A$6</xm:f>
            <x14:dxf>
              <font>
                <b/>
                <i val="0"/>
              </font>
              <fill>
                <patternFill>
                  <bgColor theme="8" tint="0.59996337778862885"/>
                </patternFill>
              </fill>
            </x14:dxf>
          </x14:cfRule>
          <x14:cfRule type="expression" priority="11729" stopIfTrue="1" id="{B47BD88F-9562-4B04-807B-4417C1E2C8AF}">
            <xm:f>$A306=DADOS!$A$5</xm:f>
            <x14:dxf>
              <font>
                <b/>
                <i val="0"/>
                <color theme="1"/>
              </font>
              <fill>
                <patternFill>
                  <bgColor theme="8" tint="0.39994506668294322"/>
                </patternFill>
              </fill>
            </x14:dxf>
          </x14:cfRule>
          <x14:cfRule type="expression" priority="11730" stopIfTrue="1" id="{277BC158-660D-4385-B49E-348EF5BDE213}">
            <xm:f>$A306=DADOS!$A$4</xm:f>
            <x14:dxf>
              <font>
                <b/>
                <i val="0"/>
                <color theme="0"/>
              </font>
              <fill>
                <patternFill>
                  <bgColor theme="8" tint="-0.24994659260841701"/>
                </patternFill>
              </fill>
            </x14:dxf>
          </x14:cfRule>
          <xm:sqref>F306:F309</xm:sqref>
        </x14:conditionalFormatting>
        <x14:conditionalFormatting xmlns:xm="http://schemas.microsoft.com/office/excel/2006/main">
          <x14:cfRule type="expression" priority="11719" stopIfTrue="1" id="{A624C61E-3A25-4C68-9C45-C3F8ECEA634A}">
            <xm:f>$A306=DADOS!$A$9</xm:f>
            <x14:dxf>
              <font>
                <b/>
                <i val="0"/>
                <color theme="0"/>
              </font>
              <fill>
                <patternFill>
                  <bgColor theme="8" tint="-0.24994659260841701"/>
                </patternFill>
              </fill>
            </x14:dxf>
          </x14:cfRule>
          <x14:cfRule type="expression" priority="11720" stopIfTrue="1" id="{5E6DF56B-66D7-4799-B517-80CD13DAD28C}">
            <xm:f>$A306=DADOS!$A$8</xm:f>
            <x14:dxf>
              <font>
                <b val="0"/>
                <i val="0"/>
                <color rgb="FF002060"/>
              </font>
              <fill>
                <patternFill>
                  <bgColor theme="0"/>
                </patternFill>
              </fill>
              <border>
                <bottom style="thin">
                  <color theme="8" tint="-0.499984740745262"/>
                </bottom>
              </border>
            </x14:dxf>
          </x14:cfRule>
          <x14:cfRule type="expression" priority="11721" stopIfTrue="1" id="{4032B55C-5B96-4015-AF0C-F3BEBF4AED88}">
            <xm:f>$A306=DADOS!$A$7</xm:f>
            <x14:dxf>
              <font>
                <b/>
                <i val="0"/>
              </font>
              <fill>
                <patternFill>
                  <bgColor theme="8" tint="0.79998168889431442"/>
                </patternFill>
              </fill>
            </x14:dxf>
          </x14:cfRule>
          <x14:cfRule type="expression" priority="11722" stopIfTrue="1" id="{CFE5052D-2206-4560-BFE2-BABF012869C6}">
            <xm:f>$A306=DADOS!$A$6</xm:f>
            <x14:dxf>
              <font>
                <b/>
                <i val="0"/>
              </font>
              <fill>
                <patternFill>
                  <bgColor theme="8" tint="0.59996337778862885"/>
                </patternFill>
              </fill>
            </x14:dxf>
          </x14:cfRule>
          <x14:cfRule type="expression" priority="11723" stopIfTrue="1" id="{A3450FCF-FD2C-4FB6-BBB0-3065D431A95F}">
            <xm:f>$A306=DADOS!$A$5</xm:f>
            <x14:dxf>
              <font>
                <b/>
                <i val="0"/>
                <color theme="1"/>
              </font>
              <fill>
                <patternFill>
                  <bgColor theme="8" tint="0.39994506668294322"/>
                </patternFill>
              </fill>
            </x14:dxf>
          </x14:cfRule>
          <x14:cfRule type="expression" priority="11724" stopIfTrue="1" id="{1340270C-F084-44FA-88DC-C581BB28F424}">
            <xm:f>$A306=DADOS!$A$4</xm:f>
            <x14:dxf>
              <font>
                <b/>
                <i val="0"/>
                <color theme="0"/>
              </font>
              <fill>
                <patternFill>
                  <bgColor theme="8" tint="-0.24994659260841701"/>
                </patternFill>
              </fill>
            </x14:dxf>
          </x14:cfRule>
          <xm:sqref>F306:F309</xm:sqref>
        </x14:conditionalFormatting>
        <x14:conditionalFormatting xmlns:xm="http://schemas.microsoft.com/office/excel/2006/main">
          <x14:cfRule type="expression" priority="11713" stopIfTrue="1" id="{7120FF1C-15AF-4BFB-AAA1-E080FF0310E4}">
            <xm:f>$A306=DADOS!$A$9</xm:f>
            <x14:dxf>
              <font>
                <b/>
                <i val="0"/>
                <color theme="0"/>
              </font>
              <fill>
                <patternFill>
                  <bgColor theme="8" tint="-0.24994659260841701"/>
                </patternFill>
              </fill>
            </x14:dxf>
          </x14:cfRule>
          <x14:cfRule type="expression" priority="11714" stopIfTrue="1" id="{C2009205-D5BD-4E2D-98D1-1313B342D383}">
            <xm:f>$A306=DADOS!$A$8</xm:f>
            <x14:dxf>
              <font>
                <b val="0"/>
                <i val="0"/>
                <color rgb="FF002060"/>
              </font>
              <fill>
                <patternFill>
                  <bgColor theme="0"/>
                </patternFill>
              </fill>
              <border>
                <bottom style="thin">
                  <color theme="8" tint="-0.499984740745262"/>
                </bottom>
              </border>
            </x14:dxf>
          </x14:cfRule>
          <x14:cfRule type="expression" priority="11715" stopIfTrue="1" id="{DE92F80E-4E59-479A-B021-3B1BBAC79811}">
            <xm:f>$A306=DADOS!$A$7</xm:f>
            <x14:dxf>
              <font>
                <b/>
                <i val="0"/>
              </font>
              <fill>
                <patternFill>
                  <bgColor theme="8" tint="0.79998168889431442"/>
                </patternFill>
              </fill>
            </x14:dxf>
          </x14:cfRule>
          <x14:cfRule type="expression" priority="11716" stopIfTrue="1" id="{32230215-6487-416C-ACE2-CBB5AE79594D}">
            <xm:f>$A306=DADOS!$A$6</xm:f>
            <x14:dxf>
              <font>
                <b/>
                <i val="0"/>
              </font>
              <fill>
                <patternFill>
                  <bgColor theme="8" tint="0.59996337778862885"/>
                </patternFill>
              </fill>
            </x14:dxf>
          </x14:cfRule>
          <x14:cfRule type="expression" priority="11717" stopIfTrue="1" id="{C7E08FFA-5B68-4C3A-8A4A-14FA573FBB2B}">
            <xm:f>$A306=DADOS!$A$5</xm:f>
            <x14:dxf>
              <font>
                <b/>
                <i val="0"/>
                <color theme="1"/>
              </font>
              <fill>
                <patternFill>
                  <bgColor theme="8" tint="0.39994506668294322"/>
                </patternFill>
              </fill>
            </x14:dxf>
          </x14:cfRule>
          <x14:cfRule type="expression" priority="11718" stopIfTrue="1" id="{EFE03F30-A864-4155-B490-80D4DD56D72D}">
            <xm:f>$A306=DADOS!$A$4</xm:f>
            <x14:dxf>
              <font>
                <b/>
                <i val="0"/>
                <color theme="0"/>
              </font>
              <fill>
                <patternFill>
                  <bgColor theme="8" tint="-0.24994659260841701"/>
                </patternFill>
              </fill>
            </x14:dxf>
          </x14:cfRule>
          <xm:sqref>F306:F309</xm:sqref>
        </x14:conditionalFormatting>
        <x14:conditionalFormatting xmlns:xm="http://schemas.microsoft.com/office/excel/2006/main">
          <x14:cfRule type="expression" priority="11707" stopIfTrue="1" id="{3332157E-33F0-4335-864A-1CFF472595C1}">
            <xm:f>$A311=DADOS!$A$9</xm:f>
            <x14:dxf>
              <font>
                <b/>
                <i val="0"/>
                <color theme="0"/>
              </font>
              <fill>
                <patternFill>
                  <bgColor theme="8" tint="-0.24994659260841701"/>
                </patternFill>
              </fill>
            </x14:dxf>
          </x14:cfRule>
          <x14:cfRule type="expression" priority="11708" stopIfTrue="1" id="{D3491DBA-0B6F-48D1-8CC5-0DD3E40B7DAC}">
            <xm:f>$A311=DADOS!$A$8</xm:f>
            <x14:dxf>
              <font>
                <b val="0"/>
                <i val="0"/>
                <color rgb="FF002060"/>
              </font>
              <fill>
                <patternFill>
                  <bgColor theme="0"/>
                </patternFill>
              </fill>
              <border>
                <bottom style="thin">
                  <color theme="8" tint="-0.499984740745262"/>
                </bottom>
              </border>
            </x14:dxf>
          </x14:cfRule>
          <x14:cfRule type="expression" priority="11709" stopIfTrue="1" id="{B9A12E75-C578-4F78-BFDB-C7E4982EF25A}">
            <xm:f>$A311=DADOS!$A$7</xm:f>
            <x14:dxf>
              <font>
                <b/>
                <i val="0"/>
              </font>
              <fill>
                <patternFill>
                  <bgColor theme="8" tint="0.79998168889431442"/>
                </patternFill>
              </fill>
            </x14:dxf>
          </x14:cfRule>
          <x14:cfRule type="expression" priority="11710" stopIfTrue="1" id="{636EEBEA-2526-4122-A0DD-D685F4968A9C}">
            <xm:f>$A311=DADOS!$A$6</xm:f>
            <x14:dxf>
              <font>
                <b/>
                <i val="0"/>
              </font>
              <fill>
                <patternFill>
                  <bgColor theme="8" tint="0.59996337778862885"/>
                </patternFill>
              </fill>
            </x14:dxf>
          </x14:cfRule>
          <x14:cfRule type="expression" priority="11711" stopIfTrue="1" id="{A46214A5-57ED-4F51-9244-B9F26AB14DB7}">
            <xm:f>$A311=DADOS!$A$5</xm:f>
            <x14:dxf>
              <font>
                <b/>
                <i val="0"/>
                <color theme="1"/>
              </font>
              <fill>
                <patternFill>
                  <bgColor theme="8" tint="0.39994506668294322"/>
                </patternFill>
              </fill>
            </x14:dxf>
          </x14:cfRule>
          <x14:cfRule type="expression" priority="11712" stopIfTrue="1" id="{B55E8286-0BBE-490A-91FD-91D9E7874013}">
            <xm:f>$A311=DADOS!$A$4</xm:f>
            <x14:dxf>
              <font>
                <b/>
                <i val="0"/>
                <color theme="0"/>
              </font>
              <fill>
                <patternFill>
                  <bgColor theme="8" tint="-0.24994659260841701"/>
                </patternFill>
              </fill>
            </x14:dxf>
          </x14:cfRule>
          <xm:sqref>F311:F317</xm:sqref>
        </x14:conditionalFormatting>
        <x14:conditionalFormatting xmlns:xm="http://schemas.microsoft.com/office/excel/2006/main">
          <x14:cfRule type="expression" priority="11701" stopIfTrue="1" id="{EE756665-6A6E-4316-8685-4CCB0031C00D}">
            <xm:f>$A311=DADOS!$A$9</xm:f>
            <x14:dxf>
              <font>
                <b/>
                <i val="0"/>
                <color theme="0"/>
              </font>
              <fill>
                <patternFill>
                  <bgColor theme="8" tint="-0.24994659260841701"/>
                </patternFill>
              </fill>
            </x14:dxf>
          </x14:cfRule>
          <x14:cfRule type="expression" priority="11702" stopIfTrue="1" id="{5080403C-F28D-46DB-AD88-E3E65A6CD704}">
            <xm:f>$A311=DADOS!$A$8</xm:f>
            <x14:dxf>
              <font>
                <b val="0"/>
                <i val="0"/>
                <color rgb="FF002060"/>
              </font>
              <fill>
                <patternFill>
                  <bgColor theme="0"/>
                </patternFill>
              </fill>
              <border>
                <bottom style="thin">
                  <color theme="8" tint="-0.499984740745262"/>
                </bottom>
              </border>
            </x14:dxf>
          </x14:cfRule>
          <x14:cfRule type="expression" priority="11703" stopIfTrue="1" id="{63852A48-8AE8-41B2-ACAA-47F085D0C28B}">
            <xm:f>$A311=DADOS!$A$7</xm:f>
            <x14:dxf>
              <font>
                <b/>
                <i val="0"/>
              </font>
              <fill>
                <patternFill>
                  <bgColor theme="8" tint="0.79998168889431442"/>
                </patternFill>
              </fill>
            </x14:dxf>
          </x14:cfRule>
          <x14:cfRule type="expression" priority="11704" stopIfTrue="1" id="{35DEE62E-2C52-4E9C-A573-8D482ACDE3C1}">
            <xm:f>$A311=DADOS!$A$6</xm:f>
            <x14:dxf>
              <font>
                <b/>
                <i val="0"/>
              </font>
              <fill>
                <patternFill>
                  <bgColor theme="8" tint="0.59996337778862885"/>
                </patternFill>
              </fill>
            </x14:dxf>
          </x14:cfRule>
          <x14:cfRule type="expression" priority="11705" stopIfTrue="1" id="{6A58C8A1-3806-4899-B561-BAA1A17A9075}">
            <xm:f>$A311=DADOS!$A$5</xm:f>
            <x14:dxf>
              <font>
                <b/>
                <i val="0"/>
                <color theme="1"/>
              </font>
              <fill>
                <patternFill>
                  <bgColor theme="8" tint="0.39994506668294322"/>
                </patternFill>
              </fill>
            </x14:dxf>
          </x14:cfRule>
          <x14:cfRule type="expression" priority="11706" stopIfTrue="1" id="{67BB9099-22F7-4197-82BF-ED876E1D6E54}">
            <xm:f>$A311=DADOS!$A$4</xm:f>
            <x14:dxf>
              <font>
                <b/>
                <i val="0"/>
                <color theme="0"/>
              </font>
              <fill>
                <patternFill>
                  <bgColor theme="8" tint="-0.24994659260841701"/>
                </patternFill>
              </fill>
            </x14:dxf>
          </x14:cfRule>
          <xm:sqref>F311:F317</xm:sqref>
        </x14:conditionalFormatting>
        <x14:conditionalFormatting xmlns:xm="http://schemas.microsoft.com/office/excel/2006/main">
          <x14:cfRule type="expression" priority="11695" stopIfTrue="1" id="{B5BDE5E6-6BD0-4BB8-AF6A-C38FA3790D65}">
            <xm:f>$A311=DADOS!$A$9</xm:f>
            <x14:dxf>
              <font>
                <b/>
                <i val="0"/>
                <color theme="0"/>
              </font>
              <fill>
                <patternFill>
                  <bgColor theme="8" tint="-0.24994659260841701"/>
                </patternFill>
              </fill>
            </x14:dxf>
          </x14:cfRule>
          <x14:cfRule type="expression" priority="11696" stopIfTrue="1" id="{57CB1F11-7CB2-4B10-B7F9-95E7D9D2C776}">
            <xm:f>$A311=DADOS!$A$8</xm:f>
            <x14:dxf>
              <font>
                <b val="0"/>
                <i val="0"/>
                <color rgb="FF002060"/>
              </font>
              <fill>
                <patternFill>
                  <bgColor theme="0"/>
                </patternFill>
              </fill>
              <border>
                <bottom style="thin">
                  <color theme="8" tint="-0.499984740745262"/>
                </bottom>
              </border>
            </x14:dxf>
          </x14:cfRule>
          <x14:cfRule type="expression" priority="11697" stopIfTrue="1" id="{90CE6CB8-53E2-4B56-A9B4-DE176C15DE88}">
            <xm:f>$A311=DADOS!$A$7</xm:f>
            <x14:dxf>
              <font>
                <b/>
                <i val="0"/>
              </font>
              <fill>
                <patternFill>
                  <bgColor theme="8" tint="0.79998168889431442"/>
                </patternFill>
              </fill>
            </x14:dxf>
          </x14:cfRule>
          <x14:cfRule type="expression" priority="11698" stopIfTrue="1" id="{94C6AC9F-884E-4976-B7ED-3BCCC06DDA99}">
            <xm:f>$A311=DADOS!$A$6</xm:f>
            <x14:dxf>
              <font>
                <b/>
                <i val="0"/>
              </font>
              <fill>
                <patternFill>
                  <bgColor theme="8" tint="0.59996337778862885"/>
                </patternFill>
              </fill>
            </x14:dxf>
          </x14:cfRule>
          <x14:cfRule type="expression" priority="11699" stopIfTrue="1" id="{85CC10AA-984C-478C-83E1-81BD5C87BDC1}">
            <xm:f>$A311=DADOS!$A$5</xm:f>
            <x14:dxf>
              <font>
                <b/>
                <i val="0"/>
                <color theme="1"/>
              </font>
              <fill>
                <patternFill>
                  <bgColor theme="8" tint="0.39994506668294322"/>
                </patternFill>
              </fill>
            </x14:dxf>
          </x14:cfRule>
          <x14:cfRule type="expression" priority="11700" stopIfTrue="1" id="{6F5592BA-7FFD-4C9B-860B-634E73E7AA66}">
            <xm:f>$A311=DADOS!$A$4</xm:f>
            <x14:dxf>
              <font>
                <b/>
                <i val="0"/>
                <color theme="0"/>
              </font>
              <fill>
                <patternFill>
                  <bgColor theme="8" tint="-0.24994659260841701"/>
                </patternFill>
              </fill>
            </x14:dxf>
          </x14:cfRule>
          <xm:sqref>F311:F317</xm:sqref>
        </x14:conditionalFormatting>
        <x14:conditionalFormatting xmlns:xm="http://schemas.microsoft.com/office/excel/2006/main">
          <x14:cfRule type="expression" priority="11689" stopIfTrue="1" id="{9895B6ED-8EC3-44AC-ACCD-72F8A4B4FED8}">
            <xm:f>$A311=DADOS!$A$9</xm:f>
            <x14:dxf>
              <font>
                <b/>
                <i val="0"/>
                <color theme="0"/>
              </font>
              <fill>
                <patternFill>
                  <bgColor theme="8" tint="-0.24994659260841701"/>
                </patternFill>
              </fill>
            </x14:dxf>
          </x14:cfRule>
          <x14:cfRule type="expression" priority="11690" stopIfTrue="1" id="{8705C88B-5C5A-469F-8BDA-2D43D2275330}">
            <xm:f>$A311=DADOS!$A$8</xm:f>
            <x14:dxf>
              <font>
                <b val="0"/>
                <i val="0"/>
                <color rgb="FF002060"/>
              </font>
              <fill>
                <patternFill>
                  <bgColor theme="0"/>
                </patternFill>
              </fill>
              <border>
                <bottom style="thin">
                  <color theme="8" tint="-0.499984740745262"/>
                </bottom>
              </border>
            </x14:dxf>
          </x14:cfRule>
          <x14:cfRule type="expression" priority="11691" stopIfTrue="1" id="{238B94FD-7B4D-4470-A618-F33DB3E684EF}">
            <xm:f>$A311=DADOS!$A$7</xm:f>
            <x14:dxf>
              <font>
                <b/>
                <i val="0"/>
              </font>
              <fill>
                <patternFill>
                  <bgColor theme="8" tint="0.79998168889431442"/>
                </patternFill>
              </fill>
            </x14:dxf>
          </x14:cfRule>
          <x14:cfRule type="expression" priority="11692" stopIfTrue="1" id="{60347776-8D26-4B35-A30E-02B1DC771259}">
            <xm:f>$A311=DADOS!$A$6</xm:f>
            <x14:dxf>
              <font>
                <b/>
                <i val="0"/>
              </font>
              <fill>
                <patternFill>
                  <bgColor theme="8" tint="0.59996337778862885"/>
                </patternFill>
              </fill>
            </x14:dxf>
          </x14:cfRule>
          <x14:cfRule type="expression" priority="11693" stopIfTrue="1" id="{55B9CB42-A02A-4AEA-BCF6-65319E39CC93}">
            <xm:f>$A311=DADOS!$A$5</xm:f>
            <x14:dxf>
              <font>
                <b/>
                <i val="0"/>
                <color theme="1"/>
              </font>
              <fill>
                <patternFill>
                  <bgColor theme="8" tint="0.39994506668294322"/>
                </patternFill>
              </fill>
            </x14:dxf>
          </x14:cfRule>
          <x14:cfRule type="expression" priority="11694" stopIfTrue="1" id="{42D6A8CD-C5A4-4C89-B4B5-16B2847CD994}">
            <xm:f>$A311=DADOS!$A$4</xm:f>
            <x14:dxf>
              <font>
                <b/>
                <i val="0"/>
                <color theme="0"/>
              </font>
              <fill>
                <patternFill>
                  <bgColor theme="8" tint="-0.24994659260841701"/>
                </patternFill>
              </fill>
            </x14:dxf>
          </x14:cfRule>
          <xm:sqref>F311:F317</xm:sqref>
        </x14:conditionalFormatting>
        <x14:conditionalFormatting xmlns:xm="http://schemas.microsoft.com/office/excel/2006/main">
          <x14:cfRule type="expression" priority="11683" stopIfTrue="1" id="{ADD85F8A-818B-43B5-8CE6-07C8F3032268}">
            <xm:f>$A319=DADOS!$A$9</xm:f>
            <x14:dxf>
              <font>
                <b/>
                <i val="0"/>
                <color theme="0"/>
              </font>
              <fill>
                <patternFill>
                  <bgColor theme="8" tint="-0.24994659260841701"/>
                </patternFill>
              </fill>
            </x14:dxf>
          </x14:cfRule>
          <x14:cfRule type="expression" priority="11684" stopIfTrue="1" id="{4A997FE4-3AF4-4F15-A582-100D3A445D82}">
            <xm:f>$A319=DADOS!$A$8</xm:f>
            <x14:dxf>
              <font>
                <b val="0"/>
                <i val="0"/>
                <color rgb="FF002060"/>
              </font>
              <fill>
                <patternFill>
                  <bgColor theme="0"/>
                </patternFill>
              </fill>
              <border>
                <bottom style="thin">
                  <color theme="8" tint="-0.499984740745262"/>
                </bottom>
              </border>
            </x14:dxf>
          </x14:cfRule>
          <x14:cfRule type="expression" priority="11685" stopIfTrue="1" id="{C25CD400-98B0-4447-BB64-C213F3EA2266}">
            <xm:f>$A319=DADOS!$A$7</xm:f>
            <x14:dxf>
              <font>
                <b/>
                <i val="0"/>
              </font>
              <fill>
                <patternFill>
                  <bgColor theme="8" tint="0.79998168889431442"/>
                </patternFill>
              </fill>
            </x14:dxf>
          </x14:cfRule>
          <x14:cfRule type="expression" priority="11686" stopIfTrue="1" id="{4F43FB15-0B64-4591-B900-E57CF99F494C}">
            <xm:f>$A319=DADOS!$A$6</xm:f>
            <x14:dxf>
              <font>
                <b/>
                <i val="0"/>
              </font>
              <fill>
                <patternFill>
                  <bgColor theme="8" tint="0.59996337778862885"/>
                </patternFill>
              </fill>
            </x14:dxf>
          </x14:cfRule>
          <x14:cfRule type="expression" priority="11687" stopIfTrue="1" id="{85BF4D27-5C97-4B81-9C2D-94FBC76CB271}">
            <xm:f>$A319=DADOS!$A$5</xm:f>
            <x14:dxf>
              <font>
                <b/>
                <i val="0"/>
                <color theme="1"/>
              </font>
              <fill>
                <patternFill>
                  <bgColor theme="8" tint="0.39994506668294322"/>
                </patternFill>
              </fill>
            </x14:dxf>
          </x14:cfRule>
          <x14:cfRule type="expression" priority="11688" stopIfTrue="1" id="{FBA10758-C0D7-4368-9088-E7B7BCC76D99}">
            <xm:f>$A319=DADOS!$A$4</xm:f>
            <x14:dxf>
              <font>
                <b/>
                <i val="0"/>
                <color theme="0"/>
              </font>
              <fill>
                <patternFill>
                  <bgColor theme="8" tint="-0.24994659260841701"/>
                </patternFill>
              </fill>
            </x14:dxf>
          </x14:cfRule>
          <xm:sqref>F319</xm:sqref>
        </x14:conditionalFormatting>
        <x14:conditionalFormatting xmlns:xm="http://schemas.microsoft.com/office/excel/2006/main">
          <x14:cfRule type="expression" priority="11677" stopIfTrue="1" id="{20EA7A27-6140-4722-80EF-B27B8BADB406}">
            <xm:f>$A319=DADOS!$A$9</xm:f>
            <x14:dxf>
              <font>
                <b/>
                <i val="0"/>
                <color theme="0"/>
              </font>
              <fill>
                <patternFill>
                  <bgColor theme="8" tint="-0.24994659260841701"/>
                </patternFill>
              </fill>
            </x14:dxf>
          </x14:cfRule>
          <x14:cfRule type="expression" priority="11678" stopIfTrue="1" id="{F58E622A-0DF1-4AC8-85E3-A1CD4064D9CE}">
            <xm:f>$A319=DADOS!$A$8</xm:f>
            <x14:dxf>
              <font>
                <b val="0"/>
                <i val="0"/>
                <color rgb="FF002060"/>
              </font>
              <fill>
                <patternFill>
                  <bgColor theme="0"/>
                </patternFill>
              </fill>
              <border>
                <bottom style="thin">
                  <color theme="8" tint="-0.499984740745262"/>
                </bottom>
              </border>
            </x14:dxf>
          </x14:cfRule>
          <x14:cfRule type="expression" priority="11679" stopIfTrue="1" id="{7FB94C59-BE84-4A48-996B-A59B5E0E829D}">
            <xm:f>$A319=DADOS!$A$7</xm:f>
            <x14:dxf>
              <font>
                <b/>
                <i val="0"/>
              </font>
              <fill>
                <patternFill>
                  <bgColor theme="8" tint="0.79998168889431442"/>
                </patternFill>
              </fill>
            </x14:dxf>
          </x14:cfRule>
          <x14:cfRule type="expression" priority="11680" stopIfTrue="1" id="{15A5290A-BF38-4353-A424-27C041782C6E}">
            <xm:f>$A319=DADOS!$A$6</xm:f>
            <x14:dxf>
              <font>
                <b/>
                <i val="0"/>
              </font>
              <fill>
                <patternFill>
                  <bgColor theme="8" tint="0.59996337778862885"/>
                </patternFill>
              </fill>
            </x14:dxf>
          </x14:cfRule>
          <x14:cfRule type="expression" priority="11681" stopIfTrue="1" id="{8CF1B595-CBC8-465F-B869-323F9042207F}">
            <xm:f>$A319=DADOS!$A$5</xm:f>
            <x14:dxf>
              <font>
                <b/>
                <i val="0"/>
                <color theme="1"/>
              </font>
              <fill>
                <patternFill>
                  <bgColor theme="8" tint="0.39994506668294322"/>
                </patternFill>
              </fill>
            </x14:dxf>
          </x14:cfRule>
          <x14:cfRule type="expression" priority="11682" stopIfTrue="1" id="{A047D717-965D-48C5-9E7C-B1F3DE009527}">
            <xm:f>$A319=DADOS!$A$4</xm:f>
            <x14:dxf>
              <font>
                <b/>
                <i val="0"/>
                <color theme="0"/>
              </font>
              <fill>
                <patternFill>
                  <bgColor theme="8" tint="-0.24994659260841701"/>
                </patternFill>
              </fill>
            </x14:dxf>
          </x14:cfRule>
          <xm:sqref>F319</xm:sqref>
        </x14:conditionalFormatting>
        <x14:conditionalFormatting xmlns:xm="http://schemas.microsoft.com/office/excel/2006/main">
          <x14:cfRule type="expression" priority="11671" stopIfTrue="1" id="{FFBD04E1-ABB6-491A-A76E-C0193FF4297C}">
            <xm:f>$A319=DADOS!$A$9</xm:f>
            <x14:dxf>
              <font>
                <b/>
                <i val="0"/>
                <color theme="0"/>
              </font>
              <fill>
                <patternFill>
                  <bgColor theme="8" tint="-0.24994659260841701"/>
                </patternFill>
              </fill>
            </x14:dxf>
          </x14:cfRule>
          <x14:cfRule type="expression" priority="11672" stopIfTrue="1" id="{A9B53A04-AADB-45B4-8F84-2634B62DB360}">
            <xm:f>$A319=DADOS!$A$8</xm:f>
            <x14:dxf>
              <font>
                <b val="0"/>
                <i val="0"/>
                <color rgb="FF002060"/>
              </font>
              <fill>
                <patternFill>
                  <bgColor theme="0"/>
                </patternFill>
              </fill>
              <border>
                <bottom style="thin">
                  <color theme="8" tint="-0.499984740745262"/>
                </bottom>
              </border>
            </x14:dxf>
          </x14:cfRule>
          <x14:cfRule type="expression" priority="11673" stopIfTrue="1" id="{9CB355FB-FD32-4385-9CF2-AA3D62169EB7}">
            <xm:f>$A319=DADOS!$A$7</xm:f>
            <x14:dxf>
              <font>
                <b/>
                <i val="0"/>
              </font>
              <fill>
                <patternFill>
                  <bgColor theme="8" tint="0.79998168889431442"/>
                </patternFill>
              </fill>
            </x14:dxf>
          </x14:cfRule>
          <x14:cfRule type="expression" priority="11674" stopIfTrue="1" id="{D996D47F-D5E1-4167-9CE4-2F379580EC8E}">
            <xm:f>$A319=DADOS!$A$6</xm:f>
            <x14:dxf>
              <font>
                <b/>
                <i val="0"/>
              </font>
              <fill>
                <patternFill>
                  <bgColor theme="8" tint="0.59996337778862885"/>
                </patternFill>
              </fill>
            </x14:dxf>
          </x14:cfRule>
          <x14:cfRule type="expression" priority="11675" stopIfTrue="1" id="{9EB69E38-9F9D-4DBD-8626-4B57CE437EB5}">
            <xm:f>$A319=DADOS!$A$5</xm:f>
            <x14:dxf>
              <font>
                <b/>
                <i val="0"/>
                <color theme="1"/>
              </font>
              <fill>
                <patternFill>
                  <bgColor theme="8" tint="0.39994506668294322"/>
                </patternFill>
              </fill>
            </x14:dxf>
          </x14:cfRule>
          <x14:cfRule type="expression" priority="11676" stopIfTrue="1" id="{58842BB4-A9D1-4FB8-BA21-A204B100714F}">
            <xm:f>$A319=DADOS!$A$4</xm:f>
            <x14:dxf>
              <font>
                <b/>
                <i val="0"/>
                <color theme="0"/>
              </font>
              <fill>
                <patternFill>
                  <bgColor theme="8" tint="-0.24994659260841701"/>
                </patternFill>
              </fill>
            </x14:dxf>
          </x14:cfRule>
          <xm:sqref>F319</xm:sqref>
        </x14:conditionalFormatting>
        <x14:conditionalFormatting xmlns:xm="http://schemas.microsoft.com/office/excel/2006/main">
          <x14:cfRule type="expression" priority="11665" stopIfTrue="1" id="{70D8DA6D-A84B-4B78-87C4-539474D7AC06}">
            <xm:f>$A319=DADOS!$A$9</xm:f>
            <x14:dxf>
              <font>
                <b/>
                <i val="0"/>
                <color theme="0"/>
              </font>
              <fill>
                <patternFill>
                  <bgColor theme="8" tint="-0.24994659260841701"/>
                </patternFill>
              </fill>
            </x14:dxf>
          </x14:cfRule>
          <x14:cfRule type="expression" priority="11666" stopIfTrue="1" id="{13737E32-4D4C-4FB7-8DBD-294A1452CFC0}">
            <xm:f>$A319=DADOS!$A$8</xm:f>
            <x14:dxf>
              <font>
                <b val="0"/>
                <i val="0"/>
                <color rgb="FF002060"/>
              </font>
              <fill>
                <patternFill>
                  <bgColor theme="0"/>
                </patternFill>
              </fill>
              <border>
                <bottom style="thin">
                  <color theme="8" tint="-0.499984740745262"/>
                </bottom>
              </border>
            </x14:dxf>
          </x14:cfRule>
          <x14:cfRule type="expression" priority="11667" stopIfTrue="1" id="{C49D9571-A6DD-4691-847F-38A22B31D8AA}">
            <xm:f>$A319=DADOS!$A$7</xm:f>
            <x14:dxf>
              <font>
                <b/>
                <i val="0"/>
              </font>
              <fill>
                <patternFill>
                  <bgColor theme="8" tint="0.79998168889431442"/>
                </patternFill>
              </fill>
            </x14:dxf>
          </x14:cfRule>
          <x14:cfRule type="expression" priority="11668" stopIfTrue="1" id="{43FFDB3D-AE32-4F11-9D5A-5CBD9DC05CF0}">
            <xm:f>$A319=DADOS!$A$6</xm:f>
            <x14:dxf>
              <font>
                <b/>
                <i val="0"/>
              </font>
              <fill>
                <patternFill>
                  <bgColor theme="8" tint="0.59996337778862885"/>
                </patternFill>
              </fill>
            </x14:dxf>
          </x14:cfRule>
          <x14:cfRule type="expression" priority="11669" stopIfTrue="1" id="{23409313-587C-4F9C-A8B7-9DD14EC41479}">
            <xm:f>$A319=DADOS!$A$5</xm:f>
            <x14:dxf>
              <font>
                <b/>
                <i val="0"/>
                <color theme="1"/>
              </font>
              <fill>
                <patternFill>
                  <bgColor theme="8" tint="0.39994506668294322"/>
                </patternFill>
              </fill>
            </x14:dxf>
          </x14:cfRule>
          <x14:cfRule type="expression" priority="11670" stopIfTrue="1" id="{4892EF05-0CF1-4C49-B371-822D1AB6F7FE}">
            <xm:f>$A319=DADOS!$A$4</xm:f>
            <x14:dxf>
              <font>
                <b/>
                <i val="0"/>
                <color theme="0"/>
              </font>
              <fill>
                <patternFill>
                  <bgColor theme="8" tint="-0.24994659260841701"/>
                </patternFill>
              </fill>
            </x14:dxf>
          </x14:cfRule>
          <xm:sqref>F319</xm:sqref>
        </x14:conditionalFormatting>
        <x14:conditionalFormatting xmlns:xm="http://schemas.microsoft.com/office/excel/2006/main">
          <x14:cfRule type="expression" priority="11659" stopIfTrue="1" id="{A113F5EA-F1D2-4243-96B1-A5724B1DBB09}">
            <xm:f>$A323=DADOS!$A$9</xm:f>
            <x14:dxf>
              <font>
                <b/>
                <i val="0"/>
                <color theme="0"/>
              </font>
              <fill>
                <patternFill>
                  <bgColor theme="8" tint="-0.24994659260841701"/>
                </patternFill>
              </fill>
            </x14:dxf>
          </x14:cfRule>
          <x14:cfRule type="expression" priority="11660" stopIfTrue="1" id="{4C9944FA-70C5-41FC-B76A-F4EE6299D00E}">
            <xm:f>$A323=DADOS!$A$8</xm:f>
            <x14:dxf>
              <font>
                <b val="0"/>
                <i val="0"/>
                <color rgb="FF002060"/>
              </font>
              <fill>
                <patternFill>
                  <bgColor theme="0"/>
                </patternFill>
              </fill>
              <border>
                <bottom style="thin">
                  <color theme="8" tint="-0.499984740745262"/>
                </bottom>
              </border>
            </x14:dxf>
          </x14:cfRule>
          <x14:cfRule type="expression" priority="11661" stopIfTrue="1" id="{299DEBB9-0CA7-4852-8BDA-90476508DC4B}">
            <xm:f>$A323=DADOS!$A$7</xm:f>
            <x14:dxf>
              <font>
                <b/>
                <i val="0"/>
              </font>
              <fill>
                <patternFill>
                  <bgColor theme="8" tint="0.79998168889431442"/>
                </patternFill>
              </fill>
            </x14:dxf>
          </x14:cfRule>
          <x14:cfRule type="expression" priority="11662" stopIfTrue="1" id="{90AEB8B6-B702-483A-A780-2335337968B3}">
            <xm:f>$A323=DADOS!$A$6</xm:f>
            <x14:dxf>
              <font>
                <b/>
                <i val="0"/>
              </font>
              <fill>
                <patternFill>
                  <bgColor theme="8" tint="0.59996337778862885"/>
                </patternFill>
              </fill>
            </x14:dxf>
          </x14:cfRule>
          <x14:cfRule type="expression" priority="11663" stopIfTrue="1" id="{17EE338D-3E7A-432B-8F07-9217E36815C2}">
            <xm:f>$A323=DADOS!$A$5</xm:f>
            <x14:dxf>
              <font>
                <b/>
                <i val="0"/>
                <color theme="1"/>
              </font>
              <fill>
                <patternFill>
                  <bgColor theme="8" tint="0.39994506668294322"/>
                </patternFill>
              </fill>
            </x14:dxf>
          </x14:cfRule>
          <x14:cfRule type="expression" priority="11664" stopIfTrue="1" id="{8C6E6A3B-7B9A-4576-986B-43D57DC9BD6E}">
            <xm:f>$A323=DADOS!$A$4</xm:f>
            <x14:dxf>
              <font>
                <b/>
                <i val="0"/>
                <color theme="0"/>
              </font>
              <fill>
                <patternFill>
                  <bgColor theme="8" tint="-0.24994659260841701"/>
                </patternFill>
              </fill>
            </x14:dxf>
          </x14:cfRule>
          <xm:sqref>F323:F324</xm:sqref>
        </x14:conditionalFormatting>
        <x14:conditionalFormatting xmlns:xm="http://schemas.microsoft.com/office/excel/2006/main">
          <x14:cfRule type="expression" priority="11653" stopIfTrue="1" id="{6A86B491-FF9A-4458-86AC-5C392113FC15}">
            <xm:f>$A323=DADOS!$A$9</xm:f>
            <x14:dxf>
              <font>
                <b/>
                <i val="0"/>
                <color theme="0"/>
              </font>
              <fill>
                <patternFill>
                  <bgColor theme="8" tint="-0.24994659260841701"/>
                </patternFill>
              </fill>
            </x14:dxf>
          </x14:cfRule>
          <x14:cfRule type="expression" priority="11654" stopIfTrue="1" id="{FE08459F-3124-40B8-9FC6-D3B2104104B3}">
            <xm:f>$A323=DADOS!$A$8</xm:f>
            <x14:dxf>
              <font>
                <b val="0"/>
                <i val="0"/>
                <color rgb="FF002060"/>
              </font>
              <fill>
                <patternFill>
                  <bgColor theme="0"/>
                </patternFill>
              </fill>
              <border>
                <bottom style="thin">
                  <color theme="8" tint="-0.499984740745262"/>
                </bottom>
              </border>
            </x14:dxf>
          </x14:cfRule>
          <x14:cfRule type="expression" priority="11655" stopIfTrue="1" id="{86AA3EF6-B12B-4F76-8F75-0D6B4852FFB8}">
            <xm:f>$A323=DADOS!$A$7</xm:f>
            <x14:dxf>
              <font>
                <b/>
                <i val="0"/>
              </font>
              <fill>
                <patternFill>
                  <bgColor theme="8" tint="0.79998168889431442"/>
                </patternFill>
              </fill>
            </x14:dxf>
          </x14:cfRule>
          <x14:cfRule type="expression" priority="11656" stopIfTrue="1" id="{A21E6A41-68C0-45A4-8B34-13F0EB76AC1A}">
            <xm:f>$A323=DADOS!$A$6</xm:f>
            <x14:dxf>
              <font>
                <b/>
                <i val="0"/>
              </font>
              <fill>
                <patternFill>
                  <bgColor theme="8" tint="0.59996337778862885"/>
                </patternFill>
              </fill>
            </x14:dxf>
          </x14:cfRule>
          <x14:cfRule type="expression" priority="11657" stopIfTrue="1" id="{EDE754C6-A77B-40EB-992F-F02BA91DA0BC}">
            <xm:f>$A323=DADOS!$A$5</xm:f>
            <x14:dxf>
              <font>
                <b/>
                <i val="0"/>
                <color theme="1"/>
              </font>
              <fill>
                <patternFill>
                  <bgColor theme="8" tint="0.39994506668294322"/>
                </patternFill>
              </fill>
            </x14:dxf>
          </x14:cfRule>
          <x14:cfRule type="expression" priority="11658" stopIfTrue="1" id="{71A9FE98-4880-4FC6-A3C2-582752C35D44}">
            <xm:f>$A323=DADOS!$A$4</xm:f>
            <x14:dxf>
              <font>
                <b/>
                <i val="0"/>
                <color theme="0"/>
              </font>
              <fill>
                <patternFill>
                  <bgColor theme="8" tint="-0.24994659260841701"/>
                </patternFill>
              </fill>
            </x14:dxf>
          </x14:cfRule>
          <xm:sqref>F323:F324</xm:sqref>
        </x14:conditionalFormatting>
        <x14:conditionalFormatting xmlns:xm="http://schemas.microsoft.com/office/excel/2006/main">
          <x14:cfRule type="expression" priority="11647" stopIfTrue="1" id="{5211BA87-C896-4F5A-A46C-97C7C05F1901}">
            <xm:f>$A323=DADOS!$A$9</xm:f>
            <x14:dxf>
              <font>
                <b/>
                <i val="0"/>
                <color theme="0"/>
              </font>
              <fill>
                <patternFill>
                  <bgColor theme="8" tint="-0.24994659260841701"/>
                </patternFill>
              </fill>
            </x14:dxf>
          </x14:cfRule>
          <x14:cfRule type="expression" priority="11648" stopIfTrue="1" id="{E8335A90-65EE-44C9-AD27-E6983A5873B8}">
            <xm:f>$A323=DADOS!$A$8</xm:f>
            <x14:dxf>
              <font>
                <b val="0"/>
                <i val="0"/>
                <color rgb="FF002060"/>
              </font>
              <fill>
                <patternFill>
                  <bgColor theme="0"/>
                </patternFill>
              </fill>
              <border>
                <bottom style="thin">
                  <color theme="8" tint="-0.499984740745262"/>
                </bottom>
              </border>
            </x14:dxf>
          </x14:cfRule>
          <x14:cfRule type="expression" priority="11649" stopIfTrue="1" id="{FD9B9825-3EF7-47D2-A544-62C747C4B6B1}">
            <xm:f>$A323=DADOS!$A$7</xm:f>
            <x14:dxf>
              <font>
                <b/>
                <i val="0"/>
              </font>
              <fill>
                <patternFill>
                  <bgColor theme="8" tint="0.79998168889431442"/>
                </patternFill>
              </fill>
            </x14:dxf>
          </x14:cfRule>
          <x14:cfRule type="expression" priority="11650" stopIfTrue="1" id="{65A9F69B-28A5-4504-B034-9B633FD03647}">
            <xm:f>$A323=DADOS!$A$6</xm:f>
            <x14:dxf>
              <font>
                <b/>
                <i val="0"/>
              </font>
              <fill>
                <patternFill>
                  <bgColor theme="8" tint="0.59996337778862885"/>
                </patternFill>
              </fill>
            </x14:dxf>
          </x14:cfRule>
          <x14:cfRule type="expression" priority="11651" stopIfTrue="1" id="{8092F8F8-669B-4AFD-B3CF-728EE84BD000}">
            <xm:f>$A323=DADOS!$A$5</xm:f>
            <x14:dxf>
              <font>
                <b/>
                <i val="0"/>
                <color theme="1"/>
              </font>
              <fill>
                <patternFill>
                  <bgColor theme="8" tint="0.39994506668294322"/>
                </patternFill>
              </fill>
            </x14:dxf>
          </x14:cfRule>
          <x14:cfRule type="expression" priority="11652" stopIfTrue="1" id="{032DBC8D-1713-4581-B2B9-A5D335EE5F63}">
            <xm:f>$A323=DADOS!$A$4</xm:f>
            <x14:dxf>
              <font>
                <b/>
                <i val="0"/>
                <color theme="0"/>
              </font>
              <fill>
                <patternFill>
                  <bgColor theme="8" tint="-0.24994659260841701"/>
                </patternFill>
              </fill>
            </x14:dxf>
          </x14:cfRule>
          <xm:sqref>F323:F324</xm:sqref>
        </x14:conditionalFormatting>
        <x14:conditionalFormatting xmlns:xm="http://schemas.microsoft.com/office/excel/2006/main">
          <x14:cfRule type="expression" priority="11641" stopIfTrue="1" id="{F3BBC0D9-20EA-4E3A-9B26-0A20E4F6CC85}">
            <xm:f>$A323=DADOS!$A$9</xm:f>
            <x14:dxf>
              <font>
                <b/>
                <i val="0"/>
                <color theme="0"/>
              </font>
              <fill>
                <patternFill>
                  <bgColor theme="8" tint="-0.24994659260841701"/>
                </patternFill>
              </fill>
            </x14:dxf>
          </x14:cfRule>
          <x14:cfRule type="expression" priority="11642" stopIfTrue="1" id="{FEB1189A-B13A-45A9-96A1-E4B1F906B90A}">
            <xm:f>$A323=DADOS!$A$8</xm:f>
            <x14:dxf>
              <font>
                <b val="0"/>
                <i val="0"/>
                <color rgb="FF002060"/>
              </font>
              <fill>
                <patternFill>
                  <bgColor theme="0"/>
                </patternFill>
              </fill>
              <border>
                <bottom style="thin">
                  <color theme="8" tint="-0.499984740745262"/>
                </bottom>
              </border>
            </x14:dxf>
          </x14:cfRule>
          <x14:cfRule type="expression" priority="11643" stopIfTrue="1" id="{AE0BDBC0-9047-443C-A325-14C6F4345A6B}">
            <xm:f>$A323=DADOS!$A$7</xm:f>
            <x14:dxf>
              <font>
                <b/>
                <i val="0"/>
              </font>
              <fill>
                <patternFill>
                  <bgColor theme="8" tint="0.79998168889431442"/>
                </patternFill>
              </fill>
            </x14:dxf>
          </x14:cfRule>
          <x14:cfRule type="expression" priority="11644" stopIfTrue="1" id="{0679303F-5EDD-4530-AFBE-B2D584CF2CBD}">
            <xm:f>$A323=DADOS!$A$6</xm:f>
            <x14:dxf>
              <font>
                <b/>
                <i val="0"/>
              </font>
              <fill>
                <patternFill>
                  <bgColor theme="8" tint="0.59996337778862885"/>
                </patternFill>
              </fill>
            </x14:dxf>
          </x14:cfRule>
          <x14:cfRule type="expression" priority="11645" stopIfTrue="1" id="{F2D850D6-4A14-4AEE-A9ED-9FE66E0C4CC9}">
            <xm:f>$A323=DADOS!$A$5</xm:f>
            <x14:dxf>
              <font>
                <b/>
                <i val="0"/>
                <color theme="1"/>
              </font>
              <fill>
                <patternFill>
                  <bgColor theme="8" tint="0.39994506668294322"/>
                </patternFill>
              </fill>
            </x14:dxf>
          </x14:cfRule>
          <x14:cfRule type="expression" priority="11646" stopIfTrue="1" id="{7FFF591F-B1DA-4309-B54B-B1815CEBE71C}">
            <xm:f>$A323=DADOS!$A$4</xm:f>
            <x14:dxf>
              <font>
                <b/>
                <i val="0"/>
                <color theme="0"/>
              </font>
              <fill>
                <patternFill>
                  <bgColor theme="8" tint="-0.24994659260841701"/>
                </patternFill>
              </fill>
            </x14:dxf>
          </x14:cfRule>
          <xm:sqref>F323:F324</xm:sqref>
        </x14:conditionalFormatting>
        <x14:conditionalFormatting xmlns:xm="http://schemas.microsoft.com/office/excel/2006/main">
          <x14:cfRule type="expression" priority="11635" stopIfTrue="1" id="{F53E2BCE-C884-4A01-AB85-D0E188C1582C}">
            <xm:f>$A328=DADOS!$A$9</xm:f>
            <x14:dxf>
              <font>
                <b/>
                <i val="0"/>
                <color theme="0"/>
              </font>
              <fill>
                <patternFill>
                  <bgColor theme="8" tint="-0.24994659260841701"/>
                </patternFill>
              </fill>
            </x14:dxf>
          </x14:cfRule>
          <x14:cfRule type="expression" priority="11636" stopIfTrue="1" id="{896E0FFE-A979-44A5-9512-E411D2653B6E}">
            <xm:f>$A328=DADOS!$A$8</xm:f>
            <x14:dxf>
              <font>
                <b val="0"/>
                <i val="0"/>
                <color rgb="FF002060"/>
              </font>
              <fill>
                <patternFill>
                  <bgColor theme="0"/>
                </patternFill>
              </fill>
              <border>
                <bottom style="thin">
                  <color theme="8" tint="-0.499984740745262"/>
                </bottom>
              </border>
            </x14:dxf>
          </x14:cfRule>
          <x14:cfRule type="expression" priority="11637" stopIfTrue="1" id="{427A3944-2238-4CFA-B4AD-BD654B08E80B}">
            <xm:f>$A328=DADOS!$A$7</xm:f>
            <x14:dxf>
              <font>
                <b/>
                <i val="0"/>
              </font>
              <fill>
                <patternFill>
                  <bgColor theme="8" tint="0.79998168889431442"/>
                </patternFill>
              </fill>
            </x14:dxf>
          </x14:cfRule>
          <x14:cfRule type="expression" priority="11638" stopIfTrue="1" id="{2FD7AAA1-1AF3-4CC7-A138-6E527774F4D6}">
            <xm:f>$A328=DADOS!$A$6</xm:f>
            <x14:dxf>
              <font>
                <b/>
                <i val="0"/>
              </font>
              <fill>
                <patternFill>
                  <bgColor theme="8" tint="0.59996337778862885"/>
                </patternFill>
              </fill>
            </x14:dxf>
          </x14:cfRule>
          <x14:cfRule type="expression" priority="11639" stopIfTrue="1" id="{23F943FC-B5C0-40B6-BAB4-C5522499B0EC}">
            <xm:f>$A328=DADOS!$A$5</xm:f>
            <x14:dxf>
              <font>
                <b/>
                <i val="0"/>
                <color theme="1"/>
              </font>
              <fill>
                <patternFill>
                  <bgColor theme="8" tint="0.39994506668294322"/>
                </patternFill>
              </fill>
            </x14:dxf>
          </x14:cfRule>
          <x14:cfRule type="expression" priority="11640" stopIfTrue="1" id="{8F014BF1-27B7-4570-B541-B511816B1B15}">
            <xm:f>$A328=DADOS!$A$4</xm:f>
            <x14:dxf>
              <font>
                <b/>
                <i val="0"/>
                <color theme="0"/>
              </font>
              <fill>
                <patternFill>
                  <bgColor theme="8" tint="-0.24994659260841701"/>
                </patternFill>
              </fill>
            </x14:dxf>
          </x14:cfRule>
          <xm:sqref>F328:F334</xm:sqref>
        </x14:conditionalFormatting>
        <x14:conditionalFormatting xmlns:xm="http://schemas.microsoft.com/office/excel/2006/main">
          <x14:cfRule type="expression" priority="11629" stopIfTrue="1" id="{B319DEA9-0D8A-4602-B825-770CCE0D6B22}">
            <xm:f>$A328=DADOS!$A$9</xm:f>
            <x14:dxf>
              <font>
                <b/>
                <i val="0"/>
                <color theme="0"/>
              </font>
              <fill>
                <patternFill>
                  <bgColor theme="8" tint="-0.24994659260841701"/>
                </patternFill>
              </fill>
            </x14:dxf>
          </x14:cfRule>
          <x14:cfRule type="expression" priority="11630" stopIfTrue="1" id="{340F8C6F-F7DC-485C-B765-F5AABDF27D48}">
            <xm:f>$A328=DADOS!$A$8</xm:f>
            <x14:dxf>
              <font>
                <b val="0"/>
                <i val="0"/>
                <color rgb="FF002060"/>
              </font>
              <fill>
                <patternFill>
                  <bgColor theme="0"/>
                </patternFill>
              </fill>
              <border>
                <bottom style="thin">
                  <color theme="8" tint="-0.499984740745262"/>
                </bottom>
              </border>
            </x14:dxf>
          </x14:cfRule>
          <x14:cfRule type="expression" priority="11631" stopIfTrue="1" id="{2DA33E4C-BDC4-4C49-A734-5744B0C56CC5}">
            <xm:f>$A328=DADOS!$A$7</xm:f>
            <x14:dxf>
              <font>
                <b/>
                <i val="0"/>
              </font>
              <fill>
                <patternFill>
                  <bgColor theme="8" tint="0.79998168889431442"/>
                </patternFill>
              </fill>
            </x14:dxf>
          </x14:cfRule>
          <x14:cfRule type="expression" priority="11632" stopIfTrue="1" id="{E4A90409-E92B-4123-86A8-B6BB5D5ACEB3}">
            <xm:f>$A328=DADOS!$A$6</xm:f>
            <x14:dxf>
              <font>
                <b/>
                <i val="0"/>
              </font>
              <fill>
                <patternFill>
                  <bgColor theme="8" tint="0.59996337778862885"/>
                </patternFill>
              </fill>
            </x14:dxf>
          </x14:cfRule>
          <x14:cfRule type="expression" priority="11633" stopIfTrue="1" id="{9255C283-3F1C-4407-BE4A-D1829ECA6147}">
            <xm:f>$A328=DADOS!$A$5</xm:f>
            <x14:dxf>
              <font>
                <b/>
                <i val="0"/>
                <color theme="1"/>
              </font>
              <fill>
                <patternFill>
                  <bgColor theme="8" tint="0.39994506668294322"/>
                </patternFill>
              </fill>
            </x14:dxf>
          </x14:cfRule>
          <x14:cfRule type="expression" priority="11634" stopIfTrue="1" id="{8118C4DA-7E60-45A1-93E4-82E431734F51}">
            <xm:f>$A328=DADOS!$A$4</xm:f>
            <x14:dxf>
              <font>
                <b/>
                <i val="0"/>
                <color theme="0"/>
              </font>
              <fill>
                <patternFill>
                  <bgColor theme="8" tint="-0.24994659260841701"/>
                </patternFill>
              </fill>
            </x14:dxf>
          </x14:cfRule>
          <xm:sqref>F328:F334</xm:sqref>
        </x14:conditionalFormatting>
        <x14:conditionalFormatting xmlns:xm="http://schemas.microsoft.com/office/excel/2006/main">
          <x14:cfRule type="expression" priority="11623" stopIfTrue="1" id="{27AAF088-DBCF-4A4A-ADB2-02A5C896EE80}">
            <xm:f>$A328=DADOS!$A$9</xm:f>
            <x14:dxf>
              <font>
                <b/>
                <i val="0"/>
                <color theme="0"/>
              </font>
              <fill>
                <patternFill>
                  <bgColor theme="8" tint="-0.24994659260841701"/>
                </patternFill>
              </fill>
            </x14:dxf>
          </x14:cfRule>
          <x14:cfRule type="expression" priority="11624" stopIfTrue="1" id="{A31C5E8B-554B-4350-BAE4-720872713B6C}">
            <xm:f>$A328=DADOS!$A$8</xm:f>
            <x14:dxf>
              <font>
                <b val="0"/>
                <i val="0"/>
                <color rgb="FF002060"/>
              </font>
              <fill>
                <patternFill>
                  <bgColor theme="0"/>
                </patternFill>
              </fill>
              <border>
                <bottom style="thin">
                  <color theme="8" tint="-0.499984740745262"/>
                </bottom>
              </border>
            </x14:dxf>
          </x14:cfRule>
          <x14:cfRule type="expression" priority="11625" stopIfTrue="1" id="{12EF5D7D-0412-4B71-86C1-AFC5BE5382A9}">
            <xm:f>$A328=DADOS!$A$7</xm:f>
            <x14:dxf>
              <font>
                <b/>
                <i val="0"/>
              </font>
              <fill>
                <patternFill>
                  <bgColor theme="8" tint="0.79998168889431442"/>
                </patternFill>
              </fill>
            </x14:dxf>
          </x14:cfRule>
          <x14:cfRule type="expression" priority="11626" stopIfTrue="1" id="{D7FCD4A4-0A4C-4E55-AF08-1A5EA7ADBB33}">
            <xm:f>$A328=DADOS!$A$6</xm:f>
            <x14:dxf>
              <font>
                <b/>
                <i val="0"/>
              </font>
              <fill>
                <patternFill>
                  <bgColor theme="8" tint="0.59996337778862885"/>
                </patternFill>
              </fill>
            </x14:dxf>
          </x14:cfRule>
          <x14:cfRule type="expression" priority="11627" stopIfTrue="1" id="{1CC7A2B4-8B44-4F91-BF7A-AAA762F1840E}">
            <xm:f>$A328=DADOS!$A$5</xm:f>
            <x14:dxf>
              <font>
                <b/>
                <i val="0"/>
                <color theme="1"/>
              </font>
              <fill>
                <patternFill>
                  <bgColor theme="8" tint="0.39994506668294322"/>
                </patternFill>
              </fill>
            </x14:dxf>
          </x14:cfRule>
          <x14:cfRule type="expression" priority="11628" stopIfTrue="1" id="{255574A2-F16A-4ED8-8B93-E41414398ACB}">
            <xm:f>$A328=DADOS!$A$4</xm:f>
            <x14:dxf>
              <font>
                <b/>
                <i val="0"/>
                <color theme="0"/>
              </font>
              <fill>
                <patternFill>
                  <bgColor theme="8" tint="-0.24994659260841701"/>
                </patternFill>
              </fill>
            </x14:dxf>
          </x14:cfRule>
          <xm:sqref>F328:F334</xm:sqref>
        </x14:conditionalFormatting>
        <x14:conditionalFormatting xmlns:xm="http://schemas.microsoft.com/office/excel/2006/main">
          <x14:cfRule type="expression" priority="11617" stopIfTrue="1" id="{692E83A8-F5E8-4CC3-8633-B42558DCE731}">
            <xm:f>$A328=DADOS!$A$9</xm:f>
            <x14:dxf>
              <font>
                <b/>
                <i val="0"/>
                <color theme="0"/>
              </font>
              <fill>
                <patternFill>
                  <bgColor theme="8" tint="-0.24994659260841701"/>
                </patternFill>
              </fill>
            </x14:dxf>
          </x14:cfRule>
          <x14:cfRule type="expression" priority="11618" stopIfTrue="1" id="{37048770-82E7-48E8-B613-B8AFE9FF2034}">
            <xm:f>$A328=DADOS!$A$8</xm:f>
            <x14:dxf>
              <font>
                <b val="0"/>
                <i val="0"/>
                <color rgb="FF002060"/>
              </font>
              <fill>
                <patternFill>
                  <bgColor theme="0"/>
                </patternFill>
              </fill>
              <border>
                <bottom style="thin">
                  <color theme="8" tint="-0.499984740745262"/>
                </bottom>
              </border>
            </x14:dxf>
          </x14:cfRule>
          <x14:cfRule type="expression" priority="11619" stopIfTrue="1" id="{F3A5201D-D421-4859-957C-DC722DD97232}">
            <xm:f>$A328=DADOS!$A$7</xm:f>
            <x14:dxf>
              <font>
                <b/>
                <i val="0"/>
              </font>
              <fill>
                <patternFill>
                  <bgColor theme="8" tint="0.79998168889431442"/>
                </patternFill>
              </fill>
            </x14:dxf>
          </x14:cfRule>
          <x14:cfRule type="expression" priority="11620" stopIfTrue="1" id="{0F7825B0-0901-440E-8B39-B6D372B99ACE}">
            <xm:f>$A328=DADOS!$A$6</xm:f>
            <x14:dxf>
              <font>
                <b/>
                <i val="0"/>
              </font>
              <fill>
                <patternFill>
                  <bgColor theme="8" tint="0.59996337778862885"/>
                </patternFill>
              </fill>
            </x14:dxf>
          </x14:cfRule>
          <x14:cfRule type="expression" priority="11621" stopIfTrue="1" id="{C3FCEA10-E487-41D2-B99B-2C713927DDD2}">
            <xm:f>$A328=DADOS!$A$5</xm:f>
            <x14:dxf>
              <font>
                <b/>
                <i val="0"/>
                <color theme="1"/>
              </font>
              <fill>
                <patternFill>
                  <bgColor theme="8" tint="0.39994506668294322"/>
                </patternFill>
              </fill>
            </x14:dxf>
          </x14:cfRule>
          <x14:cfRule type="expression" priority="11622" stopIfTrue="1" id="{0E7B127E-23D6-4005-A5A2-CE4F857C6C0E}">
            <xm:f>$A328=DADOS!$A$4</xm:f>
            <x14:dxf>
              <font>
                <b/>
                <i val="0"/>
                <color theme="0"/>
              </font>
              <fill>
                <patternFill>
                  <bgColor theme="8" tint="-0.24994659260841701"/>
                </patternFill>
              </fill>
            </x14:dxf>
          </x14:cfRule>
          <xm:sqref>F328:F334</xm:sqref>
        </x14:conditionalFormatting>
        <x14:conditionalFormatting xmlns:xm="http://schemas.microsoft.com/office/excel/2006/main">
          <x14:cfRule type="expression" priority="11611" stopIfTrue="1" id="{34E49D6A-BF4D-4718-B952-BC72563EF552}">
            <xm:f>$A335=DADOS!$A$9</xm:f>
            <x14:dxf>
              <font>
                <b/>
                <i val="0"/>
                <color theme="0"/>
              </font>
              <fill>
                <patternFill>
                  <bgColor theme="8" tint="-0.24994659260841701"/>
                </patternFill>
              </fill>
            </x14:dxf>
          </x14:cfRule>
          <x14:cfRule type="expression" priority="11612" stopIfTrue="1" id="{54747E33-6FC0-462B-9998-709AA906E50F}">
            <xm:f>$A335=DADOS!$A$8</xm:f>
            <x14:dxf>
              <font>
                <b val="0"/>
                <i val="0"/>
                <color rgb="FF002060"/>
              </font>
              <fill>
                <patternFill>
                  <bgColor theme="0"/>
                </patternFill>
              </fill>
              <border>
                <bottom style="thin">
                  <color theme="8" tint="-0.499984740745262"/>
                </bottom>
              </border>
            </x14:dxf>
          </x14:cfRule>
          <x14:cfRule type="expression" priority="11613" stopIfTrue="1" id="{3A91F9A3-1668-4405-AB14-B1252F7B778D}">
            <xm:f>$A335=DADOS!$A$7</xm:f>
            <x14:dxf>
              <font>
                <b/>
                <i val="0"/>
              </font>
              <fill>
                <patternFill>
                  <bgColor theme="8" tint="0.79998168889431442"/>
                </patternFill>
              </fill>
            </x14:dxf>
          </x14:cfRule>
          <x14:cfRule type="expression" priority="11614" stopIfTrue="1" id="{A572DAD0-8C4C-4ECC-B0B0-D48D7D642C95}">
            <xm:f>$A335=DADOS!$A$6</xm:f>
            <x14:dxf>
              <font>
                <b/>
                <i val="0"/>
              </font>
              <fill>
                <patternFill>
                  <bgColor theme="8" tint="0.59996337778862885"/>
                </patternFill>
              </fill>
            </x14:dxf>
          </x14:cfRule>
          <x14:cfRule type="expression" priority="11615" stopIfTrue="1" id="{F18BFD6D-0FC7-41EF-8A8D-5A3F028A2871}">
            <xm:f>$A335=DADOS!$A$5</xm:f>
            <x14:dxf>
              <font>
                <b/>
                <i val="0"/>
                <color theme="1"/>
              </font>
              <fill>
                <patternFill>
                  <bgColor theme="8" tint="0.39994506668294322"/>
                </patternFill>
              </fill>
            </x14:dxf>
          </x14:cfRule>
          <x14:cfRule type="expression" priority="11616" stopIfTrue="1" id="{1D717B45-4A48-4F4D-8CB3-32FF966AFB71}">
            <xm:f>$A335=DADOS!$A$4</xm:f>
            <x14:dxf>
              <font>
                <b/>
                <i val="0"/>
                <color theme="0"/>
              </font>
              <fill>
                <patternFill>
                  <bgColor theme="8" tint="-0.24994659260841701"/>
                </patternFill>
              </fill>
            </x14:dxf>
          </x14:cfRule>
          <xm:sqref>F335</xm:sqref>
        </x14:conditionalFormatting>
        <x14:conditionalFormatting xmlns:xm="http://schemas.microsoft.com/office/excel/2006/main">
          <x14:cfRule type="expression" priority="11605" stopIfTrue="1" id="{D7A206C9-7B92-42B6-9354-204EA73A606E}">
            <xm:f>$A335=DADOS!$A$9</xm:f>
            <x14:dxf>
              <font>
                <b/>
                <i val="0"/>
                <color theme="0"/>
              </font>
              <fill>
                <patternFill>
                  <bgColor theme="8" tint="-0.24994659260841701"/>
                </patternFill>
              </fill>
            </x14:dxf>
          </x14:cfRule>
          <x14:cfRule type="expression" priority="11606" stopIfTrue="1" id="{9655163B-8DA5-4188-ABF6-FDB88E81CBEA}">
            <xm:f>$A335=DADOS!$A$8</xm:f>
            <x14:dxf>
              <font>
                <b val="0"/>
                <i val="0"/>
                <color rgb="FF002060"/>
              </font>
              <fill>
                <patternFill>
                  <bgColor theme="0"/>
                </patternFill>
              </fill>
              <border>
                <bottom style="thin">
                  <color theme="8" tint="-0.499984740745262"/>
                </bottom>
              </border>
            </x14:dxf>
          </x14:cfRule>
          <x14:cfRule type="expression" priority="11607" stopIfTrue="1" id="{E799625C-16CC-4205-BFBF-C969EF21CABE}">
            <xm:f>$A335=DADOS!$A$7</xm:f>
            <x14:dxf>
              <font>
                <b/>
                <i val="0"/>
              </font>
              <fill>
                <patternFill>
                  <bgColor theme="8" tint="0.79998168889431442"/>
                </patternFill>
              </fill>
            </x14:dxf>
          </x14:cfRule>
          <x14:cfRule type="expression" priority="11608" stopIfTrue="1" id="{3520ECC9-BF3F-4C9C-93F7-013F9DD084E9}">
            <xm:f>$A335=DADOS!$A$6</xm:f>
            <x14:dxf>
              <font>
                <b/>
                <i val="0"/>
              </font>
              <fill>
                <patternFill>
                  <bgColor theme="8" tint="0.59996337778862885"/>
                </patternFill>
              </fill>
            </x14:dxf>
          </x14:cfRule>
          <x14:cfRule type="expression" priority="11609" stopIfTrue="1" id="{B588E6EE-AD6A-4ABF-9F76-15879A8651A6}">
            <xm:f>$A335=DADOS!$A$5</xm:f>
            <x14:dxf>
              <font>
                <b/>
                <i val="0"/>
                <color theme="1"/>
              </font>
              <fill>
                <patternFill>
                  <bgColor theme="8" tint="0.39994506668294322"/>
                </patternFill>
              </fill>
            </x14:dxf>
          </x14:cfRule>
          <x14:cfRule type="expression" priority="11610" stopIfTrue="1" id="{D3EFEEB8-6729-4C7A-AEC4-890210E40EE8}">
            <xm:f>$A335=DADOS!$A$4</xm:f>
            <x14:dxf>
              <font>
                <b/>
                <i val="0"/>
                <color theme="0"/>
              </font>
              <fill>
                <patternFill>
                  <bgColor theme="8" tint="-0.24994659260841701"/>
                </patternFill>
              </fill>
            </x14:dxf>
          </x14:cfRule>
          <xm:sqref>F335</xm:sqref>
        </x14:conditionalFormatting>
        <x14:conditionalFormatting xmlns:xm="http://schemas.microsoft.com/office/excel/2006/main">
          <x14:cfRule type="expression" priority="11599" stopIfTrue="1" id="{4A0995B4-43D2-4113-9A9A-A91B841C6AA3}">
            <xm:f>$A335=DADOS!$A$9</xm:f>
            <x14:dxf>
              <font>
                <b/>
                <i val="0"/>
                <color theme="0"/>
              </font>
              <fill>
                <patternFill>
                  <bgColor theme="8" tint="-0.24994659260841701"/>
                </patternFill>
              </fill>
            </x14:dxf>
          </x14:cfRule>
          <x14:cfRule type="expression" priority="11600" stopIfTrue="1" id="{E5D59927-4FB5-4A24-AF2A-ABBE2443769C}">
            <xm:f>$A335=DADOS!$A$8</xm:f>
            <x14:dxf>
              <font>
                <b val="0"/>
                <i val="0"/>
                <color rgb="FF002060"/>
              </font>
              <fill>
                <patternFill>
                  <bgColor theme="0"/>
                </patternFill>
              </fill>
              <border>
                <bottom style="thin">
                  <color theme="8" tint="-0.499984740745262"/>
                </bottom>
              </border>
            </x14:dxf>
          </x14:cfRule>
          <x14:cfRule type="expression" priority="11601" stopIfTrue="1" id="{1E87C079-7FFF-4529-8B0A-FC6D929ED2D1}">
            <xm:f>$A335=DADOS!$A$7</xm:f>
            <x14:dxf>
              <font>
                <b/>
                <i val="0"/>
              </font>
              <fill>
                <patternFill>
                  <bgColor theme="8" tint="0.79998168889431442"/>
                </patternFill>
              </fill>
            </x14:dxf>
          </x14:cfRule>
          <x14:cfRule type="expression" priority="11602" stopIfTrue="1" id="{9FA4FEDA-5327-4AD2-8BD8-E805F3166A36}">
            <xm:f>$A335=DADOS!$A$6</xm:f>
            <x14:dxf>
              <font>
                <b/>
                <i val="0"/>
              </font>
              <fill>
                <patternFill>
                  <bgColor theme="8" tint="0.59996337778862885"/>
                </patternFill>
              </fill>
            </x14:dxf>
          </x14:cfRule>
          <x14:cfRule type="expression" priority="11603" stopIfTrue="1" id="{B7E7F6FA-A0DB-4E8A-9549-21078DA65912}">
            <xm:f>$A335=DADOS!$A$5</xm:f>
            <x14:dxf>
              <font>
                <b/>
                <i val="0"/>
                <color theme="1"/>
              </font>
              <fill>
                <patternFill>
                  <bgColor theme="8" tint="0.39994506668294322"/>
                </patternFill>
              </fill>
            </x14:dxf>
          </x14:cfRule>
          <x14:cfRule type="expression" priority="11604" stopIfTrue="1" id="{40C0FE4F-ECB6-4F7E-9E4E-45F74F5AF692}">
            <xm:f>$A335=DADOS!$A$4</xm:f>
            <x14:dxf>
              <font>
                <b/>
                <i val="0"/>
                <color theme="0"/>
              </font>
              <fill>
                <patternFill>
                  <bgColor theme="8" tint="-0.24994659260841701"/>
                </patternFill>
              </fill>
            </x14:dxf>
          </x14:cfRule>
          <xm:sqref>F335</xm:sqref>
        </x14:conditionalFormatting>
        <x14:conditionalFormatting xmlns:xm="http://schemas.microsoft.com/office/excel/2006/main">
          <x14:cfRule type="expression" priority="11593" stopIfTrue="1" id="{3A6837C0-D965-44D7-86FB-1099F37CF7E7}">
            <xm:f>$A335=DADOS!$A$9</xm:f>
            <x14:dxf>
              <font>
                <b/>
                <i val="0"/>
                <color theme="0"/>
              </font>
              <fill>
                <patternFill>
                  <bgColor theme="8" tint="-0.24994659260841701"/>
                </patternFill>
              </fill>
            </x14:dxf>
          </x14:cfRule>
          <x14:cfRule type="expression" priority="11594" stopIfTrue="1" id="{ABC96355-B21D-478F-969F-1E68F856223A}">
            <xm:f>$A335=DADOS!$A$8</xm:f>
            <x14:dxf>
              <font>
                <b val="0"/>
                <i val="0"/>
                <color rgb="FF002060"/>
              </font>
              <fill>
                <patternFill>
                  <bgColor theme="0"/>
                </patternFill>
              </fill>
              <border>
                <bottom style="thin">
                  <color theme="8" tint="-0.499984740745262"/>
                </bottom>
              </border>
            </x14:dxf>
          </x14:cfRule>
          <x14:cfRule type="expression" priority="11595" stopIfTrue="1" id="{EC3C71C4-8FA2-4FCB-A1AE-BA93A80D8404}">
            <xm:f>$A335=DADOS!$A$7</xm:f>
            <x14:dxf>
              <font>
                <b/>
                <i val="0"/>
              </font>
              <fill>
                <patternFill>
                  <bgColor theme="8" tint="0.79998168889431442"/>
                </patternFill>
              </fill>
            </x14:dxf>
          </x14:cfRule>
          <x14:cfRule type="expression" priority="11596" stopIfTrue="1" id="{9B36E43E-98D5-4EBE-993F-0699A8D4E4F8}">
            <xm:f>$A335=DADOS!$A$6</xm:f>
            <x14:dxf>
              <font>
                <b/>
                <i val="0"/>
              </font>
              <fill>
                <patternFill>
                  <bgColor theme="8" tint="0.59996337778862885"/>
                </patternFill>
              </fill>
            </x14:dxf>
          </x14:cfRule>
          <x14:cfRule type="expression" priority="11597" stopIfTrue="1" id="{E5E40A0C-40BC-458E-A848-ED4195875E3A}">
            <xm:f>$A335=DADOS!$A$5</xm:f>
            <x14:dxf>
              <font>
                <b/>
                <i val="0"/>
                <color theme="1"/>
              </font>
              <fill>
                <patternFill>
                  <bgColor theme="8" tint="0.39994506668294322"/>
                </patternFill>
              </fill>
            </x14:dxf>
          </x14:cfRule>
          <x14:cfRule type="expression" priority="11598" stopIfTrue="1" id="{077072CC-A41F-4DDC-8ED2-0012780BB8E1}">
            <xm:f>$A335=DADOS!$A$4</xm:f>
            <x14:dxf>
              <font>
                <b/>
                <i val="0"/>
                <color theme="0"/>
              </font>
              <fill>
                <patternFill>
                  <bgColor theme="8" tint="-0.24994659260841701"/>
                </patternFill>
              </fill>
            </x14:dxf>
          </x14:cfRule>
          <xm:sqref>F335</xm:sqref>
        </x14:conditionalFormatting>
        <x14:conditionalFormatting xmlns:xm="http://schemas.microsoft.com/office/excel/2006/main">
          <x14:cfRule type="expression" priority="11587" stopIfTrue="1" id="{216CA5EB-C5F2-4FCE-8474-849B2003C9A7}">
            <xm:f>$A336=DADOS!$A$9</xm:f>
            <x14:dxf>
              <font>
                <b/>
                <i val="0"/>
                <color theme="0"/>
              </font>
              <fill>
                <patternFill>
                  <bgColor theme="8" tint="-0.24994659260841701"/>
                </patternFill>
              </fill>
            </x14:dxf>
          </x14:cfRule>
          <x14:cfRule type="expression" priority="11588" stopIfTrue="1" id="{54572F5D-C27F-4FA9-9394-9A387CC66688}">
            <xm:f>$A336=DADOS!$A$8</xm:f>
            <x14:dxf>
              <font>
                <b val="0"/>
                <i val="0"/>
                <color rgb="FF002060"/>
              </font>
              <fill>
                <patternFill>
                  <bgColor theme="0"/>
                </patternFill>
              </fill>
              <border>
                <bottom style="thin">
                  <color theme="8" tint="-0.499984740745262"/>
                </bottom>
              </border>
            </x14:dxf>
          </x14:cfRule>
          <x14:cfRule type="expression" priority="11589" stopIfTrue="1" id="{53870783-DC39-453F-BDA5-3DB29A4F6A98}">
            <xm:f>$A336=DADOS!$A$7</xm:f>
            <x14:dxf>
              <font>
                <b/>
                <i val="0"/>
              </font>
              <fill>
                <patternFill>
                  <bgColor theme="8" tint="0.79998168889431442"/>
                </patternFill>
              </fill>
            </x14:dxf>
          </x14:cfRule>
          <x14:cfRule type="expression" priority="11590" stopIfTrue="1" id="{63BC9793-5CB7-4B33-9FA1-41053E9DD54C}">
            <xm:f>$A336=DADOS!$A$6</xm:f>
            <x14:dxf>
              <font>
                <b/>
                <i val="0"/>
              </font>
              <fill>
                <patternFill>
                  <bgColor theme="8" tint="0.59996337778862885"/>
                </patternFill>
              </fill>
            </x14:dxf>
          </x14:cfRule>
          <x14:cfRule type="expression" priority="11591" stopIfTrue="1" id="{A46D6B16-B2E1-4928-BEC1-FC5637C013EC}">
            <xm:f>$A336=DADOS!$A$5</xm:f>
            <x14:dxf>
              <font>
                <b/>
                <i val="0"/>
                <color theme="1"/>
              </font>
              <fill>
                <patternFill>
                  <bgColor theme="8" tint="0.39994506668294322"/>
                </patternFill>
              </fill>
            </x14:dxf>
          </x14:cfRule>
          <x14:cfRule type="expression" priority="11592" stopIfTrue="1" id="{92DE0D01-14D0-4036-AD42-CBE2FCE6D8B0}">
            <xm:f>$A336=DADOS!$A$4</xm:f>
            <x14:dxf>
              <font>
                <b/>
                <i val="0"/>
                <color theme="0"/>
              </font>
              <fill>
                <patternFill>
                  <bgColor theme="8" tint="-0.24994659260841701"/>
                </patternFill>
              </fill>
            </x14:dxf>
          </x14:cfRule>
          <xm:sqref>F336</xm:sqref>
        </x14:conditionalFormatting>
        <x14:conditionalFormatting xmlns:xm="http://schemas.microsoft.com/office/excel/2006/main">
          <x14:cfRule type="expression" priority="11581" stopIfTrue="1" id="{AD2D8986-F26E-45F5-A3C1-E60EACC8382B}">
            <xm:f>$A336=DADOS!$A$9</xm:f>
            <x14:dxf>
              <font>
                <b/>
                <i val="0"/>
                <color theme="0"/>
              </font>
              <fill>
                <patternFill>
                  <bgColor theme="8" tint="-0.24994659260841701"/>
                </patternFill>
              </fill>
            </x14:dxf>
          </x14:cfRule>
          <x14:cfRule type="expression" priority="11582" stopIfTrue="1" id="{A32572C3-11F4-4BC2-9722-B4FC5ECFE2FD}">
            <xm:f>$A336=DADOS!$A$8</xm:f>
            <x14:dxf>
              <font>
                <b val="0"/>
                <i val="0"/>
                <color rgb="FF002060"/>
              </font>
              <fill>
                <patternFill>
                  <bgColor theme="0"/>
                </patternFill>
              </fill>
              <border>
                <bottom style="thin">
                  <color theme="8" tint="-0.499984740745262"/>
                </bottom>
              </border>
            </x14:dxf>
          </x14:cfRule>
          <x14:cfRule type="expression" priority="11583" stopIfTrue="1" id="{5D9FEA24-8940-4E9D-9ED2-1E22B692C766}">
            <xm:f>$A336=DADOS!$A$7</xm:f>
            <x14:dxf>
              <font>
                <b/>
                <i val="0"/>
              </font>
              <fill>
                <patternFill>
                  <bgColor theme="8" tint="0.79998168889431442"/>
                </patternFill>
              </fill>
            </x14:dxf>
          </x14:cfRule>
          <x14:cfRule type="expression" priority="11584" stopIfTrue="1" id="{AC139C71-2CFD-4934-B3ED-86A479F11454}">
            <xm:f>$A336=DADOS!$A$6</xm:f>
            <x14:dxf>
              <font>
                <b/>
                <i val="0"/>
              </font>
              <fill>
                <patternFill>
                  <bgColor theme="8" tint="0.59996337778862885"/>
                </patternFill>
              </fill>
            </x14:dxf>
          </x14:cfRule>
          <x14:cfRule type="expression" priority="11585" stopIfTrue="1" id="{E1017180-D311-495C-8595-0D6DFF558D8A}">
            <xm:f>$A336=DADOS!$A$5</xm:f>
            <x14:dxf>
              <font>
                <b/>
                <i val="0"/>
                <color theme="1"/>
              </font>
              <fill>
                <patternFill>
                  <bgColor theme="8" tint="0.39994506668294322"/>
                </patternFill>
              </fill>
            </x14:dxf>
          </x14:cfRule>
          <x14:cfRule type="expression" priority="11586" stopIfTrue="1" id="{D25EFD7E-B905-4704-9F62-50DC50DF1A65}">
            <xm:f>$A336=DADOS!$A$4</xm:f>
            <x14:dxf>
              <font>
                <b/>
                <i val="0"/>
                <color theme="0"/>
              </font>
              <fill>
                <patternFill>
                  <bgColor theme="8" tint="-0.24994659260841701"/>
                </patternFill>
              </fill>
            </x14:dxf>
          </x14:cfRule>
          <xm:sqref>F336</xm:sqref>
        </x14:conditionalFormatting>
        <x14:conditionalFormatting xmlns:xm="http://schemas.microsoft.com/office/excel/2006/main">
          <x14:cfRule type="expression" priority="11575" stopIfTrue="1" id="{CF63C6A2-E6CC-4BBF-83EE-FC38C5B13906}">
            <xm:f>$A336=DADOS!$A$9</xm:f>
            <x14:dxf>
              <font>
                <b/>
                <i val="0"/>
                <color theme="0"/>
              </font>
              <fill>
                <patternFill>
                  <bgColor theme="8" tint="-0.24994659260841701"/>
                </patternFill>
              </fill>
            </x14:dxf>
          </x14:cfRule>
          <x14:cfRule type="expression" priority="11576" stopIfTrue="1" id="{E00C6B56-777F-450A-9D68-81F9108DCCAF}">
            <xm:f>$A336=DADOS!$A$8</xm:f>
            <x14:dxf>
              <font>
                <b val="0"/>
                <i val="0"/>
                <color rgb="FF002060"/>
              </font>
              <fill>
                <patternFill>
                  <bgColor theme="0"/>
                </patternFill>
              </fill>
              <border>
                <bottom style="thin">
                  <color theme="8" tint="-0.499984740745262"/>
                </bottom>
              </border>
            </x14:dxf>
          </x14:cfRule>
          <x14:cfRule type="expression" priority="11577" stopIfTrue="1" id="{67D062EB-8331-42D3-80BF-EC8F77CA997B}">
            <xm:f>$A336=DADOS!$A$7</xm:f>
            <x14:dxf>
              <font>
                <b/>
                <i val="0"/>
              </font>
              <fill>
                <patternFill>
                  <bgColor theme="8" tint="0.79998168889431442"/>
                </patternFill>
              </fill>
            </x14:dxf>
          </x14:cfRule>
          <x14:cfRule type="expression" priority="11578" stopIfTrue="1" id="{926D0FF1-D984-44F4-8EDF-278C5A92B665}">
            <xm:f>$A336=DADOS!$A$6</xm:f>
            <x14:dxf>
              <font>
                <b/>
                <i val="0"/>
              </font>
              <fill>
                <patternFill>
                  <bgColor theme="8" tint="0.59996337778862885"/>
                </patternFill>
              </fill>
            </x14:dxf>
          </x14:cfRule>
          <x14:cfRule type="expression" priority="11579" stopIfTrue="1" id="{7DAB6B64-76D6-4C76-8439-D8AB493E4646}">
            <xm:f>$A336=DADOS!$A$5</xm:f>
            <x14:dxf>
              <font>
                <b/>
                <i val="0"/>
                <color theme="1"/>
              </font>
              <fill>
                <patternFill>
                  <bgColor theme="8" tint="0.39994506668294322"/>
                </patternFill>
              </fill>
            </x14:dxf>
          </x14:cfRule>
          <x14:cfRule type="expression" priority="11580" stopIfTrue="1" id="{65FF78E4-3676-4F3F-95F0-477545535D30}">
            <xm:f>$A336=DADOS!$A$4</xm:f>
            <x14:dxf>
              <font>
                <b/>
                <i val="0"/>
                <color theme="0"/>
              </font>
              <fill>
                <patternFill>
                  <bgColor theme="8" tint="-0.24994659260841701"/>
                </patternFill>
              </fill>
            </x14:dxf>
          </x14:cfRule>
          <xm:sqref>F336</xm:sqref>
        </x14:conditionalFormatting>
        <x14:conditionalFormatting xmlns:xm="http://schemas.microsoft.com/office/excel/2006/main">
          <x14:cfRule type="expression" priority="11569" stopIfTrue="1" id="{2891DCB8-AB35-4307-97C6-1BEF9ECA3BF6}">
            <xm:f>$A336=DADOS!$A$9</xm:f>
            <x14:dxf>
              <font>
                <b/>
                <i val="0"/>
                <color theme="0"/>
              </font>
              <fill>
                <patternFill>
                  <bgColor theme="8" tint="-0.24994659260841701"/>
                </patternFill>
              </fill>
            </x14:dxf>
          </x14:cfRule>
          <x14:cfRule type="expression" priority="11570" stopIfTrue="1" id="{32B36621-950B-4F3A-878B-B41EB20DAF53}">
            <xm:f>$A336=DADOS!$A$8</xm:f>
            <x14:dxf>
              <font>
                <b val="0"/>
                <i val="0"/>
                <color rgb="FF002060"/>
              </font>
              <fill>
                <patternFill>
                  <bgColor theme="0"/>
                </patternFill>
              </fill>
              <border>
                <bottom style="thin">
                  <color theme="8" tint="-0.499984740745262"/>
                </bottom>
              </border>
            </x14:dxf>
          </x14:cfRule>
          <x14:cfRule type="expression" priority="11571" stopIfTrue="1" id="{258911D3-AE53-44FC-9404-7DA6C98D0372}">
            <xm:f>$A336=DADOS!$A$7</xm:f>
            <x14:dxf>
              <font>
                <b/>
                <i val="0"/>
              </font>
              <fill>
                <patternFill>
                  <bgColor theme="8" tint="0.79998168889431442"/>
                </patternFill>
              </fill>
            </x14:dxf>
          </x14:cfRule>
          <x14:cfRule type="expression" priority="11572" stopIfTrue="1" id="{33958BDB-7EB1-4C80-9022-D5527AF8F628}">
            <xm:f>$A336=DADOS!$A$6</xm:f>
            <x14:dxf>
              <font>
                <b/>
                <i val="0"/>
              </font>
              <fill>
                <patternFill>
                  <bgColor theme="8" tint="0.59996337778862885"/>
                </patternFill>
              </fill>
            </x14:dxf>
          </x14:cfRule>
          <x14:cfRule type="expression" priority="11573" stopIfTrue="1" id="{372B81C1-8FFA-4301-B7F4-90048482924D}">
            <xm:f>$A336=DADOS!$A$5</xm:f>
            <x14:dxf>
              <font>
                <b/>
                <i val="0"/>
                <color theme="1"/>
              </font>
              <fill>
                <patternFill>
                  <bgColor theme="8" tint="0.39994506668294322"/>
                </patternFill>
              </fill>
            </x14:dxf>
          </x14:cfRule>
          <x14:cfRule type="expression" priority="11574" stopIfTrue="1" id="{D0F252BF-C626-4114-8594-BD517CB09A74}">
            <xm:f>$A336=DADOS!$A$4</xm:f>
            <x14:dxf>
              <font>
                <b/>
                <i val="0"/>
                <color theme="0"/>
              </font>
              <fill>
                <patternFill>
                  <bgColor theme="8" tint="-0.24994659260841701"/>
                </patternFill>
              </fill>
            </x14:dxf>
          </x14:cfRule>
          <xm:sqref>F336</xm:sqref>
        </x14:conditionalFormatting>
        <x14:conditionalFormatting xmlns:xm="http://schemas.microsoft.com/office/excel/2006/main">
          <x14:cfRule type="expression" priority="11563" stopIfTrue="1" id="{2E90BC26-4310-4581-A7C2-1E335A5BAC7F}">
            <xm:f>$A340=DADOS!$A$9</xm:f>
            <x14:dxf>
              <font>
                <b/>
                <i val="0"/>
                <color theme="0"/>
              </font>
              <fill>
                <patternFill>
                  <bgColor theme="8" tint="-0.24994659260841701"/>
                </patternFill>
              </fill>
            </x14:dxf>
          </x14:cfRule>
          <x14:cfRule type="expression" priority="11564" stopIfTrue="1" id="{48F5D27C-E746-4372-AF0A-5C9EB8818B73}">
            <xm:f>$A340=DADOS!$A$8</xm:f>
            <x14:dxf>
              <font>
                <b val="0"/>
                <i val="0"/>
                <color rgb="FF002060"/>
              </font>
              <fill>
                <patternFill>
                  <bgColor theme="0"/>
                </patternFill>
              </fill>
              <border>
                <bottom style="thin">
                  <color theme="8" tint="-0.499984740745262"/>
                </bottom>
              </border>
            </x14:dxf>
          </x14:cfRule>
          <x14:cfRule type="expression" priority="11565" stopIfTrue="1" id="{F42776E7-D21C-4CC0-AA7A-43866D3ECF76}">
            <xm:f>$A340=DADOS!$A$7</xm:f>
            <x14:dxf>
              <font>
                <b/>
                <i val="0"/>
              </font>
              <fill>
                <patternFill>
                  <bgColor theme="8" tint="0.79998168889431442"/>
                </patternFill>
              </fill>
            </x14:dxf>
          </x14:cfRule>
          <x14:cfRule type="expression" priority="11566" stopIfTrue="1" id="{C6EFBB03-ADE6-42BC-9DC3-AB6A2AE86B00}">
            <xm:f>$A340=DADOS!$A$6</xm:f>
            <x14:dxf>
              <font>
                <b/>
                <i val="0"/>
              </font>
              <fill>
                <patternFill>
                  <bgColor theme="8" tint="0.59996337778862885"/>
                </patternFill>
              </fill>
            </x14:dxf>
          </x14:cfRule>
          <x14:cfRule type="expression" priority="11567" stopIfTrue="1" id="{45686E4A-1172-40B1-B8E8-4895ADFFD652}">
            <xm:f>$A340=DADOS!$A$5</xm:f>
            <x14:dxf>
              <font>
                <b/>
                <i val="0"/>
                <color theme="1"/>
              </font>
              <fill>
                <patternFill>
                  <bgColor theme="8" tint="0.39994506668294322"/>
                </patternFill>
              </fill>
            </x14:dxf>
          </x14:cfRule>
          <x14:cfRule type="expression" priority="11568" stopIfTrue="1" id="{E4891E93-3EBD-419C-BE12-8AA88A30C69F}">
            <xm:f>$A340=DADOS!$A$4</xm:f>
            <x14:dxf>
              <font>
                <b/>
                <i val="0"/>
                <color theme="0"/>
              </font>
              <fill>
                <patternFill>
                  <bgColor theme="8" tint="-0.24994659260841701"/>
                </patternFill>
              </fill>
            </x14:dxf>
          </x14:cfRule>
          <xm:sqref>F340:F347</xm:sqref>
        </x14:conditionalFormatting>
        <x14:conditionalFormatting xmlns:xm="http://schemas.microsoft.com/office/excel/2006/main">
          <x14:cfRule type="expression" priority="11557" stopIfTrue="1" id="{B2B864B5-5977-4585-81AD-DE26D4845CE5}">
            <xm:f>$A340=DADOS!$A$9</xm:f>
            <x14:dxf>
              <font>
                <b/>
                <i val="0"/>
                <color theme="0"/>
              </font>
              <fill>
                <patternFill>
                  <bgColor theme="8" tint="-0.24994659260841701"/>
                </patternFill>
              </fill>
            </x14:dxf>
          </x14:cfRule>
          <x14:cfRule type="expression" priority="11558" stopIfTrue="1" id="{E1DD5842-396A-47BE-90FB-49106ECB0B0A}">
            <xm:f>$A340=DADOS!$A$8</xm:f>
            <x14:dxf>
              <font>
                <b val="0"/>
                <i val="0"/>
                <color rgb="FF002060"/>
              </font>
              <fill>
                <patternFill>
                  <bgColor theme="0"/>
                </patternFill>
              </fill>
              <border>
                <bottom style="thin">
                  <color theme="8" tint="-0.499984740745262"/>
                </bottom>
              </border>
            </x14:dxf>
          </x14:cfRule>
          <x14:cfRule type="expression" priority="11559" stopIfTrue="1" id="{6D72B131-CBBE-498F-A722-E478164BFAFE}">
            <xm:f>$A340=DADOS!$A$7</xm:f>
            <x14:dxf>
              <font>
                <b/>
                <i val="0"/>
              </font>
              <fill>
                <patternFill>
                  <bgColor theme="8" tint="0.79998168889431442"/>
                </patternFill>
              </fill>
            </x14:dxf>
          </x14:cfRule>
          <x14:cfRule type="expression" priority="11560" stopIfTrue="1" id="{430B41D5-D07D-45F5-A177-3B1612BCC8A3}">
            <xm:f>$A340=DADOS!$A$6</xm:f>
            <x14:dxf>
              <font>
                <b/>
                <i val="0"/>
              </font>
              <fill>
                <patternFill>
                  <bgColor theme="8" tint="0.59996337778862885"/>
                </patternFill>
              </fill>
            </x14:dxf>
          </x14:cfRule>
          <x14:cfRule type="expression" priority="11561" stopIfTrue="1" id="{4951F278-2076-4067-B142-C1046F71DBCA}">
            <xm:f>$A340=DADOS!$A$5</xm:f>
            <x14:dxf>
              <font>
                <b/>
                <i val="0"/>
                <color theme="1"/>
              </font>
              <fill>
                <patternFill>
                  <bgColor theme="8" tint="0.39994506668294322"/>
                </patternFill>
              </fill>
            </x14:dxf>
          </x14:cfRule>
          <x14:cfRule type="expression" priority="11562" stopIfTrue="1" id="{53FC90D5-2397-410B-9234-18C9E614CCA6}">
            <xm:f>$A340=DADOS!$A$4</xm:f>
            <x14:dxf>
              <font>
                <b/>
                <i val="0"/>
                <color theme="0"/>
              </font>
              <fill>
                <patternFill>
                  <bgColor theme="8" tint="-0.24994659260841701"/>
                </patternFill>
              </fill>
            </x14:dxf>
          </x14:cfRule>
          <xm:sqref>F340:F347</xm:sqref>
        </x14:conditionalFormatting>
        <x14:conditionalFormatting xmlns:xm="http://schemas.microsoft.com/office/excel/2006/main">
          <x14:cfRule type="expression" priority="11551" stopIfTrue="1" id="{3AC8224F-A810-4727-BA8D-4A5A67EFD051}">
            <xm:f>$A340=DADOS!$A$9</xm:f>
            <x14:dxf>
              <font>
                <b/>
                <i val="0"/>
                <color theme="0"/>
              </font>
              <fill>
                <patternFill>
                  <bgColor theme="8" tint="-0.24994659260841701"/>
                </patternFill>
              </fill>
            </x14:dxf>
          </x14:cfRule>
          <x14:cfRule type="expression" priority="11552" stopIfTrue="1" id="{9C96CCFA-2B78-4AA1-AE33-AEEF773A8C1D}">
            <xm:f>$A340=DADOS!$A$8</xm:f>
            <x14:dxf>
              <font>
                <b val="0"/>
                <i val="0"/>
                <color rgb="FF002060"/>
              </font>
              <fill>
                <patternFill>
                  <bgColor theme="0"/>
                </patternFill>
              </fill>
              <border>
                <bottom style="thin">
                  <color theme="8" tint="-0.499984740745262"/>
                </bottom>
              </border>
            </x14:dxf>
          </x14:cfRule>
          <x14:cfRule type="expression" priority="11553" stopIfTrue="1" id="{FD402BA3-1F10-4D69-BDB3-1C27F973DA9E}">
            <xm:f>$A340=DADOS!$A$7</xm:f>
            <x14:dxf>
              <font>
                <b/>
                <i val="0"/>
              </font>
              <fill>
                <patternFill>
                  <bgColor theme="8" tint="0.79998168889431442"/>
                </patternFill>
              </fill>
            </x14:dxf>
          </x14:cfRule>
          <x14:cfRule type="expression" priority="11554" stopIfTrue="1" id="{E0FF3379-B8CB-4EC6-994A-DD78D54D5BD2}">
            <xm:f>$A340=DADOS!$A$6</xm:f>
            <x14:dxf>
              <font>
                <b/>
                <i val="0"/>
              </font>
              <fill>
                <patternFill>
                  <bgColor theme="8" tint="0.59996337778862885"/>
                </patternFill>
              </fill>
            </x14:dxf>
          </x14:cfRule>
          <x14:cfRule type="expression" priority="11555" stopIfTrue="1" id="{CEDBBCBF-1BA3-4ADA-86C1-7A549BA2D5DF}">
            <xm:f>$A340=DADOS!$A$5</xm:f>
            <x14:dxf>
              <font>
                <b/>
                <i val="0"/>
                <color theme="1"/>
              </font>
              <fill>
                <patternFill>
                  <bgColor theme="8" tint="0.39994506668294322"/>
                </patternFill>
              </fill>
            </x14:dxf>
          </x14:cfRule>
          <x14:cfRule type="expression" priority="11556" stopIfTrue="1" id="{72090E90-D943-4826-B03A-9A888AE4AC75}">
            <xm:f>$A340=DADOS!$A$4</xm:f>
            <x14:dxf>
              <font>
                <b/>
                <i val="0"/>
                <color theme="0"/>
              </font>
              <fill>
                <patternFill>
                  <bgColor theme="8" tint="-0.24994659260841701"/>
                </patternFill>
              </fill>
            </x14:dxf>
          </x14:cfRule>
          <xm:sqref>F340:F347</xm:sqref>
        </x14:conditionalFormatting>
        <x14:conditionalFormatting xmlns:xm="http://schemas.microsoft.com/office/excel/2006/main">
          <x14:cfRule type="expression" priority="11545" stopIfTrue="1" id="{9846A453-5CD0-4664-91F6-F9BF583EF2DB}">
            <xm:f>$A340=DADOS!$A$9</xm:f>
            <x14:dxf>
              <font>
                <b/>
                <i val="0"/>
                <color theme="0"/>
              </font>
              <fill>
                <patternFill>
                  <bgColor theme="8" tint="-0.24994659260841701"/>
                </patternFill>
              </fill>
            </x14:dxf>
          </x14:cfRule>
          <x14:cfRule type="expression" priority="11546" stopIfTrue="1" id="{76F12C96-F35C-4467-9FC1-DF37EF4BBEAB}">
            <xm:f>$A340=DADOS!$A$8</xm:f>
            <x14:dxf>
              <font>
                <b val="0"/>
                <i val="0"/>
                <color rgb="FF002060"/>
              </font>
              <fill>
                <patternFill>
                  <bgColor theme="0"/>
                </patternFill>
              </fill>
              <border>
                <bottom style="thin">
                  <color theme="8" tint="-0.499984740745262"/>
                </bottom>
              </border>
            </x14:dxf>
          </x14:cfRule>
          <x14:cfRule type="expression" priority="11547" stopIfTrue="1" id="{6B78EDB8-5EA4-488D-8D7F-9967E5DA2A47}">
            <xm:f>$A340=DADOS!$A$7</xm:f>
            <x14:dxf>
              <font>
                <b/>
                <i val="0"/>
              </font>
              <fill>
                <patternFill>
                  <bgColor theme="8" tint="0.79998168889431442"/>
                </patternFill>
              </fill>
            </x14:dxf>
          </x14:cfRule>
          <x14:cfRule type="expression" priority="11548" stopIfTrue="1" id="{901BA994-2C01-4F93-B5C4-A5BAA7E501D7}">
            <xm:f>$A340=DADOS!$A$6</xm:f>
            <x14:dxf>
              <font>
                <b/>
                <i val="0"/>
              </font>
              <fill>
                <patternFill>
                  <bgColor theme="8" tint="0.59996337778862885"/>
                </patternFill>
              </fill>
            </x14:dxf>
          </x14:cfRule>
          <x14:cfRule type="expression" priority="11549" stopIfTrue="1" id="{BDAAF6D4-08DF-46CE-832D-2BFC67293CCC}">
            <xm:f>$A340=DADOS!$A$5</xm:f>
            <x14:dxf>
              <font>
                <b/>
                <i val="0"/>
                <color theme="1"/>
              </font>
              <fill>
                <patternFill>
                  <bgColor theme="8" tint="0.39994506668294322"/>
                </patternFill>
              </fill>
            </x14:dxf>
          </x14:cfRule>
          <x14:cfRule type="expression" priority="11550" stopIfTrue="1" id="{B3588E26-DE58-4B84-BCA7-D1E762CEB10E}">
            <xm:f>$A340=DADOS!$A$4</xm:f>
            <x14:dxf>
              <font>
                <b/>
                <i val="0"/>
                <color theme="0"/>
              </font>
              <fill>
                <patternFill>
                  <bgColor theme="8" tint="-0.24994659260841701"/>
                </patternFill>
              </fill>
            </x14:dxf>
          </x14:cfRule>
          <xm:sqref>F340:F347</xm:sqref>
        </x14:conditionalFormatting>
        <x14:conditionalFormatting xmlns:xm="http://schemas.microsoft.com/office/excel/2006/main">
          <x14:cfRule type="expression" priority="11539" stopIfTrue="1" id="{602F76CB-E6F8-4121-BB6A-1AE279481DAE}">
            <xm:f>$A351=DADOS!$A$9</xm:f>
            <x14:dxf>
              <font>
                <b/>
                <i val="0"/>
                <color theme="0"/>
              </font>
              <fill>
                <patternFill>
                  <bgColor theme="8" tint="-0.24994659260841701"/>
                </patternFill>
              </fill>
            </x14:dxf>
          </x14:cfRule>
          <x14:cfRule type="expression" priority="11540" stopIfTrue="1" id="{1B2FD732-E5B9-4AB8-98C5-72AAF6E7D4F9}">
            <xm:f>$A351=DADOS!$A$8</xm:f>
            <x14:dxf>
              <font>
                <b val="0"/>
                <i val="0"/>
                <color rgb="FF002060"/>
              </font>
              <fill>
                <patternFill>
                  <bgColor theme="0"/>
                </patternFill>
              </fill>
              <border>
                <bottom style="thin">
                  <color theme="8" tint="-0.499984740745262"/>
                </bottom>
              </border>
            </x14:dxf>
          </x14:cfRule>
          <x14:cfRule type="expression" priority="11541" stopIfTrue="1" id="{F8003D24-BD12-49F0-8B23-03F0CD2BA4FF}">
            <xm:f>$A351=DADOS!$A$7</xm:f>
            <x14:dxf>
              <font>
                <b/>
                <i val="0"/>
              </font>
              <fill>
                <patternFill>
                  <bgColor theme="8" tint="0.79998168889431442"/>
                </patternFill>
              </fill>
            </x14:dxf>
          </x14:cfRule>
          <x14:cfRule type="expression" priority="11542" stopIfTrue="1" id="{E0E82D1C-CD87-452A-BFEB-34150EA0D878}">
            <xm:f>$A351=DADOS!$A$6</xm:f>
            <x14:dxf>
              <font>
                <b/>
                <i val="0"/>
              </font>
              <fill>
                <patternFill>
                  <bgColor theme="8" tint="0.59996337778862885"/>
                </patternFill>
              </fill>
            </x14:dxf>
          </x14:cfRule>
          <x14:cfRule type="expression" priority="11543" stopIfTrue="1" id="{1D8DF160-55B7-4751-8E93-DCBF43DC15B6}">
            <xm:f>$A351=DADOS!$A$5</xm:f>
            <x14:dxf>
              <font>
                <b/>
                <i val="0"/>
                <color theme="1"/>
              </font>
              <fill>
                <patternFill>
                  <bgColor theme="8" tint="0.39994506668294322"/>
                </patternFill>
              </fill>
            </x14:dxf>
          </x14:cfRule>
          <x14:cfRule type="expression" priority="11544" stopIfTrue="1" id="{044D640A-0E26-4E78-887E-D6179A17CE2E}">
            <xm:f>$A351=DADOS!$A$4</xm:f>
            <x14:dxf>
              <font>
                <b/>
                <i val="0"/>
                <color theme="0"/>
              </font>
              <fill>
                <patternFill>
                  <bgColor theme="8" tint="-0.24994659260841701"/>
                </patternFill>
              </fill>
            </x14:dxf>
          </x14:cfRule>
          <xm:sqref>F351</xm:sqref>
        </x14:conditionalFormatting>
        <x14:conditionalFormatting xmlns:xm="http://schemas.microsoft.com/office/excel/2006/main">
          <x14:cfRule type="expression" priority="11533" stopIfTrue="1" id="{D4440C25-7436-4266-AA0D-4829817958E2}">
            <xm:f>$A351=DADOS!$A$9</xm:f>
            <x14:dxf>
              <font>
                <b/>
                <i val="0"/>
                <color theme="0"/>
              </font>
              <fill>
                <patternFill>
                  <bgColor theme="8" tint="-0.24994659260841701"/>
                </patternFill>
              </fill>
            </x14:dxf>
          </x14:cfRule>
          <x14:cfRule type="expression" priority="11534" stopIfTrue="1" id="{B66065B3-A9EA-4B3A-BA14-4ED7D5A65D8B}">
            <xm:f>$A351=DADOS!$A$8</xm:f>
            <x14:dxf>
              <font>
                <b val="0"/>
                <i val="0"/>
                <color rgb="FF002060"/>
              </font>
              <fill>
                <patternFill>
                  <bgColor theme="0"/>
                </patternFill>
              </fill>
              <border>
                <bottom style="thin">
                  <color theme="8" tint="-0.499984740745262"/>
                </bottom>
              </border>
            </x14:dxf>
          </x14:cfRule>
          <x14:cfRule type="expression" priority="11535" stopIfTrue="1" id="{A45BD38D-35EB-4FD6-AF16-1714B83671AF}">
            <xm:f>$A351=DADOS!$A$7</xm:f>
            <x14:dxf>
              <font>
                <b/>
                <i val="0"/>
              </font>
              <fill>
                <patternFill>
                  <bgColor theme="8" tint="0.79998168889431442"/>
                </patternFill>
              </fill>
            </x14:dxf>
          </x14:cfRule>
          <x14:cfRule type="expression" priority="11536" stopIfTrue="1" id="{BCCA8BA1-A7A7-48A0-AD7A-48C003AE6A8F}">
            <xm:f>$A351=DADOS!$A$6</xm:f>
            <x14:dxf>
              <font>
                <b/>
                <i val="0"/>
              </font>
              <fill>
                <patternFill>
                  <bgColor theme="8" tint="0.59996337778862885"/>
                </patternFill>
              </fill>
            </x14:dxf>
          </x14:cfRule>
          <x14:cfRule type="expression" priority="11537" stopIfTrue="1" id="{5D35DBDB-56CA-4972-8169-2F6115506F83}">
            <xm:f>$A351=DADOS!$A$5</xm:f>
            <x14:dxf>
              <font>
                <b/>
                <i val="0"/>
                <color theme="1"/>
              </font>
              <fill>
                <patternFill>
                  <bgColor theme="8" tint="0.39994506668294322"/>
                </patternFill>
              </fill>
            </x14:dxf>
          </x14:cfRule>
          <x14:cfRule type="expression" priority="11538" stopIfTrue="1" id="{8EE023EF-93FA-4B6D-BF75-65AA2179FFFE}">
            <xm:f>$A351=DADOS!$A$4</xm:f>
            <x14:dxf>
              <font>
                <b/>
                <i val="0"/>
                <color theme="0"/>
              </font>
              <fill>
                <patternFill>
                  <bgColor theme="8" tint="-0.24994659260841701"/>
                </patternFill>
              </fill>
            </x14:dxf>
          </x14:cfRule>
          <xm:sqref>F351</xm:sqref>
        </x14:conditionalFormatting>
        <x14:conditionalFormatting xmlns:xm="http://schemas.microsoft.com/office/excel/2006/main">
          <x14:cfRule type="expression" priority="11527" stopIfTrue="1" id="{F8319331-D947-4075-854B-D9700E226783}">
            <xm:f>$A351=DADOS!$A$9</xm:f>
            <x14:dxf>
              <font>
                <b/>
                <i val="0"/>
                <color theme="0"/>
              </font>
              <fill>
                <patternFill>
                  <bgColor theme="8" tint="-0.24994659260841701"/>
                </patternFill>
              </fill>
            </x14:dxf>
          </x14:cfRule>
          <x14:cfRule type="expression" priority="11528" stopIfTrue="1" id="{0F975E94-BC46-4E76-84DA-6C3FCCAD227A}">
            <xm:f>$A351=DADOS!$A$8</xm:f>
            <x14:dxf>
              <font>
                <b val="0"/>
                <i val="0"/>
                <color rgb="FF002060"/>
              </font>
              <fill>
                <patternFill>
                  <bgColor theme="0"/>
                </patternFill>
              </fill>
              <border>
                <bottom style="thin">
                  <color theme="8" tint="-0.499984740745262"/>
                </bottom>
              </border>
            </x14:dxf>
          </x14:cfRule>
          <x14:cfRule type="expression" priority="11529" stopIfTrue="1" id="{841FAA9E-DE15-466C-8F59-939D641FE8B3}">
            <xm:f>$A351=DADOS!$A$7</xm:f>
            <x14:dxf>
              <font>
                <b/>
                <i val="0"/>
              </font>
              <fill>
                <patternFill>
                  <bgColor theme="8" tint="0.79998168889431442"/>
                </patternFill>
              </fill>
            </x14:dxf>
          </x14:cfRule>
          <x14:cfRule type="expression" priority="11530" stopIfTrue="1" id="{DDEC9A45-957A-4EC4-B4FA-1C670CEB1627}">
            <xm:f>$A351=DADOS!$A$6</xm:f>
            <x14:dxf>
              <font>
                <b/>
                <i val="0"/>
              </font>
              <fill>
                <patternFill>
                  <bgColor theme="8" tint="0.59996337778862885"/>
                </patternFill>
              </fill>
            </x14:dxf>
          </x14:cfRule>
          <x14:cfRule type="expression" priority="11531" stopIfTrue="1" id="{CEE3D951-D385-4DB7-BB91-F48E1668D154}">
            <xm:f>$A351=DADOS!$A$5</xm:f>
            <x14:dxf>
              <font>
                <b/>
                <i val="0"/>
                <color theme="1"/>
              </font>
              <fill>
                <patternFill>
                  <bgColor theme="8" tint="0.39994506668294322"/>
                </patternFill>
              </fill>
            </x14:dxf>
          </x14:cfRule>
          <x14:cfRule type="expression" priority="11532" stopIfTrue="1" id="{FAD8E6B3-C890-4748-A684-D96D7DDAC05B}">
            <xm:f>$A351=DADOS!$A$4</xm:f>
            <x14:dxf>
              <font>
                <b/>
                <i val="0"/>
                <color theme="0"/>
              </font>
              <fill>
                <patternFill>
                  <bgColor theme="8" tint="-0.24994659260841701"/>
                </patternFill>
              </fill>
            </x14:dxf>
          </x14:cfRule>
          <xm:sqref>F351</xm:sqref>
        </x14:conditionalFormatting>
        <x14:conditionalFormatting xmlns:xm="http://schemas.microsoft.com/office/excel/2006/main">
          <x14:cfRule type="expression" priority="11521" stopIfTrue="1" id="{DED5E479-E0CA-45B1-A12D-C3A6F09994F6}">
            <xm:f>$A351=DADOS!$A$9</xm:f>
            <x14:dxf>
              <font>
                <b/>
                <i val="0"/>
                <color theme="0"/>
              </font>
              <fill>
                <patternFill>
                  <bgColor theme="8" tint="-0.24994659260841701"/>
                </patternFill>
              </fill>
            </x14:dxf>
          </x14:cfRule>
          <x14:cfRule type="expression" priority="11522" stopIfTrue="1" id="{FC281686-2157-4FD6-961A-E532097CAD0E}">
            <xm:f>$A351=DADOS!$A$8</xm:f>
            <x14:dxf>
              <font>
                <b val="0"/>
                <i val="0"/>
                <color rgb="FF002060"/>
              </font>
              <fill>
                <patternFill>
                  <bgColor theme="0"/>
                </patternFill>
              </fill>
              <border>
                <bottom style="thin">
                  <color theme="8" tint="-0.499984740745262"/>
                </bottom>
              </border>
            </x14:dxf>
          </x14:cfRule>
          <x14:cfRule type="expression" priority="11523" stopIfTrue="1" id="{5F353292-6CAB-45AF-BD2D-EC36FAF948BD}">
            <xm:f>$A351=DADOS!$A$7</xm:f>
            <x14:dxf>
              <font>
                <b/>
                <i val="0"/>
              </font>
              <fill>
                <patternFill>
                  <bgColor theme="8" tint="0.79998168889431442"/>
                </patternFill>
              </fill>
            </x14:dxf>
          </x14:cfRule>
          <x14:cfRule type="expression" priority="11524" stopIfTrue="1" id="{DF823C66-DA9B-4A27-AC3A-7208E0A95409}">
            <xm:f>$A351=DADOS!$A$6</xm:f>
            <x14:dxf>
              <font>
                <b/>
                <i val="0"/>
              </font>
              <fill>
                <patternFill>
                  <bgColor theme="8" tint="0.59996337778862885"/>
                </patternFill>
              </fill>
            </x14:dxf>
          </x14:cfRule>
          <x14:cfRule type="expression" priority="11525" stopIfTrue="1" id="{18F8419C-453E-48E8-BFD9-AD1F641D3937}">
            <xm:f>$A351=DADOS!$A$5</xm:f>
            <x14:dxf>
              <font>
                <b/>
                <i val="0"/>
                <color theme="1"/>
              </font>
              <fill>
                <patternFill>
                  <bgColor theme="8" tint="0.39994506668294322"/>
                </patternFill>
              </fill>
            </x14:dxf>
          </x14:cfRule>
          <x14:cfRule type="expression" priority="11526" stopIfTrue="1" id="{EE8B0DD1-081F-4EE7-A1C7-FC0F591BFF92}">
            <xm:f>$A351=DADOS!$A$4</xm:f>
            <x14:dxf>
              <font>
                <b/>
                <i val="0"/>
                <color theme="0"/>
              </font>
              <fill>
                <patternFill>
                  <bgColor theme="8" tint="-0.24994659260841701"/>
                </patternFill>
              </fill>
            </x14:dxf>
          </x14:cfRule>
          <xm:sqref>F351</xm:sqref>
        </x14:conditionalFormatting>
        <x14:conditionalFormatting xmlns:xm="http://schemas.microsoft.com/office/excel/2006/main">
          <x14:cfRule type="expression" priority="11515" stopIfTrue="1" id="{285AE280-57A1-4618-B19F-EE39D1F08BB1}">
            <xm:f>$A353=DADOS!$A$9</xm:f>
            <x14:dxf>
              <font>
                <b/>
                <i val="0"/>
                <color theme="0"/>
              </font>
              <fill>
                <patternFill>
                  <bgColor theme="8" tint="-0.24994659260841701"/>
                </patternFill>
              </fill>
            </x14:dxf>
          </x14:cfRule>
          <x14:cfRule type="expression" priority="11516" stopIfTrue="1" id="{29300FC8-217D-4B1D-81D3-39015532F5E2}">
            <xm:f>$A353=DADOS!$A$8</xm:f>
            <x14:dxf>
              <font>
                <b val="0"/>
                <i val="0"/>
                <color rgb="FF002060"/>
              </font>
              <fill>
                <patternFill>
                  <bgColor theme="0"/>
                </patternFill>
              </fill>
              <border>
                <bottom style="thin">
                  <color theme="8" tint="-0.499984740745262"/>
                </bottom>
              </border>
            </x14:dxf>
          </x14:cfRule>
          <x14:cfRule type="expression" priority="11517" stopIfTrue="1" id="{FEE70425-5F12-4D30-967C-974401EE0B92}">
            <xm:f>$A353=DADOS!$A$7</xm:f>
            <x14:dxf>
              <font>
                <b/>
                <i val="0"/>
              </font>
              <fill>
                <patternFill>
                  <bgColor theme="8" tint="0.79998168889431442"/>
                </patternFill>
              </fill>
            </x14:dxf>
          </x14:cfRule>
          <x14:cfRule type="expression" priority="11518" stopIfTrue="1" id="{BDE5FE36-EBAE-4455-9AFE-F09A254995F8}">
            <xm:f>$A353=DADOS!$A$6</xm:f>
            <x14:dxf>
              <font>
                <b/>
                <i val="0"/>
              </font>
              <fill>
                <patternFill>
                  <bgColor theme="8" tint="0.59996337778862885"/>
                </patternFill>
              </fill>
            </x14:dxf>
          </x14:cfRule>
          <x14:cfRule type="expression" priority="11519" stopIfTrue="1" id="{0DFBED8B-DE11-4C54-AC65-06531958B5C2}">
            <xm:f>$A353=DADOS!$A$5</xm:f>
            <x14:dxf>
              <font>
                <b/>
                <i val="0"/>
                <color theme="1"/>
              </font>
              <fill>
                <patternFill>
                  <bgColor theme="8" tint="0.39994506668294322"/>
                </patternFill>
              </fill>
            </x14:dxf>
          </x14:cfRule>
          <x14:cfRule type="expression" priority="11520" stopIfTrue="1" id="{BD3DFEF1-F8B8-4231-80EE-0551F5F751A9}">
            <xm:f>$A353=DADOS!$A$4</xm:f>
            <x14:dxf>
              <font>
                <b/>
                <i val="0"/>
                <color theme="0"/>
              </font>
              <fill>
                <patternFill>
                  <bgColor theme="8" tint="-0.24994659260841701"/>
                </patternFill>
              </fill>
            </x14:dxf>
          </x14:cfRule>
          <xm:sqref>F353</xm:sqref>
        </x14:conditionalFormatting>
        <x14:conditionalFormatting xmlns:xm="http://schemas.microsoft.com/office/excel/2006/main">
          <x14:cfRule type="expression" priority="11509" stopIfTrue="1" id="{E00E6F7A-AF8D-438E-B2F5-AE4811AE9485}">
            <xm:f>$A353=DADOS!$A$9</xm:f>
            <x14:dxf>
              <font>
                <b/>
                <i val="0"/>
                <color theme="0"/>
              </font>
              <fill>
                <patternFill>
                  <bgColor theme="8" tint="-0.24994659260841701"/>
                </patternFill>
              </fill>
            </x14:dxf>
          </x14:cfRule>
          <x14:cfRule type="expression" priority="11510" stopIfTrue="1" id="{B729615C-3334-451D-8805-AFFBDDE9250F}">
            <xm:f>$A353=DADOS!$A$8</xm:f>
            <x14:dxf>
              <font>
                <b val="0"/>
                <i val="0"/>
                <color rgb="FF002060"/>
              </font>
              <fill>
                <patternFill>
                  <bgColor theme="0"/>
                </patternFill>
              </fill>
              <border>
                <bottom style="thin">
                  <color theme="8" tint="-0.499984740745262"/>
                </bottom>
              </border>
            </x14:dxf>
          </x14:cfRule>
          <x14:cfRule type="expression" priority="11511" stopIfTrue="1" id="{39CFC35E-B0FC-4C4E-9F38-4780F43CC8EF}">
            <xm:f>$A353=DADOS!$A$7</xm:f>
            <x14:dxf>
              <font>
                <b/>
                <i val="0"/>
              </font>
              <fill>
                <patternFill>
                  <bgColor theme="8" tint="0.79998168889431442"/>
                </patternFill>
              </fill>
            </x14:dxf>
          </x14:cfRule>
          <x14:cfRule type="expression" priority="11512" stopIfTrue="1" id="{9E7205AF-8907-4717-8BF1-06901E12D30D}">
            <xm:f>$A353=DADOS!$A$6</xm:f>
            <x14:dxf>
              <font>
                <b/>
                <i val="0"/>
              </font>
              <fill>
                <patternFill>
                  <bgColor theme="8" tint="0.59996337778862885"/>
                </patternFill>
              </fill>
            </x14:dxf>
          </x14:cfRule>
          <x14:cfRule type="expression" priority="11513" stopIfTrue="1" id="{64DDA4A8-8F53-4FE4-9700-4D96180CDB23}">
            <xm:f>$A353=DADOS!$A$5</xm:f>
            <x14:dxf>
              <font>
                <b/>
                <i val="0"/>
                <color theme="1"/>
              </font>
              <fill>
                <patternFill>
                  <bgColor theme="8" tint="0.39994506668294322"/>
                </patternFill>
              </fill>
            </x14:dxf>
          </x14:cfRule>
          <x14:cfRule type="expression" priority="11514" stopIfTrue="1" id="{5FE55A50-3722-4546-88A0-5AD3321F8247}">
            <xm:f>$A353=DADOS!$A$4</xm:f>
            <x14:dxf>
              <font>
                <b/>
                <i val="0"/>
                <color theme="0"/>
              </font>
              <fill>
                <patternFill>
                  <bgColor theme="8" tint="-0.24994659260841701"/>
                </patternFill>
              </fill>
            </x14:dxf>
          </x14:cfRule>
          <xm:sqref>F353</xm:sqref>
        </x14:conditionalFormatting>
        <x14:conditionalFormatting xmlns:xm="http://schemas.microsoft.com/office/excel/2006/main">
          <x14:cfRule type="expression" priority="11503" stopIfTrue="1" id="{6918426A-53E6-4EB7-A81E-6517E80B0B39}">
            <xm:f>$A353=DADOS!$A$9</xm:f>
            <x14:dxf>
              <font>
                <b/>
                <i val="0"/>
                <color theme="0"/>
              </font>
              <fill>
                <patternFill>
                  <bgColor theme="8" tint="-0.24994659260841701"/>
                </patternFill>
              </fill>
            </x14:dxf>
          </x14:cfRule>
          <x14:cfRule type="expression" priority="11504" stopIfTrue="1" id="{F7EF99C1-45F8-4E26-ACFA-13B76449D8AA}">
            <xm:f>$A353=DADOS!$A$8</xm:f>
            <x14:dxf>
              <font>
                <b val="0"/>
                <i val="0"/>
                <color rgb="FF002060"/>
              </font>
              <fill>
                <patternFill>
                  <bgColor theme="0"/>
                </patternFill>
              </fill>
              <border>
                <bottom style="thin">
                  <color theme="8" tint="-0.499984740745262"/>
                </bottom>
              </border>
            </x14:dxf>
          </x14:cfRule>
          <x14:cfRule type="expression" priority="11505" stopIfTrue="1" id="{635C456C-F18B-4B7B-917D-522F05B5C4A7}">
            <xm:f>$A353=DADOS!$A$7</xm:f>
            <x14:dxf>
              <font>
                <b/>
                <i val="0"/>
              </font>
              <fill>
                <patternFill>
                  <bgColor theme="8" tint="0.79998168889431442"/>
                </patternFill>
              </fill>
            </x14:dxf>
          </x14:cfRule>
          <x14:cfRule type="expression" priority="11506" stopIfTrue="1" id="{FF4ADB2C-0E47-4F89-A18E-2669C83C7F2D}">
            <xm:f>$A353=DADOS!$A$6</xm:f>
            <x14:dxf>
              <font>
                <b/>
                <i val="0"/>
              </font>
              <fill>
                <patternFill>
                  <bgColor theme="8" tint="0.59996337778862885"/>
                </patternFill>
              </fill>
            </x14:dxf>
          </x14:cfRule>
          <x14:cfRule type="expression" priority="11507" stopIfTrue="1" id="{1A76EFF2-1B37-4FE6-BE5F-2C0C30225C13}">
            <xm:f>$A353=DADOS!$A$5</xm:f>
            <x14:dxf>
              <font>
                <b/>
                <i val="0"/>
                <color theme="1"/>
              </font>
              <fill>
                <patternFill>
                  <bgColor theme="8" tint="0.39994506668294322"/>
                </patternFill>
              </fill>
            </x14:dxf>
          </x14:cfRule>
          <x14:cfRule type="expression" priority="11508" stopIfTrue="1" id="{0E4A0331-769C-4EEA-B738-0086F3DF98D6}">
            <xm:f>$A353=DADOS!$A$4</xm:f>
            <x14:dxf>
              <font>
                <b/>
                <i val="0"/>
                <color theme="0"/>
              </font>
              <fill>
                <patternFill>
                  <bgColor theme="8" tint="-0.24994659260841701"/>
                </patternFill>
              </fill>
            </x14:dxf>
          </x14:cfRule>
          <xm:sqref>F353</xm:sqref>
        </x14:conditionalFormatting>
        <x14:conditionalFormatting xmlns:xm="http://schemas.microsoft.com/office/excel/2006/main">
          <x14:cfRule type="expression" priority="11497" stopIfTrue="1" id="{F563443A-123B-466F-9FBB-1A229F6A0986}">
            <xm:f>$A353=DADOS!$A$9</xm:f>
            <x14:dxf>
              <font>
                <b/>
                <i val="0"/>
                <color theme="0"/>
              </font>
              <fill>
                <patternFill>
                  <bgColor theme="8" tint="-0.24994659260841701"/>
                </patternFill>
              </fill>
            </x14:dxf>
          </x14:cfRule>
          <x14:cfRule type="expression" priority="11498" stopIfTrue="1" id="{B728DAA2-FA40-49E2-AFF8-0F1A6CB8370D}">
            <xm:f>$A353=DADOS!$A$8</xm:f>
            <x14:dxf>
              <font>
                <b val="0"/>
                <i val="0"/>
                <color rgb="FF002060"/>
              </font>
              <fill>
                <patternFill>
                  <bgColor theme="0"/>
                </patternFill>
              </fill>
              <border>
                <bottom style="thin">
                  <color theme="8" tint="-0.499984740745262"/>
                </bottom>
              </border>
            </x14:dxf>
          </x14:cfRule>
          <x14:cfRule type="expression" priority="11499" stopIfTrue="1" id="{93E1E6B2-103C-45AC-B833-664FC7581B69}">
            <xm:f>$A353=DADOS!$A$7</xm:f>
            <x14:dxf>
              <font>
                <b/>
                <i val="0"/>
              </font>
              <fill>
                <patternFill>
                  <bgColor theme="8" tint="0.79998168889431442"/>
                </patternFill>
              </fill>
            </x14:dxf>
          </x14:cfRule>
          <x14:cfRule type="expression" priority="11500" stopIfTrue="1" id="{D9EB7F4A-C385-4044-9118-87CD0305E44F}">
            <xm:f>$A353=DADOS!$A$6</xm:f>
            <x14:dxf>
              <font>
                <b/>
                <i val="0"/>
              </font>
              <fill>
                <patternFill>
                  <bgColor theme="8" tint="0.59996337778862885"/>
                </patternFill>
              </fill>
            </x14:dxf>
          </x14:cfRule>
          <x14:cfRule type="expression" priority="11501" stopIfTrue="1" id="{94F17E8C-AF1B-4634-8A5B-603CD1CD81BA}">
            <xm:f>$A353=DADOS!$A$5</xm:f>
            <x14:dxf>
              <font>
                <b/>
                <i val="0"/>
                <color theme="1"/>
              </font>
              <fill>
                <patternFill>
                  <bgColor theme="8" tint="0.39994506668294322"/>
                </patternFill>
              </fill>
            </x14:dxf>
          </x14:cfRule>
          <x14:cfRule type="expression" priority="11502" stopIfTrue="1" id="{7AF65946-CBB6-4081-BDE0-F149C87E0AC1}">
            <xm:f>$A353=DADOS!$A$4</xm:f>
            <x14:dxf>
              <font>
                <b/>
                <i val="0"/>
                <color theme="0"/>
              </font>
              <fill>
                <patternFill>
                  <bgColor theme="8" tint="-0.24994659260841701"/>
                </patternFill>
              </fill>
            </x14:dxf>
          </x14:cfRule>
          <xm:sqref>F353</xm:sqref>
        </x14:conditionalFormatting>
        <x14:conditionalFormatting xmlns:xm="http://schemas.microsoft.com/office/excel/2006/main">
          <x14:cfRule type="expression" priority="11491" stopIfTrue="1" id="{A4853AE4-A62B-437A-BCA2-06A35DDB9004}">
            <xm:f>$A355=DADOS!$A$9</xm:f>
            <x14:dxf>
              <font>
                <b/>
                <i val="0"/>
                <color theme="0"/>
              </font>
              <fill>
                <patternFill>
                  <bgColor theme="8" tint="-0.24994659260841701"/>
                </patternFill>
              </fill>
            </x14:dxf>
          </x14:cfRule>
          <x14:cfRule type="expression" priority="11492" stopIfTrue="1" id="{7036AF2D-D864-4038-AD1B-9F73AD68A1A6}">
            <xm:f>$A355=DADOS!$A$8</xm:f>
            <x14:dxf>
              <font>
                <b val="0"/>
                <i val="0"/>
                <color rgb="FF002060"/>
              </font>
              <fill>
                <patternFill>
                  <bgColor theme="0"/>
                </patternFill>
              </fill>
              <border>
                <bottom style="thin">
                  <color theme="8" tint="-0.499984740745262"/>
                </bottom>
              </border>
            </x14:dxf>
          </x14:cfRule>
          <x14:cfRule type="expression" priority="11493" stopIfTrue="1" id="{D9365511-13B8-4200-AD9E-5CBB8A26E739}">
            <xm:f>$A355=DADOS!$A$7</xm:f>
            <x14:dxf>
              <font>
                <b/>
                <i val="0"/>
              </font>
              <fill>
                <patternFill>
                  <bgColor theme="8" tint="0.79998168889431442"/>
                </patternFill>
              </fill>
            </x14:dxf>
          </x14:cfRule>
          <x14:cfRule type="expression" priority="11494" stopIfTrue="1" id="{F73C2108-333C-42AC-9884-3285F3CDF0C3}">
            <xm:f>$A355=DADOS!$A$6</xm:f>
            <x14:dxf>
              <font>
                <b/>
                <i val="0"/>
              </font>
              <fill>
                <patternFill>
                  <bgColor theme="8" tint="0.59996337778862885"/>
                </patternFill>
              </fill>
            </x14:dxf>
          </x14:cfRule>
          <x14:cfRule type="expression" priority="11495" stopIfTrue="1" id="{C32FC784-727D-4E17-A635-8E7777B54058}">
            <xm:f>$A355=DADOS!$A$5</xm:f>
            <x14:dxf>
              <font>
                <b/>
                <i val="0"/>
                <color theme="1"/>
              </font>
              <fill>
                <patternFill>
                  <bgColor theme="8" tint="0.39994506668294322"/>
                </patternFill>
              </fill>
            </x14:dxf>
          </x14:cfRule>
          <x14:cfRule type="expression" priority="11496" stopIfTrue="1" id="{BBB7F2A1-DE00-4501-A865-488D7D3FD243}">
            <xm:f>$A355=DADOS!$A$4</xm:f>
            <x14:dxf>
              <font>
                <b/>
                <i val="0"/>
                <color theme="0"/>
              </font>
              <fill>
                <patternFill>
                  <bgColor theme="8" tint="-0.24994659260841701"/>
                </patternFill>
              </fill>
            </x14:dxf>
          </x14:cfRule>
          <xm:sqref>F355:F356</xm:sqref>
        </x14:conditionalFormatting>
        <x14:conditionalFormatting xmlns:xm="http://schemas.microsoft.com/office/excel/2006/main">
          <x14:cfRule type="expression" priority="11485" stopIfTrue="1" id="{31B15FA7-7995-47E4-9463-D79F16D3EE5E}">
            <xm:f>$A355=DADOS!$A$9</xm:f>
            <x14:dxf>
              <font>
                <b/>
                <i val="0"/>
                <color theme="0"/>
              </font>
              <fill>
                <patternFill>
                  <bgColor theme="8" tint="-0.24994659260841701"/>
                </patternFill>
              </fill>
            </x14:dxf>
          </x14:cfRule>
          <x14:cfRule type="expression" priority="11486" stopIfTrue="1" id="{43E90AFD-7D92-40B0-968F-2DA972EB6043}">
            <xm:f>$A355=DADOS!$A$8</xm:f>
            <x14:dxf>
              <font>
                <b val="0"/>
                <i val="0"/>
                <color rgb="FF002060"/>
              </font>
              <fill>
                <patternFill>
                  <bgColor theme="0"/>
                </patternFill>
              </fill>
              <border>
                <bottom style="thin">
                  <color theme="8" tint="-0.499984740745262"/>
                </bottom>
              </border>
            </x14:dxf>
          </x14:cfRule>
          <x14:cfRule type="expression" priority="11487" stopIfTrue="1" id="{36259900-ABA0-457E-86F6-A142950D23B2}">
            <xm:f>$A355=DADOS!$A$7</xm:f>
            <x14:dxf>
              <font>
                <b/>
                <i val="0"/>
              </font>
              <fill>
                <patternFill>
                  <bgColor theme="8" tint="0.79998168889431442"/>
                </patternFill>
              </fill>
            </x14:dxf>
          </x14:cfRule>
          <x14:cfRule type="expression" priority="11488" stopIfTrue="1" id="{2C339EF2-331F-4C78-9C95-F0FC7B6ACE9B}">
            <xm:f>$A355=DADOS!$A$6</xm:f>
            <x14:dxf>
              <font>
                <b/>
                <i val="0"/>
              </font>
              <fill>
                <patternFill>
                  <bgColor theme="8" tint="0.59996337778862885"/>
                </patternFill>
              </fill>
            </x14:dxf>
          </x14:cfRule>
          <x14:cfRule type="expression" priority="11489" stopIfTrue="1" id="{A8C508D3-89FC-42CF-9E6F-9B81BA04BB7F}">
            <xm:f>$A355=DADOS!$A$5</xm:f>
            <x14:dxf>
              <font>
                <b/>
                <i val="0"/>
                <color theme="1"/>
              </font>
              <fill>
                <patternFill>
                  <bgColor theme="8" tint="0.39994506668294322"/>
                </patternFill>
              </fill>
            </x14:dxf>
          </x14:cfRule>
          <x14:cfRule type="expression" priority="11490" stopIfTrue="1" id="{C544B497-6925-4AAB-8BDD-DF93E0C305DF}">
            <xm:f>$A355=DADOS!$A$4</xm:f>
            <x14:dxf>
              <font>
                <b/>
                <i val="0"/>
                <color theme="0"/>
              </font>
              <fill>
                <patternFill>
                  <bgColor theme="8" tint="-0.24994659260841701"/>
                </patternFill>
              </fill>
            </x14:dxf>
          </x14:cfRule>
          <xm:sqref>F355:F356</xm:sqref>
        </x14:conditionalFormatting>
        <x14:conditionalFormatting xmlns:xm="http://schemas.microsoft.com/office/excel/2006/main">
          <x14:cfRule type="expression" priority="11479" stopIfTrue="1" id="{3D67FF85-DB28-43E1-B30F-48E7F9014753}">
            <xm:f>$A355=DADOS!$A$9</xm:f>
            <x14:dxf>
              <font>
                <b/>
                <i val="0"/>
                <color theme="0"/>
              </font>
              <fill>
                <patternFill>
                  <bgColor theme="8" tint="-0.24994659260841701"/>
                </patternFill>
              </fill>
            </x14:dxf>
          </x14:cfRule>
          <x14:cfRule type="expression" priority="11480" stopIfTrue="1" id="{CD31BB7F-F28E-4B6B-8A6A-68E8D0AA38F1}">
            <xm:f>$A355=DADOS!$A$8</xm:f>
            <x14:dxf>
              <font>
                <b val="0"/>
                <i val="0"/>
                <color rgb="FF002060"/>
              </font>
              <fill>
                <patternFill>
                  <bgColor theme="0"/>
                </patternFill>
              </fill>
              <border>
                <bottom style="thin">
                  <color theme="8" tint="-0.499984740745262"/>
                </bottom>
              </border>
            </x14:dxf>
          </x14:cfRule>
          <x14:cfRule type="expression" priority="11481" stopIfTrue="1" id="{AE91521B-12EC-4B09-AD3A-9FBDC62D1D15}">
            <xm:f>$A355=DADOS!$A$7</xm:f>
            <x14:dxf>
              <font>
                <b/>
                <i val="0"/>
              </font>
              <fill>
                <patternFill>
                  <bgColor theme="8" tint="0.79998168889431442"/>
                </patternFill>
              </fill>
            </x14:dxf>
          </x14:cfRule>
          <x14:cfRule type="expression" priority="11482" stopIfTrue="1" id="{0CF1D3EB-75CB-49A7-B657-D24F28F34C1E}">
            <xm:f>$A355=DADOS!$A$6</xm:f>
            <x14:dxf>
              <font>
                <b/>
                <i val="0"/>
              </font>
              <fill>
                <patternFill>
                  <bgColor theme="8" tint="0.59996337778862885"/>
                </patternFill>
              </fill>
            </x14:dxf>
          </x14:cfRule>
          <x14:cfRule type="expression" priority="11483" stopIfTrue="1" id="{4749647C-E097-416E-A6D6-CE60C4255753}">
            <xm:f>$A355=DADOS!$A$5</xm:f>
            <x14:dxf>
              <font>
                <b/>
                <i val="0"/>
                <color theme="1"/>
              </font>
              <fill>
                <patternFill>
                  <bgColor theme="8" tint="0.39994506668294322"/>
                </patternFill>
              </fill>
            </x14:dxf>
          </x14:cfRule>
          <x14:cfRule type="expression" priority="11484" stopIfTrue="1" id="{CB15966A-CF47-4F50-932A-A7286259A68B}">
            <xm:f>$A355=DADOS!$A$4</xm:f>
            <x14:dxf>
              <font>
                <b/>
                <i val="0"/>
                <color theme="0"/>
              </font>
              <fill>
                <patternFill>
                  <bgColor theme="8" tint="-0.24994659260841701"/>
                </patternFill>
              </fill>
            </x14:dxf>
          </x14:cfRule>
          <xm:sqref>F355:F356</xm:sqref>
        </x14:conditionalFormatting>
        <x14:conditionalFormatting xmlns:xm="http://schemas.microsoft.com/office/excel/2006/main">
          <x14:cfRule type="expression" priority="11473" stopIfTrue="1" id="{3A94E33A-9075-471D-9C5E-FC7307236AA4}">
            <xm:f>$A355=DADOS!$A$9</xm:f>
            <x14:dxf>
              <font>
                <b/>
                <i val="0"/>
                <color theme="0"/>
              </font>
              <fill>
                <patternFill>
                  <bgColor theme="8" tint="-0.24994659260841701"/>
                </patternFill>
              </fill>
            </x14:dxf>
          </x14:cfRule>
          <x14:cfRule type="expression" priority="11474" stopIfTrue="1" id="{DA044B1C-E1A8-47EF-809A-23F766150EBB}">
            <xm:f>$A355=DADOS!$A$8</xm:f>
            <x14:dxf>
              <font>
                <b val="0"/>
                <i val="0"/>
                <color rgb="FF002060"/>
              </font>
              <fill>
                <patternFill>
                  <bgColor theme="0"/>
                </patternFill>
              </fill>
              <border>
                <bottom style="thin">
                  <color theme="8" tint="-0.499984740745262"/>
                </bottom>
              </border>
            </x14:dxf>
          </x14:cfRule>
          <x14:cfRule type="expression" priority="11475" stopIfTrue="1" id="{444B242F-5854-4253-A28E-7B19E0A822D0}">
            <xm:f>$A355=DADOS!$A$7</xm:f>
            <x14:dxf>
              <font>
                <b/>
                <i val="0"/>
              </font>
              <fill>
                <patternFill>
                  <bgColor theme="8" tint="0.79998168889431442"/>
                </patternFill>
              </fill>
            </x14:dxf>
          </x14:cfRule>
          <x14:cfRule type="expression" priority="11476" stopIfTrue="1" id="{D76B243A-8CCA-46BA-86C3-27C035593615}">
            <xm:f>$A355=DADOS!$A$6</xm:f>
            <x14:dxf>
              <font>
                <b/>
                <i val="0"/>
              </font>
              <fill>
                <patternFill>
                  <bgColor theme="8" tint="0.59996337778862885"/>
                </patternFill>
              </fill>
            </x14:dxf>
          </x14:cfRule>
          <x14:cfRule type="expression" priority="11477" stopIfTrue="1" id="{7779EE19-DBA6-4DA3-A707-9D20FD380A59}">
            <xm:f>$A355=DADOS!$A$5</xm:f>
            <x14:dxf>
              <font>
                <b/>
                <i val="0"/>
                <color theme="1"/>
              </font>
              <fill>
                <patternFill>
                  <bgColor theme="8" tint="0.39994506668294322"/>
                </patternFill>
              </fill>
            </x14:dxf>
          </x14:cfRule>
          <x14:cfRule type="expression" priority="11478" stopIfTrue="1" id="{D895D2FF-4FC4-4A97-B7CF-541030C146FB}">
            <xm:f>$A355=DADOS!$A$4</xm:f>
            <x14:dxf>
              <font>
                <b/>
                <i val="0"/>
                <color theme="0"/>
              </font>
              <fill>
                <patternFill>
                  <bgColor theme="8" tint="-0.24994659260841701"/>
                </patternFill>
              </fill>
            </x14:dxf>
          </x14:cfRule>
          <xm:sqref>F355:F356</xm:sqref>
        </x14:conditionalFormatting>
        <x14:conditionalFormatting xmlns:xm="http://schemas.microsoft.com/office/excel/2006/main">
          <x14:cfRule type="expression" priority="11467" stopIfTrue="1" id="{CD884E95-4ACD-4A82-9778-C35B7049E766}">
            <xm:f>$A358=DADOS!$A$9</xm:f>
            <x14:dxf>
              <font>
                <b/>
                <i val="0"/>
                <color theme="0"/>
              </font>
              <fill>
                <patternFill>
                  <bgColor theme="8" tint="-0.24994659260841701"/>
                </patternFill>
              </fill>
            </x14:dxf>
          </x14:cfRule>
          <x14:cfRule type="expression" priority="11468" stopIfTrue="1" id="{9ABFA1FD-BB54-4892-9C2F-8841C1836F9B}">
            <xm:f>$A358=DADOS!$A$8</xm:f>
            <x14:dxf>
              <font>
                <b val="0"/>
                <i val="0"/>
                <color rgb="FF002060"/>
              </font>
              <fill>
                <patternFill>
                  <bgColor theme="0"/>
                </patternFill>
              </fill>
              <border>
                <bottom style="thin">
                  <color theme="8" tint="-0.499984740745262"/>
                </bottom>
              </border>
            </x14:dxf>
          </x14:cfRule>
          <x14:cfRule type="expression" priority="11469" stopIfTrue="1" id="{473B2C11-2C80-4C13-9E7B-14862908979A}">
            <xm:f>$A358=DADOS!$A$7</xm:f>
            <x14:dxf>
              <font>
                <b/>
                <i val="0"/>
              </font>
              <fill>
                <patternFill>
                  <bgColor theme="8" tint="0.79998168889431442"/>
                </patternFill>
              </fill>
            </x14:dxf>
          </x14:cfRule>
          <x14:cfRule type="expression" priority="11470" stopIfTrue="1" id="{12F54F2E-C37A-4042-B8CE-24978C78DB32}">
            <xm:f>$A358=DADOS!$A$6</xm:f>
            <x14:dxf>
              <font>
                <b/>
                <i val="0"/>
              </font>
              <fill>
                <patternFill>
                  <bgColor theme="8" tint="0.59996337778862885"/>
                </patternFill>
              </fill>
            </x14:dxf>
          </x14:cfRule>
          <x14:cfRule type="expression" priority="11471" stopIfTrue="1" id="{7F0442A7-3B3F-466C-85AA-1ECFD10A582F}">
            <xm:f>$A358=DADOS!$A$5</xm:f>
            <x14:dxf>
              <font>
                <b/>
                <i val="0"/>
                <color theme="1"/>
              </font>
              <fill>
                <patternFill>
                  <bgColor theme="8" tint="0.39994506668294322"/>
                </patternFill>
              </fill>
            </x14:dxf>
          </x14:cfRule>
          <x14:cfRule type="expression" priority="11472" stopIfTrue="1" id="{C637B267-268C-4AB2-8557-8CC46372DA14}">
            <xm:f>$A358=DADOS!$A$4</xm:f>
            <x14:dxf>
              <font>
                <b/>
                <i val="0"/>
                <color theme="0"/>
              </font>
              <fill>
                <patternFill>
                  <bgColor theme="8" tint="-0.24994659260841701"/>
                </patternFill>
              </fill>
            </x14:dxf>
          </x14:cfRule>
          <xm:sqref>F358:F362</xm:sqref>
        </x14:conditionalFormatting>
        <x14:conditionalFormatting xmlns:xm="http://schemas.microsoft.com/office/excel/2006/main">
          <x14:cfRule type="expression" priority="11461" stopIfTrue="1" id="{700C0EFC-EA4C-44B2-A2AC-01AD160F71D8}">
            <xm:f>$A358=DADOS!$A$9</xm:f>
            <x14:dxf>
              <font>
                <b/>
                <i val="0"/>
                <color theme="0"/>
              </font>
              <fill>
                <patternFill>
                  <bgColor theme="8" tint="-0.24994659260841701"/>
                </patternFill>
              </fill>
            </x14:dxf>
          </x14:cfRule>
          <x14:cfRule type="expression" priority="11462" stopIfTrue="1" id="{4B4D23CD-BE0C-4D9F-8C85-1D25953345B5}">
            <xm:f>$A358=DADOS!$A$8</xm:f>
            <x14:dxf>
              <font>
                <b val="0"/>
                <i val="0"/>
                <color rgb="FF002060"/>
              </font>
              <fill>
                <patternFill>
                  <bgColor theme="0"/>
                </patternFill>
              </fill>
              <border>
                <bottom style="thin">
                  <color theme="8" tint="-0.499984740745262"/>
                </bottom>
              </border>
            </x14:dxf>
          </x14:cfRule>
          <x14:cfRule type="expression" priority="11463" stopIfTrue="1" id="{F87D034A-F037-4CB6-94B7-3199B9A3C8F9}">
            <xm:f>$A358=DADOS!$A$7</xm:f>
            <x14:dxf>
              <font>
                <b/>
                <i val="0"/>
              </font>
              <fill>
                <patternFill>
                  <bgColor theme="8" tint="0.79998168889431442"/>
                </patternFill>
              </fill>
            </x14:dxf>
          </x14:cfRule>
          <x14:cfRule type="expression" priority="11464" stopIfTrue="1" id="{D463D355-4CBC-4303-BBC9-88781AEBD647}">
            <xm:f>$A358=DADOS!$A$6</xm:f>
            <x14:dxf>
              <font>
                <b/>
                <i val="0"/>
              </font>
              <fill>
                <patternFill>
                  <bgColor theme="8" tint="0.59996337778862885"/>
                </patternFill>
              </fill>
            </x14:dxf>
          </x14:cfRule>
          <x14:cfRule type="expression" priority="11465" stopIfTrue="1" id="{AF076168-8E78-454F-80C2-FE4FB154EF0E}">
            <xm:f>$A358=DADOS!$A$5</xm:f>
            <x14:dxf>
              <font>
                <b/>
                <i val="0"/>
                <color theme="1"/>
              </font>
              <fill>
                <patternFill>
                  <bgColor theme="8" tint="0.39994506668294322"/>
                </patternFill>
              </fill>
            </x14:dxf>
          </x14:cfRule>
          <x14:cfRule type="expression" priority="11466" stopIfTrue="1" id="{8BD9CBB8-44BB-45E2-A61A-5789266C464E}">
            <xm:f>$A358=DADOS!$A$4</xm:f>
            <x14:dxf>
              <font>
                <b/>
                <i val="0"/>
                <color theme="0"/>
              </font>
              <fill>
                <patternFill>
                  <bgColor theme="8" tint="-0.24994659260841701"/>
                </patternFill>
              </fill>
            </x14:dxf>
          </x14:cfRule>
          <xm:sqref>F358:F362</xm:sqref>
        </x14:conditionalFormatting>
        <x14:conditionalFormatting xmlns:xm="http://schemas.microsoft.com/office/excel/2006/main">
          <x14:cfRule type="expression" priority="11455" stopIfTrue="1" id="{EEF47ABE-6011-464C-A0CB-BA132FD604BF}">
            <xm:f>$A358=DADOS!$A$9</xm:f>
            <x14:dxf>
              <font>
                <b/>
                <i val="0"/>
                <color theme="0"/>
              </font>
              <fill>
                <patternFill>
                  <bgColor theme="8" tint="-0.24994659260841701"/>
                </patternFill>
              </fill>
            </x14:dxf>
          </x14:cfRule>
          <x14:cfRule type="expression" priority="11456" stopIfTrue="1" id="{8CE564A1-045D-4FF4-899A-D59779F75E0E}">
            <xm:f>$A358=DADOS!$A$8</xm:f>
            <x14:dxf>
              <font>
                <b val="0"/>
                <i val="0"/>
                <color rgb="FF002060"/>
              </font>
              <fill>
                <patternFill>
                  <bgColor theme="0"/>
                </patternFill>
              </fill>
              <border>
                <bottom style="thin">
                  <color theme="8" tint="-0.499984740745262"/>
                </bottom>
              </border>
            </x14:dxf>
          </x14:cfRule>
          <x14:cfRule type="expression" priority="11457" stopIfTrue="1" id="{EC0E3EF1-5D86-4537-AC7E-279CB506CEBB}">
            <xm:f>$A358=DADOS!$A$7</xm:f>
            <x14:dxf>
              <font>
                <b/>
                <i val="0"/>
              </font>
              <fill>
                <patternFill>
                  <bgColor theme="8" tint="0.79998168889431442"/>
                </patternFill>
              </fill>
            </x14:dxf>
          </x14:cfRule>
          <x14:cfRule type="expression" priority="11458" stopIfTrue="1" id="{8FF7C512-3ABE-4A91-8847-EC72EA8F32E7}">
            <xm:f>$A358=DADOS!$A$6</xm:f>
            <x14:dxf>
              <font>
                <b/>
                <i val="0"/>
              </font>
              <fill>
                <patternFill>
                  <bgColor theme="8" tint="0.59996337778862885"/>
                </patternFill>
              </fill>
            </x14:dxf>
          </x14:cfRule>
          <x14:cfRule type="expression" priority="11459" stopIfTrue="1" id="{9FAEF23D-5C20-47DA-868F-7F0923EC2D7C}">
            <xm:f>$A358=DADOS!$A$5</xm:f>
            <x14:dxf>
              <font>
                <b/>
                <i val="0"/>
                <color theme="1"/>
              </font>
              <fill>
                <patternFill>
                  <bgColor theme="8" tint="0.39994506668294322"/>
                </patternFill>
              </fill>
            </x14:dxf>
          </x14:cfRule>
          <x14:cfRule type="expression" priority="11460" stopIfTrue="1" id="{0DB5CC80-634A-43C0-B61E-DBF08432E35D}">
            <xm:f>$A358=DADOS!$A$4</xm:f>
            <x14:dxf>
              <font>
                <b/>
                <i val="0"/>
                <color theme="0"/>
              </font>
              <fill>
                <patternFill>
                  <bgColor theme="8" tint="-0.24994659260841701"/>
                </patternFill>
              </fill>
            </x14:dxf>
          </x14:cfRule>
          <xm:sqref>F358:F362</xm:sqref>
        </x14:conditionalFormatting>
        <x14:conditionalFormatting xmlns:xm="http://schemas.microsoft.com/office/excel/2006/main">
          <x14:cfRule type="expression" priority="11449" stopIfTrue="1" id="{3F54C9F8-7372-4A9B-B08F-82F5B6E0A5FA}">
            <xm:f>$A358=DADOS!$A$9</xm:f>
            <x14:dxf>
              <font>
                <b/>
                <i val="0"/>
                <color theme="0"/>
              </font>
              <fill>
                <patternFill>
                  <bgColor theme="8" tint="-0.24994659260841701"/>
                </patternFill>
              </fill>
            </x14:dxf>
          </x14:cfRule>
          <x14:cfRule type="expression" priority="11450" stopIfTrue="1" id="{96092639-ADA3-43DC-9EDE-45EC2651F340}">
            <xm:f>$A358=DADOS!$A$8</xm:f>
            <x14:dxf>
              <font>
                <b val="0"/>
                <i val="0"/>
                <color rgb="FF002060"/>
              </font>
              <fill>
                <patternFill>
                  <bgColor theme="0"/>
                </patternFill>
              </fill>
              <border>
                <bottom style="thin">
                  <color theme="8" tint="-0.499984740745262"/>
                </bottom>
              </border>
            </x14:dxf>
          </x14:cfRule>
          <x14:cfRule type="expression" priority="11451" stopIfTrue="1" id="{DE653095-517B-4278-8FAD-6C0AFD68384F}">
            <xm:f>$A358=DADOS!$A$7</xm:f>
            <x14:dxf>
              <font>
                <b/>
                <i val="0"/>
              </font>
              <fill>
                <patternFill>
                  <bgColor theme="8" tint="0.79998168889431442"/>
                </patternFill>
              </fill>
            </x14:dxf>
          </x14:cfRule>
          <x14:cfRule type="expression" priority="11452" stopIfTrue="1" id="{F862FC64-06B5-4661-9663-397539463839}">
            <xm:f>$A358=DADOS!$A$6</xm:f>
            <x14:dxf>
              <font>
                <b/>
                <i val="0"/>
              </font>
              <fill>
                <patternFill>
                  <bgColor theme="8" tint="0.59996337778862885"/>
                </patternFill>
              </fill>
            </x14:dxf>
          </x14:cfRule>
          <x14:cfRule type="expression" priority="11453" stopIfTrue="1" id="{7BC95A02-C750-425F-9CA8-9FF91D66CE67}">
            <xm:f>$A358=DADOS!$A$5</xm:f>
            <x14:dxf>
              <font>
                <b/>
                <i val="0"/>
                <color theme="1"/>
              </font>
              <fill>
                <patternFill>
                  <bgColor theme="8" tint="0.39994506668294322"/>
                </patternFill>
              </fill>
            </x14:dxf>
          </x14:cfRule>
          <x14:cfRule type="expression" priority="11454" stopIfTrue="1" id="{F4ACC836-6C83-45A1-9026-D5A65DC2F66A}">
            <xm:f>$A358=DADOS!$A$4</xm:f>
            <x14:dxf>
              <font>
                <b/>
                <i val="0"/>
                <color theme="0"/>
              </font>
              <fill>
                <patternFill>
                  <bgColor theme="8" tint="-0.24994659260841701"/>
                </patternFill>
              </fill>
            </x14:dxf>
          </x14:cfRule>
          <xm:sqref>F358:F362</xm:sqref>
        </x14:conditionalFormatting>
        <x14:conditionalFormatting xmlns:xm="http://schemas.microsoft.com/office/excel/2006/main">
          <x14:cfRule type="expression" priority="11443" stopIfTrue="1" id="{D083294E-05A3-4A0E-B4DE-FE596C5AE261}">
            <xm:f>$A363=DADOS!$A$9</xm:f>
            <x14:dxf>
              <font>
                <b/>
                <i val="0"/>
                <color theme="0"/>
              </font>
              <fill>
                <patternFill>
                  <bgColor theme="8" tint="-0.24994659260841701"/>
                </patternFill>
              </fill>
            </x14:dxf>
          </x14:cfRule>
          <x14:cfRule type="expression" priority="11444" stopIfTrue="1" id="{9EB764BC-4F6D-4D2E-AAA5-20760AD3477C}">
            <xm:f>$A363=DADOS!$A$8</xm:f>
            <x14:dxf>
              <font>
                <b val="0"/>
                <i val="0"/>
                <color rgb="FF002060"/>
              </font>
              <fill>
                <patternFill>
                  <bgColor theme="0"/>
                </patternFill>
              </fill>
              <border>
                <bottom style="thin">
                  <color theme="8" tint="-0.499984740745262"/>
                </bottom>
              </border>
            </x14:dxf>
          </x14:cfRule>
          <x14:cfRule type="expression" priority="11445" stopIfTrue="1" id="{6A3EEFC7-3315-4DA0-903A-92AF08FB077E}">
            <xm:f>$A363=DADOS!$A$7</xm:f>
            <x14:dxf>
              <font>
                <b/>
                <i val="0"/>
              </font>
              <fill>
                <patternFill>
                  <bgColor theme="8" tint="0.79998168889431442"/>
                </patternFill>
              </fill>
            </x14:dxf>
          </x14:cfRule>
          <x14:cfRule type="expression" priority="11446" stopIfTrue="1" id="{A6845B9F-DC20-4C63-9B30-6B72FBE6BD77}">
            <xm:f>$A363=DADOS!$A$6</xm:f>
            <x14:dxf>
              <font>
                <b/>
                <i val="0"/>
              </font>
              <fill>
                <patternFill>
                  <bgColor theme="8" tint="0.59996337778862885"/>
                </patternFill>
              </fill>
            </x14:dxf>
          </x14:cfRule>
          <x14:cfRule type="expression" priority="11447" stopIfTrue="1" id="{D5FCDCB3-C82E-4B38-9428-7A21E22D83C1}">
            <xm:f>$A363=DADOS!$A$5</xm:f>
            <x14:dxf>
              <font>
                <b/>
                <i val="0"/>
                <color theme="1"/>
              </font>
              <fill>
                <patternFill>
                  <bgColor theme="8" tint="0.39994506668294322"/>
                </patternFill>
              </fill>
            </x14:dxf>
          </x14:cfRule>
          <x14:cfRule type="expression" priority="11448" stopIfTrue="1" id="{4E6D829C-7522-4310-B222-5D84A0E815F2}">
            <xm:f>$A363=DADOS!$A$4</xm:f>
            <x14:dxf>
              <font>
                <b/>
                <i val="0"/>
                <color theme="0"/>
              </font>
              <fill>
                <patternFill>
                  <bgColor theme="8" tint="-0.24994659260841701"/>
                </patternFill>
              </fill>
            </x14:dxf>
          </x14:cfRule>
          <xm:sqref>F363:F365</xm:sqref>
        </x14:conditionalFormatting>
        <x14:conditionalFormatting xmlns:xm="http://schemas.microsoft.com/office/excel/2006/main">
          <x14:cfRule type="expression" priority="11437" stopIfTrue="1" id="{A16A67E0-5178-42FF-9856-BB04356804BF}">
            <xm:f>$A363=DADOS!$A$9</xm:f>
            <x14:dxf>
              <font>
                <b/>
                <i val="0"/>
                <color theme="0"/>
              </font>
              <fill>
                <patternFill>
                  <bgColor theme="8" tint="-0.24994659260841701"/>
                </patternFill>
              </fill>
            </x14:dxf>
          </x14:cfRule>
          <x14:cfRule type="expression" priority="11438" stopIfTrue="1" id="{0E2E4C08-163C-474E-836D-6E967BD266DD}">
            <xm:f>$A363=DADOS!$A$8</xm:f>
            <x14:dxf>
              <font>
                <b val="0"/>
                <i val="0"/>
                <color rgb="FF002060"/>
              </font>
              <fill>
                <patternFill>
                  <bgColor theme="0"/>
                </patternFill>
              </fill>
              <border>
                <bottom style="thin">
                  <color theme="8" tint="-0.499984740745262"/>
                </bottom>
              </border>
            </x14:dxf>
          </x14:cfRule>
          <x14:cfRule type="expression" priority="11439" stopIfTrue="1" id="{82A729E5-0857-4C94-B3D1-F77E60A029D8}">
            <xm:f>$A363=DADOS!$A$7</xm:f>
            <x14:dxf>
              <font>
                <b/>
                <i val="0"/>
              </font>
              <fill>
                <patternFill>
                  <bgColor theme="8" tint="0.79998168889431442"/>
                </patternFill>
              </fill>
            </x14:dxf>
          </x14:cfRule>
          <x14:cfRule type="expression" priority="11440" stopIfTrue="1" id="{451AF14F-78C9-4240-B91B-878CE7DBBDA0}">
            <xm:f>$A363=DADOS!$A$6</xm:f>
            <x14:dxf>
              <font>
                <b/>
                <i val="0"/>
              </font>
              <fill>
                <patternFill>
                  <bgColor theme="8" tint="0.59996337778862885"/>
                </patternFill>
              </fill>
            </x14:dxf>
          </x14:cfRule>
          <x14:cfRule type="expression" priority="11441" stopIfTrue="1" id="{6CC96191-571F-47E1-A4F5-5EF1FDA1B201}">
            <xm:f>$A363=DADOS!$A$5</xm:f>
            <x14:dxf>
              <font>
                <b/>
                <i val="0"/>
                <color theme="1"/>
              </font>
              <fill>
                <patternFill>
                  <bgColor theme="8" tint="0.39994506668294322"/>
                </patternFill>
              </fill>
            </x14:dxf>
          </x14:cfRule>
          <x14:cfRule type="expression" priority="11442" stopIfTrue="1" id="{E7E4DCC4-7BF2-4458-84CE-0D271674994E}">
            <xm:f>$A363=DADOS!$A$4</xm:f>
            <x14:dxf>
              <font>
                <b/>
                <i val="0"/>
                <color theme="0"/>
              </font>
              <fill>
                <patternFill>
                  <bgColor theme="8" tint="-0.24994659260841701"/>
                </patternFill>
              </fill>
            </x14:dxf>
          </x14:cfRule>
          <xm:sqref>F363:F365</xm:sqref>
        </x14:conditionalFormatting>
        <x14:conditionalFormatting xmlns:xm="http://schemas.microsoft.com/office/excel/2006/main">
          <x14:cfRule type="expression" priority="11431" stopIfTrue="1" id="{75D1D070-DF2F-4934-ACBE-91EFF11D2135}">
            <xm:f>$A363=DADOS!$A$9</xm:f>
            <x14:dxf>
              <font>
                <b/>
                <i val="0"/>
                <color theme="0"/>
              </font>
              <fill>
                <patternFill>
                  <bgColor theme="8" tint="-0.24994659260841701"/>
                </patternFill>
              </fill>
            </x14:dxf>
          </x14:cfRule>
          <x14:cfRule type="expression" priority="11432" stopIfTrue="1" id="{1B58B3BD-02F8-4D6C-81B6-6643B751D570}">
            <xm:f>$A363=DADOS!$A$8</xm:f>
            <x14:dxf>
              <font>
                <b val="0"/>
                <i val="0"/>
                <color rgb="FF002060"/>
              </font>
              <fill>
                <patternFill>
                  <bgColor theme="0"/>
                </patternFill>
              </fill>
              <border>
                <bottom style="thin">
                  <color theme="8" tint="-0.499984740745262"/>
                </bottom>
              </border>
            </x14:dxf>
          </x14:cfRule>
          <x14:cfRule type="expression" priority="11433" stopIfTrue="1" id="{41692880-4A18-40CE-ABB5-0C19B5213088}">
            <xm:f>$A363=DADOS!$A$7</xm:f>
            <x14:dxf>
              <font>
                <b/>
                <i val="0"/>
              </font>
              <fill>
                <patternFill>
                  <bgColor theme="8" tint="0.79998168889431442"/>
                </patternFill>
              </fill>
            </x14:dxf>
          </x14:cfRule>
          <x14:cfRule type="expression" priority="11434" stopIfTrue="1" id="{280D676A-970E-4834-A609-17B1C8F47710}">
            <xm:f>$A363=DADOS!$A$6</xm:f>
            <x14:dxf>
              <font>
                <b/>
                <i val="0"/>
              </font>
              <fill>
                <patternFill>
                  <bgColor theme="8" tint="0.59996337778862885"/>
                </patternFill>
              </fill>
            </x14:dxf>
          </x14:cfRule>
          <x14:cfRule type="expression" priority="11435" stopIfTrue="1" id="{0E315D48-5E8F-4CBE-B175-4B8BEDDAB482}">
            <xm:f>$A363=DADOS!$A$5</xm:f>
            <x14:dxf>
              <font>
                <b/>
                <i val="0"/>
                <color theme="1"/>
              </font>
              <fill>
                <patternFill>
                  <bgColor theme="8" tint="0.39994506668294322"/>
                </patternFill>
              </fill>
            </x14:dxf>
          </x14:cfRule>
          <x14:cfRule type="expression" priority="11436" stopIfTrue="1" id="{99C3AA17-5025-4B81-B67C-5CE653B5936E}">
            <xm:f>$A363=DADOS!$A$4</xm:f>
            <x14:dxf>
              <font>
                <b/>
                <i val="0"/>
                <color theme="0"/>
              </font>
              <fill>
                <patternFill>
                  <bgColor theme="8" tint="-0.24994659260841701"/>
                </patternFill>
              </fill>
            </x14:dxf>
          </x14:cfRule>
          <xm:sqref>F363:F365</xm:sqref>
        </x14:conditionalFormatting>
        <x14:conditionalFormatting xmlns:xm="http://schemas.microsoft.com/office/excel/2006/main">
          <x14:cfRule type="expression" priority="11425" stopIfTrue="1" id="{E8451D7C-9A84-4CDA-9B05-35A63E2B51F6}">
            <xm:f>$A363=DADOS!$A$9</xm:f>
            <x14:dxf>
              <font>
                <b/>
                <i val="0"/>
                <color theme="0"/>
              </font>
              <fill>
                <patternFill>
                  <bgColor theme="8" tint="-0.24994659260841701"/>
                </patternFill>
              </fill>
            </x14:dxf>
          </x14:cfRule>
          <x14:cfRule type="expression" priority="11426" stopIfTrue="1" id="{52C65E09-9AF6-47E3-A5DD-BAE9C8DF48D7}">
            <xm:f>$A363=DADOS!$A$8</xm:f>
            <x14:dxf>
              <font>
                <b val="0"/>
                <i val="0"/>
                <color rgb="FF002060"/>
              </font>
              <fill>
                <patternFill>
                  <bgColor theme="0"/>
                </patternFill>
              </fill>
              <border>
                <bottom style="thin">
                  <color theme="8" tint="-0.499984740745262"/>
                </bottom>
              </border>
            </x14:dxf>
          </x14:cfRule>
          <x14:cfRule type="expression" priority="11427" stopIfTrue="1" id="{782A728E-1B50-40B4-B4E7-21348F8FE6EF}">
            <xm:f>$A363=DADOS!$A$7</xm:f>
            <x14:dxf>
              <font>
                <b/>
                <i val="0"/>
              </font>
              <fill>
                <patternFill>
                  <bgColor theme="8" tint="0.79998168889431442"/>
                </patternFill>
              </fill>
            </x14:dxf>
          </x14:cfRule>
          <x14:cfRule type="expression" priority="11428" stopIfTrue="1" id="{7E05861D-13A9-43EB-B4F9-AF80537FA376}">
            <xm:f>$A363=DADOS!$A$6</xm:f>
            <x14:dxf>
              <font>
                <b/>
                <i val="0"/>
              </font>
              <fill>
                <patternFill>
                  <bgColor theme="8" tint="0.59996337778862885"/>
                </patternFill>
              </fill>
            </x14:dxf>
          </x14:cfRule>
          <x14:cfRule type="expression" priority="11429" stopIfTrue="1" id="{D3DBB48A-15DF-405B-9BDF-5A3C738568BC}">
            <xm:f>$A363=DADOS!$A$5</xm:f>
            <x14:dxf>
              <font>
                <b/>
                <i val="0"/>
                <color theme="1"/>
              </font>
              <fill>
                <patternFill>
                  <bgColor theme="8" tint="0.39994506668294322"/>
                </patternFill>
              </fill>
            </x14:dxf>
          </x14:cfRule>
          <x14:cfRule type="expression" priority="11430" stopIfTrue="1" id="{3D9A5031-9362-4AF9-A0AE-41ABBF2AC29F}">
            <xm:f>$A363=DADOS!$A$4</xm:f>
            <x14:dxf>
              <font>
                <b/>
                <i val="0"/>
                <color theme="0"/>
              </font>
              <fill>
                <patternFill>
                  <bgColor theme="8" tint="-0.24994659260841701"/>
                </patternFill>
              </fill>
            </x14:dxf>
          </x14:cfRule>
          <xm:sqref>F363:F365</xm:sqref>
        </x14:conditionalFormatting>
        <x14:conditionalFormatting xmlns:xm="http://schemas.microsoft.com/office/excel/2006/main">
          <x14:cfRule type="expression" priority="11419" stopIfTrue="1" id="{B2A4D2E1-5AAD-4E28-8CD2-8AF9D1E61FFE}">
            <xm:f>$A368=DADOS!$A$9</xm:f>
            <x14:dxf>
              <font>
                <b/>
                <i val="0"/>
                <color theme="0"/>
              </font>
              <fill>
                <patternFill>
                  <bgColor theme="8" tint="-0.24994659260841701"/>
                </patternFill>
              </fill>
            </x14:dxf>
          </x14:cfRule>
          <x14:cfRule type="expression" priority="11420" stopIfTrue="1" id="{A46BBDBD-E196-4CA0-9EDB-95925DF2035A}">
            <xm:f>$A368=DADOS!$A$8</xm:f>
            <x14:dxf>
              <font>
                <b val="0"/>
                <i val="0"/>
                <color rgb="FF002060"/>
              </font>
              <fill>
                <patternFill>
                  <bgColor theme="0"/>
                </patternFill>
              </fill>
              <border>
                <bottom style="thin">
                  <color theme="8" tint="-0.499984740745262"/>
                </bottom>
              </border>
            </x14:dxf>
          </x14:cfRule>
          <x14:cfRule type="expression" priority="11421" stopIfTrue="1" id="{32D73A97-0481-4C1E-BC4A-B03256262254}">
            <xm:f>$A368=DADOS!$A$7</xm:f>
            <x14:dxf>
              <font>
                <b/>
                <i val="0"/>
              </font>
              <fill>
                <patternFill>
                  <bgColor theme="8" tint="0.79998168889431442"/>
                </patternFill>
              </fill>
            </x14:dxf>
          </x14:cfRule>
          <x14:cfRule type="expression" priority="11422" stopIfTrue="1" id="{3FEE6A64-A872-4724-806C-CEA3AF2DEDD6}">
            <xm:f>$A368=DADOS!$A$6</xm:f>
            <x14:dxf>
              <font>
                <b/>
                <i val="0"/>
              </font>
              <fill>
                <patternFill>
                  <bgColor theme="8" tint="0.59996337778862885"/>
                </patternFill>
              </fill>
            </x14:dxf>
          </x14:cfRule>
          <x14:cfRule type="expression" priority="11423" stopIfTrue="1" id="{5955883B-07A7-45C6-82FE-E3BA99CEAD21}">
            <xm:f>$A368=DADOS!$A$5</xm:f>
            <x14:dxf>
              <font>
                <b/>
                <i val="0"/>
                <color theme="1"/>
              </font>
              <fill>
                <patternFill>
                  <bgColor theme="8" tint="0.39994506668294322"/>
                </patternFill>
              </fill>
            </x14:dxf>
          </x14:cfRule>
          <x14:cfRule type="expression" priority="11424" stopIfTrue="1" id="{DD8A109B-386C-4D68-847A-53EF230B15A0}">
            <xm:f>$A368=DADOS!$A$4</xm:f>
            <x14:dxf>
              <font>
                <b/>
                <i val="0"/>
                <color theme="0"/>
              </font>
              <fill>
                <patternFill>
                  <bgColor theme="8" tint="-0.24994659260841701"/>
                </patternFill>
              </fill>
            </x14:dxf>
          </x14:cfRule>
          <xm:sqref>F368</xm:sqref>
        </x14:conditionalFormatting>
        <x14:conditionalFormatting xmlns:xm="http://schemas.microsoft.com/office/excel/2006/main">
          <x14:cfRule type="expression" priority="11413" stopIfTrue="1" id="{EBAC0D99-DAF8-486E-9FA2-431F20864505}">
            <xm:f>$A368=DADOS!$A$9</xm:f>
            <x14:dxf>
              <font>
                <b/>
                <i val="0"/>
                <color theme="0"/>
              </font>
              <fill>
                <patternFill>
                  <bgColor theme="8" tint="-0.24994659260841701"/>
                </patternFill>
              </fill>
            </x14:dxf>
          </x14:cfRule>
          <x14:cfRule type="expression" priority="11414" stopIfTrue="1" id="{B1C21D62-1A8B-46F9-9940-667B7A703ED3}">
            <xm:f>$A368=DADOS!$A$8</xm:f>
            <x14:dxf>
              <font>
                <b val="0"/>
                <i val="0"/>
                <color rgb="FF002060"/>
              </font>
              <fill>
                <patternFill>
                  <bgColor theme="0"/>
                </patternFill>
              </fill>
              <border>
                <bottom style="thin">
                  <color theme="8" tint="-0.499984740745262"/>
                </bottom>
              </border>
            </x14:dxf>
          </x14:cfRule>
          <x14:cfRule type="expression" priority="11415" stopIfTrue="1" id="{20A1B5A0-45AE-45FC-B368-6FD8A69A8E64}">
            <xm:f>$A368=DADOS!$A$7</xm:f>
            <x14:dxf>
              <font>
                <b/>
                <i val="0"/>
              </font>
              <fill>
                <patternFill>
                  <bgColor theme="8" tint="0.79998168889431442"/>
                </patternFill>
              </fill>
            </x14:dxf>
          </x14:cfRule>
          <x14:cfRule type="expression" priority="11416" stopIfTrue="1" id="{BC030216-EC3B-4D48-8C25-E001B8C456C8}">
            <xm:f>$A368=DADOS!$A$6</xm:f>
            <x14:dxf>
              <font>
                <b/>
                <i val="0"/>
              </font>
              <fill>
                <patternFill>
                  <bgColor theme="8" tint="0.59996337778862885"/>
                </patternFill>
              </fill>
            </x14:dxf>
          </x14:cfRule>
          <x14:cfRule type="expression" priority="11417" stopIfTrue="1" id="{5B9CBFA8-8B5C-4E9F-AA3C-6A113E55418B}">
            <xm:f>$A368=DADOS!$A$5</xm:f>
            <x14:dxf>
              <font>
                <b/>
                <i val="0"/>
                <color theme="1"/>
              </font>
              <fill>
                <patternFill>
                  <bgColor theme="8" tint="0.39994506668294322"/>
                </patternFill>
              </fill>
            </x14:dxf>
          </x14:cfRule>
          <x14:cfRule type="expression" priority="11418" stopIfTrue="1" id="{97641A58-0514-4444-8103-7DED44B62685}">
            <xm:f>$A368=DADOS!$A$4</xm:f>
            <x14:dxf>
              <font>
                <b/>
                <i val="0"/>
                <color theme="0"/>
              </font>
              <fill>
                <patternFill>
                  <bgColor theme="8" tint="-0.24994659260841701"/>
                </patternFill>
              </fill>
            </x14:dxf>
          </x14:cfRule>
          <xm:sqref>F368</xm:sqref>
        </x14:conditionalFormatting>
        <x14:conditionalFormatting xmlns:xm="http://schemas.microsoft.com/office/excel/2006/main">
          <x14:cfRule type="expression" priority="11407" stopIfTrue="1" id="{E8038A44-FA06-430D-8B47-C1115699E170}">
            <xm:f>$A368=DADOS!$A$9</xm:f>
            <x14:dxf>
              <font>
                <b/>
                <i val="0"/>
                <color theme="0"/>
              </font>
              <fill>
                <patternFill>
                  <bgColor theme="8" tint="-0.24994659260841701"/>
                </patternFill>
              </fill>
            </x14:dxf>
          </x14:cfRule>
          <x14:cfRule type="expression" priority="11408" stopIfTrue="1" id="{FDB47595-1CE4-4F9F-8C19-76B49B99EF97}">
            <xm:f>$A368=DADOS!$A$8</xm:f>
            <x14:dxf>
              <font>
                <b val="0"/>
                <i val="0"/>
                <color rgb="FF002060"/>
              </font>
              <fill>
                <patternFill>
                  <bgColor theme="0"/>
                </patternFill>
              </fill>
              <border>
                <bottom style="thin">
                  <color theme="8" tint="-0.499984740745262"/>
                </bottom>
              </border>
            </x14:dxf>
          </x14:cfRule>
          <x14:cfRule type="expression" priority="11409" stopIfTrue="1" id="{259F3C9C-A61D-4E90-A8A2-1252DC948510}">
            <xm:f>$A368=DADOS!$A$7</xm:f>
            <x14:dxf>
              <font>
                <b/>
                <i val="0"/>
              </font>
              <fill>
                <patternFill>
                  <bgColor theme="8" tint="0.79998168889431442"/>
                </patternFill>
              </fill>
            </x14:dxf>
          </x14:cfRule>
          <x14:cfRule type="expression" priority="11410" stopIfTrue="1" id="{D8990E5D-1F0F-438E-9F5D-305FE3208D2A}">
            <xm:f>$A368=DADOS!$A$6</xm:f>
            <x14:dxf>
              <font>
                <b/>
                <i val="0"/>
              </font>
              <fill>
                <patternFill>
                  <bgColor theme="8" tint="0.59996337778862885"/>
                </patternFill>
              </fill>
            </x14:dxf>
          </x14:cfRule>
          <x14:cfRule type="expression" priority="11411" stopIfTrue="1" id="{F22067CA-57C3-48C8-98EE-4B41E77E2C72}">
            <xm:f>$A368=DADOS!$A$5</xm:f>
            <x14:dxf>
              <font>
                <b/>
                <i val="0"/>
                <color theme="1"/>
              </font>
              <fill>
                <patternFill>
                  <bgColor theme="8" tint="0.39994506668294322"/>
                </patternFill>
              </fill>
            </x14:dxf>
          </x14:cfRule>
          <x14:cfRule type="expression" priority="11412" stopIfTrue="1" id="{59573D5B-58C7-484C-9932-FC9DC52DD871}">
            <xm:f>$A368=DADOS!$A$4</xm:f>
            <x14:dxf>
              <font>
                <b/>
                <i val="0"/>
                <color theme="0"/>
              </font>
              <fill>
                <patternFill>
                  <bgColor theme="8" tint="-0.24994659260841701"/>
                </patternFill>
              </fill>
            </x14:dxf>
          </x14:cfRule>
          <xm:sqref>F368</xm:sqref>
        </x14:conditionalFormatting>
        <x14:conditionalFormatting xmlns:xm="http://schemas.microsoft.com/office/excel/2006/main">
          <x14:cfRule type="expression" priority="11401" stopIfTrue="1" id="{D59AEC7B-48A4-4804-B713-B2CDE98E0B7D}">
            <xm:f>$A368=DADOS!$A$9</xm:f>
            <x14:dxf>
              <font>
                <b/>
                <i val="0"/>
                <color theme="0"/>
              </font>
              <fill>
                <patternFill>
                  <bgColor theme="8" tint="-0.24994659260841701"/>
                </patternFill>
              </fill>
            </x14:dxf>
          </x14:cfRule>
          <x14:cfRule type="expression" priority="11402" stopIfTrue="1" id="{9A223E05-CC89-4FAD-8976-1C67403B5DFB}">
            <xm:f>$A368=DADOS!$A$8</xm:f>
            <x14:dxf>
              <font>
                <b val="0"/>
                <i val="0"/>
                <color rgb="FF002060"/>
              </font>
              <fill>
                <patternFill>
                  <bgColor theme="0"/>
                </patternFill>
              </fill>
              <border>
                <bottom style="thin">
                  <color theme="8" tint="-0.499984740745262"/>
                </bottom>
              </border>
            </x14:dxf>
          </x14:cfRule>
          <x14:cfRule type="expression" priority="11403" stopIfTrue="1" id="{05515585-0638-4DB8-904B-455FDD023599}">
            <xm:f>$A368=DADOS!$A$7</xm:f>
            <x14:dxf>
              <font>
                <b/>
                <i val="0"/>
              </font>
              <fill>
                <patternFill>
                  <bgColor theme="8" tint="0.79998168889431442"/>
                </patternFill>
              </fill>
            </x14:dxf>
          </x14:cfRule>
          <x14:cfRule type="expression" priority="11404" stopIfTrue="1" id="{E8097DC5-CBFC-4BCB-A6F1-A7850964D163}">
            <xm:f>$A368=DADOS!$A$6</xm:f>
            <x14:dxf>
              <font>
                <b/>
                <i val="0"/>
              </font>
              <fill>
                <patternFill>
                  <bgColor theme="8" tint="0.59996337778862885"/>
                </patternFill>
              </fill>
            </x14:dxf>
          </x14:cfRule>
          <x14:cfRule type="expression" priority="11405" stopIfTrue="1" id="{E33C43D9-224B-4061-8E7A-7242E705C43B}">
            <xm:f>$A368=DADOS!$A$5</xm:f>
            <x14:dxf>
              <font>
                <b/>
                <i val="0"/>
                <color theme="1"/>
              </font>
              <fill>
                <patternFill>
                  <bgColor theme="8" tint="0.39994506668294322"/>
                </patternFill>
              </fill>
            </x14:dxf>
          </x14:cfRule>
          <x14:cfRule type="expression" priority="11406" stopIfTrue="1" id="{DCDCBE77-71BD-4812-84FB-3D7874A89E6E}">
            <xm:f>$A368=DADOS!$A$4</xm:f>
            <x14:dxf>
              <font>
                <b/>
                <i val="0"/>
                <color theme="0"/>
              </font>
              <fill>
                <patternFill>
                  <bgColor theme="8" tint="-0.24994659260841701"/>
                </patternFill>
              </fill>
            </x14:dxf>
          </x14:cfRule>
          <xm:sqref>F368</xm:sqref>
        </x14:conditionalFormatting>
        <x14:conditionalFormatting xmlns:xm="http://schemas.microsoft.com/office/excel/2006/main">
          <x14:cfRule type="expression" priority="11395" stopIfTrue="1" id="{CEA36A6E-2E2F-4063-8454-F4616DAC2A2D}">
            <xm:f>$A370=DADOS!$A$9</xm:f>
            <x14:dxf>
              <font>
                <b/>
                <i val="0"/>
                <color theme="0"/>
              </font>
              <fill>
                <patternFill>
                  <bgColor theme="8" tint="-0.24994659260841701"/>
                </patternFill>
              </fill>
            </x14:dxf>
          </x14:cfRule>
          <x14:cfRule type="expression" priority="11396" stopIfTrue="1" id="{7524A774-181D-4780-8AF8-373071F8FB45}">
            <xm:f>$A370=DADOS!$A$8</xm:f>
            <x14:dxf>
              <font>
                <b val="0"/>
                <i val="0"/>
                <color rgb="FF002060"/>
              </font>
              <fill>
                <patternFill>
                  <bgColor theme="0"/>
                </patternFill>
              </fill>
              <border>
                <bottom style="thin">
                  <color theme="8" tint="-0.499984740745262"/>
                </bottom>
              </border>
            </x14:dxf>
          </x14:cfRule>
          <x14:cfRule type="expression" priority="11397" stopIfTrue="1" id="{1155785E-A0AA-4EE7-8B0F-B7EA513288CF}">
            <xm:f>$A370=DADOS!$A$7</xm:f>
            <x14:dxf>
              <font>
                <b/>
                <i val="0"/>
              </font>
              <fill>
                <patternFill>
                  <bgColor theme="8" tint="0.79998168889431442"/>
                </patternFill>
              </fill>
            </x14:dxf>
          </x14:cfRule>
          <x14:cfRule type="expression" priority="11398" stopIfTrue="1" id="{DE49C18F-AE15-47B7-B2A0-3A7C2785AC13}">
            <xm:f>$A370=DADOS!$A$6</xm:f>
            <x14:dxf>
              <font>
                <b/>
                <i val="0"/>
              </font>
              <fill>
                <patternFill>
                  <bgColor theme="8" tint="0.59996337778862885"/>
                </patternFill>
              </fill>
            </x14:dxf>
          </x14:cfRule>
          <x14:cfRule type="expression" priority="11399" stopIfTrue="1" id="{5EA1037F-6C85-47A1-9B54-A50A163813DF}">
            <xm:f>$A370=DADOS!$A$5</xm:f>
            <x14:dxf>
              <font>
                <b/>
                <i val="0"/>
                <color theme="1"/>
              </font>
              <fill>
                <patternFill>
                  <bgColor theme="8" tint="0.39994506668294322"/>
                </patternFill>
              </fill>
            </x14:dxf>
          </x14:cfRule>
          <x14:cfRule type="expression" priority="11400" stopIfTrue="1" id="{F33BCF8C-39FC-4F50-A154-A7A3A13F9331}">
            <xm:f>$A370=DADOS!$A$4</xm:f>
            <x14:dxf>
              <font>
                <b/>
                <i val="0"/>
                <color theme="0"/>
              </font>
              <fill>
                <patternFill>
                  <bgColor theme="8" tint="-0.24994659260841701"/>
                </patternFill>
              </fill>
            </x14:dxf>
          </x14:cfRule>
          <xm:sqref>F370:F372</xm:sqref>
        </x14:conditionalFormatting>
        <x14:conditionalFormatting xmlns:xm="http://schemas.microsoft.com/office/excel/2006/main">
          <x14:cfRule type="expression" priority="11389" stopIfTrue="1" id="{C1F634B5-E901-4BFF-B887-A5FA2EA417F5}">
            <xm:f>$A370=DADOS!$A$9</xm:f>
            <x14:dxf>
              <font>
                <b/>
                <i val="0"/>
                <color theme="0"/>
              </font>
              <fill>
                <patternFill>
                  <bgColor theme="8" tint="-0.24994659260841701"/>
                </patternFill>
              </fill>
            </x14:dxf>
          </x14:cfRule>
          <x14:cfRule type="expression" priority="11390" stopIfTrue="1" id="{C0B89105-E3FE-4E9E-A581-06D06A469FDE}">
            <xm:f>$A370=DADOS!$A$8</xm:f>
            <x14:dxf>
              <font>
                <b val="0"/>
                <i val="0"/>
                <color rgb="FF002060"/>
              </font>
              <fill>
                <patternFill>
                  <bgColor theme="0"/>
                </patternFill>
              </fill>
              <border>
                <bottom style="thin">
                  <color theme="8" tint="-0.499984740745262"/>
                </bottom>
              </border>
            </x14:dxf>
          </x14:cfRule>
          <x14:cfRule type="expression" priority="11391" stopIfTrue="1" id="{19E0BF03-7283-472E-858D-C4F666956B37}">
            <xm:f>$A370=DADOS!$A$7</xm:f>
            <x14:dxf>
              <font>
                <b/>
                <i val="0"/>
              </font>
              <fill>
                <patternFill>
                  <bgColor theme="8" tint="0.79998168889431442"/>
                </patternFill>
              </fill>
            </x14:dxf>
          </x14:cfRule>
          <x14:cfRule type="expression" priority="11392" stopIfTrue="1" id="{2E723B91-C1DE-40D9-96E7-06927F77BA6D}">
            <xm:f>$A370=DADOS!$A$6</xm:f>
            <x14:dxf>
              <font>
                <b/>
                <i val="0"/>
              </font>
              <fill>
                <patternFill>
                  <bgColor theme="8" tint="0.59996337778862885"/>
                </patternFill>
              </fill>
            </x14:dxf>
          </x14:cfRule>
          <x14:cfRule type="expression" priority="11393" stopIfTrue="1" id="{8843CE6D-B21F-4DF7-BD33-C22760047AC1}">
            <xm:f>$A370=DADOS!$A$5</xm:f>
            <x14:dxf>
              <font>
                <b/>
                <i val="0"/>
                <color theme="1"/>
              </font>
              <fill>
                <patternFill>
                  <bgColor theme="8" tint="0.39994506668294322"/>
                </patternFill>
              </fill>
            </x14:dxf>
          </x14:cfRule>
          <x14:cfRule type="expression" priority="11394" stopIfTrue="1" id="{1EF2C982-BB7B-44AE-B5A3-8912EE8FDDBA}">
            <xm:f>$A370=DADOS!$A$4</xm:f>
            <x14:dxf>
              <font>
                <b/>
                <i val="0"/>
                <color theme="0"/>
              </font>
              <fill>
                <patternFill>
                  <bgColor theme="8" tint="-0.24994659260841701"/>
                </patternFill>
              </fill>
            </x14:dxf>
          </x14:cfRule>
          <xm:sqref>F370:F372</xm:sqref>
        </x14:conditionalFormatting>
        <x14:conditionalFormatting xmlns:xm="http://schemas.microsoft.com/office/excel/2006/main">
          <x14:cfRule type="expression" priority="11383" stopIfTrue="1" id="{D13F4C60-1207-4648-9473-95E399E2B630}">
            <xm:f>$A370=DADOS!$A$9</xm:f>
            <x14:dxf>
              <font>
                <b/>
                <i val="0"/>
                <color theme="0"/>
              </font>
              <fill>
                <patternFill>
                  <bgColor theme="8" tint="-0.24994659260841701"/>
                </patternFill>
              </fill>
            </x14:dxf>
          </x14:cfRule>
          <x14:cfRule type="expression" priority="11384" stopIfTrue="1" id="{60D68B5F-9B0A-4C83-B907-05FF39BBFE5D}">
            <xm:f>$A370=DADOS!$A$8</xm:f>
            <x14:dxf>
              <font>
                <b val="0"/>
                <i val="0"/>
                <color rgb="FF002060"/>
              </font>
              <fill>
                <patternFill>
                  <bgColor theme="0"/>
                </patternFill>
              </fill>
              <border>
                <bottom style="thin">
                  <color theme="8" tint="-0.499984740745262"/>
                </bottom>
              </border>
            </x14:dxf>
          </x14:cfRule>
          <x14:cfRule type="expression" priority="11385" stopIfTrue="1" id="{F7A82B87-201D-4844-8E77-BDE64B72C06A}">
            <xm:f>$A370=DADOS!$A$7</xm:f>
            <x14:dxf>
              <font>
                <b/>
                <i val="0"/>
              </font>
              <fill>
                <patternFill>
                  <bgColor theme="8" tint="0.79998168889431442"/>
                </patternFill>
              </fill>
            </x14:dxf>
          </x14:cfRule>
          <x14:cfRule type="expression" priority="11386" stopIfTrue="1" id="{C04DC2D1-8FF8-4707-A9EB-A53B6BC58D4A}">
            <xm:f>$A370=DADOS!$A$6</xm:f>
            <x14:dxf>
              <font>
                <b/>
                <i val="0"/>
              </font>
              <fill>
                <patternFill>
                  <bgColor theme="8" tint="0.59996337778862885"/>
                </patternFill>
              </fill>
            </x14:dxf>
          </x14:cfRule>
          <x14:cfRule type="expression" priority="11387" stopIfTrue="1" id="{FC052EDB-637B-40C8-AF85-CD31ECC0CC65}">
            <xm:f>$A370=DADOS!$A$5</xm:f>
            <x14:dxf>
              <font>
                <b/>
                <i val="0"/>
                <color theme="1"/>
              </font>
              <fill>
                <patternFill>
                  <bgColor theme="8" tint="0.39994506668294322"/>
                </patternFill>
              </fill>
            </x14:dxf>
          </x14:cfRule>
          <x14:cfRule type="expression" priority="11388" stopIfTrue="1" id="{86F34008-C358-406E-8641-B2959EBB79AD}">
            <xm:f>$A370=DADOS!$A$4</xm:f>
            <x14:dxf>
              <font>
                <b/>
                <i val="0"/>
                <color theme="0"/>
              </font>
              <fill>
                <patternFill>
                  <bgColor theme="8" tint="-0.24994659260841701"/>
                </patternFill>
              </fill>
            </x14:dxf>
          </x14:cfRule>
          <xm:sqref>F370:F372</xm:sqref>
        </x14:conditionalFormatting>
        <x14:conditionalFormatting xmlns:xm="http://schemas.microsoft.com/office/excel/2006/main">
          <x14:cfRule type="expression" priority="11377" stopIfTrue="1" id="{610E05F3-5EE4-4E75-A015-CE6E6B0E3877}">
            <xm:f>$A370=DADOS!$A$9</xm:f>
            <x14:dxf>
              <font>
                <b/>
                <i val="0"/>
                <color theme="0"/>
              </font>
              <fill>
                <patternFill>
                  <bgColor theme="8" tint="-0.24994659260841701"/>
                </patternFill>
              </fill>
            </x14:dxf>
          </x14:cfRule>
          <x14:cfRule type="expression" priority="11378" stopIfTrue="1" id="{728E5A44-F248-437C-8687-877E4E0179E1}">
            <xm:f>$A370=DADOS!$A$8</xm:f>
            <x14:dxf>
              <font>
                <b val="0"/>
                <i val="0"/>
                <color rgb="FF002060"/>
              </font>
              <fill>
                <patternFill>
                  <bgColor theme="0"/>
                </patternFill>
              </fill>
              <border>
                <bottom style="thin">
                  <color theme="8" tint="-0.499984740745262"/>
                </bottom>
              </border>
            </x14:dxf>
          </x14:cfRule>
          <x14:cfRule type="expression" priority="11379" stopIfTrue="1" id="{3C3795E3-7555-4560-9557-6B00094C24A3}">
            <xm:f>$A370=DADOS!$A$7</xm:f>
            <x14:dxf>
              <font>
                <b/>
                <i val="0"/>
              </font>
              <fill>
                <patternFill>
                  <bgColor theme="8" tint="0.79998168889431442"/>
                </patternFill>
              </fill>
            </x14:dxf>
          </x14:cfRule>
          <x14:cfRule type="expression" priority="11380" stopIfTrue="1" id="{6A0A89BF-74EF-44FE-9385-45A578FCB834}">
            <xm:f>$A370=DADOS!$A$6</xm:f>
            <x14:dxf>
              <font>
                <b/>
                <i val="0"/>
              </font>
              <fill>
                <patternFill>
                  <bgColor theme="8" tint="0.59996337778862885"/>
                </patternFill>
              </fill>
            </x14:dxf>
          </x14:cfRule>
          <x14:cfRule type="expression" priority="11381" stopIfTrue="1" id="{E4C7CBAA-D75D-4D80-BF13-7C0F97FC1F1D}">
            <xm:f>$A370=DADOS!$A$5</xm:f>
            <x14:dxf>
              <font>
                <b/>
                <i val="0"/>
                <color theme="1"/>
              </font>
              <fill>
                <patternFill>
                  <bgColor theme="8" tint="0.39994506668294322"/>
                </patternFill>
              </fill>
            </x14:dxf>
          </x14:cfRule>
          <x14:cfRule type="expression" priority="11382" stopIfTrue="1" id="{ED2E1042-C8BA-4271-8DBF-222A272C2E58}">
            <xm:f>$A370=DADOS!$A$4</xm:f>
            <x14:dxf>
              <font>
                <b/>
                <i val="0"/>
                <color theme="0"/>
              </font>
              <fill>
                <patternFill>
                  <bgColor theme="8" tint="-0.24994659260841701"/>
                </patternFill>
              </fill>
            </x14:dxf>
          </x14:cfRule>
          <xm:sqref>F370:F372</xm:sqref>
        </x14:conditionalFormatting>
        <x14:conditionalFormatting xmlns:xm="http://schemas.microsoft.com/office/excel/2006/main">
          <x14:cfRule type="expression" priority="11371" stopIfTrue="1" id="{CE25E254-5C0C-4758-905B-5C45696EAABE}">
            <xm:f>$A375=DADOS!$A$9</xm:f>
            <x14:dxf>
              <font>
                <b/>
                <i val="0"/>
                <color theme="0"/>
              </font>
              <fill>
                <patternFill>
                  <bgColor theme="8" tint="-0.24994659260841701"/>
                </patternFill>
              </fill>
            </x14:dxf>
          </x14:cfRule>
          <x14:cfRule type="expression" priority="11372" stopIfTrue="1" id="{4FA0816B-9683-469C-BD27-4E9C1FA4DD7E}">
            <xm:f>$A375=DADOS!$A$8</xm:f>
            <x14:dxf>
              <font>
                <b val="0"/>
                <i val="0"/>
                <color rgb="FF002060"/>
              </font>
              <fill>
                <patternFill>
                  <bgColor theme="0"/>
                </patternFill>
              </fill>
              <border>
                <bottom style="thin">
                  <color theme="8" tint="-0.499984740745262"/>
                </bottom>
              </border>
            </x14:dxf>
          </x14:cfRule>
          <x14:cfRule type="expression" priority="11373" stopIfTrue="1" id="{CC5A0447-783A-4787-AB55-33F4F7A56E4F}">
            <xm:f>$A375=DADOS!$A$7</xm:f>
            <x14:dxf>
              <font>
                <b/>
                <i val="0"/>
              </font>
              <fill>
                <patternFill>
                  <bgColor theme="8" tint="0.79998168889431442"/>
                </patternFill>
              </fill>
            </x14:dxf>
          </x14:cfRule>
          <x14:cfRule type="expression" priority="11374" stopIfTrue="1" id="{CE9A3FE4-BA65-4CCE-8D84-D3B4A9EBC63D}">
            <xm:f>$A375=DADOS!$A$6</xm:f>
            <x14:dxf>
              <font>
                <b/>
                <i val="0"/>
              </font>
              <fill>
                <patternFill>
                  <bgColor theme="8" tint="0.59996337778862885"/>
                </patternFill>
              </fill>
            </x14:dxf>
          </x14:cfRule>
          <x14:cfRule type="expression" priority="11375" stopIfTrue="1" id="{15B73573-4AB5-44CE-B7E8-04F667D6AC5C}">
            <xm:f>$A375=DADOS!$A$5</xm:f>
            <x14:dxf>
              <font>
                <b/>
                <i val="0"/>
                <color theme="1"/>
              </font>
              <fill>
                <patternFill>
                  <bgColor theme="8" tint="0.39994506668294322"/>
                </patternFill>
              </fill>
            </x14:dxf>
          </x14:cfRule>
          <x14:cfRule type="expression" priority="11376" stopIfTrue="1" id="{396EE910-5CD6-4F09-B5AF-E447DA7804EF}">
            <xm:f>$A375=DADOS!$A$4</xm:f>
            <x14:dxf>
              <font>
                <b/>
                <i val="0"/>
                <color theme="0"/>
              </font>
              <fill>
                <patternFill>
                  <bgColor theme="8" tint="-0.24994659260841701"/>
                </patternFill>
              </fill>
            </x14:dxf>
          </x14:cfRule>
          <xm:sqref>F375:F386</xm:sqref>
        </x14:conditionalFormatting>
        <x14:conditionalFormatting xmlns:xm="http://schemas.microsoft.com/office/excel/2006/main">
          <x14:cfRule type="expression" priority="11365" stopIfTrue="1" id="{6B873615-F93C-4247-B12A-764632B336E7}">
            <xm:f>$A375=DADOS!$A$9</xm:f>
            <x14:dxf>
              <font>
                <b/>
                <i val="0"/>
                <color theme="0"/>
              </font>
              <fill>
                <patternFill>
                  <bgColor theme="8" tint="-0.24994659260841701"/>
                </patternFill>
              </fill>
            </x14:dxf>
          </x14:cfRule>
          <x14:cfRule type="expression" priority="11366" stopIfTrue="1" id="{8972C9AF-FF32-4888-8B11-243687996D6C}">
            <xm:f>$A375=DADOS!$A$8</xm:f>
            <x14:dxf>
              <font>
                <b val="0"/>
                <i val="0"/>
                <color rgb="FF002060"/>
              </font>
              <fill>
                <patternFill>
                  <bgColor theme="0"/>
                </patternFill>
              </fill>
              <border>
                <bottom style="thin">
                  <color theme="8" tint="-0.499984740745262"/>
                </bottom>
              </border>
            </x14:dxf>
          </x14:cfRule>
          <x14:cfRule type="expression" priority="11367" stopIfTrue="1" id="{DAC44BF2-1BCF-4B46-B88A-3C0230202B1E}">
            <xm:f>$A375=DADOS!$A$7</xm:f>
            <x14:dxf>
              <font>
                <b/>
                <i val="0"/>
              </font>
              <fill>
                <patternFill>
                  <bgColor theme="8" tint="0.79998168889431442"/>
                </patternFill>
              </fill>
            </x14:dxf>
          </x14:cfRule>
          <x14:cfRule type="expression" priority="11368" stopIfTrue="1" id="{7A2214C9-8EC4-4AAD-8C78-B0FEE15D0744}">
            <xm:f>$A375=DADOS!$A$6</xm:f>
            <x14:dxf>
              <font>
                <b/>
                <i val="0"/>
              </font>
              <fill>
                <patternFill>
                  <bgColor theme="8" tint="0.59996337778862885"/>
                </patternFill>
              </fill>
            </x14:dxf>
          </x14:cfRule>
          <x14:cfRule type="expression" priority="11369" stopIfTrue="1" id="{613352C7-025A-48DE-AE74-8B96A87B83EA}">
            <xm:f>$A375=DADOS!$A$5</xm:f>
            <x14:dxf>
              <font>
                <b/>
                <i val="0"/>
                <color theme="1"/>
              </font>
              <fill>
                <patternFill>
                  <bgColor theme="8" tint="0.39994506668294322"/>
                </patternFill>
              </fill>
            </x14:dxf>
          </x14:cfRule>
          <x14:cfRule type="expression" priority="11370" stopIfTrue="1" id="{AF632B59-DCFB-4C6A-9794-4CB3B0F7239A}">
            <xm:f>$A375=DADOS!$A$4</xm:f>
            <x14:dxf>
              <font>
                <b/>
                <i val="0"/>
                <color theme="0"/>
              </font>
              <fill>
                <patternFill>
                  <bgColor theme="8" tint="-0.24994659260841701"/>
                </patternFill>
              </fill>
            </x14:dxf>
          </x14:cfRule>
          <xm:sqref>F375:F386</xm:sqref>
        </x14:conditionalFormatting>
        <x14:conditionalFormatting xmlns:xm="http://schemas.microsoft.com/office/excel/2006/main">
          <x14:cfRule type="expression" priority="11359" stopIfTrue="1" id="{C51C7DE8-C6B2-4D75-A541-79F0989577DE}">
            <xm:f>$A375=DADOS!$A$9</xm:f>
            <x14:dxf>
              <font>
                <b/>
                <i val="0"/>
                <color theme="0"/>
              </font>
              <fill>
                <patternFill>
                  <bgColor theme="8" tint="-0.24994659260841701"/>
                </patternFill>
              </fill>
            </x14:dxf>
          </x14:cfRule>
          <x14:cfRule type="expression" priority="11360" stopIfTrue="1" id="{4302B0BA-3CEC-40F1-AD28-36A18444DFFB}">
            <xm:f>$A375=DADOS!$A$8</xm:f>
            <x14:dxf>
              <font>
                <b val="0"/>
                <i val="0"/>
                <color rgb="FF002060"/>
              </font>
              <fill>
                <patternFill>
                  <bgColor theme="0"/>
                </patternFill>
              </fill>
              <border>
                <bottom style="thin">
                  <color theme="8" tint="-0.499984740745262"/>
                </bottom>
              </border>
            </x14:dxf>
          </x14:cfRule>
          <x14:cfRule type="expression" priority="11361" stopIfTrue="1" id="{09400007-2097-4C18-99C0-0ACBBB031133}">
            <xm:f>$A375=DADOS!$A$7</xm:f>
            <x14:dxf>
              <font>
                <b/>
                <i val="0"/>
              </font>
              <fill>
                <patternFill>
                  <bgColor theme="8" tint="0.79998168889431442"/>
                </patternFill>
              </fill>
            </x14:dxf>
          </x14:cfRule>
          <x14:cfRule type="expression" priority="11362" stopIfTrue="1" id="{E98F632E-C994-4EC0-B1A2-3C9D9E4EF24A}">
            <xm:f>$A375=DADOS!$A$6</xm:f>
            <x14:dxf>
              <font>
                <b/>
                <i val="0"/>
              </font>
              <fill>
                <patternFill>
                  <bgColor theme="8" tint="0.59996337778862885"/>
                </patternFill>
              </fill>
            </x14:dxf>
          </x14:cfRule>
          <x14:cfRule type="expression" priority="11363" stopIfTrue="1" id="{C868246C-CEF7-4948-83BA-AA55478DCE26}">
            <xm:f>$A375=DADOS!$A$5</xm:f>
            <x14:dxf>
              <font>
                <b/>
                <i val="0"/>
                <color theme="1"/>
              </font>
              <fill>
                <patternFill>
                  <bgColor theme="8" tint="0.39994506668294322"/>
                </patternFill>
              </fill>
            </x14:dxf>
          </x14:cfRule>
          <x14:cfRule type="expression" priority="11364" stopIfTrue="1" id="{F74A18D2-DAA7-42A7-BE22-9DC6753AB302}">
            <xm:f>$A375=DADOS!$A$4</xm:f>
            <x14:dxf>
              <font>
                <b/>
                <i val="0"/>
                <color theme="0"/>
              </font>
              <fill>
                <patternFill>
                  <bgColor theme="8" tint="-0.24994659260841701"/>
                </patternFill>
              </fill>
            </x14:dxf>
          </x14:cfRule>
          <xm:sqref>F375:F386</xm:sqref>
        </x14:conditionalFormatting>
        <x14:conditionalFormatting xmlns:xm="http://schemas.microsoft.com/office/excel/2006/main">
          <x14:cfRule type="expression" priority="11353" stopIfTrue="1" id="{63B31DAA-7353-4128-83F0-BE4566E73938}">
            <xm:f>$A375=DADOS!$A$9</xm:f>
            <x14:dxf>
              <font>
                <b/>
                <i val="0"/>
                <color theme="0"/>
              </font>
              <fill>
                <patternFill>
                  <bgColor theme="8" tint="-0.24994659260841701"/>
                </patternFill>
              </fill>
            </x14:dxf>
          </x14:cfRule>
          <x14:cfRule type="expression" priority="11354" stopIfTrue="1" id="{6710DA25-CB92-4AE9-A09C-3731D02C95EF}">
            <xm:f>$A375=DADOS!$A$8</xm:f>
            <x14:dxf>
              <font>
                <b val="0"/>
                <i val="0"/>
                <color rgb="FF002060"/>
              </font>
              <fill>
                <patternFill>
                  <bgColor theme="0"/>
                </patternFill>
              </fill>
              <border>
                <bottom style="thin">
                  <color theme="8" tint="-0.499984740745262"/>
                </bottom>
              </border>
            </x14:dxf>
          </x14:cfRule>
          <x14:cfRule type="expression" priority="11355" stopIfTrue="1" id="{03585A87-7589-44F8-AE2A-B3A6C2D550EC}">
            <xm:f>$A375=DADOS!$A$7</xm:f>
            <x14:dxf>
              <font>
                <b/>
                <i val="0"/>
              </font>
              <fill>
                <patternFill>
                  <bgColor theme="8" tint="0.79998168889431442"/>
                </patternFill>
              </fill>
            </x14:dxf>
          </x14:cfRule>
          <x14:cfRule type="expression" priority="11356" stopIfTrue="1" id="{7B8E8710-917F-4623-8CF4-217EEED0E659}">
            <xm:f>$A375=DADOS!$A$6</xm:f>
            <x14:dxf>
              <font>
                <b/>
                <i val="0"/>
              </font>
              <fill>
                <patternFill>
                  <bgColor theme="8" tint="0.59996337778862885"/>
                </patternFill>
              </fill>
            </x14:dxf>
          </x14:cfRule>
          <x14:cfRule type="expression" priority="11357" stopIfTrue="1" id="{0DEB0D86-1910-45DD-AD18-06149F6D7D41}">
            <xm:f>$A375=DADOS!$A$5</xm:f>
            <x14:dxf>
              <font>
                <b/>
                <i val="0"/>
                <color theme="1"/>
              </font>
              <fill>
                <patternFill>
                  <bgColor theme="8" tint="0.39994506668294322"/>
                </patternFill>
              </fill>
            </x14:dxf>
          </x14:cfRule>
          <x14:cfRule type="expression" priority="11358" stopIfTrue="1" id="{7DF0AD78-5E19-4EFD-A1F0-ADFA65CD8059}">
            <xm:f>$A375=DADOS!$A$4</xm:f>
            <x14:dxf>
              <font>
                <b/>
                <i val="0"/>
                <color theme="0"/>
              </font>
              <fill>
                <patternFill>
                  <bgColor theme="8" tint="-0.24994659260841701"/>
                </patternFill>
              </fill>
            </x14:dxf>
          </x14:cfRule>
          <xm:sqref>F375:F386</xm:sqref>
        </x14:conditionalFormatting>
        <x14:conditionalFormatting xmlns:xm="http://schemas.microsoft.com/office/excel/2006/main">
          <x14:cfRule type="expression" priority="11347" stopIfTrue="1" id="{25936C64-FBB0-4684-BA5E-74E4BC271893}">
            <xm:f>$A388=DADOS!$A$9</xm:f>
            <x14:dxf>
              <font>
                <b/>
                <i val="0"/>
                <color theme="0"/>
              </font>
              <fill>
                <patternFill>
                  <bgColor theme="8" tint="-0.24994659260841701"/>
                </patternFill>
              </fill>
            </x14:dxf>
          </x14:cfRule>
          <x14:cfRule type="expression" priority="11348" stopIfTrue="1" id="{4F05E779-9EC1-455D-A144-C5203E69B85A}">
            <xm:f>$A388=DADOS!$A$8</xm:f>
            <x14:dxf>
              <font>
                <b val="0"/>
                <i val="0"/>
                <color rgb="FF002060"/>
              </font>
              <fill>
                <patternFill>
                  <bgColor theme="0"/>
                </patternFill>
              </fill>
              <border>
                <bottom style="thin">
                  <color theme="8" tint="-0.499984740745262"/>
                </bottom>
              </border>
            </x14:dxf>
          </x14:cfRule>
          <x14:cfRule type="expression" priority="11349" stopIfTrue="1" id="{58DBAAD2-DD0A-4ECC-8EBC-5552980C51D1}">
            <xm:f>$A388=DADOS!$A$7</xm:f>
            <x14:dxf>
              <font>
                <b/>
                <i val="0"/>
              </font>
              <fill>
                <patternFill>
                  <bgColor theme="8" tint="0.79998168889431442"/>
                </patternFill>
              </fill>
            </x14:dxf>
          </x14:cfRule>
          <x14:cfRule type="expression" priority="11350" stopIfTrue="1" id="{73919CA4-3008-4EDF-80ED-CED0E812C260}">
            <xm:f>$A388=DADOS!$A$6</xm:f>
            <x14:dxf>
              <font>
                <b/>
                <i val="0"/>
              </font>
              <fill>
                <patternFill>
                  <bgColor theme="8" tint="0.59996337778862885"/>
                </patternFill>
              </fill>
            </x14:dxf>
          </x14:cfRule>
          <x14:cfRule type="expression" priority="11351" stopIfTrue="1" id="{48A7CCB4-52F9-4123-9C54-072E9405B2B3}">
            <xm:f>$A388=DADOS!$A$5</xm:f>
            <x14:dxf>
              <font>
                <b/>
                <i val="0"/>
                <color theme="1"/>
              </font>
              <fill>
                <patternFill>
                  <bgColor theme="8" tint="0.39994506668294322"/>
                </patternFill>
              </fill>
            </x14:dxf>
          </x14:cfRule>
          <x14:cfRule type="expression" priority="11352" stopIfTrue="1" id="{6121665A-98CF-433E-B2DC-9ED23AFBE6A7}">
            <xm:f>$A388=DADOS!$A$4</xm:f>
            <x14:dxf>
              <font>
                <b/>
                <i val="0"/>
                <color theme="0"/>
              </font>
              <fill>
                <patternFill>
                  <bgColor theme="8" tint="-0.24994659260841701"/>
                </patternFill>
              </fill>
            </x14:dxf>
          </x14:cfRule>
          <xm:sqref>F388:F393</xm:sqref>
        </x14:conditionalFormatting>
        <x14:conditionalFormatting xmlns:xm="http://schemas.microsoft.com/office/excel/2006/main">
          <x14:cfRule type="expression" priority="11341" stopIfTrue="1" id="{171A2B79-56FF-4531-A638-6CB46D820CEF}">
            <xm:f>$A388=DADOS!$A$9</xm:f>
            <x14:dxf>
              <font>
                <b/>
                <i val="0"/>
                <color theme="0"/>
              </font>
              <fill>
                <patternFill>
                  <bgColor theme="8" tint="-0.24994659260841701"/>
                </patternFill>
              </fill>
            </x14:dxf>
          </x14:cfRule>
          <x14:cfRule type="expression" priority="11342" stopIfTrue="1" id="{6E3F534B-9F96-444E-BA7A-9F151A6F4E1C}">
            <xm:f>$A388=DADOS!$A$8</xm:f>
            <x14:dxf>
              <font>
                <b val="0"/>
                <i val="0"/>
                <color rgb="FF002060"/>
              </font>
              <fill>
                <patternFill>
                  <bgColor theme="0"/>
                </patternFill>
              </fill>
              <border>
                <bottom style="thin">
                  <color theme="8" tint="-0.499984740745262"/>
                </bottom>
              </border>
            </x14:dxf>
          </x14:cfRule>
          <x14:cfRule type="expression" priority="11343" stopIfTrue="1" id="{3712DBCA-3783-4E93-BA4D-0F2DFFD917A3}">
            <xm:f>$A388=DADOS!$A$7</xm:f>
            <x14:dxf>
              <font>
                <b/>
                <i val="0"/>
              </font>
              <fill>
                <patternFill>
                  <bgColor theme="8" tint="0.79998168889431442"/>
                </patternFill>
              </fill>
            </x14:dxf>
          </x14:cfRule>
          <x14:cfRule type="expression" priority="11344" stopIfTrue="1" id="{4DD9B772-278E-42C8-9EB3-43D998884CA0}">
            <xm:f>$A388=DADOS!$A$6</xm:f>
            <x14:dxf>
              <font>
                <b/>
                <i val="0"/>
              </font>
              <fill>
                <patternFill>
                  <bgColor theme="8" tint="0.59996337778862885"/>
                </patternFill>
              </fill>
            </x14:dxf>
          </x14:cfRule>
          <x14:cfRule type="expression" priority="11345" stopIfTrue="1" id="{C9EE6193-1FFE-4662-BC28-FFA15C3C1F99}">
            <xm:f>$A388=DADOS!$A$5</xm:f>
            <x14:dxf>
              <font>
                <b/>
                <i val="0"/>
                <color theme="1"/>
              </font>
              <fill>
                <patternFill>
                  <bgColor theme="8" tint="0.39994506668294322"/>
                </patternFill>
              </fill>
            </x14:dxf>
          </x14:cfRule>
          <x14:cfRule type="expression" priority="11346" stopIfTrue="1" id="{9FB64D72-60E8-4B78-A3CD-13164B9971C2}">
            <xm:f>$A388=DADOS!$A$4</xm:f>
            <x14:dxf>
              <font>
                <b/>
                <i val="0"/>
                <color theme="0"/>
              </font>
              <fill>
                <patternFill>
                  <bgColor theme="8" tint="-0.24994659260841701"/>
                </patternFill>
              </fill>
            </x14:dxf>
          </x14:cfRule>
          <xm:sqref>F388:F393</xm:sqref>
        </x14:conditionalFormatting>
        <x14:conditionalFormatting xmlns:xm="http://schemas.microsoft.com/office/excel/2006/main">
          <x14:cfRule type="expression" priority="11335" stopIfTrue="1" id="{84CEC646-CF7C-43D5-87A3-77F25D8173FA}">
            <xm:f>$A388=DADOS!$A$9</xm:f>
            <x14:dxf>
              <font>
                <b/>
                <i val="0"/>
                <color theme="0"/>
              </font>
              <fill>
                <patternFill>
                  <bgColor theme="8" tint="-0.24994659260841701"/>
                </patternFill>
              </fill>
            </x14:dxf>
          </x14:cfRule>
          <x14:cfRule type="expression" priority="11336" stopIfTrue="1" id="{827A9055-7C2A-4E98-A760-6B49F3CD33A2}">
            <xm:f>$A388=DADOS!$A$8</xm:f>
            <x14:dxf>
              <font>
                <b val="0"/>
                <i val="0"/>
                <color rgb="FF002060"/>
              </font>
              <fill>
                <patternFill>
                  <bgColor theme="0"/>
                </patternFill>
              </fill>
              <border>
                <bottom style="thin">
                  <color theme="8" tint="-0.499984740745262"/>
                </bottom>
              </border>
            </x14:dxf>
          </x14:cfRule>
          <x14:cfRule type="expression" priority="11337" stopIfTrue="1" id="{6150F1E8-107F-4EE3-833C-0AB12D2FE2E0}">
            <xm:f>$A388=DADOS!$A$7</xm:f>
            <x14:dxf>
              <font>
                <b/>
                <i val="0"/>
              </font>
              <fill>
                <patternFill>
                  <bgColor theme="8" tint="0.79998168889431442"/>
                </patternFill>
              </fill>
            </x14:dxf>
          </x14:cfRule>
          <x14:cfRule type="expression" priority="11338" stopIfTrue="1" id="{CA88CB9A-735F-4AED-80CC-D587A35B614F}">
            <xm:f>$A388=DADOS!$A$6</xm:f>
            <x14:dxf>
              <font>
                <b/>
                <i val="0"/>
              </font>
              <fill>
                <patternFill>
                  <bgColor theme="8" tint="0.59996337778862885"/>
                </patternFill>
              </fill>
            </x14:dxf>
          </x14:cfRule>
          <x14:cfRule type="expression" priority="11339" stopIfTrue="1" id="{2CE43446-C08B-4AB9-BDE5-EAA3E4BDD0DD}">
            <xm:f>$A388=DADOS!$A$5</xm:f>
            <x14:dxf>
              <font>
                <b/>
                <i val="0"/>
                <color theme="1"/>
              </font>
              <fill>
                <patternFill>
                  <bgColor theme="8" tint="0.39994506668294322"/>
                </patternFill>
              </fill>
            </x14:dxf>
          </x14:cfRule>
          <x14:cfRule type="expression" priority="11340" stopIfTrue="1" id="{50118EE6-F628-4390-8747-7747D27CFA14}">
            <xm:f>$A388=DADOS!$A$4</xm:f>
            <x14:dxf>
              <font>
                <b/>
                <i val="0"/>
                <color theme="0"/>
              </font>
              <fill>
                <patternFill>
                  <bgColor theme="8" tint="-0.24994659260841701"/>
                </patternFill>
              </fill>
            </x14:dxf>
          </x14:cfRule>
          <xm:sqref>F388:F393</xm:sqref>
        </x14:conditionalFormatting>
        <x14:conditionalFormatting xmlns:xm="http://schemas.microsoft.com/office/excel/2006/main">
          <x14:cfRule type="expression" priority="11329" stopIfTrue="1" id="{695EFA1B-D214-4130-8F63-C8CCBA5A6EC6}">
            <xm:f>$A388=DADOS!$A$9</xm:f>
            <x14:dxf>
              <font>
                <b/>
                <i val="0"/>
                <color theme="0"/>
              </font>
              <fill>
                <patternFill>
                  <bgColor theme="8" tint="-0.24994659260841701"/>
                </patternFill>
              </fill>
            </x14:dxf>
          </x14:cfRule>
          <x14:cfRule type="expression" priority="11330" stopIfTrue="1" id="{95DFFCC1-A551-4B4B-9804-F43B2C62FA7C}">
            <xm:f>$A388=DADOS!$A$8</xm:f>
            <x14:dxf>
              <font>
                <b val="0"/>
                <i val="0"/>
                <color rgb="FF002060"/>
              </font>
              <fill>
                <patternFill>
                  <bgColor theme="0"/>
                </patternFill>
              </fill>
              <border>
                <bottom style="thin">
                  <color theme="8" tint="-0.499984740745262"/>
                </bottom>
              </border>
            </x14:dxf>
          </x14:cfRule>
          <x14:cfRule type="expression" priority="11331" stopIfTrue="1" id="{91DAC83D-5C33-4DD7-9A8D-5A6EB5889548}">
            <xm:f>$A388=DADOS!$A$7</xm:f>
            <x14:dxf>
              <font>
                <b/>
                <i val="0"/>
              </font>
              <fill>
                <patternFill>
                  <bgColor theme="8" tint="0.79998168889431442"/>
                </patternFill>
              </fill>
            </x14:dxf>
          </x14:cfRule>
          <x14:cfRule type="expression" priority="11332" stopIfTrue="1" id="{B9FA56E0-D54A-4057-A01E-F0E16D4406FC}">
            <xm:f>$A388=DADOS!$A$6</xm:f>
            <x14:dxf>
              <font>
                <b/>
                <i val="0"/>
              </font>
              <fill>
                <patternFill>
                  <bgColor theme="8" tint="0.59996337778862885"/>
                </patternFill>
              </fill>
            </x14:dxf>
          </x14:cfRule>
          <x14:cfRule type="expression" priority="11333" stopIfTrue="1" id="{4C2054C2-7D19-4129-A1BB-61B0D1AA0669}">
            <xm:f>$A388=DADOS!$A$5</xm:f>
            <x14:dxf>
              <font>
                <b/>
                <i val="0"/>
                <color theme="1"/>
              </font>
              <fill>
                <patternFill>
                  <bgColor theme="8" tint="0.39994506668294322"/>
                </patternFill>
              </fill>
            </x14:dxf>
          </x14:cfRule>
          <x14:cfRule type="expression" priority="11334" stopIfTrue="1" id="{01D58FE7-AAC7-4DD1-B4C1-B8A65E279B9A}">
            <xm:f>$A388=DADOS!$A$4</xm:f>
            <x14:dxf>
              <font>
                <b/>
                <i val="0"/>
                <color theme="0"/>
              </font>
              <fill>
                <patternFill>
                  <bgColor theme="8" tint="-0.24994659260841701"/>
                </patternFill>
              </fill>
            </x14:dxf>
          </x14:cfRule>
          <xm:sqref>F388:F393</xm:sqref>
        </x14:conditionalFormatting>
        <x14:conditionalFormatting xmlns:xm="http://schemas.microsoft.com/office/excel/2006/main">
          <x14:cfRule type="expression" priority="11323" stopIfTrue="1" id="{D8CFD161-13A5-4C75-837F-7E68D690F888}">
            <xm:f>$A394=DADOS!$A$9</xm:f>
            <x14:dxf>
              <font>
                <b/>
                <i val="0"/>
                <color theme="0"/>
              </font>
              <fill>
                <patternFill>
                  <bgColor theme="8" tint="-0.24994659260841701"/>
                </patternFill>
              </fill>
            </x14:dxf>
          </x14:cfRule>
          <x14:cfRule type="expression" priority="11324" stopIfTrue="1" id="{54FD8555-C924-4B7D-9268-59CEFA324278}">
            <xm:f>$A394=DADOS!$A$8</xm:f>
            <x14:dxf>
              <font>
                <b val="0"/>
                <i val="0"/>
                <color rgb="FF002060"/>
              </font>
              <fill>
                <patternFill>
                  <bgColor theme="0"/>
                </patternFill>
              </fill>
              <border>
                <bottom style="thin">
                  <color theme="8" tint="-0.499984740745262"/>
                </bottom>
              </border>
            </x14:dxf>
          </x14:cfRule>
          <x14:cfRule type="expression" priority="11325" stopIfTrue="1" id="{4EE5CDD5-03A5-4639-B7E4-937CBEF49C91}">
            <xm:f>$A394=DADOS!$A$7</xm:f>
            <x14:dxf>
              <font>
                <b/>
                <i val="0"/>
              </font>
              <fill>
                <patternFill>
                  <bgColor theme="8" tint="0.79998168889431442"/>
                </patternFill>
              </fill>
            </x14:dxf>
          </x14:cfRule>
          <x14:cfRule type="expression" priority="11326" stopIfTrue="1" id="{6619D253-6812-4E89-9890-088B02BE64E4}">
            <xm:f>$A394=DADOS!$A$6</xm:f>
            <x14:dxf>
              <font>
                <b/>
                <i val="0"/>
              </font>
              <fill>
                <patternFill>
                  <bgColor theme="8" tint="0.59996337778862885"/>
                </patternFill>
              </fill>
            </x14:dxf>
          </x14:cfRule>
          <x14:cfRule type="expression" priority="11327" stopIfTrue="1" id="{AA7B2D04-7478-433B-8F0D-1AEF0C9159DD}">
            <xm:f>$A394=DADOS!$A$5</xm:f>
            <x14:dxf>
              <font>
                <b/>
                <i val="0"/>
                <color theme="1"/>
              </font>
              <fill>
                <patternFill>
                  <bgColor theme="8" tint="0.39994506668294322"/>
                </patternFill>
              </fill>
            </x14:dxf>
          </x14:cfRule>
          <x14:cfRule type="expression" priority="11328" stopIfTrue="1" id="{3C1FBC78-83FB-4F12-85B0-9EEE8BF657B6}">
            <xm:f>$A394=DADOS!$A$4</xm:f>
            <x14:dxf>
              <font>
                <b/>
                <i val="0"/>
                <color theme="0"/>
              </font>
              <fill>
                <patternFill>
                  <bgColor theme="8" tint="-0.24994659260841701"/>
                </patternFill>
              </fill>
            </x14:dxf>
          </x14:cfRule>
          <xm:sqref>F394:F398</xm:sqref>
        </x14:conditionalFormatting>
        <x14:conditionalFormatting xmlns:xm="http://schemas.microsoft.com/office/excel/2006/main">
          <x14:cfRule type="expression" priority="11317" stopIfTrue="1" id="{246D2D33-B957-4C42-BAFA-2BD603013A8A}">
            <xm:f>$A394=DADOS!$A$9</xm:f>
            <x14:dxf>
              <font>
                <b/>
                <i val="0"/>
                <color theme="0"/>
              </font>
              <fill>
                <patternFill>
                  <bgColor theme="8" tint="-0.24994659260841701"/>
                </patternFill>
              </fill>
            </x14:dxf>
          </x14:cfRule>
          <x14:cfRule type="expression" priority="11318" stopIfTrue="1" id="{8EA43F33-EF09-4DEB-90A4-A0D0D5F4F08F}">
            <xm:f>$A394=DADOS!$A$8</xm:f>
            <x14:dxf>
              <font>
                <b val="0"/>
                <i val="0"/>
                <color rgb="FF002060"/>
              </font>
              <fill>
                <patternFill>
                  <bgColor theme="0"/>
                </patternFill>
              </fill>
              <border>
                <bottom style="thin">
                  <color theme="8" tint="-0.499984740745262"/>
                </bottom>
              </border>
            </x14:dxf>
          </x14:cfRule>
          <x14:cfRule type="expression" priority="11319" stopIfTrue="1" id="{8814649B-AF2F-4177-8DA1-900112AF9EC8}">
            <xm:f>$A394=DADOS!$A$7</xm:f>
            <x14:dxf>
              <font>
                <b/>
                <i val="0"/>
              </font>
              <fill>
                <patternFill>
                  <bgColor theme="8" tint="0.79998168889431442"/>
                </patternFill>
              </fill>
            </x14:dxf>
          </x14:cfRule>
          <x14:cfRule type="expression" priority="11320" stopIfTrue="1" id="{3704465C-0E90-4BD1-A0D8-367A7A3FD417}">
            <xm:f>$A394=DADOS!$A$6</xm:f>
            <x14:dxf>
              <font>
                <b/>
                <i val="0"/>
              </font>
              <fill>
                <patternFill>
                  <bgColor theme="8" tint="0.59996337778862885"/>
                </patternFill>
              </fill>
            </x14:dxf>
          </x14:cfRule>
          <x14:cfRule type="expression" priority="11321" stopIfTrue="1" id="{58D34ECC-15D3-4F18-8417-CB3F53EC0049}">
            <xm:f>$A394=DADOS!$A$5</xm:f>
            <x14:dxf>
              <font>
                <b/>
                <i val="0"/>
                <color theme="1"/>
              </font>
              <fill>
                <patternFill>
                  <bgColor theme="8" tint="0.39994506668294322"/>
                </patternFill>
              </fill>
            </x14:dxf>
          </x14:cfRule>
          <x14:cfRule type="expression" priority="11322" stopIfTrue="1" id="{7696AA2C-724B-4693-B13C-461E9C61DCBD}">
            <xm:f>$A394=DADOS!$A$4</xm:f>
            <x14:dxf>
              <font>
                <b/>
                <i val="0"/>
                <color theme="0"/>
              </font>
              <fill>
                <patternFill>
                  <bgColor theme="8" tint="-0.24994659260841701"/>
                </patternFill>
              </fill>
            </x14:dxf>
          </x14:cfRule>
          <xm:sqref>F394:F398</xm:sqref>
        </x14:conditionalFormatting>
        <x14:conditionalFormatting xmlns:xm="http://schemas.microsoft.com/office/excel/2006/main">
          <x14:cfRule type="expression" priority="11311" stopIfTrue="1" id="{1B4CD032-E699-4564-9774-A326C73DD89E}">
            <xm:f>$A394=DADOS!$A$9</xm:f>
            <x14:dxf>
              <font>
                <b/>
                <i val="0"/>
                <color theme="0"/>
              </font>
              <fill>
                <patternFill>
                  <bgColor theme="8" tint="-0.24994659260841701"/>
                </patternFill>
              </fill>
            </x14:dxf>
          </x14:cfRule>
          <x14:cfRule type="expression" priority="11312" stopIfTrue="1" id="{5AA3B620-378A-4D7C-B0BF-3C7B9D34F7C5}">
            <xm:f>$A394=DADOS!$A$8</xm:f>
            <x14:dxf>
              <font>
                <b val="0"/>
                <i val="0"/>
                <color rgb="FF002060"/>
              </font>
              <fill>
                <patternFill>
                  <bgColor theme="0"/>
                </patternFill>
              </fill>
              <border>
                <bottom style="thin">
                  <color theme="8" tint="-0.499984740745262"/>
                </bottom>
              </border>
            </x14:dxf>
          </x14:cfRule>
          <x14:cfRule type="expression" priority="11313" stopIfTrue="1" id="{49633828-2909-4861-AF49-069C6898760A}">
            <xm:f>$A394=DADOS!$A$7</xm:f>
            <x14:dxf>
              <font>
                <b/>
                <i val="0"/>
              </font>
              <fill>
                <patternFill>
                  <bgColor theme="8" tint="0.79998168889431442"/>
                </patternFill>
              </fill>
            </x14:dxf>
          </x14:cfRule>
          <x14:cfRule type="expression" priority="11314" stopIfTrue="1" id="{28210916-BAC7-453E-BD58-F8AF38ADA98E}">
            <xm:f>$A394=DADOS!$A$6</xm:f>
            <x14:dxf>
              <font>
                <b/>
                <i val="0"/>
              </font>
              <fill>
                <patternFill>
                  <bgColor theme="8" tint="0.59996337778862885"/>
                </patternFill>
              </fill>
            </x14:dxf>
          </x14:cfRule>
          <x14:cfRule type="expression" priority="11315" stopIfTrue="1" id="{5C193372-F8B8-45CD-8623-017F130D3EC7}">
            <xm:f>$A394=DADOS!$A$5</xm:f>
            <x14:dxf>
              <font>
                <b/>
                <i val="0"/>
                <color theme="1"/>
              </font>
              <fill>
                <patternFill>
                  <bgColor theme="8" tint="0.39994506668294322"/>
                </patternFill>
              </fill>
            </x14:dxf>
          </x14:cfRule>
          <x14:cfRule type="expression" priority="11316" stopIfTrue="1" id="{60A25C88-69FA-4DE9-911D-D7C35AF7FAB4}">
            <xm:f>$A394=DADOS!$A$4</xm:f>
            <x14:dxf>
              <font>
                <b/>
                <i val="0"/>
                <color theme="0"/>
              </font>
              <fill>
                <patternFill>
                  <bgColor theme="8" tint="-0.24994659260841701"/>
                </patternFill>
              </fill>
            </x14:dxf>
          </x14:cfRule>
          <xm:sqref>F394:F398</xm:sqref>
        </x14:conditionalFormatting>
        <x14:conditionalFormatting xmlns:xm="http://schemas.microsoft.com/office/excel/2006/main">
          <x14:cfRule type="expression" priority="11305" stopIfTrue="1" id="{81514595-A3F3-4340-8E21-F32AD421992C}">
            <xm:f>$A394=DADOS!$A$9</xm:f>
            <x14:dxf>
              <font>
                <b/>
                <i val="0"/>
                <color theme="0"/>
              </font>
              <fill>
                <patternFill>
                  <bgColor theme="8" tint="-0.24994659260841701"/>
                </patternFill>
              </fill>
            </x14:dxf>
          </x14:cfRule>
          <x14:cfRule type="expression" priority="11306" stopIfTrue="1" id="{8CA7387D-D84C-4C6D-8E87-77C1EFF21114}">
            <xm:f>$A394=DADOS!$A$8</xm:f>
            <x14:dxf>
              <font>
                <b val="0"/>
                <i val="0"/>
                <color rgb="FF002060"/>
              </font>
              <fill>
                <patternFill>
                  <bgColor theme="0"/>
                </patternFill>
              </fill>
              <border>
                <bottom style="thin">
                  <color theme="8" tint="-0.499984740745262"/>
                </bottom>
              </border>
            </x14:dxf>
          </x14:cfRule>
          <x14:cfRule type="expression" priority="11307" stopIfTrue="1" id="{25E78D44-3D90-48AC-89AC-F6744F38A5D2}">
            <xm:f>$A394=DADOS!$A$7</xm:f>
            <x14:dxf>
              <font>
                <b/>
                <i val="0"/>
              </font>
              <fill>
                <patternFill>
                  <bgColor theme="8" tint="0.79998168889431442"/>
                </patternFill>
              </fill>
            </x14:dxf>
          </x14:cfRule>
          <x14:cfRule type="expression" priority="11308" stopIfTrue="1" id="{FB914CF2-6C6F-4D29-A836-3FEC0E71740F}">
            <xm:f>$A394=DADOS!$A$6</xm:f>
            <x14:dxf>
              <font>
                <b/>
                <i val="0"/>
              </font>
              <fill>
                <patternFill>
                  <bgColor theme="8" tint="0.59996337778862885"/>
                </patternFill>
              </fill>
            </x14:dxf>
          </x14:cfRule>
          <x14:cfRule type="expression" priority="11309" stopIfTrue="1" id="{5FC86F57-E702-43C8-B06A-D1E237F81378}">
            <xm:f>$A394=DADOS!$A$5</xm:f>
            <x14:dxf>
              <font>
                <b/>
                <i val="0"/>
                <color theme="1"/>
              </font>
              <fill>
                <patternFill>
                  <bgColor theme="8" tint="0.39994506668294322"/>
                </patternFill>
              </fill>
            </x14:dxf>
          </x14:cfRule>
          <x14:cfRule type="expression" priority="11310" stopIfTrue="1" id="{B76C6C48-66B9-4482-826C-716FD4F3E7B1}">
            <xm:f>$A394=DADOS!$A$4</xm:f>
            <x14:dxf>
              <font>
                <b/>
                <i val="0"/>
                <color theme="0"/>
              </font>
              <fill>
                <patternFill>
                  <bgColor theme="8" tint="-0.24994659260841701"/>
                </patternFill>
              </fill>
            </x14:dxf>
          </x14:cfRule>
          <xm:sqref>F394:F398</xm:sqref>
        </x14:conditionalFormatting>
        <x14:conditionalFormatting xmlns:xm="http://schemas.microsoft.com/office/excel/2006/main">
          <x14:cfRule type="expression" priority="11299" stopIfTrue="1" id="{1E485DDC-5522-4BAC-BF71-FB20263B8B15}">
            <xm:f>$A402=DADOS!$A$9</xm:f>
            <x14:dxf>
              <font>
                <b/>
                <i val="0"/>
                <color theme="0"/>
              </font>
              <fill>
                <patternFill>
                  <bgColor theme="8" tint="-0.24994659260841701"/>
                </patternFill>
              </fill>
            </x14:dxf>
          </x14:cfRule>
          <x14:cfRule type="expression" priority="11300" stopIfTrue="1" id="{3DCDBB38-D3FE-49D8-B22D-57B18291C481}">
            <xm:f>$A402=DADOS!$A$8</xm:f>
            <x14:dxf>
              <font>
                <b val="0"/>
                <i val="0"/>
                <color rgb="FF002060"/>
              </font>
              <fill>
                <patternFill>
                  <bgColor theme="0"/>
                </patternFill>
              </fill>
              <border>
                <bottom style="thin">
                  <color theme="8" tint="-0.499984740745262"/>
                </bottom>
              </border>
            </x14:dxf>
          </x14:cfRule>
          <x14:cfRule type="expression" priority="11301" stopIfTrue="1" id="{51E89FE3-3A77-4976-92E5-C20DBD01BB09}">
            <xm:f>$A402=DADOS!$A$7</xm:f>
            <x14:dxf>
              <font>
                <b/>
                <i val="0"/>
              </font>
              <fill>
                <patternFill>
                  <bgColor theme="8" tint="0.79998168889431442"/>
                </patternFill>
              </fill>
            </x14:dxf>
          </x14:cfRule>
          <x14:cfRule type="expression" priority="11302" stopIfTrue="1" id="{E46AAE3D-21D4-4659-93F2-460EC124651F}">
            <xm:f>$A402=DADOS!$A$6</xm:f>
            <x14:dxf>
              <font>
                <b/>
                <i val="0"/>
              </font>
              <fill>
                <patternFill>
                  <bgColor theme="8" tint="0.59996337778862885"/>
                </patternFill>
              </fill>
            </x14:dxf>
          </x14:cfRule>
          <x14:cfRule type="expression" priority="11303" stopIfTrue="1" id="{A43415A7-9939-48DE-8858-44581B5DFA30}">
            <xm:f>$A402=DADOS!$A$5</xm:f>
            <x14:dxf>
              <font>
                <b/>
                <i val="0"/>
                <color theme="1"/>
              </font>
              <fill>
                <patternFill>
                  <bgColor theme="8" tint="0.39994506668294322"/>
                </patternFill>
              </fill>
            </x14:dxf>
          </x14:cfRule>
          <x14:cfRule type="expression" priority="11304" stopIfTrue="1" id="{25D6BB2B-1F61-4262-84A1-EAC14F0279B9}">
            <xm:f>$A402=DADOS!$A$4</xm:f>
            <x14:dxf>
              <font>
                <b/>
                <i val="0"/>
                <color theme="0"/>
              </font>
              <fill>
                <patternFill>
                  <bgColor theme="8" tint="-0.24994659260841701"/>
                </patternFill>
              </fill>
            </x14:dxf>
          </x14:cfRule>
          <xm:sqref>F402:F405</xm:sqref>
        </x14:conditionalFormatting>
        <x14:conditionalFormatting xmlns:xm="http://schemas.microsoft.com/office/excel/2006/main">
          <x14:cfRule type="expression" priority="11287" stopIfTrue="1" id="{C98152DD-660A-4B90-A327-4CA9141AC6D3}">
            <xm:f>$A402=DADOS!$A$9</xm:f>
            <x14:dxf>
              <font>
                <b/>
                <i val="0"/>
                <color theme="0"/>
              </font>
              <fill>
                <patternFill>
                  <bgColor theme="8" tint="-0.24994659260841701"/>
                </patternFill>
              </fill>
            </x14:dxf>
          </x14:cfRule>
          <x14:cfRule type="expression" priority="11288" stopIfTrue="1" id="{FE0082CC-AA71-4AB2-8055-B91D5DD9787E}">
            <xm:f>$A402=DADOS!$A$8</xm:f>
            <x14:dxf>
              <font>
                <b val="0"/>
                <i val="0"/>
                <color rgb="FF002060"/>
              </font>
              <fill>
                <patternFill>
                  <bgColor theme="0"/>
                </patternFill>
              </fill>
              <border>
                <bottom style="thin">
                  <color theme="8" tint="-0.499984740745262"/>
                </bottom>
              </border>
            </x14:dxf>
          </x14:cfRule>
          <x14:cfRule type="expression" priority="11289" stopIfTrue="1" id="{1B9A41F8-845C-496D-A1E6-434A7914F45F}">
            <xm:f>$A402=DADOS!$A$7</xm:f>
            <x14:dxf>
              <font>
                <b/>
                <i val="0"/>
              </font>
              <fill>
                <patternFill>
                  <bgColor theme="8" tint="0.79998168889431442"/>
                </patternFill>
              </fill>
            </x14:dxf>
          </x14:cfRule>
          <x14:cfRule type="expression" priority="11290" stopIfTrue="1" id="{3CD67A14-C1DC-4768-A52E-9B48A684101A}">
            <xm:f>$A402=DADOS!$A$6</xm:f>
            <x14:dxf>
              <font>
                <b/>
                <i val="0"/>
              </font>
              <fill>
                <patternFill>
                  <bgColor theme="8" tint="0.59996337778862885"/>
                </patternFill>
              </fill>
            </x14:dxf>
          </x14:cfRule>
          <x14:cfRule type="expression" priority="11291" stopIfTrue="1" id="{C6A032E6-5638-4337-BAC4-5C57F386E28B}">
            <xm:f>$A402=DADOS!$A$5</xm:f>
            <x14:dxf>
              <font>
                <b/>
                <i val="0"/>
                <color theme="1"/>
              </font>
              <fill>
                <patternFill>
                  <bgColor theme="8" tint="0.39994506668294322"/>
                </patternFill>
              </fill>
            </x14:dxf>
          </x14:cfRule>
          <x14:cfRule type="expression" priority="11292" stopIfTrue="1" id="{C16FAB23-1169-435E-88F5-B21D60F947D2}">
            <xm:f>$A402=DADOS!$A$4</xm:f>
            <x14:dxf>
              <font>
                <b/>
                <i val="0"/>
                <color theme="0"/>
              </font>
              <fill>
                <patternFill>
                  <bgColor theme="8" tint="-0.24994659260841701"/>
                </patternFill>
              </fill>
            </x14:dxf>
          </x14:cfRule>
          <xm:sqref>F402:F405</xm:sqref>
        </x14:conditionalFormatting>
        <x14:conditionalFormatting xmlns:xm="http://schemas.microsoft.com/office/excel/2006/main">
          <x14:cfRule type="expression" priority="11281" stopIfTrue="1" id="{ED05ECB9-B85B-4DF5-95D6-4F3F030DD9E8}">
            <xm:f>$A402=DADOS!$A$9</xm:f>
            <x14:dxf>
              <font>
                <b/>
                <i val="0"/>
                <color theme="0"/>
              </font>
              <fill>
                <patternFill>
                  <bgColor theme="8" tint="-0.24994659260841701"/>
                </patternFill>
              </fill>
            </x14:dxf>
          </x14:cfRule>
          <x14:cfRule type="expression" priority="11282" stopIfTrue="1" id="{3699857F-1B3A-4087-8E36-08311F0A60EC}">
            <xm:f>$A402=DADOS!$A$8</xm:f>
            <x14:dxf>
              <font>
                <b val="0"/>
                <i val="0"/>
                <color rgb="FF002060"/>
              </font>
              <fill>
                <patternFill>
                  <bgColor theme="0"/>
                </patternFill>
              </fill>
              <border>
                <bottom style="thin">
                  <color theme="8" tint="-0.499984740745262"/>
                </bottom>
              </border>
            </x14:dxf>
          </x14:cfRule>
          <x14:cfRule type="expression" priority="11283" stopIfTrue="1" id="{823D19C5-382F-4E67-B409-55AC1C233334}">
            <xm:f>$A402=DADOS!$A$7</xm:f>
            <x14:dxf>
              <font>
                <b/>
                <i val="0"/>
              </font>
              <fill>
                <patternFill>
                  <bgColor theme="8" tint="0.79998168889431442"/>
                </patternFill>
              </fill>
            </x14:dxf>
          </x14:cfRule>
          <x14:cfRule type="expression" priority="11284" stopIfTrue="1" id="{DA966B51-C34B-4F51-B296-7D15EE606DBC}">
            <xm:f>$A402=DADOS!$A$6</xm:f>
            <x14:dxf>
              <font>
                <b/>
                <i val="0"/>
              </font>
              <fill>
                <patternFill>
                  <bgColor theme="8" tint="0.59996337778862885"/>
                </patternFill>
              </fill>
            </x14:dxf>
          </x14:cfRule>
          <x14:cfRule type="expression" priority="11285" stopIfTrue="1" id="{A6FEF81C-4AFF-4BFF-B7F2-6EB15B9EE2CF}">
            <xm:f>$A402=DADOS!$A$5</xm:f>
            <x14:dxf>
              <font>
                <b/>
                <i val="0"/>
                <color theme="1"/>
              </font>
              <fill>
                <patternFill>
                  <bgColor theme="8" tint="0.39994506668294322"/>
                </patternFill>
              </fill>
            </x14:dxf>
          </x14:cfRule>
          <x14:cfRule type="expression" priority="11286" stopIfTrue="1" id="{34F823CB-F5FB-465A-80D5-F7A3C02E4788}">
            <xm:f>$A402=DADOS!$A$4</xm:f>
            <x14:dxf>
              <font>
                <b/>
                <i val="0"/>
                <color theme="0"/>
              </font>
              <fill>
                <patternFill>
                  <bgColor theme="8" tint="-0.24994659260841701"/>
                </patternFill>
              </fill>
            </x14:dxf>
          </x14:cfRule>
          <xm:sqref>F402:F405</xm:sqref>
        </x14:conditionalFormatting>
        <x14:conditionalFormatting xmlns:xm="http://schemas.microsoft.com/office/excel/2006/main">
          <x14:cfRule type="expression" priority="11275" stopIfTrue="1" id="{D215AB45-E0F1-4A01-ADC0-B067E82000FC}">
            <xm:f>$A406=DADOS!$A$9</xm:f>
            <x14:dxf>
              <font>
                <b/>
                <i val="0"/>
                <color theme="0"/>
              </font>
              <fill>
                <patternFill>
                  <bgColor theme="8" tint="-0.24994659260841701"/>
                </patternFill>
              </fill>
            </x14:dxf>
          </x14:cfRule>
          <x14:cfRule type="expression" priority="11276" stopIfTrue="1" id="{8F54CD54-5937-4CF7-BE8B-1CD6A803D938}">
            <xm:f>$A406=DADOS!$A$8</xm:f>
            <x14:dxf>
              <font>
                <b val="0"/>
                <i val="0"/>
                <color rgb="FF002060"/>
              </font>
              <fill>
                <patternFill>
                  <bgColor theme="0"/>
                </patternFill>
              </fill>
              <border>
                <bottom style="thin">
                  <color theme="8" tint="-0.499984740745262"/>
                </bottom>
              </border>
            </x14:dxf>
          </x14:cfRule>
          <x14:cfRule type="expression" priority="11277" stopIfTrue="1" id="{B22854F4-9951-4245-A8AC-C223AB0A7DB3}">
            <xm:f>$A406=DADOS!$A$7</xm:f>
            <x14:dxf>
              <font>
                <b/>
                <i val="0"/>
              </font>
              <fill>
                <patternFill>
                  <bgColor theme="8" tint="0.79998168889431442"/>
                </patternFill>
              </fill>
            </x14:dxf>
          </x14:cfRule>
          <x14:cfRule type="expression" priority="11278" stopIfTrue="1" id="{666DEFB5-B674-4C15-B784-A461638CC7A3}">
            <xm:f>$A406=DADOS!$A$6</xm:f>
            <x14:dxf>
              <font>
                <b/>
                <i val="0"/>
              </font>
              <fill>
                <patternFill>
                  <bgColor theme="8" tint="0.59996337778862885"/>
                </patternFill>
              </fill>
            </x14:dxf>
          </x14:cfRule>
          <x14:cfRule type="expression" priority="11279" stopIfTrue="1" id="{47E70E4A-6243-49D2-AB8C-58057AFCFD05}">
            <xm:f>$A406=DADOS!$A$5</xm:f>
            <x14:dxf>
              <font>
                <b/>
                <i val="0"/>
                <color theme="1"/>
              </font>
              <fill>
                <patternFill>
                  <bgColor theme="8" tint="0.39994506668294322"/>
                </patternFill>
              </fill>
            </x14:dxf>
          </x14:cfRule>
          <x14:cfRule type="expression" priority="11280" stopIfTrue="1" id="{22325263-94DF-4CB2-A29E-987FE135E650}">
            <xm:f>$A406=DADOS!$A$4</xm:f>
            <x14:dxf>
              <font>
                <b/>
                <i val="0"/>
                <color theme="0"/>
              </font>
              <fill>
                <patternFill>
                  <bgColor theme="8" tint="-0.24994659260841701"/>
                </patternFill>
              </fill>
            </x14:dxf>
          </x14:cfRule>
          <xm:sqref>F406:F411</xm:sqref>
        </x14:conditionalFormatting>
        <x14:conditionalFormatting xmlns:xm="http://schemas.microsoft.com/office/excel/2006/main">
          <x14:cfRule type="expression" priority="11269" stopIfTrue="1" id="{9593CC84-DAF4-406B-A8B0-EDAB15A9C3DF}">
            <xm:f>$A406=DADOS!$A$9</xm:f>
            <x14:dxf>
              <font>
                <b/>
                <i val="0"/>
                <color theme="0"/>
              </font>
              <fill>
                <patternFill>
                  <bgColor theme="8" tint="-0.24994659260841701"/>
                </patternFill>
              </fill>
            </x14:dxf>
          </x14:cfRule>
          <x14:cfRule type="expression" priority="11270" stopIfTrue="1" id="{C6E61C8A-08C0-4EDA-A548-499020FA6464}">
            <xm:f>$A406=DADOS!$A$8</xm:f>
            <x14:dxf>
              <font>
                <b val="0"/>
                <i val="0"/>
                <color rgb="FF002060"/>
              </font>
              <fill>
                <patternFill>
                  <bgColor theme="0"/>
                </patternFill>
              </fill>
              <border>
                <bottom style="thin">
                  <color theme="8" tint="-0.499984740745262"/>
                </bottom>
              </border>
            </x14:dxf>
          </x14:cfRule>
          <x14:cfRule type="expression" priority="11271" stopIfTrue="1" id="{6FF45A56-A72B-462F-BB1D-89D7DDACDBB2}">
            <xm:f>$A406=DADOS!$A$7</xm:f>
            <x14:dxf>
              <font>
                <b/>
                <i val="0"/>
              </font>
              <fill>
                <patternFill>
                  <bgColor theme="8" tint="0.79998168889431442"/>
                </patternFill>
              </fill>
            </x14:dxf>
          </x14:cfRule>
          <x14:cfRule type="expression" priority="11272" stopIfTrue="1" id="{F3F00E80-2832-478D-B9E6-CCDD0943C47F}">
            <xm:f>$A406=DADOS!$A$6</xm:f>
            <x14:dxf>
              <font>
                <b/>
                <i val="0"/>
              </font>
              <fill>
                <patternFill>
                  <bgColor theme="8" tint="0.59996337778862885"/>
                </patternFill>
              </fill>
            </x14:dxf>
          </x14:cfRule>
          <x14:cfRule type="expression" priority="11273" stopIfTrue="1" id="{29083D9F-2583-472F-BB05-B16F90916E5D}">
            <xm:f>$A406=DADOS!$A$5</xm:f>
            <x14:dxf>
              <font>
                <b/>
                <i val="0"/>
                <color theme="1"/>
              </font>
              <fill>
                <patternFill>
                  <bgColor theme="8" tint="0.39994506668294322"/>
                </patternFill>
              </fill>
            </x14:dxf>
          </x14:cfRule>
          <x14:cfRule type="expression" priority="11274" stopIfTrue="1" id="{97572C91-C31A-4A00-B3DE-435BA0098E82}">
            <xm:f>$A406=DADOS!$A$4</xm:f>
            <x14:dxf>
              <font>
                <b/>
                <i val="0"/>
                <color theme="0"/>
              </font>
              <fill>
                <patternFill>
                  <bgColor theme="8" tint="-0.24994659260841701"/>
                </patternFill>
              </fill>
            </x14:dxf>
          </x14:cfRule>
          <xm:sqref>F406:F411</xm:sqref>
        </x14:conditionalFormatting>
        <x14:conditionalFormatting xmlns:xm="http://schemas.microsoft.com/office/excel/2006/main">
          <x14:cfRule type="expression" priority="11263" stopIfTrue="1" id="{9765BF82-7E66-4E0B-A55C-6BA91591EE12}">
            <xm:f>$A406=DADOS!$A$9</xm:f>
            <x14:dxf>
              <font>
                <b/>
                <i val="0"/>
                <color theme="0"/>
              </font>
              <fill>
                <patternFill>
                  <bgColor theme="8" tint="-0.24994659260841701"/>
                </patternFill>
              </fill>
            </x14:dxf>
          </x14:cfRule>
          <x14:cfRule type="expression" priority="11264" stopIfTrue="1" id="{0B567CA4-6AC2-4E6A-8E35-1EEFF63BF6B3}">
            <xm:f>$A406=DADOS!$A$8</xm:f>
            <x14:dxf>
              <font>
                <b val="0"/>
                <i val="0"/>
                <color rgb="FF002060"/>
              </font>
              <fill>
                <patternFill>
                  <bgColor theme="0"/>
                </patternFill>
              </fill>
              <border>
                <bottom style="thin">
                  <color theme="8" tint="-0.499984740745262"/>
                </bottom>
              </border>
            </x14:dxf>
          </x14:cfRule>
          <x14:cfRule type="expression" priority="11265" stopIfTrue="1" id="{A290962F-C0C0-4D40-B313-5309F160334A}">
            <xm:f>$A406=DADOS!$A$7</xm:f>
            <x14:dxf>
              <font>
                <b/>
                <i val="0"/>
              </font>
              <fill>
                <patternFill>
                  <bgColor theme="8" tint="0.79998168889431442"/>
                </patternFill>
              </fill>
            </x14:dxf>
          </x14:cfRule>
          <x14:cfRule type="expression" priority="11266" stopIfTrue="1" id="{9480D4CE-F0B5-4F95-B38B-8085D9006036}">
            <xm:f>$A406=DADOS!$A$6</xm:f>
            <x14:dxf>
              <font>
                <b/>
                <i val="0"/>
              </font>
              <fill>
                <patternFill>
                  <bgColor theme="8" tint="0.59996337778862885"/>
                </patternFill>
              </fill>
            </x14:dxf>
          </x14:cfRule>
          <x14:cfRule type="expression" priority="11267" stopIfTrue="1" id="{B40DC917-86E8-4438-9648-B3F5B8652F18}">
            <xm:f>$A406=DADOS!$A$5</xm:f>
            <x14:dxf>
              <font>
                <b/>
                <i val="0"/>
                <color theme="1"/>
              </font>
              <fill>
                <patternFill>
                  <bgColor theme="8" tint="0.39994506668294322"/>
                </patternFill>
              </fill>
            </x14:dxf>
          </x14:cfRule>
          <x14:cfRule type="expression" priority="11268" stopIfTrue="1" id="{E7EAB296-2ABE-41AE-A39A-59B7DC236A98}">
            <xm:f>$A406=DADOS!$A$4</xm:f>
            <x14:dxf>
              <font>
                <b/>
                <i val="0"/>
                <color theme="0"/>
              </font>
              <fill>
                <patternFill>
                  <bgColor theme="8" tint="-0.24994659260841701"/>
                </patternFill>
              </fill>
            </x14:dxf>
          </x14:cfRule>
          <xm:sqref>F406:F411</xm:sqref>
        </x14:conditionalFormatting>
        <x14:conditionalFormatting xmlns:xm="http://schemas.microsoft.com/office/excel/2006/main">
          <x14:cfRule type="expression" priority="11257" stopIfTrue="1" id="{1392B632-206A-41D3-BEF2-59F838BA889D}">
            <xm:f>$A406=DADOS!$A$9</xm:f>
            <x14:dxf>
              <font>
                <b/>
                <i val="0"/>
                <color theme="0"/>
              </font>
              <fill>
                <patternFill>
                  <bgColor theme="8" tint="-0.24994659260841701"/>
                </patternFill>
              </fill>
            </x14:dxf>
          </x14:cfRule>
          <x14:cfRule type="expression" priority="11258" stopIfTrue="1" id="{DF399F5F-FB9B-4ECE-B666-7091CBC8C135}">
            <xm:f>$A406=DADOS!$A$8</xm:f>
            <x14:dxf>
              <font>
                <b val="0"/>
                <i val="0"/>
                <color rgb="FF002060"/>
              </font>
              <fill>
                <patternFill>
                  <bgColor theme="0"/>
                </patternFill>
              </fill>
              <border>
                <bottom style="thin">
                  <color theme="8" tint="-0.499984740745262"/>
                </bottom>
              </border>
            </x14:dxf>
          </x14:cfRule>
          <x14:cfRule type="expression" priority="11259" stopIfTrue="1" id="{4F6EA3F1-83FA-404D-9543-85B044969661}">
            <xm:f>$A406=DADOS!$A$7</xm:f>
            <x14:dxf>
              <font>
                <b/>
                <i val="0"/>
              </font>
              <fill>
                <patternFill>
                  <bgColor theme="8" tint="0.79998168889431442"/>
                </patternFill>
              </fill>
            </x14:dxf>
          </x14:cfRule>
          <x14:cfRule type="expression" priority="11260" stopIfTrue="1" id="{AEE2396C-9334-4220-BE89-5272EF4F5DDB}">
            <xm:f>$A406=DADOS!$A$6</xm:f>
            <x14:dxf>
              <font>
                <b/>
                <i val="0"/>
              </font>
              <fill>
                <patternFill>
                  <bgColor theme="8" tint="0.59996337778862885"/>
                </patternFill>
              </fill>
            </x14:dxf>
          </x14:cfRule>
          <x14:cfRule type="expression" priority="11261" stopIfTrue="1" id="{6D730C4E-37C2-423A-83F8-3E0603D15A61}">
            <xm:f>$A406=DADOS!$A$5</xm:f>
            <x14:dxf>
              <font>
                <b/>
                <i val="0"/>
                <color theme="1"/>
              </font>
              <fill>
                <patternFill>
                  <bgColor theme="8" tint="0.39994506668294322"/>
                </patternFill>
              </fill>
            </x14:dxf>
          </x14:cfRule>
          <x14:cfRule type="expression" priority="11262" stopIfTrue="1" id="{19736D0B-1123-49D5-84C1-B64E5FDB88BE}">
            <xm:f>$A406=DADOS!$A$4</xm:f>
            <x14:dxf>
              <font>
                <b/>
                <i val="0"/>
                <color theme="0"/>
              </font>
              <fill>
                <patternFill>
                  <bgColor theme="8" tint="-0.24994659260841701"/>
                </patternFill>
              </fill>
            </x14:dxf>
          </x14:cfRule>
          <xm:sqref>F406:F411</xm:sqref>
        </x14:conditionalFormatting>
        <x14:conditionalFormatting xmlns:xm="http://schemas.microsoft.com/office/excel/2006/main">
          <x14:cfRule type="expression" priority="11251" stopIfTrue="1" id="{B0CF094F-F0BF-46F6-AFE7-BFF515195FD0}">
            <xm:f>$A417=DADOS!$A$9</xm:f>
            <x14:dxf>
              <font>
                <b/>
                <i val="0"/>
                <color theme="0"/>
              </font>
              <fill>
                <patternFill>
                  <bgColor theme="8" tint="-0.24994659260841701"/>
                </patternFill>
              </fill>
            </x14:dxf>
          </x14:cfRule>
          <x14:cfRule type="expression" priority="11252" stopIfTrue="1" id="{9BFA372F-2FCB-440F-B3CC-E9C06245DF26}">
            <xm:f>$A417=DADOS!$A$8</xm:f>
            <x14:dxf>
              <font>
                <b val="0"/>
                <i val="0"/>
                <color rgb="FF002060"/>
              </font>
              <fill>
                <patternFill>
                  <bgColor theme="0"/>
                </patternFill>
              </fill>
              <border>
                <bottom style="thin">
                  <color theme="8" tint="-0.499984740745262"/>
                </bottom>
              </border>
            </x14:dxf>
          </x14:cfRule>
          <x14:cfRule type="expression" priority="11253" stopIfTrue="1" id="{6B492ED3-A6E4-4F6B-A546-41BF886E7E9A}">
            <xm:f>$A417=DADOS!$A$7</xm:f>
            <x14:dxf>
              <font>
                <b/>
                <i val="0"/>
              </font>
              <fill>
                <patternFill>
                  <bgColor theme="8" tint="0.79998168889431442"/>
                </patternFill>
              </fill>
            </x14:dxf>
          </x14:cfRule>
          <x14:cfRule type="expression" priority="11254" stopIfTrue="1" id="{75DB9B12-A6EA-453D-A294-90295A2FED06}">
            <xm:f>$A417=DADOS!$A$6</xm:f>
            <x14:dxf>
              <font>
                <b/>
                <i val="0"/>
              </font>
              <fill>
                <patternFill>
                  <bgColor theme="8" tint="0.59996337778862885"/>
                </patternFill>
              </fill>
            </x14:dxf>
          </x14:cfRule>
          <x14:cfRule type="expression" priority="11255" stopIfTrue="1" id="{4DD369B6-A5C7-43FB-B43B-72AEC326B99A}">
            <xm:f>$A417=DADOS!$A$5</xm:f>
            <x14:dxf>
              <font>
                <b/>
                <i val="0"/>
                <color theme="1"/>
              </font>
              <fill>
                <patternFill>
                  <bgColor theme="8" tint="0.39994506668294322"/>
                </patternFill>
              </fill>
            </x14:dxf>
          </x14:cfRule>
          <x14:cfRule type="expression" priority="11256" stopIfTrue="1" id="{F7F4B25F-26F3-4DBE-86CD-8639C5CA36A6}">
            <xm:f>$A417=DADOS!$A$4</xm:f>
            <x14:dxf>
              <font>
                <b/>
                <i val="0"/>
                <color theme="0"/>
              </font>
              <fill>
                <patternFill>
                  <bgColor theme="8" tint="-0.24994659260841701"/>
                </patternFill>
              </fill>
            </x14:dxf>
          </x14:cfRule>
          <xm:sqref>F417:F420</xm:sqref>
        </x14:conditionalFormatting>
        <x14:conditionalFormatting xmlns:xm="http://schemas.microsoft.com/office/excel/2006/main">
          <x14:cfRule type="expression" priority="11245" stopIfTrue="1" id="{9C1559A0-423F-4F03-95D6-287315DAB1F2}">
            <xm:f>$A417=DADOS!$A$9</xm:f>
            <x14:dxf>
              <font>
                <b/>
                <i val="0"/>
                <color theme="0"/>
              </font>
              <fill>
                <patternFill>
                  <bgColor theme="8" tint="-0.24994659260841701"/>
                </patternFill>
              </fill>
            </x14:dxf>
          </x14:cfRule>
          <x14:cfRule type="expression" priority="11246" stopIfTrue="1" id="{BE54F9FB-6399-496C-B084-A97E3872C0AB}">
            <xm:f>$A417=DADOS!$A$8</xm:f>
            <x14:dxf>
              <font>
                <b val="0"/>
                <i val="0"/>
                <color rgb="FF002060"/>
              </font>
              <fill>
                <patternFill>
                  <bgColor theme="0"/>
                </patternFill>
              </fill>
              <border>
                <bottom style="thin">
                  <color theme="8" tint="-0.499984740745262"/>
                </bottom>
              </border>
            </x14:dxf>
          </x14:cfRule>
          <x14:cfRule type="expression" priority="11247" stopIfTrue="1" id="{54FB4CD3-9B9E-4726-88C4-950C6962BA41}">
            <xm:f>$A417=DADOS!$A$7</xm:f>
            <x14:dxf>
              <font>
                <b/>
                <i val="0"/>
              </font>
              <fill>
                <patternFill>
                  <bgColor theme="8" tint="0.79998168889431442"/>
                </patternFill>
              </fill>
            </x14:dxf>
          </x14:cfRule>
          <x14:cfRule type="expression" priority="11248" stopIfTrue="1" id="{7F32ECA5-0358-4DFE-BD59-7480CAD35706}">
            <xm:f>$A417=DADOS!$A$6</xm:f>
            <x14:dxf>
              <font>
                <b/>
                <i val="0"/>
              </font>
              <fill>
                <patternFill>
                  <bgColor theme="8" tint="0.59996337778862885"/>
                </patternFill>
              </fill>
            </x14:dxf>
          </x14:cfRule>
          <x14:cfRule type="expression" priority="11249" stopIfTrue="1" id="{5C3C29C9-314F-4EB3-BD2B-B7E7FE364F96}">
            <xm:f>$A417=DADOS!$A$5</xm:f>
            <x14:dxf>
              <font>
                <b/>
                <i val="0"/>
                <color theme="1"/>
              </font>
              <fill>
                <patternFill>
                  <bgColor theme="8" tint="0.39994506668294322"/>
                </patternFill>
              </fill>
            </x14:dxf>
          </x14:cfRule>
          <x14:cfRule type="expression" priority="11250" stopIfTrue="1" id="{FDF0A805-9F08-4482-9111-133D5894DC82}">
            <xm:f>$A417=DADOS!$A$4</xm:f>
            <x14:dxf>
              <font>
                <b/>
                <i val="0"/>
                <color theme="0"/>
              </font>
              <fill>
                <patternFill>
                  <bgColor theme="8" tint="-0.24994659260841701"/>
                </patternFill>
              </fill>
            </x14:dxf>
          </x14:cfRule>
          <xm:sqref>F417:F420</xm:sqref>
        </x14:conditionalFormatting>
        <x14:conditionalFormatting xmlns:xm="http://schemas.microsoft.com/office/excel/2006/main">
          <x14:cfRule type="expression" priority="11239" stopIfTrue="1" id="{4DFB35BB-865A-4AEC-9B5D-6A575D10B7E1}">
            <xm:f>$A417=DADOS!$A$9</xm:f>
            <x14:dxf>
              <font>
                <b/>
                <i val="0"/>
                <color theme="0"/>
              </font>
              <fill>
                <patternFill>
                  <bgColor theme="8" tint="-0.24994659260841701"/>
                </patternFill>
              </fill>
            </x14:dxf>
          </x14:cfRule>
          <x14:cfRule type="expression" priority="11240" stopIfTrue="1" id="{B887557F-3EA8-40B0-B3D6-A41203CDEC41}">
            <xm:f>$A417=DADOS!$A$8</xm:f>
            <x14:dxf>
              <font>
                <b val="0"/>
                <i val="0"/>
                <color rgb="FF002060"/>
              </font>
              <fill>
                <patternFill>
                  <bgColor theme="0"/>
                </patternFill>
              </fill>
              <border>
                <bottom style="thin">
                  <color theme="8" tint="-0.499984740745262"/>
                </bottom>
              </border>
            </x14:dxf>
          </x14:cfRule>
          <x14:cfRule type="expression" priority="11241" stopIfTrue="1" id="{484C8726-434A-41D9-BA9E-6EAB577926B2}">
            <xm:f>$A417=DADOS!$A$7</xm:f>
            <x14:dxf>
              <font>
                <b/>
                <i val="0"/>
              </font>
              <fill>
                <patternFill>
                  <bgColor theme="8" tint="0.79998168889431442"/>
                </patternFill>
              </fill>
            </x14:dxf>
          </x14:cfRule>
          <x14:cfRule type="expression" priority="11242" stopIfTrue="1" id="{A87A69AE-850C-4774-AA00-2AD2CEC36177}">
            <xm:f>$A417=DADOS!$A$6</xm:f>
            <x14:dxf>
              <font>
                <b/>
                <i val="0"/>
              </font>
              <fill>
                <patternFill>
                  <bgColor theme="8" tint="0.59996337778862885"/>
                </patternFill>
              </fill>
            </x14:dxf>
          </x14:cfRule>
          <x14:cfRule type="expression" priority="11243" stopIfTrue="1" id="{C87E28EE-4AB6-4E2D-A952-EFC0E14F225A}">
            <xm:f>$A417=DADOS!$A$5</xm:f>
            <x14:dxf>
              <font>
                <b/>
                <i val="0"/>
                <color theme="1"/>
              </font>
              <fill>
                <patternFill>
                  <bgColor theme="8" tint="0.39994506668294322"/>
                </patternFill>
              </fill>
            </x14:dxf>
          </x14:cfRule>
          <x14:cfRule type="expression" priority="11244" stopIfTrue="1" id="{9A645C56-6618-4819-9F13-957B654DE63F}">
            <xm:f>$A417=DADOS!$A$4</xm:f>
            <x14:dxf>
              <font>
                <b/>
                <i val="0"/>
                <color theme="0"/>
              </font>
              <fill>
                <patternFill>
                  <bgColor theme="8" tint="-0.24994659260841701"/>
                </patternFill>
              </fill>
            </x14:dxf>
          </x14:cfRule>
          <xm:sqref>F417:F420</xm:sqref>
        </x14:conditionalFormatting>
        <x14:conditionalFormatting xmlns:xm="http://schemas.microsoft.com/office/excel/2006/main">
          <x14:cfRule type="expression" priority="11233" stopIfTrue="1" id="{A785FF82-BFEA-450D-AAFA-85AA09E41751}">
            <xm:f>$A417=DADOS!$A$9</xm:f>
            <x14:dxf>
              <font>
                <b/>
                <i val="0"/>
                <color theme="0"/>
              </font>
              <fill>
                <patternFill>
                  <bgColor theme="8" tint="-0.24994659260841701"/>
                </patternFill>
              </fill>
            </x14:dxf>
          </x14:cfRule>
          <x14:cfRule type="expression" priority="11234" stopIfTrue="1" id="{DDA3F751-C16C-4DDC-939F-719A7D0EE431}">
            <xm:f>$A417=DADOS!$A$8</xm:f>
            <x14:dxf>
              <font>
                <b val="0"/>
                <i val="0"/>
                <color rgb="FF002060"/>
              </font>
              <fill>
                <patternFill>
                  <bgColor theme="0"/>
                </patternFill>
              </fill>
              <border>
                <bottom style="thin">
                  <color theme="8" tint="-0.499984740745262"/>
                </bottom>
              </border>
            </x14:dxf>
          </x14:cfRule>
          <x14:cfRule type="expression" priority="11235" stopIfTrue="1" id="{B0742128-0E4B-4B37-ACA3-4D8165B2696E}">
            <xm:f>$A417=DADOS!$A$7</xm:f>
            <x14:dxf>
              <font>
                <b/>
                <i val="0"/>
              </font>
              <fill>
                <patternFill>
                  <bgColor theme="8" tint="0.79998168889431442"/>
                </patternFill>
              </fill>
            </x14:dxf>
          </x14:cfRule>
          <x14:cfRule type="expression" priority="11236" stopIfTrue="1" id="{0C34112A-F9E7-4F1F-825D-CC05759C2E3A}">
            <xm:f>$A417=DADOS!$A$6</xm:f>
            <x14:dxf>
              <font>
                <b/>
                <i val="0"/>
              </font>
              <fill>
                <patternFill>
                  <bgColor theme="8" tint="0.59996337778862885"/>
                </patternFill>
              </fill>
            </x14:dxf>
          </x14:cfRule>
          <x14:cfRule type="expression" priority="11237" stopIfTrue="1" id="{2DFB3813-ECE8-4EB8-BEDE-609F1BAE8BF0}">
            <xm:f>$A417=DADOS!$A$5</xm:f>
            <x14:dxf>
              <font>
                <b/>
                <i val="0"/>
                <color theme="1"/>
              </font>
              <fill>
                <patternFill>
                  <bgColor theme="8" tint="0.39994506668294322"/>
                </patternFill>
              </fill>
            </x14:dxf>
          </x14:cfRule>
          <x14:cfRule type="expression" priority="11238" stopIfTrue="1" id="{BF572940-D01F-4325-8B77-5D83DDAE79A5}">
            <xm:f>$A417=DADOS!$A$4</xm:f>
            <x14:dxf>
              <font>
                <b/>
                <i val="0"/>
                <color theme="0"/>
              </font>
              <fill>
                <patternFill>
                  <bgColor theme="8" tint="-0.24994659260841701"/>
                </patternFill>
              </fill>
            </x14:dxf>
          </x14:cfRule>
          <xm:sqref>F417:F420</xm:sqref>
        </x14:conditionalFormatting>
        <x14:conditionalFormatting xmlns:xm="http://schemas.microsoft.com/office/excel/2006/main">
          <x14:cfRule type="expression" priority="11227" stopIfTrue="1" id="{A7B9741C-DA48-442B-9AA4-4D6553063BCC}">
            <xm:f>$A427=DADOS!$A$9</xm:f>
            <x14:dxf>
              <font>
                <b/>
                <i val="0"/>
                <color theme="0"/>
              </font>
              <fill>
                <patternFill>
                  <bgColor theme="8" tint="-0.24994659260841701"/>
                </patternFill>
              </fill>
            </x14:dxf>
          </x14:cfRule>
          <x14:cfRule type="expression" priority="11228" stopIfTrue="1" id="{23029B27-1CBB-42A4-BF03-6554ABCE519D}">
            <xm:f>$A427=DADOS!$A$8</xm:f>
            <x14:dxf>
              <font>
                <b val="0"/>
                <i val="0"/>
                <color rgb="FF002060"/>
              </font>
              <fill>
                <patternFill>
                  <bgColor theme="0"/>
                </patternFill>
              </fill>
              <border>
                <bottom style="thin">
                  <color theme="8" tint="-0.499984740745262"/>
                </bottom>
              </border>
            </x14:dxf>
          </x14:cfRule>
          <x14:cfRule type="expression" priority="11229" stopIfTrue="1" id="{1B38E5B0-08F8-48D6-8A7D-D06C03845F36}">
            <xm:f>$A427=DADOS!$A$7</xm:f>
            <x14:dxf>
              <font>
                <b/>
                <i val="0"/>
              </font>
              <fill>
                <patternFill>
                  <bgColor theme="8" tint="0.79998168889431442"/>
                </patternFill>
              </fill>
            </x14:dxf>
          </x14:cfRule>
          <x14:cfRule type="expression" priority="11230" stopIfTrue="1" id="{E76258E7-CF8D-4401-ACBC-3749D9558438}">
            <xm:f>$A427=DADOS!$A$6</xm:f>
            <x14:dxf>
              <font>
                <b/>
                <i val="0"/>
              </font>
              <fill>
                <patternFill>
                  <bgColor theme="8" tint="0.59996337778862885"/>
                </patternFill>
              </fill>
            </x14:dxf>
          </x14:cfRule>
          <x14:cfRule type="expression" priority="11231" stopIfTrue="1" id="{B74039E9-B8BC-4BAD-BAA5-4FC3B46B6287}">
            <xm:f>$A427=DADOS!$A$5</xm:f>
            <x14:dxf>
              <font>
                <b/>
                <i val="0"/>
                <color theme="1"/>
              </font>
              <fill>
                <patternFill>
                  <bgColor theme="8" tint="0.39994506668294322"/>
                </patternFill>
              </fill>
            </x14:dxf>
          </x14:cfRule>
          <x14:cfRule type="expression" priority="11232" stopIfTrue="1" id="{B9C37E73-781D-43DE-B429-00789AABBD91}">
            <xm:f>$A427=DADOS!$A$4</xm:f>
            <x14:dxf>
              <font>
                <b/>
                <i val="0"/>
                <color theme="0"/>
              </font>
              <fill>
                <patternFill>
                  <bgColor theme="8" tint="-0.24994659260841701"/>
                </patternFill>
              </fill>
            </x14:dxf>
          </x14:cfRule>
          <xm:sqref>F427:F428</xm:sqref>
        </x14:conditionalFormatting>
        <x14:conditionalFormatting xmlns:xm="http://schemas.microsoft.com/office/excel/2006/main">
          <x14:cfRule type="expression" priority="11221" stopIfTrue="1" id="{0F635809-55F9-4AF1-815D-4E375FCDCA1F}">
            <xm:f>$A427=DADOS!$A$9</xm:f>
            <x14:dxf>
              <font>
                <b/>
                <i val="0"/>
                <color theme="0"/>
              </font>
              <fill>
                <patternFill>
                  <bgColor theme="8" tint="-0.24994659260841701"/>
                </patternFill>
              </fill>
            </x14:dxf>
          </x14:cfRule>
          <x14:cfRule type="expression" priority="11222" stopIfTrue="1" id="{0604CEBD-02EF-46D4-A27A-1970556AD204}">
            <xm:f>$A427=DADOS!$A$8</xm:f>
            <x14:dxf>
              <font>
                <b val="0"/>
                <i val="0"/>
                <color rgb="FF002060"/>
              </font>
              <fill>
                <patternFill>
                  <bgColor theme="0"/>
                </patternFill>
              </fill>
              <border>
                <bottom style="thin">
                  <color theme="8" tint="-0.499984740745262"/>
                </bottom>
              </border>
            </x14:dxf>
          </x14:cfRule>
          <x14:cfRule type="expression" priority="11223" stopIfTrue="1" id="{4E6C62E2-8496-4019-B149-7E8184AF3317}">
            <xm:f>$A427=DADOS!$A$7</xm:f>
            <x14:dxf>
              <font>
                <b/>
                <i val="0"/>
              </font>
              <fill>
                <patternFill>
                  <bgColor theme="8" tint="0.79998168889431442"/>
                </patternFill>
              </fill>
            </x14:dxf>
          </x14:cfRule>
          <x14:cfRule type="expression" priority="11224" stopIfTrue="1" id="{FFAC620C-2435-4130-B3C2-7393618532B0}">
            <xm:f>$A427=DADOS!$A$6</xm:f>
            <x14:dxf>
              <font>
                <b/>
                <i val="0"/>
              </font>
              <fill>
                <patternFill>
                  <bgColor theme="8" tint="0.59996337778862885"/>
                </patternFill>
              </fill>
            </x14:dxf>
          </x14:cfRule>
          <x14:cfRule type="expression" priority="11225" stopIfTrue="1" id="{ED1746B7-EF02-4F78-85C2-2AF54C838E17}">
            <xm:f>$A427=DADOS!$A$5</xm:f>
            <x14:dxf>
              <font>
                <b/>
                <i val="0"/>
                <color theme="1"/>
              </font>
              <fill>
                <patternFill>
                  <bgColor theme="8" tint="0.39994506668294322"/>
                </patternFill>
              </fill>
            </x14:dxf>
          </x14:cfRule>
          <x14:cfRule type="expression" priority="11226" stopIfTrue="1" id="{3E15861A-C299-456F-8145-EA87D4C826B7}">
            <xm:f>$A427=DADOS!$A$4</xm:f>
            <x14:dxf>
              <font>
                <b/>
                <i val="0"/>
                <color theme="0"/>
              </font>
              <fill>
                <patternFill>
                  <bgColor theme="8" tint="-0.24994659260841701"/>
                </patternFill>
              </fill>
            </x14:dxf>
          </x14:cfRule>
          <xm:sqref>F427:F428</xm:sqref>
        </x14:conditionalFormatting>
        <x14:conditionalFormatting xmlns:xm="http://schemas.microsoft.com/office/excel/2006/main">
          <x14:cfRule type="expression" priority="11215" stopIfTrue="1" id="{1E2187CE-28A5-4662-AA93-E4ED5C54755B}">
            <xm:f>$A427=DADOS!$A$9</xm:f>
            <x14:dxf>
              <font>
                <b/>
                <i val="0"/>
                <color theme="0"/>
              </font>
              <fill>
                <patternFill>
                  <bgColor theme="8" tint="-0.24994659260841701"/>
                </patternFill>
              </fill>
            </x14:dxf>
          </x14:cfRule>
          <x14:cfRule type="expression" priority="11216" stopIfTrue="1" id="{814D56CE-9FF0-495E-A21E-8926316E568B}">
            <xm:f>$A427=DADOS!$A$8</xm:f>
            <x14:dxf>
              <font>
                <b val="0"/>
                <i val="0"/>
                <color rgb="FF002060"/>
              </font>
              <fill>
                <patternFill>
                  <bgColor theme="0"/>
                </patternFill>
              </fill>
              <border>
                <bottom style="thin">
                  <color theme="8" tint="-0.499984740745262"/>
                </bottom>
              </border>
            </x14:dxf>
          </x14:cfRule>
          <x14:cfRule type="expression" priority="11217" stopIfTrue="1" id="{FE276E2D-3873-427D-A0E0-F0B7D179118B}">
            <xm:f>$A427=DADOS!$A$7</xm:f>
            <x14:dxf>
              <font>
                <b/>
                <i val="0"/>
              </font>
              <fill>
                <patternFill>
                  <bgColor theme="8" tint="0.79998168889431442"/>
                </patternFill>
              </fill>
            </x14:dxf>
          </x14:cfRule>
          <x14:cfRule type="expression" priority="11218" stopIfTrue="1" id="{6F9AF25A-2138-4493-8477-037E38920112}">
            <xm:f>$A427=DADOS!$A$6</xm:f>
            <x14:dxf>
              <font>
                <b/>
                <i val="0"/>
              </font>
              <fill>
                <patternFill>
                  <bgColor theme="8" tint="0.59996337778862885"/>
                </patternFill>
              </fill>
            </x14:dxf>
          </x14:cfRule>
          <x14:cfRule type="expression" priority="11219" stopIfTrue="1" id="{8E64AA41-CF32-4716-B0E7-17BA217DBB53}">
            <xm:f>$A427=DADOS!$A$5</xm:f>
            <x14:dxf>
              <font>
                <b/>
                <i val="0"/>
                <color theme="1"/>
              </font>
              <fill>
                <patternFill>
                  <bgColor theme="8" tint="0.39994506668294322"/>
                </patternFill>
              </fill>
            </x14:dxf>
          </x14:cfRule>
          <x14:cfRule type="expression" priority="11220" stopIfTrue="1" id="{45E79F6B-F54A-4760-A922-76F16EF1F374}">
            <xm:f>$A427=DADOS!$A$4</xm:f>
            <x14:dxf>
              <font>
                <b/>
                <i val="0"/>
                <color theme="0"/>
              </font>
              <fill>
                <patternFill>
                  <bgColor theme="8" tint="-0.24994659260841701"/>
                </patternFill>
              </fill>
            </x14:dxf>
          </x14:cfRule>
          <xm:sqref>F427:F428</xm:sqref>
        </x14:conditionalFormatting>
        <x14:conditionalFormatting xmlns:xm="http://schemas.microsoft.com/office/excel/2006/main">
          <x14:cfRule type="expression" priority="11209" stopIfTrue="1" id="{55534535-F834-437A-BF66-73AD72EC73D0}">
            <xm:f>$A427=DADOS!$A$9</xm:f>
            <x14:dxf>
              <font>
                <b/>
                <i val="0"/>
                <color theme="0"/>
              </font>
              <fill>
                <patternFill>
                  <bgColor theme="8" tint="-0.24994659260841701"/>
                </patternFill>
              </fill>
            </x14:dxf>
          </x14:cfRule>
          <x14:cfRule type="expression" priority="11210" stopIfTrue="1" id="{3B3E1876-F1DD-4D11-84C4-A2B2C954D247}">
            <xm:f>$A427=DADOS!$A$8</xm:f>
            <x14:dxf>
              <font>
                <b val="0"/>
                <i val="0"/>
                <color rgb="FF002060"/>
              </font>
              <fill>
                <patternFill>
                  <bgColor theme="0"/>
                </patternFill>
              </fill>
              <border>
                <bottom style="thin">
                  <color theme="8" tint="-0.499984740745262"/>
                </bottom>
              </border>
            </x14:dxf>
          </x14:cfRule>
          <x14:cfRule type="expression" priority="11211" stopIfTrue="1" id="{0EAD8577-AE73-4F97-A97F-8CC4A6E79BBC}">
            <xm:f>$A427=DADOS!$A$7</xm:f>
            <x14:dxf>
              <font>
                <b/>
                <i val="0"/>
              </font>
              <fill>
                <patternFill>
                  <bgColor theme="8" tint="0.79998168889431442"/>
                </patternFill>
              </fill>
            </x14:dxf>
          </x14:cfRule>
          <x14:cfRule type="expression" priority="11212" stopIfTrue="1" id="{22E2D19D-38F9-45CF-9075-FC0AD4398905}">
            <xm:f>$A427=DADOS!$A$6</xm:f>
            <x14:dxf>
              <font>
                <b/>
                <i val="0"/>
              </font>
              <fill>
                <patternFill>
                  <bgColor theme="8" tint="0.59996337778862885"/>
                </patternFill>
              </fill>
            </x14:dxf>
          </x14:cfRule>
          <x14:cfRule type="expression" priority="11213" stopIfTrue="1" id="{33D8B5E4-53C2-49F4-84E0-2B93EC455F13}">
            <xm:f>$A427=DADOS!$A$5</xm:f>
            <x14:dxf>
              <font>
                <b/>
                <i val="0"/>
                <color theme="1"/>
              </font>
              <fill>
                <patternFill>
                  <bgColor theme="8" tint="0.39994506668294322"/>
                </patternFill>
              </fill>
            </x14:dxf>
          </x14:cfRule>
          <x14:cfRule type="expression" priority="11214" stopIfTrue="1" id="{096A1F2B-313A-4087-B16C-9E031E9E3E6B}">
            <xm:f>$A427=DADOS!$A$4</xm:f>
            <x14:dxf>
              <font>
                <b/>
                <i val="0"/>
                <color theme="0"/>
              </font>
              <fill>
                <patternFill>
                  <bgColor theme="8" tint="-0.24994659260841701"/>
                </patternFill>
              </fill>
            </x14:dxf>
          </x14:cfRule>
          <xm:sqref>F427:F428</xm:sqref>
        </x14:conditionalFormatting>
        <x14:conditionalFormatting xmlns:xm="http://schemas.microsoft.com/office/excel/2006/main">
          <x14:cfRule type="expression" priority="11203" stopIfTrue="1" id="{0986D2FE-6A36-47FC-B943-8DAFF065F681}">
            <xm:f>$A439=DADOS!$A$9</xm:f>
            <x14:dxf>
              <font>
                <b/>
                <i val="0"/>
                <color theme="0"/>
              </font>
              <fill>
                <patternFill>
                  <bgColor theme="8" tint="-0.24994659260841701"/>
                </patternFill>
              </fill>
            </x14:dxf>
          </x14:cfRule>
          <x14:cfRule type="expression" priority="11204" stopIfTrue="1" id="{76C5049E-43CA-412E-99A6-0DF57725D337}">
            <xm:f>$A439=DADOS!$A$8</xm:f>
            <x14:dxf>
              <font>
                <b val="0"/>
                <i val="0"/>
                <color rgb="FF002060"/>
              </font>
              <fill>
                <patternFill>
                  <bgColor theme="0"/>
                </patternFill>
              </fill>
              <border>
                <bottom style="thin">
                  <color theme="8" tint="-0.499984740745262"/>
                </bottom>
              </border>
            </x14:dxf>
          </x14:cfRule>
          <x14:cfRule type="expression" priority="11205" stopIfTrue="1" id="{2613764F-EBAA-4F69-958A-4EA4F68927B8}">
            <xm:f>$A439=DADOS!$A$7</xm:f>
            <x14:dxf>
              <font>
                <b/>
                <i val="0"/>
              </font>
              <fill>
                <patternFill>
                  <bgColor theme="8" tint="0.79998168889431442"/>
                </patternFill>
              </fill>
            </x14:dxf>
          </x14:cfRule>
          <x14:cfRule type="expression" priority="11206" stopIfTrue="1" id="{FE7FB38D-BBE6-4706-A9A8-B909A53B3574}">
            <xm:f>$A439=DADOS!$A$6</xm:f>
            <x14:dxf>
              <font>
                <b/>
                <i val="0"/>
              </font>
              <fill>
                <patternFill>
                  <bgColor theme="8" tint="0.59996337778862885"/>
                </patternFill>
              </fill>
            </x14:dxf>
          </x14:cfRule>
          <x14:cfRule type="expression" priority="11207" stopIfTrue="1" id="{A4290A74-2881-42FD-B21F-DA07E0F84BD2}">
            <xm:f>$A439=DADOS!$A$5</xm:f>
            <x14:dxf>
              <font>
                <b/>
                <i val="0"/>
                <color theme="1"/>
              </font>
              <fill>
                <patternFill>
                  <bgColor theme="8" tint="0.39994506668294322"/>
                </patternFill>
              </fill>
            </x14:dxf>
          </x14:cfRule>
          <x14:cfRule type="expression" priority="11208" stopIfTrue="1" id="{177F3BCE-64F0-44C9-8486-D3144B0F52A9}">
            <xm:f>$A439=DADOS!$A$4</xm:f>
            <x14:dxf>
              <font>
                <b/>
                <i val="0"/>
                <color theme="0"/>
              </font>
              <fill>
                <patternFill>
                  <bgColor theme="8" tint="-0.24994659260841701"/>
                </patternFill>
              </fill>
            </x14:dxf>
          </x14:cfRule>
          <xm:sqref>F439:F442</xm:sqref>
        </x14:conditionalFormatting>
        <x14:conditionalFormatting xmlns:xm="http://schemas.microsoft.com/office/excel/2006/main">
          <x14:cfRule type="expression" priority="11197" stopIfTrue="1" id="{46835A10-B394-478A-865F-954AE4EBFE4C}">
            <xm:f>$A439=DADOS!$A$9</xm:f>
            <x14:dxf>
              <font>
                <b/>
                <i val="0"/>
                <color theme="0"/>
              </font>
              <fill>
                <patternFill>
                  <bgColor theme="8" tint="-0.24994659260841701"/>
                </patternFill>
              </fill>
            </x14:dxf>
          </x14:cfRule>
          <x14:cfRule type="expression" priority="11198" stopIfTrue="1" id="{740FCE8E-59CE-47BB-9DDF-C3D34EF169A0}">
            <xm:f>$A439=DADOS!$A$8</xm:f>
            <x14:dxf>
              <font>
                <b val="0"/>
                <i val="0"/>
                <color rgb="FF002060"/>
              </font>
              <fill>
                <patternFill>
                  <bgColor theme="0"/>
                </patternFill>
              </fill>
              <border>
                <bottom style="thin">
                  <color theme="8" tint="-0.499984740745262"/>
                </bottom>
              </border>
            </x14:dxf>
          </x14:cfRule>
          <x14:cfRule type="expression" priority="11199" stopIfTrue="1" id="{4B6395BB-1416-4DC2-8841-5EC7C30AA86F}">
            <xm:f>$A439=DADOS!$A$7</xm:f>
            <x14:dxf>
              <font>
                <b/>
                <i val="0"/>
              </font>
              <fill>
                <patternFill>
                  <bgColor theme="8" tint="0.79998168889431442"/>
                </patternFill>
              </fill>
            </x14:dxf>
          </x14:cfRule>
          <x14:cfRule type="expression" priority="11200" stopIfTrue="1" id="{56E9A3C2-BCF1-4B86-90CB-D5FCA9466799}">
            <xm:f>$A439=DADOS!$A$6</xm:f>
            <x14:dxf>
              <font>
                <b/>
                <i val="0"/>
              </font>
              <fill>
                <patternFill>
                  <bgColor theme="8" tint="0.59996337778862885"/>
                </patternFill>
              </fill>
            </x14:dxf>
          </x14:cfRule>
          <x14:cfRule type="expression" priority="11201" stopIfTrue="1" id="{EFE07B8F-BA9E-4750-9AFE-6C2D68300ACE}">
            <xm:f>$A439=DADOS!$A$5</xm:f>
            <x14:dxf>
              <font>
                <b/>
                <i val="0"/>
                <color theme="1"/>
              </font>
              <fill>
                <patternFill>
                  <bgColor theme="8" tint="0.39994506668294322"/>
                </patternFill>
              </fill>
            </x14:dxf>
          </x14:cfRule>
          <x14:cfRule type="expression" priority="11202" stopIfTrue="1" id="{2D79EEA1-8157-495E-A4FF-65E5EFD278E4}">
            <xm:f>$A439=DADOS!$A$4</xm:f>
            <x14:dxf>
              <font>
                <b/>
                <i val="0"/>
                <color theme="0"/>
              </font>
              <fill>
                <patternFill>
                  <bgColor theme="8" tint="-0.24994659260841701"/>
                </patternFill>
              </fill>
            </x14:dxf>
          </x14:cfRule>
          <xm:sqref>F439:F442</xm:sqref>
        </x14:conditionalFormatting>
        <x14:conditionalFormatting xmlns:xm="http://schemas.microsoft.com/office/excel/2006/main">
          <x14:cfRule type="expression" priority="11191" stopIfTrue="1" id="{20507A40-5C29-4C46-BB79-927B794FEA19}">
            <xm:f>$A439=DADOS!$A$9</xm:f>
            <x14:dxf>
              <font>
                <b/>
                <i val="0"/>
                <color theme="0"/>
              </font>
              <fill>
                <patternFill>
                  <bgColor theme="8" tint="-0.24994659260841701"/>
                </patternFill>
              </fill>
            </x14:dxf>
          </x14:cfRule>
          <x14:cfRule type="expression" priority="11192" stopIfTrue="1" id="{F92B36FE-55E0-481B-890F-BD558704B8FC}">
            <xm:f>$A439=DADOS!$A$8</xm:f>
            <x14:dxf>
              <font>
                <b val="0"/>
                <i val="0"/>
                <color rgb="FF002060"/>
              </font>
              <fill>
                <patternFill>
                  <bgColor theme="0"/>
                </patternFill>
              </fill>
              <border>
                <bottom style="thin">
                  <color theme="8" tint="-0.499984740745262"/>
                </bottom>
              </border>
            </x14:dxf>
          </x14:cfRule>
          <x14:cfRule type="expression" priority="11193" stopIfTrue="1" id="{51241657-6A8F-4791-AAA4-CDE2F17C8E08}">
            <xm:f>$A439=DADOS!$A$7</xm:f>
            <x14:dxf>
              <font>
                <b/>
                <i val="0"/>
              </font>
              <fill>
                <patternFill>
                  <bgColor theme="8" tint="0.79998168889431442"/>
                </patternFill>
              </fill>
            </x14:dxf>
          </x14:cfRule>
          <x14:cfRule type="expression" priority="11194" stopIfTrue="1" id="{D9D3A484-2A2D-4DF6-BEFF-0F5F9D97B9BD}">
            <xm:f>$A439=DADOS!$A$6</xm:f>
            <x14:dxf>
              <font>
                <b/>
                <i val="0"/>
              </font>
              <fill>
                <patternFill>
                  <bgColor theme="8" tint="0.59996337778862885"/>
                </patternFill>
              </fill>
            </x14:dxf>
          </x14:cfRule>
          <x14:cfRule type="expression" priority="11195" stopIfTrue="1" id="{F1AFA31F-1C01-4CCD-BEBE-4B0F663A7443}">
            <xm:f>$A439=DADOS!$A$5</xm:f>
            <x14:dxf>
              <font>
                <b/>
                <i val="0"/>
                <color theme="1"/>
              </font>
              <fill>
                <patternFill>
                  <bgColor theme="8" tint="0.39994506668294322"/>
                </patternFill>
              </fill>
            </x14:dxf>
          </x14:cfRule>
          <x14:cfRule type="expression" priority="11196" stopIfTrue="1" id="{994FCBD3-4962-4B9A-A98A-3D93D6B27113}">
            <xm:f>$A439=DADOS!$A$4</xm:f>
            <x14:dxf>
              <font>
                <b/>
                <i val="0"/>
                <color theme="0"/>
              </font>
              <fill>
                <patternFill>
                  <bgColor theme="8" tint="-0.24994659260841701"/>
                </patternFill>
              </fill>
            </x14:dxf>
          </x14:cfRule>
          <xm:sqref>F439:F442</xm:sqref>
        </x14:conditionalFormatting>
        <x14:conditionalFormatting xmlns:xm="http://schemas.microsoft.com/office/excel/2006/main">
          <x14:cfRule type="expression" priority="11185" stopIfTrue="1" id="{B3930DFD-9E40-40EE-AAE2-15F4618635D6}">
            <xm:f>$A439=DADOS!$A$9</xm:f>
            <x14:dxf>
              <font>
                <b/>
                <i val="0"/>
                <color theme="0"/>
              </font>
              <fill>
                <patternFill>
                  <bgColor theme="8" tint="-0.24994659260841701"/>
                </patternFill>
              </fill>
            </x14:dxf>
          </x14:cfRule>
          <x14:cfRule type="expression" priority="11186" stopIfTrue="1" id="{EEB1D5A7-AC40-4E19-9D5E-6193D71C9398}">
            <xm:f>$A439=DADOS!$A$8</xm:f>
            <x14:dxf>
              <font>
                <b val="0"/>
                <i val="0"/>
                <color rgb="FF002060"/>
              </font>
              <fill>
                <patternFill>
                  <bgColor theme="0"/>
                </patternFill>
              </fill>
              <border>
                <bottom style="thin">
                  <color theme="8" tint="-0.499984740745262"/>
                </bottom>
              </border>
            </x14:dxf>
          </x14:cfRule>
          <x14:cfRule type="expression" priority="11187" stopIfTrue="1" id="{3DD0BEDC-7E57-4955-8BF8-BF3BD1C89FCB}">
            <xm:f>$A439=DADOS!$A$7</xm:f>
            <x14:dxf>
              <font>
                <b/>
                <i val="0"/>
              </font>
              <fill>
                <patternFill>
                  <bgColor theme="8" tint="0.79998168889431442"/>
                </patternFill>
              </fill>
            </x14:dxf>
          </x14:cfRule>
          <x14:cfRule type="expression" priority="11188" stopIfTrue="1" id="{CF0D16BB-33B4-4CD6-93C7-4824EB1A6CDB}">
            <xm:f>$A439=DADOS!$A$6</xm:f>
            <x14:dxf>
              <font>
                <b/>
                <i val="0"/>
              </font>
              <fill>
                <patternFill>
                  <bgColor theme="8" tint="0.59996337778862885"/>
                </patternFill>
              </fill>
            </x14:dxf>
          </x14:cfRule>
          <x14:cfRule type="expression" priority="11189" stopIfTrue="1" id="{7F3572F7-7931-4B85-88C0-8CB32F47DC5A}">
            <xm:f>$A439=DADOS!$A$5</xm:f>
            <x14:dxf>
              <font>
                <b/>
                <i val="0"/>
                <color theme="1"/>
              </font>
              <fill>
                <patternFill>
                  <bgColor theme="8" tint="0.39994506668294322"/>
                </patternFill>
              </fill>
            </x14:dxf>
          </x14:cfRule>
          <x14:cfRule type="expression" priority="11190" stopIfTrue="1" id="{3D0002BC-3A0D-44F3-855B-D49551FA910B}">
            <xm:f>$A439=DADOS!$A$4</xm:f>
            <x14:dxf>
              <font>
                <b/>
                <i val="0"/>
                <color theme="0"/>
              </font>
              <fill>
                <patternFill>
                  <bgColor theme="8" tint="-0.24994659260841701"/>
                </patternFill>
              </fill>
            </x14:dxf>
          </x14:cfRule>
          <xm:sqref>F439:F442</xm:sqref>
        </x14:conditionalFormatting>
        <x14:conditionalFormatting xmlns:xm="http://schemas.microsoft.com/office/excel/2006/main">
          <x14:cfRule type="expression" priority="11179" stopIfTrue="1" id="{D22659D6-15F1-4906-AA87-9106E32F482C}">
            <xm:f>$A447=DADOS!$A$9</xm:f>
            <x14:dxf>
              <font>
                <b/>
                <i val="0"/>
                <color theme="0"/>
              </font>
              <fill>
                <patternFill>
                  <bgColor theme="8" tint="-0.24994659260841701"/>
                </patternFill>
              </fill>
            </x14:dxf>
          </x14:cfRule>
          <x14:cfRule type="expression" priority="11180" stopIfTrue="1" id="{E48C982F-1C62-4E9C-A89B-D1B322749944}">
            <xm:f>$A447=DADOS!$A$8</xm:f>
            <x14:dxf>
              <font>
                <b val="0"/>
                <i val="0"/>
                <color rgb="FF002060"/>
              </font>
              <fill>
                <patternFill>
                  <bgColor theme="0"/>
                </patternFill>
              </fill>
              <border>
                <bottom style="thin">
                  <color theme="8" tint="-0.499984740745262"/>
                </bottom>
              </border>
            </x14:dxf>
          </x14:cfRule>
          <x14:cfRule type="expression" priority="11181" stopIfTrue="1" id="{A718DD4A-17DE-4D0C-979C-AE612B4A2C83}">
            <xm:f>$A447=DADOS!$A$7</xm:f>
            <x14:dxf>
              <font>
                <b/>
                <i val="0"/>
              </font>
              <fill>
                <patternFill>
                  <bgColor theme="8" tint="0.79998168889431442"/>
                </patternFill>
              </fill>
            </x14:dxf>
          </x14:cfRule>
          <x14:cfRule type="expression" priority="11182" stopIfTrue="1" id="{62C3F0DC-C217-4C3D-AD4F-0ED7D4515F4F}">
            <xm:f>$A447=DADOS!$A$6</xm:f>
            <x14:dxf>
              <font>
                <b/>
                <i val="0"/>
              </font>
              <fill>
                <patternFill>
                  <bgColor theme="8" tint="0.59996337778862885"/>
                </patternFill>
              </fill>
            </x14:dxf>
          </x14:cfRule>
          <x14:cfRule type="expression" priority="11183" stopIfTrue="1" id="{40EDE9A2-7829-4CD4-9B88-7E413737B7D3}">
            <xm:f>$A447=DADOS!$A$5</xm:f>
            <x14:dxf>
              <font>
                <b/>
                <i val="0"/>
                <color theme="1"/>
              </font>
              <fill>
                <patternFill>
                  <bgColor theme="8" tint="0.39994506668294322"/>
                </patternFill>
              </fill>
            </x14:dxf>
          </x14:cfRule>
          <x14:cfRule type="expression" priority="11184" stopIfTrue="1" id="{E2AA5B1C-29C8-4121-BFD8-6B8E77F1CA98}">
            <xm:f>$A447=DADOS!$A$4</xm:f>
            <x14:dxf>
              <font>
                <b/>
                <i val="0"/>
                <color theme="0"/>
              </font>
              <fill>
                <patternFill>
                  <bgColor theme="8" tint="-0.24994659260841701"/>
                </patternFill>
              </fill>
            </x14:dxf>
          </x14:cfRule>
          <xm:sqref>F447:F449</xm:sqref>
        </x14:conditionalFormatting>
        <x14:conditionalFormatting xmlns:xm="http://schemas.microsoft.com/office/excel/2006/main">
          <x14:cfRule type="expression" priority="11173" stopIfTrue="1" id="{8520C95A-F3C9-402E-AC90-F8933C72915F}">
            <xm:f>$A447=DADOS!$A$9</xm:f>
            <x14:dxf>
              <font>
                <b/>
                <i val="0"/>
                <color theme="0"/>
              </font>
              <fill>
                <patternFill>
                  <bgColor theme="8" tint="-0.24994659260841701"/>
                </patternFill>
              </fill>
            </x14:dxf>
          </x14:cfRule>
          <x14:cfRule type="expression" priority="11174" stopIfTrue="1" id="{4FC97A6B-FEE6-4E59-AD33-3CFAD7D16A8A}">
            <xm:f>$A447=DADOS!$A$8</xm:f>
            <x14:dxf>
              <font>
                <b val="0"/>
                <i val="0"/>
                <color rgb="FF002060"/>
              </font>
              <fill>
                <patternFill>
                  <bgColor theme="0"/>
                </patternFill>
              </fill>
              <border>
                <bottom style="thin">
                  <color theme="8" tint="-0.499984740745262"/>
                </bottom>
              </border>
            </x14:dxf>
          </x14:cfRule>
          <x14:cfRule type="expression" priority="11175" stopIfTrue="1" id="{3B46919A-FACE-49D8-9B43-CE7001CE1C13}">
            <xm:f>$A447=DADOS!$A$7</xm:f>
            <x14:dxf>
              <font>
                <b/>
                <i val="0"/>
              </font>
              <fill>
                <patternFill>
                  <bgColor theme="8" tint="0.79998168889431442"/>
                </patternFill>
              </fill>
            </x14:dxf>
          </x14:cfRule>
          <x14:cfRule type="expression" priority="11176" stopIfTrue="1" id="{EFE1F702-8C7B-4334-AF91-0843C4D64A85}">
            <xm:f>$A447=DADOS!$A$6</xm:f>
            <x14:dxf>
              <font>
                <b/>
                <i val="0"/>
              </font>
              <fill>
                <patternFill>
                  <bgColor theme="8" tint="0.59996337778862885"/>
                </patternFill>
              </fill>
            </x14:dxf>
          </x14:cfRule>
          <x14:cfRule type="expression" priority="11177" stopIfTrue="1" id="{C55A5A91-8EF6-46A5-AE7C-DC81F401985A}">
            <xm:f>$A447=DADOS!$A$5</xm:f>
            <x14:dxf>
              <font>
                <b/>
                <i val="0"/>
                <color theme="1"/>
              </font>
              <fill>
                <patternFill>
                  <bgColor theme="8" tint="0.39994506668294322"/>
                </patternFill>
              </fill>
            </x14:dxf>
          </x14:cfRule>
          <x14:cfRule type="expression" priority="11178" stopIfTrue="1" id="{428DBE91-C295-4217-9261-AE128D6D2447}">
            <xm:f>$A447=DADOS!$A$4</xm:f>
            <x14:dxf>
              <font>
                <b/>
                <i val="0"/>
                <color theme="0"/>
              </font>
              <fill>
                <patternFill>
                  <bgColor theme="8" tint="-0.24994659260841701"/>
                </patternFill>
              </fill>
            </x14:dxf>
          </x14:cfRule>
          <xm:sqref>F447:F449</xm:sqref>
        </x14:conditionalFormatting>
        <x14:conditionalFormatting xmlns:xm="http://schemas.microsoft.com/office/excel/2006/main">
          <x14:cfRule type="expression" priority="11161" stopIfTrue="1" id="{AFF7D2AD-12BD-48EF-A547-50D76B3D17E1}">
            <xm:f>$A447=DADOS!$A$9</xm:f>
            <x14:dxf>
              <font>
                <b/>
                <i val="0"/>
                <color theme="0"/>
              </font>
              <fill>
                <patternFill>
                  <bgColor theme="8" tint="-0.24994659260841701"/>
                </patternFill>
              </fill>
            </x14:dxf>
          </x14:cfRule>
          <x14:cfRule type="expression" priority="11162" stopIfTrue="1" id="{A0A9461F-7CD8-4D4E-B6E9-A8927C033C76}">
            <xm:f>$A447=DADOS!$A$8</xm:f>
            <x14:dxf>
              <font>
                <b val="0"/>
                <i val="0"/>
                <color rgb="FF002060"/>
              </font>
              <fill>
                <patternFill>
                  <bgColor theme="0"/>
                </patternFill>
              </fill>
              <border>
                <bottom style="thin">
                  <color theme="8" tint="-0.499984740745262"/>
                </bottom>
              </border>
            </x14:dxf>
          </x14:cfRule>
          <x14:cfRule type="expression" priority="11163" stopIfTrue="1" id="{FCA15789-02BD-442A-95B8-2E8EE6D79C76}">
            <xm:f>$A447=DADOS!$A$7</xm:f>
            <x14:dxf>
              <font>
                <b/>
                <i val="0"/>
              </font>
              <fill>
                <patternFill>
                  <bgColor theme="8" tint="0.79998168889431442"/>
                </patternFill>
              </fill>
            </x14:dxf>
          </x14:cfRule>
          <x14:cfRule type="expression" priority="11164" stopIfTrue="1" id="{4A0CFC19-B20B-496F-9722-A8416E907237}">
            <xm:f>$A447=DADOS!$A$6</xm:f>
            <x14:dxf>
              <font>
                <b/>
                <i val="0"/>
              </font>
              <fill>
                <patternFill>
                  <bgColor theme="8" tint="0.59996337778862885"/>
                </patternFill>
              </fill>
            </x14:dxf>
          </x14:cfRule>
          <x14:cfRule type="expression" priority="11165" stopIfTrue="1" id="{6C3A9731-1C5A-4A92-945A-FF0214201351}">
            <xm:f>$A447=DADOS!$A$5</xm:f>
            <x14:dxf>
              <font>
                <b/>
                <i val="0"/>
                <color theme="1"/>
              </font>
              <fill>
                <patternFill>
                  <bgColor theme="8" tint="0.39994506668294322"/>
                </patternFill>
              </fill>
            </x14:dxf>
          </x14:cfRule>
          <x14:cfRule type="expression" priority="11166" stopIfTrue="1" id="{B2B88DCF-70F9-48E3-9602-5E09A763E442}">
            <xm:f>$A447=DADOS!$A$4</xm:f>
            <x14:dxf>
              <font>
                <b/>
                <i val="0"/>
                <color theme="0"/>
              </font>
              <fill>
                <patternFill>
                  <bgColor theme="8" tint="-0.24994659260841701"/>
                </patternFill>
              </fill>
            </x14:dxf>
          </x14:cfRule>
          <xm:sqref>F447:F449</xm:sqref>
        </x14:conditionalFormatting>
        <x14:conditionalFormatting xmlns:xm="http://schemas.microsoft.com/office/excel/2006/main">
          <x14:cfRule type="expression" priority="11155" stopIfTrue="1" id="{F266C1E0-C9A8-4980-889B-D1C2B9EA0805}">
            <xm:f>$A447=DADOS!$A$9</xm:f>
            <x14:dxf>
              <font>
                <b/>
                <i val="0"/>
                <color theme="0"/>
              </font>
              <fill>
                <patternFill>
                  <bgColor theme="8" tint="-0.24994659260841701"/>
                </patternFill>
              </fill>
            </x14:dxf>
          </x14:cfRule>
          <x14:cfRule type="expression" priority="11156" stopIfTrue="1" id="{8B04B197-3495-4875-B395-6B45EA54CD27}">
            <xm:f>$A447=DADOS!$A$8</xm:f>
            <x14:dxf>
              <font>
                <b val="0"/>
                <i val="0"/>
                <color rgb="FF002060"/>
              </font>
              <fill>
                <patternFill>
                  <bgColor theme="0"/>
                </patternFill>
              </fill>
              <border>
                <bottom style="thin">
                  <color theme="8" tint="-0.499984740745262"/>
                </bottom>
              </border>
            </x14:dxf>
          </x14:cfRule>
          <x14:cfRule type="expression" priority="11157" stopIfTrue="1" id="{61A8D667-7224-4A96-96DB-1EA2550694C2}">
            <xm:f>$A447=DADOS!$A$7</xm:f>
            <x14:dxf>
              <font>
                <b/>
                <i val="0"/>
              </font>
              <fill>
                <patternFill>
                  <bgColor theme="8" tint="0.79998168889431442"/>
                </patternFill>
              </fill>
            </x14:dxf>
          </x14:cfRule>
          <x14:cfRule type="expression" priority="11158" stopIfTrue="1" id="{0F0ADCE2-BDF6-41E5-A4DC-F419EFF1B082}">
            <xm:f>$A447=DADOS!$A$6</xm:f>
            <x14:dxf>
              <font>
                <b/>
                <i val="0"/>
              </font>
              <fill>
                <patternFill>
                  <bgColor theme="8" tint="0.59996337778862885"/>
                </patternFill>
              </fill>
            </x14:dxf>
          </x14:cfRule>
          <x14:cfRule type="expression" priority="11159" stopIfTrue="1" id="{DE2959AB-A4BC-4578-B7BA-384F0A3ECCD1}">
            <xm:f>$A447=DADOS!$A$5</xm:f>
            <x14:dxf>
              <font>
                <b/>
                <i val="0"/>
                <color theme="1"/>
              </font>
              <fill>
                <patternFill>
                  <bgColor theme="8" tint="0.39994506668294322"/>
                </patternFill>
              </fill>
            </x14:dxf>
          </x14:cfRule>
          <x14:cfRule type="expression" priority="11160" stopIfTrue="1" id="{F9311108-BA1A-4377-8F89-E58E9B376F53}">
            <xm:f>$A447=DADOS!$A$4</xm:f>
            <x14:dxf>
              <font>
                <b/>
                <i val="0"/>
                <color theme="0"/>
              </font>
              <fill>
                <patternFill>
                  <bgColor theme="8" tint="-0.24994659260841701"/>
                </patternFill>
              </fill>
            </x14:dxf>
          </x14:cfRule>
          <xm:sqref>F447:F449</xm:sqref>
        </x14:conditionalFormatting>
        <x14:conditionalFormatting xmlns:xm="http://schemas.microsoft.com/office/excel/2006/main">
          <x14:cfRule type="expression" priority="11149" stopIfTrue="1" id="{C491AB60-29C0-481D-9322-5B1DE1C0466D}">
            <xm:f>$A451=DADOS!$A$9</xm:f>
            <x14:dxf>
              <font>
                <b/>
                <i val="0"/>
                <color theme="0"/>
              </font>
              <fill>
                <patternFill>
                  <bgColor theme="8" tint="-0.24994659260841701"/>
                </patternFill>
              </fill>
            </x14:dxf>
          </x14:cfRule>
          <x14:cfRule type="expression" priority="11150" stopIfTrue="1" id="{905A7766-4F74-4414-BE27-C4F5B8A61789}">
            <xm:f>$A451=DADOS!$A$8</xm:f>
            <x14:dxf>
              <font>
                <b val="0"/>
                <i val="0"/>
                <color rgb="FF002060"/>
              </font>
              <fill>
                <patternFill>
                  <bgColor theme="0"/>
                </patternFill>
              </fill>
              <border>
                <bottom style="thin">
                  <color theme="8" tint="-0.499984740745262"/>
                </bottom>
              </border>
            </x14:dxf>
          </x14:cfRule>
          <x14:cfRule type="expression" priority="11151" stopIfTrue="1" id="{04BC6293-01F7-4665-B39E-7F098A48B43D}">
            <xm:f>$A451=DADOS!$A$7</xm:f>
            <x14:dxf>
              <font>
                <b/>
                <i val="0"/>
              </font>
              <fill>
                <patternFill>
                  <bgColor theme="8" tint="0.79998168889431442"/>
                </patternFill>
              </fill>
            </x14:dxf>
          </x14:cfRule>
          <x14:cfRule type="expression" priority="11152" stopIfTrue="1" id="{2A1AE4EC-3002-41AB-A2F5-8F71D3D7A4A4}">
            <xm:f>$A451=DADOS!$A$6</xm:f>
            <x14:dxf>
              <font>
                <b/>
                <i val="0"/>
              </font>
              <fill>
                <patternFill>
                  <bgColor theme="8" tint="0.59996337778862885"/>
                </patternFill>
              </fill>
            </x14:dxf>
          </x14:cfRule>
          <x14:cfRule type="expression" priority="11153" stopIfTrue="1" id="{AAF13342-20F9-45AB-B1DE-E017646403A2}">
            <xm:f>$A451=DADOS!$A$5</xm:f>
            <x14:dxf>
              <font>
                <b/>
                <i val="0"/>
                <color theme="1"/>
              </font>
              <fill>
                <patternFill>
                  <bgColor theme="8" tint="0.39994506668294322"/>
                </patternFill>
              </fill>
            </x14:dxf>
          </x14:cfRule>
          <x14:cfRule type="expression" priority="11154" stopIfTrue="1" id="{39A4F430-B057-440C-8857-0CDA1FD5ADDA}">
            <xm:f>$A451=DADOS!$A$4</xm:f>
            <x14:dxf>
              <font>
                <b/>
                <i val="0"/>
                <color theme="0"/>
              </font>
              <fill>
                <patternFill>
                  <bgColor theme="8" tint="-0.24994659260841701"/>
                </patternFill>
              </fill>
            </x14:dxf>
          </x14:cfRule>
          <xm:sqref>F451:F454</xm:sqref>
        </x14:conditionalFormatting>
        <x14:conditionalFormatting xmlns:xm="http://schemas.microsoft.com/office/excel/2006/main">
          <x14:cfRule type="expression" priority="11143" stopIfTrue="1" id="{BE491788-695D-421C-A0EB-5D8F6A2466A5}">
            <xm:f>$A451=DADOS!$A$9</xm:f>
            <x14:dxf>
              <font>
                <b/>
                <i val="0"/>
                <color theme="0"/>
              </font>
              <fill>
                <patternFill>
                  <bgColor theme="8" tint="-0.24994659260841701"/>
                </patternFill>
              </fill>
            </x14:dxf>
          </x14:cfRule>
          <x14:cfRule type="expression" priority="11144" stopIfTrue="1" id="{A637A9E7-6993-476E-A7A0-7D0E8FA207DF}">
            <xm:f>$A451=DADOS!$A$8</xm:f>
            <x14:dxf>
              <font>
                <b val="0"/>
                <i val="0"/>
                <color rgb="FF002060"/>
              </font>
              <fill>
                <patternFill>
                  <bgColor theme="0"/>
                </patternFill>
              </fill>
              <border>
                <bottom style="thin">
                  <color theme="8" tint="-0.499984740745262"/>
                </bottom>
              </border>
            </x14:dxf>
          </x14:cfRule>
          <x14:cfRule type="expression" priority="11145" stopIfTrue="1" id="{7DA13867-84C2-4234-AE19-D0124AE409FA}">
            <xm:f>$A451=DADOS!$A$7</xm:f>
            <x14:dxf>
              <font>
                <b/>
                <i val="0"/>
              </font>
              <fill>
                <patternFill>
                  <bgColor theme="8" tint="0.79998168889431442"/>
                </patternFill>
              </fill>
            </x14:dxf>
          </x14:cfRule>
          <x14:cfRule type="expression" priority="11146" stopIfTrue="1" id="{C2BE7456-4E9E-4DD1-B2B3-E655D690FA27}">
            <xm:f>$A451=DADOS!$A$6</xm:f>
            <x14:dxf>
              <font>
                <b/>
                <i val="0"/>
              </font>
              <fill>
                <patternFill>
                  <bgColor theme="8" tint="0.59996337778862885"/>
                </patternFill>
              </fill>
            </x14:dxf>
          </x14:cfRule>
          <x14:cfRule type="expression" priority="11147" stopIfTrue="1" id="{51F576FA-690D-49A4-9975-E83F06234E86}">
            <xm:f>$A451=DADOS!$A$5</xm:f>
            <x14:dxf>
              <font>
                <b/>
                <i val="0"/>
                <color theme="1"/>
              </font>
              <fill>
                <patternFill>
                  <bgColor theme="8" tint="0.39994506668294322"/>
                </patternFill>
              </fill>
            </x14:dxf>
          </x14:cfRule>
          <x14:cfRule type="expression" priority="11148" stopIfTrue="1" id="{0BCFF0F3-FB49-4BEF-8399-F9DAC6F76168}">
            <xm:f>$A451=DADOS!$A$4</xm:f>
            <x14:dxf>
              <font>
                <b/>
                <i val="0"/>
                <color theme="0"/>
              </font>
              <fill>
                <patternFill>
                  <bgColor theme="8" tint="-0.24994659260841701"/>
                </patternFill>
              </fill>
            </x14:dxf>
          </x14:cfRule>
          <xm:sqref>F451:F454</xm:sqref>
        </x14:conditionalFormatting>
        <x14:conditionalFormatting xmlns:xm="http://schemas.microsoft.com/office/excel/2006/main">
          <x14:cfRule type="expression" priority="11137" stopIfTrue="1" id="{4B23B3E5-556F-4CD3-AC42-2B88068CD3E6}">
            <xm:f>$A451=DADOS!$A$9</xm:f>
            <x14:dxf>
              <font>
                <b/>
                <i val="0"/>
                <color theme="0"/>
              </font>
              <fill>
                <patternFill>
                  <bgColor theme="8" tint="-0.24994659260841701"/>
                </patternFill>
              </fill>
            </x14:dxf>
          </x14:cfRule>
          <x14:cfRule type="expression" priority="11138" stopIfTrue="1" id="{5C6EAE0C-E918-4E0F-B289-CF74933E456F}">
            <xm:f>$A451=DADOS!$A$8</xm:f>
            <x14:dxf>
              <font>
                <b val="0"/>
                <i val="0"/>
                <color rgb="FF002060"/>
              </font>
              <fill>
                <patternFill>
                  <bgColor theme="0"/>
                </patternFill>
              </fill>
              <border>
                <bottom style="thin">
                  <color theme="8" tint="-0.499984740745262"/>
                </bottom>
              </border>
            </x14:dxf>
          </x14:cfRule>
          <x14:cfRule type="expression" priority="11139" stopIfTrue="1" id="{007F46CE-EF45-48AE-B54E-2821D7A35106}">
            <xm:f>$A451=DADOS!$A$7</xm:f>
            <x14:dxf>
              <font>
                <b/>
                <i val="0"/>
              </font>
              <fill>
                <patternFill>
                  <bgColor theme="8" tint="0.79998168889431442"/>
                </patternFill>
              </fill>
            </x14:dxf>
          </x14:cfRule>
          <x14:cfRule type="expression" priority="11140" stopIfTrue="1" id="{EA6D017A-D62C-47B8-8F8E-142032920CC1}">
            <xm:f>$A451=DADOS!$A$6</xm:f>
            <x14:dxf>
              <font>
                <b/>
                <i val="0"/>
              </font>
              <fill>
                <patternFill>
                  <bgColor theme="8" tint="0.59996337778862885"/>
                </patternFill>
              </fill>
            </x14:dxf>
          </x14:cfRule>
          <x14:cfRule type="expression" priority="11141" stopIfTrue="1" id="{A3CE94D6-5DE9-4F3F-80CC-1976FC37313B}">
            <xm:f>$A451=DADOS!$A$5</xm:f>
            <x14:dxf>
              <font>
                <b/>
                <i val="0"/>
                <color theme="1"/>
              </font>
              <fill>
                <patternFill>
                  <bgColor theme="8" tint="0.39994506668294322"/>
                </patternFill>
              </fill>
            </x14:dxf>
          </x14:cfRule>
          <x14:cfRule type="expression" priority="11142" stopIfTrue="1" id="{8ED982E2-CFF2-4006-BB05-08F58BE5965E}">
            <xm:f>$A451=DADOS!$A$4</xm:f>
            <x14:dxf>
              <font>
                <b/>
                <i val="0"/>
                <color theme="0"/>
              </font>
              <fill>
                <patternFill>
                  <bgColor theme="8" tint="-0.24994659260841701"/>
                </patternFill>
              </fill>
            </x14:dxf>
          </x14:cfRule>
          <xm:sqref>F451:F454</xm:sqref>
        </x14:conditionalFormatting>
        <x14:conditionalFormatting xmlns:xm="http://schemas.microsoft.com/office/excel/2006/main">
          <x14:cfRule type="expression" priority="11131" stopIfTrue="1" id="{6C7D3C24-3FD2-48A9-AB3C-192A6473F796}">
            <xm:f>$A451=DADOS!$A$9</xm:f>
            <x14:dxf>
              <font>
                <b/>
                <i val="0"/>
                <color theme="0"/>
              </font>
              <fill>
                <patternFill>
                  <bgColor theme="8" tint="-0.24994659260841701"/>
                </patternFill>
              </fill>
            </x14:dxf>
          </x14:cfRule>
          <x14:cfRule type="expression" priority="11132" stopIfTrue="1" id="{154AD748-1A8D-449E-BD27-E4F6FDA32001}">
            <xm:f>$A451=DADOS!$A$8</xm:f>
            <x14:dxf>
              <font>
                <b val="0"/>
                <i val="0"/>
                <color rgb="FF002060"/>
              </font>
              <fill>
                <patternFill>
                  <bgColor theme="0"/>
                </patternFill>
              </fill>
              <border>
                <bottom style="thin">
                  <color theme="8" tint="-0.499984740745262"/>
                </bottom>
              </border>
            </x14:dxf>
          </x14:cfRule>
          <x14:cfRule type="expression" priority="11133" stopIfTrue="1" id="{9510CF5D-8C65-4E5D-A9BC-9D3A17D41B46}">
            <xm:f>$A451=DADOS!$A$7</xm:f>
            <x14:dxf>
              <font>
                <b/>
                <i val="0"/>
              </font>
              <fill>
                <patternFill>
                  <bgColor theme="8" tint="0.79998168889431442"/>
                </patternFill>
              </fill>
            </x14:dxf>
          </x14:cfRule>
          <x14:cfRule type="expression" priority="11134" stopIfTrue="1" id="{198FC8C3-6208-4BEF-993B-8FDB55D2D97F}">
            <xm:f>$A451=DADOS!$A$6</xm:f>
            <x14:dxf>
              <font>
                <b/>
                <i val="0"/>
              </font>
              <fill>
                <patternFill>
                  <bgColor theme="8" tint="0.59996337778862885"/>
                </patternFill>
              </fill>
            </x14:dxf>
          </x14:cfRule>
          <x14:cfRule type="expression" priority="11135" stopIfTrue="1" id="{7AFF0FF3-515C-4104-84CE-B60AEFC208AE}">
            <xm:f>$A451=DADOS!$A$5</xm:f>
            <x14:dxf>
              <font>
                <b/>
                <i val="0"/>
                <color theme="1"/>
              </font>
              <fill>
                <patternFill>
                  <bgColor theme="8" tint="0.39994506668294322"/>
                </patternFill>
              </fill>
            </x14:dxf>
          </x14:cfRule>
          <x14:cfRule type="expression" priority="11136" stopIfTrue="1" id="{A4564017-EB30-4794-806D-94302E766CAD}">
            <xm:f>$A451=DADOS!$A$4</xm:f>
            <x14:dxf>
              <font>
                <b/>
                <i val="0"/>
                <color theme="0"/>
              </font>
              <fill>
                <patternFill>
                  <bgColor theme="8" tint="-0.24994659260841701"/>
                </patternFill>
              </fill>
            </x14:dxf>
          </x14:cfRule>
          <xm:sqref>F451:F454</xm:sqref>
        </x14:conditionalFormatting>
        <x14:conditionalFormatting xmlns:xm="http://schemas.microsoft.com/office/excel/2006/main">
          <x14:cfRule type="expression" priority="11125" stopIfTrue="1" id="{24B24D21-AF06-431A-A45A-6001BE32ADE9}">
            <xm:f>$A451=DADOS!$A$9</xm:f>
            <x14:dxf>
              <font>
                <b/>
                <i val="0"/>
                <color theme="0"/>
              </font>
              <fill>
                <patternFill>
                  <bgColor theme="8" tint="-0.24994659260841701"/>
                </patternFill>
              </fill>
            </x14:dxf>
          </x14:cfRule>
          <x14:cfRule type="expression" priority="11126" stopIfTrue="1" id="{EF6B520B-2ABA-44A7-915C-20A253CC5A49}">
            <xm:f>$A451=DADOS!$A$8</xm:f>
            <x14:dxf>
              <font>
                <b val="0"/>
                <i val="0"/>
                <color rgb="FF002060"/>
              </font>
              <fill>
                <patternFill>
                  <bgColor theme="0"/>
                </patternFill>
              </fill>
              <border>
                <bottom style="thin">
                  <color theme="8" tint="-0.499984740745262"/>
                </bottom>
              </border>
            </x14:dxf>
          </x14:cfRule>
          <x14:cfRule type="expression" priority="11127" stopIfTrue="1" id="{52ACFEAA-6D89-4283-A79C-022B4E82DC8B}">
            <xm:f>$A451=DADOS!$A$7</xm:f>
            <x14:dxf>
              <font>
                <b/>
                <i val="0"/>
              </font>
              <fill>
                <patternFill>
                  <bgColor theme="8" tint="0.79998168889431442"/>
                </patternFill>
              </fill>
            </x14:dxf>
          </x14:cfRule>
          <x14:cfRule type="expression" priority="11128" stopIfTrue="1" id="{B8BA529A-300B-489D-B426-BFDB9D7D07BB}">
            <xm:f>$A451=DADOS!$A$6</xm:f>
            <x14:dxf>
              <font>
                <b/>
                <i val="0"/>
              </font>
              <fill>
                <patternFill>
                  <bgColor theme="8" tint="0.59996337778862885"/>
                </patternFill>
              </fill>
            </x14:dxf>
          </x14:cfRule>
          <x14:cfRule type="expression" priority="11129" stopIfTrue="1" id="{A10D0718-6402-45BF-B1CC-890109323C20}">
            <xm:f>$A451=DADOS!$A$5</xm:f>
            <x14:dxf>
              <font>
                <b/>
                <i val="0"/>
                <color theme="1"/>
              </font>
              <fill>
                <patternFill>
                  <bgColor theme="8" tint="0.39994506668294322"/>
                </patternFill>
              </fill>
            </x14:dxf>
          </x14:cfRule>
          <x14:cfRule type="expression" priority="11130" stopIfTrue="1" id="{3F4A3631-3055-42BE-8777-B2F815F84E5A}">
            <xm:f>$A451=DADOS!$A$4</xm:f>
            <x14:dxf>
              <font>
                <b/>
                <i val="0"/>
                <color theme="0"/>
              </font>
              <fill>
                <patternFill>
                  <bgColor theme="8" tint="-0.24994659260841701"/>
                </patternFill>
              </fill>
            </x14:dxf>
          </x14:cfRule>
          <xm:sqref>F451:F454</xm:sqref>
        </x14:conditionalFormatting>
        <x14:conditionalFormatting xmlns:xm="http://schemas.microsoft.com/office/excel/2006/main">
          <x14:cfRule type="expression" priority="11119" stopIfTrue="1" id="{CE053B79-2E90-46E7-8618-3577E4F138A7}">
            <xm:f>$A457=DADOS!$A$9</xm:f>
            <x14:dxf>
              <font>
                <b/>
                <i val="0"/>
                <color theme="0"/>
              </font>
              <fill>
                <patternFill>
                  <bgColor theme="8" tint="-0.24994659260841701"/>
                </patternFill>
              </fill>
            </x14:dxf>
          </x14:cfRule>
          <x14:cfRule type="expression" priority="11120" stopIfTrue="1" id="{7B34D8ED-20C6-47C9-8DC4-3B5DF9A76902}">
            <xm:f>$A457=DADOS!$A$8</xm:f>
            <x14:dxf>
              <font>
                <b val="0"/>
                <i val="0"/>
                <color rgb="FF002060"/>
              </font>
              <fill>
                <patternFill>
                  <bgColor theme="0"/>
                </patternFill>
              </fill>
              <border>
                <bottom style="thin">
                  <color theme="8" tint="-0.499984740745262"/>
                </bottom>
              </border>
            </x14:dxf>
          </x14:cfRule>
          <x14:cfRule type="expression" priority="11121" stopIfTrue="1" id="{FCB169AB-1556-4AB1-BB10-42F2CC3751A1}">
            <xm:f>$A457=DADOS!$A$7</xm:f>
            <x14:dxf>
              <font>
                <b/>
                <i val="0"/>
              </font>
              <fill>
                <patternFill>
                  <bgColor theme="8" tint="0.79998168889431442"/>
                </patternFill>
              </fill>
            </x14:dxf>
          </x14:cfRule>
          <x14:cfRule type="expression" priority="11122" stopIfTrue="1" id="{595D919F-732C-43A7-9EEE-B67BD7D1C163}">
            <xm:f>$A457=DADOS!$A$6</xm:f>
            <x14:dxf>
              <font>
                <b/>
                <i val="0"/>
              </font>
              <fill>
                <patternFill>
                  <bgColor theme="8" tint="0.59996337778862885"/>
                </patternFill>
              </fill>
            </x14:dxf>
          </x14:cfRule>
          <x14:cfRule type="expression" priority="11123" stopIfTrue="1" id="{F368FB19-DA79-4D2F-A95B-1A31C6FE076C}">
            <xm:f>$A457=DADOS!$A$5</xm:f>
            <x14:dxf>
              <font>
                <b/>
                <i val="0"/>
                <color theme="1"/>
              </font>
              <fill>
                <patternFill>
                  <bgColor theme="8" tint="0.39994506668294322"/>
                </patternFill>
              </fill>
            </x14:dxf>
          </x14:cfRule>
          <x14:cfRule type="expression" priority="11124" stopIfTrue="1" id="{4028D31B-3BCD-4AE8-9EE5-C2D9B17558AF}">
            <xm:f>$A457=DADOS!$A$4</xm:f>
            <x14:dxf>
              <font>
                <b/>
                <i val="0"/>
                <color theme="0"/>
              </font>
              <fill>
                <patternFill>
                  <bgColor theme="8" tint="-0.24994659260841701"/>
                </patternFill>
              </fill>
            </x14:dxf>
          </x14:cfRule>
          <xm:sqref>F457:F458</xm:sqref>
        </x14:conditionalFormatting>
        <x14:conditionalFormatting xmlns:xm="http://schemas.microsoft.com/office/excel/2006/main">
          <x14:cfRule type="expression" priority="11113" stopIfTrue="1" id="{12BA1151-31DD-4FB7-B17B-A85A2424FC94}">
            <xm:f>$A457=DADOS!$A$9</xm:f>
            <x14:dxf>
              <font>
                <b/>
                <i val="0"/>
                <color theme="0"/>
              </font>
              <fill>
                <patternFill>
                  <bgColor theme="8" tint="-0.24994659260841701"/>
                </patternFill>
              </fill>
            </x14:dxf>
          </x14:cfRule>
          <x14:cfRule type="expression" priority="11114" stopIfTrue="1" id="{EC40D135-B31E-4492-A8B6-9797BA654246}">
            <xm:f>$A457=DADOS!$A$8</xm:f>
            <x14:dxf>
              <font>
                <b val="0"/>
                <i val="0"/>
                <color rgb="FF002060"/>
              </font>
              <fill>
                <patternFill>
                  <bgColor theme="0"/>
                </patternFill>
              </fill>
              <border>
                <bottom style="thin">
                  <color theme="8" tint="-0.499984740745262"/>
                </bottom>
              </border>
            </x14:dxf>
          </x14:cfRule>
          <x14:cfRule type="expression" priority="11115" stopIfTrue="1" id="{6F390282-BA31-4FC8-B544-9457B5C08DAB}">
            <xm:f>$A457=DADOS!$A$7</xm:f>
            <x14:dxf>
              <font>
                <b/>
                <i val="0"/>
              </font>
              <fill>
                <patternFill>
                  <bgColor theme="8" tint="0.79998168889431442"/>
                </patternFill>
              </fill>
            </x14:dxf>
          </x14:cfRule>
          <x14:cfRule type="expression" priority="11116" stopIfTrue="1" id="{96582A91-55BF-44E0-9B52-5895A04F11F8}">
            <xm:f>$A457=DADOS!$A$6</xm:f>
            <x14:dxf>
              <font>
                <b/>
                <i val="0"/>
              </font>
              <fill>
                <patternFill>
                  <bgColor theme="8" tint="0.59996337778862885"/>
                </patternFill>
              </fill>
            </x14:dxf>
          </x14:cfRule>
          <x14:cfRule type="expression" priority="11117" stopIfTrue="1" id="{0E4A67B5-7C78-4F9C-9632-D9092A4229EF}">
            <xm:f>$A457=DADOS!$A$5</xm:f>
            <x14:dxf>
              <font>
                <b/>
                <i val="0"/>
                <color theme="1"/>
              </font>
              <fill>
                <patternFill>
                  <bgColor theme="8" tint="0.39994506668294322"/>
                </patternFill>
              </fill>
            </x14:dxf>
          </x14:cfRule>
          <x14:cfRule type="expression" priority="11118" stopIfTrue="1" id="{5A895DD1-A63E-4D51-BDA9-8D78DF60EFF7}">
            <xm:f>$A457=DADOS!$A$4</xm:f>
            <x14:dxf>
              <font>
                <b/>
                <i val="0"/>
                <color theme="0"/>
              </font>
              <fill>
                <patternFill>
                  <bgColor theme="8" tint="-0.24994659260841701"/>
                </patternFill>
              </fill>
            </x14:dxf>
          </x14:cfRule>
          <xm:sqref>F457:F458</xm:sqref>
        </x14:conditionalFormatting>
        <x14:conditionalFormatting xmlns:xm="http://schemas.microsoft.com/office/excel/2006/main">
          <x14:cfRule type="expression" priority="11107" stopIfTrue="1" id="{D4BF6585-1517-4974-96A7-5E330F6548F3}">
            <xm:f>$A457=DADOS!$A$9</xm:f>
            <x14:dxf>
              <font>
                <b/>
                <i val="0"/>
                <color theme="0"/>
              </font>
              <fill>
                <patternFill>
                  <bgColor theme="8" tint="-0.24994659260841701"/>
                </patternFill>
              </fill>
            </x14:dxf>
          </x14:cfRule>
          <x14:cfRule type="expression" priority="11108" stopIfTrue="1" id="{789407F0-D35C-45C1-871A-BAB4AD007848}">
            <xm:f>$A457=DADOS!$A$8</xm:f>
            <x14:dxf>
              <font>
                <b val="0"/>
                <i val="0"/>
                <color rgb="FF002060"/>
              </font>
              <fill>
                <patternFill>
                  <bgColor theme="0"/>
                </patternFill>
              </fill>
              <border>
                <bottom style="thin">
                  <color theme="8" tint="-0.499984740745262"/>
                </bottom>
              </border>
            </x14:dxf>
          </x14:cfRule>
          <x14:cfRule type="expression" priority="11109" stopIfTrue="1" id="{222E53BA-3CA4-41A8-98FB-153BDAD27372}">
            <xm:f>$A457=DADOS!$A$7</xm:f>
            <x14:dxf>
              <font>
                <b/>
                <i val="0"/>
              </font>
              <fill>
                <patternFill>
                  <bgColor theme="8" tint="0.79998168889431442"/>
                </patternFill>
              </fill>
            </x14:dxf>
          </x14:cfRule>
          <x14:cfRule type="expression" priority="11110" stopIfTrue="1" id="{11F5015A-ECE6-4F1B-B40B-71BD262D0A57}">
            <xm:f>$A457=DADOS!$A$6</xm:f>
            <x14:dxf>
              <font>
                <b/>
                <i val="0"/>
              </font>
              <fill>
                <patternFill>
                  <bgColor theme="8" tint="0.59996337778862885"/>
                </patternFill>
              </fill>
            </x14:dxf>
          </x14:cfRule>
          <x14:cfRule type="expression" priority="11111" stopIfTrue="1" id="{FE5A7FEC-7AD4-49D8-ADEA-E22ED97F711E}">
            <xm:f>$A457=DADOS!$A$5</xm:f>
            <x14:dxf>
              <font>
                <b/>
                <i val="0"/>
                <color theme="1"/>
              </font>
              <fill>
                <patternFill>
                  <bgColor theme="8" tint="0.39994506668294322"/>
                </patternFill>
              </fill>
            </x14:dxf>
          </x14:cfRule>
          <x14:cfRule type="expression" priority="11112" stopIfTrue="1" id="{BBD7A94C-86EA-4521-9BB7-14D2C47CDDF7}">
            <xm:f>$A457=DADOS!$A$4</xm:f>
            <x14:dxf>
              <font>
                <b/>
                <i val="0"/>
                <color theme="0"/>
              </font>
              <fill>
                <patternFill>
                  <bgColor theme="8" tint="-0.24994659260841701"/>
                </patternFill>
              </fill>
            </x14:dxf>
          </x14:cfRule>
          <xm:sqref>F457:F458</xm:sqref>
        </x14:conditionalFormatting>
        <x14:conditionalFormatting xmlns:xm="http://schemas.microsoft.com/office/excel/2006/main">
          <x14:cfRule type="expression" priority="11101" stopIfTrue="1" id="{4A456A54-4FE7-44A1-BC67-D1F1ED39AD88}">
            <xm:f>$A457=DADOS!$A$9</xm:f>
            <x14:dxf>
              <font>
                <b/>
                <i val="0"/>
                <color theme="0"/>
              </font>
              <fill>
                <patternFill>
                  <bgColor theme="8" tint="-0.24994659260841701"/>
                </patternFill>
              </fill>
            </x14:dxf>
          </x14:cfRule>
          <x14:cfRule type="expression" priority="11102" stopIfTrue="1" id="{DCE47392-97D8-464D-9EC3-4F47E38B8C7D}">
            <xm:f>$A457=DADOS!$A$8</xm:f>
            <x14:dxf>
              <font>
                <b val="0"/>
                <i val="0"/>
                <color rgb="FF002060"/>
              </font>
              <fill>
                <patternFill>
                  <bgColor theme="0"/>
                </patternFill>
              </fill>
              <border>
                <bottom style="thin">
                  <color theme="8" tint="-0.499984740745262"/>
                </bottom>
              </border>
            </x14:dxf>
          </x14:cfRule>
          <x14:cfRule type="expression" priority="11103" stopIfTrue="1" id="{BA871E65-6840-4BCA-AA3B-BDC8F2DB5A4E}">
            <xm:f>$A457=DADOS!$A$7</xm:f>
            <x14:dxf>
              <font>
                <b/>
                <i val="0"/>
              </font>
              <fill>
                <patternFill>
                  <bgColor theme="8" tint="0.79998168889431442"/>
                </patternFill>
              </fill>
            </x14:dxf>
          </x14:cfRule>
          <x14:cfRule type="expression" priority="11104" stopIfTrue="1" id="{EF540270-C4C9-4B97-B045-9C056146486E}">
            <xm:f>$A457=DADOS!$A$6</xm:f>
            <x14:dxf>
              <font>
                <b/>
                <i val="0"/>
              </font>
              <fill>
                <patternFill>
                  <bgColor theme="8" tint="0.59996337778862885"/>
                </patternFill>
              </fill>
            </x14:dxf>
          </x14:cfRule>
          <x14:cfRule type="expression" priority="11105" stopIfTrue="1" id="{50FC48FB-278F-4927-AD75-7123A252F5CA}">
            <xm:f>$A457=DADOS!$A$5</xm:f>
            <x14:dxf>
              <font>
                <b/>
                <i val="0"/>
                <color theme="1"/>
              </font>
              <fill>
                <patternFill>
                  <bgColor theme="8" tint="0.39994506668294322"/>
                </patternFill>
              </fill>
            </x14:dxf>
          </x14:cfRule>
          <x14:cfRule type="expression" priority="11106" stopIfTrue="1" id="{A7BA59FA-707A-4213-810A-8414A0C491AD}">
            <xm:f>$A457=DADOS!$A$4</xm:f>
            <x14:dxf>
              <font>
                <b/>
                <i val="0"/>
                <color theme="0"/>
              </font>
              <fill>
                <patternFill>
                  <bgColor theme="8" tint="-0.24994659260841701"/>
                </patternFill>
              </fill>
            </x14:dxf>
          </x14:cfRule>
          <xm:sqref>F457:F458</xm:sqref>
        </x14:conditionalFormatting>
        <x14:conditionalFormatting xmlns:xm="http://schemas.microsoft.com/office/excel/2006/main">
          <x14:cfRule type="expression" priority="11095" stopIfTrue="1" id="{B14BCA1E-13EF-4411-93F9-03E3D7EB93E2}">
            <xm:f>$A457=DADOS!$A$9</xm:f>
            <x14:dxf>
              <font>
                <b/>
                <i val="0"/>
                <color theme="0"/>
              </font>
              <fill>
                <patternFill>
                  <bgColor theme="8" tint="-0.24994659260841701"/>
                </patternFill>
              </fill>
            </x14:dxf>
          </x14:cfRule>
          <x14:cfRule type="expression" priority="11096" stopIfTrue="1" id="{10B6A19A-19CF-44BF-8DE2-DFCD4B297D7F}">
            <xm:f>$A457=DADOS!$A$8</xm:f>
            <x14:dxf>
              <font>
                <b val="0"/>
                <i val="0"/>
                <color rgb="FF002060"/>
              </font>
              <fill>
                <patternFill>
                  <bgColor theme="0"/>
                </patternFill>
              </fill>
              <border>
                <bottom style="thin">
                  <color theme="8" tint="-0.499984740745262"/>
                </bottom>
              </border>
            </x14:dxf>
          </x14:cfRule>
          <x14:cfRule type="expression" priority="11097" stopIfTrue="1" id="{5AABE1A5-7C10-4B0F-8761-46512E3F7D6A}">
            <xm:f>$A457=DADOS!$A$7</xm:f>
            <x14:dxf>
              <font>
                <b/>
                <i val="0"/>
              </font>
              <fill>
                <patternFill>
                  <bgColor theme="8" tint="0.79998168889431442"/>
                </patternFill>
              </fill>
            </x14:dxf>
          </x14:cfRule>
          <x14:cfRule type="expression" priority="11098" stopIfTrue="1" id="{CA048DF5-D3F3-4DC5-B6E4-FAB4811856E1}">
            <xm:f>$A457=DADOS!$A$6</xm:f>
            <x14:dxf>
              <font>
                <b/>
                <i val="0"/>
              </font>
              <fill>
                <patternFill>
                  <bgColor theme="8" tint="0.59996337778862885"/>
                </patternFill>
              </fill>
            </x14:dxf>
          </x14:cfRule>
          <x14:cfRule type="expression" priority="11099" stopIfTrue="1" id="{3ACEF5A0-C5C2-44B4-A447-BBCC361BFAC7}">
            <xm:f>$A457=DADOS!$A$5</xm:f>
            <x14:dxf>
              <font>
                <b/>
                <i val="0"/>
                <color theme="1"/>
              </font>
              <fill>
                <patternFill>
                  <bgColor theme="8" tint="0.39994506668294322"/>
                </patternFill>
              </fill>
            </x14:dxf>
          </x14:cfRule>
          <x14:cfRule type="expression" priority="11100" stopIfTrue="1" id="{9F1DF1C6-3E91-49C9-83E7-94377D8BA166}">
            <xm:f>$A457=DADOS!$A$4</xm:f>
            <x14:dxf>
              <font>
                <b/>
                <i val="0"/>
                <color theme="0"/>
              </font>
              <fill>
                <patternFill>
                  <bgColor theme="8" tint="-0.24994659260841701"/>
                </patternFill>
              </fill>
            </x14:dxf>
          </x14:cfRule>
          <xm:sqref>F457:F458</xm:sqref>
        </x14:conditionalFormatting>
        <x14:conditionalFormatting xmlns:xm="http://schemas.microsoft.com/office/excel/2006/main">
          <x14:cfRule type="expression" priority="11089" stopIfTrue="1" id="{E4826E38-1BB4-410F-BCAD-07EAAE3DB383}">
            <xm:f>$A460=DADOS!$A$9</xm:f>
            <x14:dxf>
              <font>
                <b/>
                <i val="0"/>
                <color theme="0"/>
              </font>
              <fill>
                <patternFill>
                  <bgColor theme="8" tint="-0.24994659260841701"/>
                </patternFill>
              </fill>
            </x14:dxf>
          </x14:cfRule>
          <x14:cfRule type="expression" priority="11090" stopIfTrue="1" id="{318E9794-04A0-4E20-B3DC-A0FBB8BB1A31}">
            <xm:f>$A460=DADOS!$A$8</xm:f>
            <x14:dxf>
              <font>
                <b val="0"/>
                <i val="0"/>
                <color rgb="FF002060"/>
              </font>
              <fill>
                <patternFill>
                  <bgColor theme="0"/>
                </patternFill>
              </fill>
              <border>
                <bottom style="thin">
                  <color theme="8" tint="-0.499984740745262"/>
                </bottom>
              </border>
            </x14:dxf>
          </x14:cfRule>
          <x14:cfRule type="expression" priority="11091" stopIfTrue="1" id="{765DAB9B-D76E-4241-8CEF-2199FF9C9254}">
            <xm:f>$A460=DADOS!$A$7</xm:f>
            <x14:dxf>
              <font>
                <b/>
                <i val="0"/>
              </font>
              <fill>
                <patternFill>
                  <bgColor theme="8" tint="0.79998168889431442"/>
                </patternFill>
              </fill>
            </x14:dxf>
          </x14:cfRule>
          <x14:cfRule type="expression" priority="11092" stopIfTrue="1" id="{E5EC863F-3039-4A7A-972C-C11CBD8E7EE6}">
            <xm:f>$A460=DADOS!$A$6</xm:f>
            <x14:dxf>
              <font>
                <b/>
                <i val="0"/>
              </font>
              <fill>
                <patternFill>
                  <bgColor theme="8" tint="0.59996337778862885"/>
                </patternFill>
              </fill>
            </x14:dxf>
          </x14:cfRule>
          <x14:cfRule type="expression" priority="11093" stopIfTrue="1" id="{62C932ED-8E2B-4136-808F-9EF827C85036}">
            <xm:f>$A460=DADOS!$A$5</xm:f>
            <x14:dxf>
              <font>
                <b/>
                <i val="0"/>
                <color theme="1"/>
              </font>
              <fill>
                <patternFill>
                  <bgColor theme="8" tint="0.39994506668294322"/>
                </patternFill>
              </fill>
            </x14:dxf>
          </x14:cfRule>
          <x14:cfRule type="expression" priority="11094" stopIfTrue="1" id="{B3ED07AB-B3A2-4DDF-B48B-41C5E95E465B}">
            <xm:f>$A460=DADOS!$A$4</xm:f>
            <x14:dxf>
              <font>
                <b/>
                <i val="0"/>
                <color theme="0"/>
              </font>
              <fill>
                <patternFill>
                  <bgColor theme="8" tint="-0.24994659260841701"/>
                </patternFill>
              </fill>
            </x14:dxf>
          </x14:cfRule>
          <xm:sqref>F460</xm:sqref>
        </x14:conditionalFormatting>
        <x14:conditionalFormatting xmlns:xm="http://schemas.microsoft.com/office/excel/2006/main">
          <x14:cfRule type="expression" priority="11083" stopIfTrue="1" id="{00B5EC1F-43C4-4EB3-803A-623B81327220}">
            <xm:f>$A460=DADOS!$A$9</xm:f>
            <x14:dxf>
              <font>
                <b/>
                <i val="0"/>
                <color theme="0"/>
              </font>
              <fill>
                <patternFill>
                  <bgColor theme="8" tint="-0.24994659260841701"/>
                </patternFill>
              </fill>
            </x14:dxf>
          </x14:cfRule>
          <x14:cfRule type="expression" priority="11084" stopIfTrue="1" id="{BCA8AADA-96F5-46C9-9FDF-861874FCBA34}">
            <xm:f>$A460=DADOS!$A$8</xm:f>
            <x14:dxf>
              <font>
                <b val="0"/>
                <i val="0"/>
                <color rgb="FF002060"/>
              </font>
              <fill>
                <patternFill>
                  <bgColor theme="0"/>
                </patternFill>
              </fill>
              <border>
                <bottom style="thin">
                  <color theme="8" tint="-0.499984740745262"/>
                </bottom>
              </border>
            </x14:dxf>
          </x14:cfRule>
          <x14:cfRule type="expression" priority="11085" stopIfTrue="1" id="{885EC7B5-A2FD-4DFD-B403-089E4C602194}">
            <xm:f>$A460=DADOS!$A$7</xm:f>
            <x14:dxf>
              <font>
                <b/>
                <i val="0"/>
              </font>
              <fill>
                <patternFill>
                  <bgColor theme="8" tint="0.79998168889431442"/>
                </patternFill>
              </fill>
            </x14:dxf>
          </x14:cfRule>
          <x14:cfRule type="expression" priority="11086" stopIfTrue="1" id="{EC0F929F-6D9D-461C-A964-38008E7FF4B6}">
            <xm:f>$A460=DADOS!$A$6</xm:f>
            <x14:dxf>
              <font>
                <b/>
                <i val="0"/>
              </font>
              <fill>
                <patternFill>
                  <bgColor theme="8" tint="0.59996337778862885"/>
                </patternFill>
              </fill>
            </x14:dxf>
          </x14:cfRule>
          <x14:cfRule type="expression" priority="11087" stopIfTrue="1" id="{5962C5C4-FEB4-454B-AF83-E03871BDD917}">
            <xm:f>$A460=DADOS!$A$5</xm:f>
            <x14:dxf>
              <font>
                <b/>
                <i val="0"/>
                <color theme="1"/>
              </font>
              <fill>
                <patternFill>
                  <bgColor theme="8" tint="0.39994506668294322"/>
                </patternFill>
              </fill>
            </x14:dxf>
          </x14:cfRule>
          <x14:cfRule type="expression" priority="11088" stopIfTrue="1" id="{F2D08185-8DD2-4943-BD24-C0AE35D16214}">
            <xm:f>$A460=DADOS!$A$4</xm:f>
            <x14:dxf>
              <font>
                <b/>
                <i val="0"/>
                <color theme="0"/>
              </font>
              <fill>
                <patternFill>
                  <bgColor theme="8" tint="-0.24994659260841701"/>
                </patternFill>
              </fill>
            </x14:dxf>
          </x14:cfRule>
          <xm:sqref>F460</xm:sqref>
        </x14:conditionalFormatting>
        <x14:conditionalFormatting xmlns:xm="http://schemas.microsoft.com/office/excel/2006/main">
          <x14:cfRule type="expression" priority="11077" stopIfTrue="1" id="{3E21C286-283A-4179-ADD5-C6EE35550B25}">
            <xm:f>$A460=DADOS!$A$9</xm:f>
            <x14:dxf>
              <font>
                <b/>
                <i val="0"/>
                <color theme="0"/>
              </font>
              <fill>
                <patternFill>
                  <bgColor theme="8" tint="-0.24994659260841701"/>
                </patternFill>
              </fill>
            </x14:dxf>
          </x14:cfRule>
          <x14:cfRule type="expression" priority="11078" stopIfTrue="1" id="{CF852997-7C32-4E11-97D2-C4D64AA95596}">
            <xm:f>$A460=DADOS!$A$8</xm:f>
            <x14:dxf>
              <font>
                <b val="0"/>
                <i val="0"/>
                <color rgb="FF002060"/>
              </font>
              <fill>
                <patternFill>
                  <bgColor theme="0"/>
                </patternFill>
              </fill>
              <border>
                <bottom style="thin">
                  <color theme="8" tint="-0.499984740745262"/>
                </bottom>
              </border>
            </x14:dxf>
          </x14:cfRule>
          <x14:cfRule type="expression" priority="11079" stopIfTrue="1" id="{1597559F-01EE-4359-9938-8367335505DE}">
            <xm:f>$A460=DADOS!$A$7</xm:f>
            <x14:dxf>
              <font>
                <b/>
                <i val="0"/>
              </font>
              <fill>
                <patternFill>
                  <bgColor theme="8" tint="0.79998168889431442"/>
                </patternFill>
              </fill>
            </x14:dxf>
          </x14:cfRule>
          <x14:cfRule type="expression" priority="11080" stopIfTrue="1" id="{AC2CCFB7-9A32-49A4-9E62-796AD9DAE172}">
            <xm:f>$A460=DADOS!$A$6</xm:f>
            <x14:dxf>
              <font>
                <b/>
                <i val="0"/>
              </font>
              <fill>
                <patternFill>
                  <bgColor theme="8" tint="0.59996337778862885"/>
                </patternFill>
              </fill>
            </x14:dxf>
          </x14:cfRule>
          <x14:cfRule type="expression" priority="11081" stopIfTrue="1" id="{1338A335-697A-4FEE-9C6A-59BA2021B38B}">
            <xm:f>$A460=DADOS!$A$5</xm:f>
            <x14:dxf>
              <font>
                <b/>
                <i val="0"/>
                <color theme="1"/>
              </font>
              <fill>
                <patternFill>
                  <bgColor theme="8" tint="0.39994506668294322"/>
                </patternFill>
              </fill>
            </x14:dxf>
          </x14:cfRule>
          <x14:cfRule type="expression" priority="11082" stopIfTrue="1" id="{68BE5DBE-6655-49D7-9EEA-AFF81DF9D8CA}">
            <xm:f>$A460=DADOS!$A$4</xm:f>
            <x14:dxf>
              <font>
                <b/>
                <i val="0"/>
                <color theme="0"/>
              </font>
              <fill>
                <patternFill>
                  <bgColor theme="8" tint="-0.24994659260841701"/>
                </patternFill>
              </fill>
            </x14:dxf>
          </x14:cfRule>
          <xm:sqref>F460</xm:sqref>
        </x14:conditionalFormatting>
        <x14:conditionalFormatting xmlns:xm="http://schemas.microsoft.com/office/excel/2006/main">
          <x14:cfRule type="expression" priority="11071" stopIfTrue="1" id="{CE527EB6-778D-4190-95DA-57B889AD3E3A}">
            <xm:f>$A460=DADOS!$A$9</xm:f>
            <x14:dxf>
              <font>
                <b/>
                <i val="0"/>
                <color theme="0"/>
              </font>
              <fill>
                <patternFill>
                  <bgColor theme="8" tint="-0.24994659260841701"/>
                </patternFill>
              </fill>
            </x14:dxf>
          </x14:cfRule>
          <x14:cfRule type="expression" priority="11072" stopIfTrue="1" id="{C74C4827-90CE-49DF-927F-9A32EBBC3391}">
            <xm:f>$A460=DADOS!$A$8</xm:f>
            <x14:dxf>
              <font>
                <b val="0"/>
                <i val="0"/>
                <color rgb="FF002060"/>
              </font>
              <fill>
                <patternFill>
                  <bgColor theme="0"/>
                </patternFill>
              </fill>
              <border>
                <bottom style="thin">
                  <color theme="8" tint="-0.499984740745262"/>
                </bottom>
              </border>
            </x14:dxf>
          </x14:cfRule>
          <x14:cfRule type="expression" priority="11073" stopIfTrue="1" id="{E1D33072-4EEB-4BAF-ABF5-D40C764FA373}">
            <xm:f>$A460=DADOS!$A$7</xm:f>
            <x14:dxf>
              <font>
                <b/>
                <i val="0"/>
              </font>
              <fill>
                <patternFill>
                  <bgColor theme="8" tint="0.79998168889431442"/>
                </patternFill>
              </fill>
            </x14:dxf>
          </x14:cfRule>
          <x14:cfRule type="expression" priority="11074" stopIfTrue="1" id="{8D45D2D4-120E-448C-BE1F-FC20537378CE}">
            <xm:f>$A460=DADOS!$A$6</xm:f>
            <x14:dxf>
              <font>
                <b/>
                <i val="0"/>
              </font>
              <fill>
                <patternFill>
                  <bgColor theme="8" tint="0.59996337778862885"/>
                </patternFill>
              </fill>
            </x14:dxf>
          </x14:cfRule>
          <x14:cfRule type="expression" priority="11075" stopIfTrue="1" id="{F1633B05-590D-4F79-B550-58C7BA497C31}">
            <xm:f>$A460=DADOS!$A$5</xm:f>
            <x14:dxf>
              <font>
                <b/>
                <i val="0"/>
                <color theme="1"/>
              </font>
              <fill>
                <patternFill>
                  <bgColor theme="8" tint="0.39994506668294322"/>
                </patternFill>
              </fill>
            </x14:dxf>
          </x14:cfRule>
          <x14:cfRule type="expression" priority="11076" stopIfTrue="1" id="{CC92A0B3-8F79-465C-88B4-AF83524D885D}">
            <xm:f>$A460=DADOS!$A$4</xm:f>
            <x14:dxf>
              <font>
                <b/>
                <i val="0"/>
                <color theme="0"/>
              </font>
              <fill>
                <patternFill>
                  <bgColor theme="8" tint="-0.24994659260841701"/>
                </patternFill>
              </fill>
            </x14:dxf>
          </x14:cfRule>
          <xm:sqref>F460</xm:sqref>
        </x14:conditionalFormatting>
        <x14:conditionalFormatting xmlns:xm="http://schemas.microsoft.com/office/excel/2006/main">
          <x14:cfRule type="expression" priority="11065" stopIfTrue="1" id="{2F78513F-01B9-46CD-A369-75D1CE9C5AE9}">
            <xm:f>$A460=DADOS!$A$9</xm:f>
            <x14:dxf>
              <font>
                <b/>
                <i val="0"/>
                <color theme="0"/>
              </font>
              <fill>
                <patternFill>
                  <bgColor theme="8" tint="-0.24994659260841701"/>
                </patternFill>
              </fill>
            </x14:dxf>
          </x14:cfRule>
          <x14:cfRule type="expression" priority="11066" stopIfTrue="1" id="{7F864FCA-7D02-4E1C-8102-C4BF140A8688}">
            <xm:f>$A460=DADOS!$A$8</xm:f>
            <x14:dxf>
              <font>
                <b val="0"/>
                <i val="0"/>
                <color rgb="FF002060"/>
              </font>
              <fill>
                <patternFill>
                  <bgColor theme="0"/>
                </patternFill>
              </fill>
              <border>
                <bottom style="thin">
                  <color theme="8" tint="-0.499984740745262"/>
                </bottom>
              </border>
            </x14:dxf>
          </x14:cfRule>
          <x14:cfRule type="expression" priority="11067" stopIfTrue="1" id="{090AA564-5F01-4B96-9C6D-91CCCEAE59C2}">
            <xm:f>$A460=DADOS!$A$7</xm:f>
            <x14:dxf>
              <font>
                <b/>
                <i val="0"/>
              </font>
              <fill>
                <patternFill>
                  <bgColor theme="8" tint="0.79998168889431442"/>
                </patternFill>
              </fill>
            </x14:dxf>
          </x14:cfRule>
          <x14:cfRule type="expression" priority="11068" stopIfTrue="1" id="{2B4D2417-D490-4FD0-B641-1C4A19D712ED}">
            <xm:f>$A460=DADOS!$A$6</xm:f>
            <x14:dxf>
              <font>
                <b/>
                <i val="0"/>
              </font>
              <fill>
                <patternFill>
                  <bgColor theme="8" tint="0.59996337778862885"/>
                </patternFill>
              </fill>
            </x14:dxf>
          </x14:cfRule>
          <x14:cfRule type="expression" priority="11069" stopIfTrue="1" id="{DEB499EB-9109-4C97-A449-5BAE40A28B09}">
            <xm:f>$A460=DADOS!$A$5</xm:f>
            <x14:dxf>
              <font>
                <b/>
                <i val="0"/>
                <color theme="1"/>
              </font>
              <fill>
                <patternFill>
                  <bgColor theme="8" tint="0.39994506668294322"/>
                </patternFill>
              </fill>
            </x14:dxf>
          </x14:cfRule>
          <x14:cfRule type="expression" priority="11070" stopIfTrue="1" id="{F71BDCBA-6B50-4127-85B9-63A5C6069B6F}">
            <xm:f>$A460=DADOS!$A$4</xm:f>
            <x14:dxf>
              <font>
                <b/>
                <i val="0"/>
                <color theme="0"/>
              </font>
              <fill>
                <patternFill>
                  <bgColor theme="8" tint="-0.24994659260841701"/>
                </patternFill>
              </fill>
            </x14:dxf>
          </x14:cfRule>
          <xm:sqref>F460</xm:sqref>
        </x14:conditionalFormatting>
        <x14:conditionalFormatting xmlns:xm="http://schemas.microsoft.com/office/excel/2006/main">
          <x14:cfRule type="expression" priority="11059" stopIfTrue="1" id="{C6425367-5BF0-450D-8B5F-E7E95362705B}">
            <xm:f>$A462=DADOS!$A$9</xm:f>
            <x14:dxf>
              <font>
                <b/>
                <i val="0"/>
                <color theme="0"/>
              </font>
              <fill>
                <patternFill>
                  <bgColor theme="8" tint="-0.24994659260841701"/>
                </patternFill>
              </fill>
            </x14:dxf>
          </x14:cfRule>
          <x14:cfRule type="expression" priority="11060" stopIfTrue="1" id="{4E705A17-357B-4E28-A0FD-E346A7E3D968}">
            <xm:f>$A462=DADOS!$A$8</xm:f>
            <x14:dxf>
              <font>
                <b val="0"/>
                <i val="0"/>
                <color rgb="FF002060"/>
              </font>
              <fill>
                <patternFill>
                  <bgColor theme="0"/>
                </patternFill>
              </fill>
              <border>
                <bottom style="thin">
                  <color theme="8" tint="-0.499984740745262"/>
                </bottom>
              </border>
            </x14:dxf>
          </x14:cfRule>
          <x14:cfRule type="expression" priority="11061" stopIfTrue="1" id="{A6AF22FE-47B7-4D40-AFB9-5FD51797825C}">
            <xm:f>$A462=DADOS!$A$7</xm:f>
            <x14:dxf>
              <font>
                <b/>
                <i val="0"/>
              </font>
              <fill>
                <patternFill>
                  <bgColor theme="8" tint="0.79998168889431442"/>
                </patternFill>
              </fill>
            </x14:dxf>
          </x14:cfRule>
          <x14:cfRule type="expression" priority="11062" stopIfTrue="1" id="{69AD0265-CF9A-4FF4-97C0-25C5D0B402A4}">
            <xm:f>$A462=DADOS!$A$6</xm:f>
            <x14:dxf>
              <font>
                <b/>
                <i val="0"/>
              </font>
              <fill>
                <patternFill>
                  <bgColor theme="8" tint="0.59996337778862885"/>
                </patternFill>
              </fill>
            </x14:dxf>
          </x14:cfRule>
          <x14:cfRule type="expression" priority="11063" stopIfTrue="1" id="{A7D04693-5391-406D-A683-C00B1D3AA112}">
            <xm:f>$A462=DADOS!$A$5</xm:f>
            <x14:dxf>
              <font>
                <b/>
                <i val="0"/>
                <color theme="1"/>
              </font>
              <fill>
                <patternFill>
                  <bgColor theme="8" tint="0.39994506668294322"/>
                </patternFill>
              </fill>
            </x14:dxf>
          </x14:cfRule>
          <x14:cfRule type="expression" priority="11064" stopIfTrue="1" id="{B5D51105-79AF-4C4E-B1AC-5332E9424BAB}">
            <xm:f>$A462=DADOS!$A$4</xm:f>
            <x14:dxf>
              <font>
                <b/>
                <i val="0"/>
                <color theme="0"/>
              </font>
              <fill>
                <patternFill>
                  <bgColor theme="8" tint="-0.24994659260841701"/>
                </patternFill>
              </fill>
            </x14:dxf>
          </x14:cfRule>
          <xm:sqref>F462</xm:sqref>
        </x14:conditionalFormatting>
        <x14:conditionalFormatting xmlns:xm="http://schemas.microsoft.com/office/excel/2006/main">
          <x14:cfRule type="expression" priority="11053" stopIfTrue="1" id="{F68790F9-D991-4543-838E-9F5CCE597542}">
            <xm:f>$A462=DADOS!$A$9</xm:f>
            <x14:dxf>
              <font>
                <b/>
                <i val="0"/>
                <color theme="0"/>
              </font>
              <fill>
                <patternFill>
                  <bgColor theme="8" tint="-0.24994659260841701"/>
                </patternFill>
              </fill>
            </x14:dxf>
          </x14:cfRule>
          <x14:cfRule type="expression" priority="11054" stopIfTrue="1" id="{4FA4D826-A031-490F-8673-B865F61D46E3}">
            <xm:f>$A462=DADOS!$A$8</xm:f>
            <x14:dxf>
              <font>
                <b val="0"/>
                <i val="0"/>
                <color rgb="FF002060"/>
              </font>
              <fill>
                <patternFill>
                  <bgColor theme="0"/>
                </patternFill>
              </fill>
              <border>
                <bottom style="thin">
                  <color theme="8" tint="-0.499984740745262"/>
                </bottom>
              </border>
            </x14:dxf>
          </x14:cfRule>
          <x14:cfRule type="expression" priority="11055" stopIfTrue="1" id="{835E3B98-4948-4DE7-B232-CDD45737501E}">
            <xm:f>$A462=DADOS!$A$7</xm:f>
            <x14:dxf>
              <font>
                <b/>
                <i val="0"/>
              </font>
              <fill>
                <patternFill>
                  <bgColor theme="8" tint="0.79998168889431442"/>
                </patternFill>
              </fill>
            </x14:dxf>
          </x14:cfRule>
          <x14:cfRule type="expression" priority="11056" stopIfTrue="1" id="{73AE6247-2520-462B-AB46-295FE2F23BE5}">
            <xm:f>$A462=DADOS!$A$6</xm:f>
            <x14:dxf>
              <font>
                <b/>
                <i val="0"/>
              </font>
              <fill>
                <patternFill>
                  <bgColor theme="8" tint="0.59996337778862885"/>
                </patternFill>
              </fill>
            </x14:dxf>
          </x14:cfRule>
          <x14:cfRule type="expression" priority="11057" stopIfTrue="1" id="{28EF7C99-DCCA-44A8-A6CB-CD5897356A9E}">
            <xm:f>$A462=DADOS!$A$5</xm:f>
            <x14:dxf>
              <font>
                <b/>
                <i val="0"/>
                <color theme="1"/>
              </font>
              <fill>
                <patternFill>
                  <bgColor theme="8" tint="0.39994506668294322"/>
                </patternFill>
              </fill>
            </x14:dxf>
          </x14:cfRule>
          <x14:cfRule type="expression" priority="11058" stopIfTrue="1" id="{8B037F05-6F20-442B-8D81-DC03CFF2FC71}">
            <xm:f>$A462=DADOS!$A$4</xm:f>
            <x14:dxf>
              <font>
                <b/>
                <i val="0"/>
                <color theme="0"/>
              </font>
              <fill>
                <patternFill>
                  <bgColor theme="8" tint="-0.24994659260841701"/>
                </patternFill>
              </fill>
            </x14:dxf>
          </x14:cfRule>
          <xm:sqref>F462</xm:sqref>
        </x14:conditionalFormatting>
        <x14:conditionalFormatting xmlns:xm="http://schemas.microsoft.com/office/excel/2006/main">
          <x14:cfRule type="expression" priority="11047" stopIfTrue="1" id="{38155B2A-01CC-4216-B9FB-2DB5BA2DE02B}">
            <xm:f>$A462=DADOS!$A$9</xm:f>
            <x14:dxf>
              <font>
                <b/>
                <i val="0"/>
                <color theme="0"/>
              </font>
              <fill>
                <patternFill>
                  <bgColor theme="8" tint="-0.24994659260841701"/>
                </patternFill>
              </fill>
            </x14:dxf>
          </x14:cfRule>
          <x14:cfRule type="expression" priority="11048" stopIfTrue="1" id="{10086251-7365-40BC-969A-991D1C08911C}">
            <xm:f>$A462=DADOS!$A$8</xm:f>
            <x14:dxf>
              <font>
                <b val="0"/>
                <i val="0"/>
                <color rgb="FF002060"/>
              </font>
              <fill>
                <patternFill>
                  <bgColor theme="0"/>
                </patternFill>
              </fill>
              <border>
                <bottom style="thin">
                  <color theme="8" tint="-0.499984740745262"/>
                </bottom>
              </border>
            </x14:dxf>
          </x14:cfRule>
          <x14:cfRule type="expression" priority="11049" stopIfTrue="1" id="{09FFFC71-D0C3-42B2-8EB9-78AAB4C3B435}">
            <xm:f>$A462=DADOS!$A$7</xm:f>
            <x14:dxf>
              <font>
                <b/>
                <i val="0"/>
              </font>
              <fill>
                <patternFill>
                  <bgColor theme="8" tint="0.79998168889431442"/>
                </patternFill>
              </fill>
            </x14:dxf>
          </x14:cfRule>
          <x14:cfRule type="expression" priority="11050" stopIfTrue="1" id="{3D2683B9-3531-474E-8F74-DDAF22C9A4AB}">
            <xm:f>$A462=DADOS!$A$6</xm:f>
            <x14:dxf>
              <font>
                <b/>
                <i val="0"/>
              </font>
              <fill>
                <patternFill>
                  <bgColor theme="8" tint="0.59996337778862885"/>
                </patternFill>
              </fill>
            </x14:dxf>
          </x14:cfRule>
          <x14:cfRule type="expression" priority="11051" stopIfTrue="1" id="{78270947-FD8F-4CB2-8410-3EEDBE53EFE4}">
            <xm:f>$A462=DADOS!$A$5</xm:f>
            <x14:dxf>
              <font>
                <b/>
                <i val="0"/>
                <color theme="1"/>
              </font>
              <fill>
                <patternFill>
                  <bgColor theme="8" tint="0.39994506668294322"/>
                </patternFill>
              </fill>
            </x14:dxf>
          </x14:cfRule>
          <x14:cfRule type="expression" priority="11052" stopIfTrue="1" id="{3DBD4F27-FAC3-460B-9529-7299A1ADDC43}">
            <xm:f>$A462=DADOS!$A$4</xm:f>
            <x14:dxf>
              <font>
                <b/>
                <i val="0"/>
                <color theme="0"/>
              </font>
              <fill>
                <patternFill>
                  <bgColor theme="8" tint="-0.24994659260841701"/>
                </patternFill>
              </fill>
            </x14:dxf>
          </x14:cfRule>
          <xm:sqref>F462</xm:sqref>
        </x14:conditionalFormatting>
        <x14:conditionalFormatting xmlns:xm="http://schemas.microsoft.com/office/excel/2006/main">
          <x14:cfRule type="expression" priority="11041" stopIfTrue="1" id="{86EFC1A3-1350-4299-8A29-A1BECF5BF54F}">
            <xm:f>$A462=DADOS!$A$9</xm:f>
            <x14:dxf>
              <font>
                <b/>
                <i val="0"/>
                <color theme="0"/>
              </font>
              <fill>
                <patternFill>
                  <bgColor theme="8" tint="-0.24994659260841701"/>
                </patternFill>
              </fill>
            </x14:dxf>
          </x14:cfRule>
          <x14:cfRule type="expression" priority="11042" stopIfTrue="1" id="{B2678000-BBF7-498A-AD27-D8EE4B5E2022}">
            <xm:f>$A462=DADOS!$A$8</xm:f>
            <x14:dxf>
              <font>
                <b val="0"/>
                <i val="0"/>
                <color rgb="FF002060"/>
              </font>
              <fill>
                <patternFill>
                  <bgColor theme="0"/>
                </patternFill>
              </fill>
              <border>
                <bottom style="thin">
                  <color theme="8" tint="-0.499984740745262"/>
                </bottom>
              </border>
            </x14:dxf>
          </x14:cfRule>
          <x14:cfRule type="expression" priority="11043" stopIfTrue="1" id="{E08E341D-A374-4E92-B457-7BE80A902F5B}">
            <xm:f>$A462=DADOS!$A$7</xm:f>
            <x14:dxf>
              <font>
                <b/>
                <i val="0"/>
              </font>
              <fill>
                <patternFill>
                  <bgColor theme="8" tint="0.79998168889431442"/>
                </patternFill>
              </fill>
            </x14:dxf>
          </x14:cfRule>
          <x14:cfRule type="expression" priority="11044" stopIfTrue="1" id="{B39C6118-43F2-44D7-82E8-11081158595F}">
            <xm:f>$A462=DADOS!$A$6</xm:f>
            <x14:dxf>
              <font>
                <b/>
                <i val="0"/>
              </font>
              <fill>
                <patternFill>
                  <bgColor theme="8" tint="0.59996337778862885"/>
                </patternFill>
              </fill>
            </x14:dxf>
          </x14:cfRule>
          <x14:cfRule type="expression" priority="11045" stopIfTrue="1" id="{AD619429-EB74-45DA-9447-D0A0B48D5B6F}">
            <xm:f>$A462=DADOS!$A$5</xm:f>
            <x14:dxf>
              <font>
                <b/>
                <i val="0"/>
                <color theme="1"/>
              </font>
              <fill>
                <patternFill>
                  <bgColor theme="8" tint="0.39994506668294322"/>
                </patternFill>
              </fill>
            </x14:dxf>
          </x14:cfRule>
          <x14:cfRule type="expression" priority="11046" stopIfTrue="1" id="{6A09B367-74FD-46B9-B008-0A0142910B24}">
            <xm:f>$A462=DADOS!$A$4</xm:f>
            <x14:dxf>
              <font>
                <b/>
                <i val="0"/>
                <color theme="0"/>
              </font>
              <fill>
                <patternFill>
                  <bgColor theme="8" tint="-0.24994659260841701"/>
                </patternFill>
              </fill>
            </x14:dxf>
          </x14:cfRule>
          <xm:sqref>F462</xm:sqref>
        </x14:conditionalFormatting>
        <x14:conditionalFormatting xmlns:xm="http://schemas.microsoft.com/office/excel/2006/main">
          <x14:cfRule type="expression" priority="11035" stopIfTrue="1" id="{C54300DC-E585-4E1D-9526-0A6BB56E02EC}">
            <xm:f>$A462=DADOS!$A$9</xm:f>
            <x14:dxf>
              <font>
                <b/>
                <i val="0"/>
                <color theme="0"/>
              </font>
              <fill>
                <patternFill>
                  <bgColor theme="8" tint="-0.24994659260841701"/>
                </patternFill>
              </fill>
            </x14:dxf>
          </x14:cfRule>
          <x14:cfRule type="expression" priority="11036" stopIfTrue="1" id="{1EB1E258-831D-4430-9A66-DF7FE9DB458A}">
            <xm:f>$A462=DADOS!$A$8</xm:f>
            <x14:dxf>
              <font>
                <b val="0"/>
                <i val="0"/>
                <color rgb="FF002060"/>
              </font>
              <fill>
                <patternFill>
                  <bgColor theme="0"/>
                </patternFill>
              </fill>
              <border>
                <bottom style="thin">
                  <color theme="8" tint="-0.499984740745262"/>
                </bottom>
              </border>
            </x14:dxf>
          </x14:cfRule>
          <x14:cfRule type="expression" priority="11037" stopIfTrue="1" id="{4BE3F5EB-081A-4BB1-9DCD-B19897D5193B}">
            <xm:f>$A462=DADOS!$A$7</xm:f>
            <x14:dxf>
              <font>
                <b/>
                <i val="0"/>
              </font>
              <fill>
                <patternFill>
                  <bgColor theme="8" tint="0.79998168889431442"/>
                </patternFill>
              </fill>
            </x14:dxf>
          </x14:cfRule>
          <x14:cfRule type="expression" priority="11038" stopIfTrue="1" id="{17D4B27F-2FEE-422D-8DF1-41767119A615}">
            <xm:f>$A462=DADOS!$A$6</xm:f>
            <x14:dxf>
              <font>
                <b/>
                <i val="0"/>
              </font>
              <fill>
                <patternFill>
                  <bgColor theme="8" tint="0.59996337778862885"/>
                </patternFill>
              </fill>
            </x14:dxf>
          </x14:cfRule>
          <x14:cfRule type="expression" priority="11039" stopIfTrue="1" id="{8B943268-594C-4253-BD4B-31D2E205720C}">
            <xm:f>$A462=DADOS!$A$5</xm:f>
            <x14:dxf>
              <font>
                <b/>
                <i val="0"/>
                <color theme="1"/>
              </font>
              <fill>
                <patternFill>
                  <bgColor theme="8" tint="0.39994506668294322"/>
                </patternFill>
              </fill>
            </x14:dxf>
          </x14:cfRule>
          <x14:cfRule type="expression" priority="11040" stopIfTrue="1" id="{ED48B6F0-7675-4C9C-B43E-1562DFC23652}">
            <xm:f>$A462=DADOS!$A$4</xm:f>
            <x14:dxf>
              <font>
                <b/>
                <i val="0"/>
                <color theme="0"/>
              </font>
              <fill>
                <patternFill>
                  <bgColor theme="8" tint="-0.24994659260841701"/>
                </patternFill>
              </fill>
            </x14:dxf>
          </x14:cfRule>
          <xm:sqref>F462</xm:sqref>
        </x14:conditionalFormatting>
        <x14:conditionalFormatting xmlns:xm="http://schemas.microsoft.com/office/excel/2006/main">
          <x14:cfRule type="expression" priority="11029" stopIfTrue="1" id="{A5927696-5D21-4966-9938-9C9FB1686D1D}">
            <xm:f>$A464=DADOS!$A$9</xm:f>
            <x14:dxf>
              <font>
                <b/>
                <i val="0"/>
                <color theme="0"/>
              </font>
              <fill>
                <patternFill>
                  <bgColor theme="8" tint="-0.24994659260841701"/>
                </patternFill>
              </fill>
            </x14:dxf>
          </x14:cfRule>
          <x14:cfRule type="expression" priority="11030" stopIfTrue="1" id="{8E76EE28-4244-4BAD-87AF-016CED7BCBF6}">
            <xm:f>$A464=DADOS!$A$8</xm:f>
            <x14:dxf>
              <font>
                <b val="0"/>
                <i val="0"/>
                <color rgb="FF002060"/>
              </font>
              <fill>
                <patternFill>
                  <bgColor theme="0"/>
                </patternFill>
              </fill>
              <border>
                <bottom style="thin">
                  <color theme="8" tint="-0.499984740745262"/>
                </bottom>
              </border>
            </x14:dxf>
          </x14:cfRule>
          <x14:cfRule type="expression" priority="11031" stopIfTrue="1" id="{C1F7B80D-F77C-43F1-9C80-1A21D11EFC1B}">
            <xm:f>$A464=DADOS!$A$7</xm:f>
            <x14:dxf>
              <font>
                <b/>
                <i val="0"/>
              </font>
              <fill>
                <patternFill>
                  <bgColor theme="8" tint="0.79998168889431442"/>
                </patternFill>
              </fill>
            </x14:dxf>
          </x14:cfRule>
          <x14:cfRule type="expression" priority="11032" stopIfTrue="1" id="{83B21800-E684-4131-8C95-D7A5117B031F}">
            <xm:f>$A464=DADOS!$A$6</xm:f>
            <x14:dxf>
              <font>
                <b/>
                <i val="0"/>
              </font>
              <fill>
                <patternFill>
                  <bgColor theme="8" tint="0.59996337778862885"/>
                </patternFill>
              </fill>
            </x14:dxf>
          </x14:cfRule>
          <x14:cfRule type="expression" priority="11033" stopIfTrue="1" id="{93B93454-6FBC-4164-9672-A38F209A928B}">
            <xm:f>$A464=DADOS!$A$5</xm:f>
            <x14:dxf>
              <font>
                <b/>
                <i val="0"/>
                <color theme="1"/>
              </font>
              <fill>
                <patternFill>
                  <bgColor theme="8" tint="0.39994506668294322"/>
                </patternFill>
              </fill>
            </x14:dxf>
          </x14:cfRule>
          <x14:cfRule type="expression" priority="11034" stopIfTrue="1" id="{62A52EBD-8CD6-411C-8656-EC74308AAC98}">
            <xm:f>$A464=DADOS!$A$4</xm:f>
            <x14:dxf>
              <font>
                <b/>
                <i val="0"/>
                <color theme="0"/>
              </font>
              <fill>
                <patternFill>
                  <bgColor theme="8" tint="-0.24994659260841701"/>
                </patternFill>
              </fill>
            </x14:dxf>
          </x14:cfRule>
          <xm:sqref>F464:F469</xm:sqref>
        </x14:conditionalFormatting>
        <x14:conditionalFormatting xmlns:xm="http://schemas.microsoft.com/office/excel/2006/main">
          <x14:cfRule type="expression" priority="11023" stopIfTrue="1" id="{0AF5EA49-A60F-4B1F-B387-A406B15D7415}">
            <xm:f>$A464=DADOS!$A$9</xm:f>
            <x14:dxf>
              <font>
                <b/>
                <i val="0"/>
                <color theme="0"/>
              </font>
              <fill>
                <patternFill>
                  <bgColor theme="8" tint="-0.24994659260841701"/>
                </patternFill>
              </fill>
            </x14:dxf>
          </x14:cfRule>
          <x14:cfRule type="expression" priority="11024" stopIfTrue="1" id="{574B7D58-8A04-404C-BEBF-A9EAAA7D26EC}">
            <xm:f>$A464=DADOS!$A$8</xm:f>
            <x14:dxf>
              <font>
                <b val="0"/>
                <i val="0"/>
                <color rgb="FF002060"/>
              </font>
              <fill>
                <patternFill>
                  <bgColor theme="0"/>
                </patternFill>
              </fill>
              <border>
                <bottom style="thin">
                  <color theme="8" tint="-0.499984740745262"/>
                </bottom>
              </border>
            </x14:dxf>
          </x14:cfRule>
          <x14:cfRule type="expression" priority="11025" stopIfTrue="1" id="{7DF81FF1-8F23-4DCD-A9E9-85D2B25D5FB2}">
            <xm:f>$A464=DADOS!$A$7</xm:f>
            <x14:dxf>
              <font>
                <b/>
                <i val="0"/>
              </font>
              <fill>
                <patternFill>
                  <bgColor theme="8" tint="0.79998168889431442"/>
                </patternFill>
              </fill>
            </x14:dxf>
          </x14:cfRule>
          <x14:cfRule type="expression" priority="11026" stopIfTrue="1" id="{FCF320DA-62A9-492F-8A10-EC637C104F76}">
            <xm:f>$A464=DADOS!$A$6</xm:f>
            <x14:dxf>
              <font>
                <b/>
                <i val="0"/>
              </font>
              <fill>
                <patternFill>
                  <bgColor theme="8" tint="0.59996337778862885"/>
                </patternFill>
              </fill>
            </x14:dxf>
          </x14:cfRule>
          <x14:cfRule type="expression" priority="11027" stopIfTrue="1" id="{30324734-F012-45A7-A3A3-B23C8C27D2E9}">
            <xm:f>$A464=DADOS!$A$5</xm:f>
            <x14:dxf>
              <font>
                <b/>
                <i val="0"/>
                <color theme="1"/>
              </font>
              <fill>
                <patternFill>
                  <bgColor theme="8" tint="0.39994506668294322"/>
                </patternFill>
              </fill>
            </x14:dxf>
          </x14:cfRule>
          <x14:cfRule type="expression" priority="11028" stopIfTrue="1" id="{DC981B97-E42A-445C-9EC0-0E8BD0CD0044}">
            <xm:f>$A464=DADOS!$A$4</xm:f>
            <x14:dxf>
              <font>
                <b/>
                <i val="0"/>
                <color theme="0"/>
              </font>
              <fill>
                <patternFill>
                  <bgColor theme="8" tint="-0.24994659260841701"/>
                </patternFill>
              </fill>
            </x14:dxf>
          </x14:cfRule>
          <xm:sqref>F464:F469</xm:sqref>
        </x14:conditionalFormatting>
        <x14:conditionalFormatting xmlns:xm="http://schemas.microsoft.com/office/excel/2006/main">
          <x14:cfRule type="expression" priority="11017" stopIfTrue="1" id="{103A4066-CAF4-43C9-A8AF-A3992E737C35}">
            <xm:f>$A464=DADOS!$A$9</xm:f>
            <x14:dxf>
              <font>
                <b/>
                <i val="0"/>
                <color theme="0"/>
              </font>
              <fill>
                <patternFill>
                  <bgColor theme="8" tint="-0.24994659260841701"/>
                </patternFill>
              </fill>
            </x14:dxf>
          </x14:cfRule>
          <x14:cfRule type="expression" priority="11018" stopIfTrue="1" id="{4231A1A6-D8D3-4BC8-B7B5-0A591294295D}">
            <xm:f>$A464=DADOS!$A$8</xm:f>
            <x14:dxf>
              <font>
                <b val="0"/>
                <i val="0"/>
                <color rgb="FF002060"/>
              </font>
              <fill>
                <patternFill>
                  <bgColor theme="0"/>
                </patternFill>
              </fill>
              <border>
                <bottom style="thin">
                  <color theme="8" tint="-0.499984740745262"/>
                </bottom>
              </border>
            </x14:dxf>
          </x14:cfRule>
          <x14:cfRule type="expression" priority="11019" stopIfTrue="1" id="{C3A02459-B558-4F45-AB1F-A96A03401557}">
            <xm:f>$A464=DADOS!$A$7</xm:f>
            <x14:dxf>
              <font>
                <b/>
                <i val="0"/>
              </font>
              <fill>
                <patternFill>
                  <bgColor theme="8" tint="0.79998168889431442"/>
                </patternFill>
              </fill>
            </x14:dxf>
          </x14:cfRule>
          <x14:cfRule type="expression" priority="11020" stopIfTrue="1" id="{65B13AF5-236F-466D-9961-69F6D3064C32}">
            <xm:f>$A464=DADOS!$A$6</xm:f>
            <x14:dxf>
              <font>
                <b/>
                <i val="0"/>
              </font>
              <fill>
                <patternFill>
                  <bgColor theme="8" tint="0.59996337778862885"/>
                </patternFill>
              </fill>
            </x14:dxf>
          </x14:cfRule>
          <x14:cfRule type="expression" priority="11021" stopIfTrue="1" id="{545683CC-E07C-44C7-9342-172A1F703AF0}">
            <xm:f>$A464=DADOS!$A$5</xm:f>
            <x14:dxf>
              <font>
                <b/>
                <i val="0"/>
                <color theme="1"/>
              </font>
              <fill>
                <patternFill>
                  <bgColor theme="8" tint="0.39994506668294322"/>
                </patternFill>
              </fill>
            </x14:dxf>
          </x14:cfRule>
          <x14:cfRule type="expression" priority="11022" stopIfTrue="1" id="{5132D474-BF6F-4CC9-9AB6-CF5C1EC28EE3}">
            <xm:f>$A464=DADOS!$A$4</xm:f>
            <x14:dxf>
              <font>
                <b/>
                <i val="0"/>
                <color theme="0"/>
              </font>
              <fill>
                <patternFill>
                  <bgColor theme="8" tint="-0.24994659260841701"/>
                </patternFill>
              </fill>
            </x14:dxf>
          </x14:cfRule>
          <xm:sqref>F464:F469</xm:sqref>
        </x14:conditionalFormatting>
        <x14:conditionalFormatting xmlns:xm="http://schemas.microsoft.com/office/excel/2006/main">
          <x14:cfRule type="expression" priority="11011" stopIfTrue="1" id="{644DF2AC-057A-43BD-99F2-99CD2E0C67A6}">
            <xm:f>$A464=DADOS!$A$9</xm:f>
            <x14:dxf>
              <font>
                <b/>
                <i val="0"/>
                <color theme="0"/>
              </font>
              <fill>
                <patternFill>
                  <bgColor theme="8" tint="-0.24994659260841701"/>
                </patternFill>
              </fill>
            </x14:dxf>
          </x14:cfRule>
          <x14:cfRule type="expression" priority="11012" stopIfTrue="1" id="{5F8B7241-430E-487B-A4A7-CCD7152FCC99}">
            <xm:f>$A464=DADOS!$A$8</xm:f>
            <x14:dxf>
              <font>
                <b val="0"/>
                <i val="0"/>
                <color rgb="FF002060"/>
              </font>
              <fill>
                <patternFill>
                  <bgColor theme="0"/>
                </patternFill>
              </fill>
              <border>
                <bottom style="thin">
                  <color theme="8" tint="-0.499984740745262"/>
                </bottom>
              </border>
            </x14:dxf>
          </x14:cfRule>
          <x14:cfRule type="expression" priority="11013" stopIfTrue="1" id="{55AC87E6-0160-4049-ACF4-71EF3149F590}">
            <xm:f>$A464=DADOS!$A$7</xm:f>
            <x14:dxf>
              <font>
                <b/>
                <i val="0"/>
              </font>
              <fill>
                <patternFill>
                  <bgColor theme="8" tint="0.79998168889431442"/>
                </patternFill>
              </fill>
            </x14:dxf>
          </x14:cfRule>
          <x14:cfRule type="expression" priority="11014" stopIfTrue="1" id="{D1CC14A0-BAE4-4641-8C2E-62E7E6D79F2F}">
            <xm:f>$A464=DADOS!$A$6</xm:f>
            <x14:dxf>
              <font>
                <b/>
                <i val="0"/>
              </font>
              <fill>
                <patternFill>
                  <bgColor theme="8" tint="0.59996337778862885"/>
                </patternFill>
              </fill>
            </x14:dxf>
          </x14:cfRule>
          <x14:cfRule type="expression" priority="11015" stopIfTrue="1" id="{382BBB67-7409-4CA2-BA59-A1112859ADAF}">
            <xm:f>$A464=DADOS!$A$5</xm:f>
            <x14:dxf>
              <font>
                <b/>
                <i val="0"/>
                <color theme="1"/>
              </font>
              <fill>
                <patternFill>
                  <bgColor theme="8" tint="0.39994506668294322"/>
                </patternFill>
              </fill>
            </x14:dxf>
          </x14:cfRule>
          <x14:cfRule type="expression" priority="11016" stopIfTrue="1" id="{06351911-FA07-4FF0-AFFE-C91D0BBD9572}">
            <xm:f>$A464=DADOS!$A$4</xm:f>
            <x14:dxf>
              <font>
                <b/>
                <i val="0"/>
                <color theme="0"/>
              </font>
              <fill>
                <patternFill>
                  <bgColor theme="8" tint="-0.24994659260841701"/>
                </patternFill>
              </fill>
            </x14:dxf>
          </x14:cfRule>
          <xm:sqref>F464:F469</xm:sqref>
        </x14:conditionalFormatting>
        <x14:conditionalFormatting xmlns:xm="http://schemas.microsoft.com/office/excel/2006/main">
          <x14:cfRule type="expression" priority="11005" stopIfTrue="1" id="{F4DDB413-53DE-4D6F-B0F7-D2CF45C579E8}">
            <xm:f>$A464=DADOS!$A$9</xm:f>
            <x14:dxf>
              <font>
                <b/>
                <i val="0"/>
                <color theme="0"/>
              </font>
              <fill>
                <patternFill>
                  <bgColor theme="8" tint="-0.24994659260841701"/>
                </patternFill>
              </fill>
            </x14:dxf>
          </x14:cfRule>
          <x14:cfRule type="expression" priority="11006" stopIfTrue="1" id="{4CB4598A-4A21-4A9E-BEBA-A39DB3C294E1}">
            <xm:f>$A464=DADOS!$A$8</xm:f>
            <x14:dxf>
              <font>
                <b val="0"/>
                <i val="0"/>
                <color rgb="FF002060"/>
              </font>
              <fill>
                <patternFill>
                  <bgColor theme="0"/>
                </patternFill>
              </fill>
              <border>
                <bottom style="thin">
                  <color theme="8" tint="-0.499984740745262"/>
                </bottom>
              </border>
            </x14:dxf>
          </x14:cfRule>
          <x14:cfRule type="expression" priority="11007" stopIfTrue="1" id="{8D0D7628-7E04-48B4-8C58-D9CF8FBC7A7C}">
            <xm:f>$A464=DADOS!$A$7</xm:f>
            <x14:dxf>
              <font>
                <b/>
                <i val="0"/>
              </font>
              <fill>
                <patternFill>
                  <bgColor theme="8" tint="0.79998168889431442"/>
                </patternFill>
              </fill>
            </x14:dxf>
          </x14:cfRule>
          <x14:cfRule type="expression" priority="11008" stopIfTrue="1" id="{0BFBCE3B-4A5F-4115-A580-9051FDF5EE45}">
            <xm:f>$A464=DADOS!$A$6</xm:f>
            <x14:dxf>
              <font>
                <b/>
                <i val="0"/>
              </font>
              <fill>
                <patternFill>
                  <bgColor theme="8" tint="0.59996337778862885"/>
                </patternFill>
              </fill>
            </x14:dxf>
          </x14:cfRule>
          <x14:cfRule type="expression" priority="11009" stopIfTrue="1" id="{626F23E8-4B4C-428B-8ECE-C0278A885700}">
            <xm:f>$A464=DADOS!$A$5</xm:f>
            <x14:dxf>
              <font>
                <b/>
                <i val="0"/>
                <color theme="1"/>
              </font>
              <fill>
                <patternFill>
                  <bgColor theme="8" tint="0.39994506668294322"/>
                </patternFill>
              </fill>
            </x14:dxf>
          </x14:cfRule>
          <x14:cfRule type="expression" priority="11010" stopIfTrue="1" id="{3F368B60-B104-4A6C-AB57-94C0307FDA05}">
            <xm:f>$A464=DADOS!$A$4</xm:f>
            <x14:dxf>
              <font>
                <b/>
                <i val="0"/>
                <color theme="0"/>
              </font>
              <fill>
                <patternFill>
                  <bgColor theme="8" tint="-0.24994659260841701"/>
                </patternFill>
              </fill>
            </x14:dxf>
          </x14:cfRule>
          <xm:sqref>F464:F469</xm:sqref>
        </x14:conditionalFormatting>
        <x14:conditionalFormatting xmlns:xm="http://schemas.microsoft.com/office/excel/2006/main">
          <x14:cfRule type="expression" priority="10999" stopIfTrue="1" id="{6A7973C3-E816-478A-9F05-555A4800161A}">
            <xm:f>$A477=DADOS!$A$9</xm:f>
            <x14:dxf>
              <font>
                <b/>
                <i val="0"/>
                <color theme="0"/>
              </font>
              <fill>
                <patternFill>
                  <bgColor theme="8" tint="-0.24994659260841701"/>
                </patternFill>
              </fill>
            </x14:dxf>
          </x14:cfRule>
          <x14:cfRule type="expression" priority="11000" stopIfTrue="1" id="{E864D378-BCC3-4BEA-8355-69E1B165CA69}">
            <xm:f>$A477=DADOS!$A$8</xm:f>
            <x14:dxf>
              <font>
                <b val="0"/>
                <i val="0"/>
                <color rgb="FF002060"/>
              </font>
              <fill>
                <patternFill>
                  <bgColor theme="0"/>
                </patternFill>
              </fill>
              <border>
                <bottom style="thin">
                  <color theme="8" tint="-0.499984740745262"/>
                </bottom>
              </border>
            </x14:dxf>
          </x14:cfRule>
          <x14:cfRule type="expression" priority="11001" stopIfTrue="1" id="{1B3FF78D-F0FC-43FA-BCBA-DE1F003FFFA3}">
            <xm:f>$A477=DADOS!$A$7</xm:f>
            <x14:dxf>
              <font>
                <b/>
                <i val="0"/>
              </font>
              <fill>
                <patternFill>
                  <bgColor theme="8" tint="0.79998168889431442"/>
                </patternFill>
              </fill>
            </x14:dxf>
          </x14:cfRule>
          <x14:cfRule type="expression" priority="11002" stopIfTrue="1" id="{A64A68DC-D4E6-4849-BE29-18A824F15D93}">
            <xm:f>$A477=DADOS!$A$6</xm:f>
            <x14:dxf>
              <font>
                <b/>
                <i val="0"/>
              </font>
              <fill>
                <patternFill>
                  <bgColor theme="8" tint="0.59996337778862885"/>
                </patternFill>
              </fill>
            </x14:dxf>
          </x14:cfRule>
          <x14:cfRule type="expression" priority="11003" stopIfTrue="1" id="{B23BBD34-09EF-49D9-A2C4-2D0708D6D7E8}">
            <xm:f>$A477=DADOS!$A$5</xm:f>
            <x14:dxf>
              <font>
                <b/>
                <i val="0"/>
                <color theme="1"/>
              </font>
              <fill>
                <patternFill>
                  <bgColor theme="8" tint="0.39994506668294322"/>
                </patternFill>
              </fill>
            </x14:dxf>
          </x14:cfRule>
          <x14:cfRule type="expression" priority="11004" stopIfTrue="1" id="{941BBC65-16A0-4250-B428-AF57DCD04A7F}">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93" stopIfTrue="1" id="{50752F68-0FCD-478C-97A1-C2D1E743CF7B}">
            <xm:f>$A477=DADOS!$A$9</xm:f>
            <x14:dxf>
              <font>
                <b/>
                <i val="0"/>
                <color theme="0"/>
              </font>
              <fill>
                <patternFill>
                  <bgColor theme="8" tint="-0.24994659260841701"/>
                </patternFill>
              </fill>
            </x14:dxf>
          </x14:cfRule>
          <x14:cfRule type="expression" priority="10994" stopIfTrue="1" id="{AA851241-85D7-41C3-BF9F-BADB9B349455}">
            <xm:f>$A477=DADOS!$A$8</xm:f>
            <x14:dxf>
              <font>
                <b val="0"/>
                <i val="0"/>
                <color rgb="FF002060"/>
              </font>
              <fill>
                <patternFill>
                  <bgColor theme="0"/>
                </patternFill>
              </fill>
              <border>
                <bottom style="thin">
                  <color theme="8" tint="-0.499984740745262"/>
                </bottom>
              </border>
            </x14:dxf>
          </x14:cfRule>
          <x14:cfRule type="expression" priority="10995" stopIfTrue="1" id="{A0B8B2F0-4FD6-4A37-8B2C-C820DC5906AF}">
            <xm:f>$A477=DADOS!$A$7</xm:f>
            <x14:dxf>
              <font>
                <b/>
                <i val="0"/>
              </font>
              <fill>
                <patternFill>
                  <bgColor theme="8" tint="0.79998168889431442"/>
                </patternFill>
              </fill>
            </x14:dxf>
          </x14:cfRule>
          <x14:cfRule type="expression" priority="10996" stopIfTrue="1" id="{BB9120DB-8944-4FFD-A4EB-3DB83D49F926}">
            <xm:f>$A477=DADOS!$A$6</xm:f>
            <x14:dxf>
              <font>
                <b/>
                <i val="0"/>
              </font>
              <fill>
                <patternFill>
                  <bgColor theme="8" tint="0.59996337778862885"/>
                </patternFill>
              </fill>
            </x14:dxf>
          </x14:cfRule>
          <x14:cfRule type="expression" priority="10997" stopIfTrue="1" id="{21E13797-973B-47F1-AC1E-ED95F57E2BA9}">
            <xm:f>$A477=DADOS!$A$5</xm:f>
            <x14:dxf>
              <font>
                <b/>
                <i val="0"/>
                <color theme="1"/>
              </font>
              <fill>
                <patternFill>
                  <bgColor theme="8" tint="0.39994506668294322"/>
                </patternFill>
              </fill>
            </x14:dxf>
          </x14:cfRule>
          <x14:cfRule type="expression" priority="10998" stopIfTrue="1" id="{73E91CEC-BFB7-47F8-A076-E512F9904110}">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87" stopIfTrue="1" id="{4987503D-0317-49ED-AD97-5FA514BA8B4E}">
            <xm:f>$A477=DADOS!$A$9</xm:f>
            <x14:dxf>
              <font>
                <b/>
                <i val="0"/>
                <color theme="0"/>
              </font>
              <fill>
                <patternFill>
                  <bgColor theme="8" tint="-0.24994659260841701"/>
                </patternFill>
              </fill>
            </x14:dxf>
          </x14:cfRule>
          <x14:cfRule type="expression" priority="10988" stopIfTrue="1" id="{801DA226-B855-487E-AABC-EC6AD4E3E8DD}">
            <xm:f>$A477=DADOS!$A$8</xm:f>
            <x14:dxf>
              <font>
                <b val="0"/>
                <i val="0"/>
                <color rgb="FF002060"/>
              </font>
              <fill>
                <patternFill>
                  <bgColor theme="0"/>
                </patternFill>
              </fill>
              <border>
                <bottom style="thin">
                  <color theme="8" tint="-0.499984740745262"/>
                </bottom>
              </border>
            </x14:dxf>
          </x14:cfRule>
          <x14:cfRule type="expression" priority="10989" stopIfTrue="1" id="{1814F3AA-BCDB-4216-ACEC-34FFD1301964}">
            <xm:f>$A477=DADOS!$A$7</xm:f>
            <x14:dxf>
              <font>
                <b/>
                <i val="0"/>
              </font>
              <fill>
                <patternFill>
                  <bgColor theme="8" tint="0.79998168889431442"/>
                </patternFill>
              </fill>
            </x14:dxf>
          </x14:cfRule>
          <x14:cfRule type="expression" priority="10990" stopIfTrue="1" id="{541488CE-10E2-4FF1-93DE-82C3E8CF6571}">
            <xm:f>$A477=DADOS!$A$6</xm:f>
            <x14:dxf>
              <font>
                <b/>
                <i val="0"/>
              </font>
              <fill>
                <patternFill>
                  <bgColor theme="8" tint="0.59996337778862885"/>
                </patternFill>
              </fill>
            </x14:dxf>
          </x14:cfRule>
          <x14:cfRule type="expression" priority="10991" stopIfTrue="1" id="{DF90DA3D-6F46-4C38-9390-EA3C5886B3EB}">
            <xm:f>$A477=DADOS!$A$5</xm:f>
            <x14:dxf>
              <font>
                <b/>
                <i val="0"/>
                <color theme="1"/>
              </font>
              <fill>
                <patternFill>
                  <bgColor theme="8" tint="0.39994506668294322"/>
                </patternFill>
              </fill>
            </x14:dxf>
          </x14:cfRule>
          <x14:cfRule type="expression" priority="10992" stopIfTrue="1" id="{665D88C2-D5B7-4720-81DC-0CF99B94F88D}">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81" stopIfTrue="1" id="{581918EA-788A-47E5-89A0-9EAE186986E3}">
            <xm:f>$A477=DADOS!$A$9</xm:f>
            <x14:dxf>
              <font>
                <b/>
                <i val="0"/>
                <color theme="0"/>
              </font>
              <fill>
                <patternFill>
                  <bgColor theme="8" tint="-0.24994659260841701"/>
                </patternFill>
              </fill>
            </x14:dxf>
          </x14:cfRule>
          <x14:cfRule type="expression" priority="10982" stopIfTrue="1" id="{D18F53C7-7B4F-4EB7-B949-75831C52560E}">
            <xm:f>$A477=DADOS!$A$8</xm:f>
            <x14:dxf>
              <font>
                <b val="0"/>
                <i val="0"/>
                <color rgb="FF002060"/>
              </font>
              <fill>
                <patternFill>
                  <bgColor theme="0"/>
                </patternFill>
              </fill>
              <border>
                <bottom style="thin">
                  <color theme="8" tint="-0.499984740745262"/>
                </bottom>
              </border>
            </x14:dxf>
          </x14:cfRule>
          <x14:cfRule type="expression" priority="10983" stopIfTrue="1" id="{B2C95FC2-EB00-4448-B6E4-EC60239DB3F7}">
            <xm:f>$A477=DADOS!$A$7</xm:f>
            <x14:dxf>
              <font>
                <b/>
                <i val="0"/>
              </font>
              <fill>
                <patternFill>
                  <bgColor theme="8" tint="0.79998168889431442"/>
                </patternFill>
              </fill>
            </x14:dxf>
          </x14:cfRule>
          <x14:cfRule type="expression" priority="10984" stopIfTrue="1" id="{FFD5519D-1799-4D39-BB36-37A1282CB0DF}">
            <xm:f>$A477=DADOS!$A$6</xm:f>
            <x14:dxf>
              <font>
                <b/>
                <i val="0"/>
              </font>
              <fill>
                <patternFill>
                  <bgColor theme="8" tint="0.59996337778862885"/>
                </patternFill>
              </fill>
            </x14:dxf>
          </x14:cfRule>
          <x14:cfRule type="expression" priority="10985" stopIfTrue="1" id="{092BB6A3-E89E-4598-8FD4-0B2A1DF653E2}">
            <xm:f>$A477=DADOS!$A$5</xm:f>
            <x14:dxf>
              <font>
                <b/>
                <i val="0"/>
                <color theme="1"/>
              </font>
              <fill>
                <patternFill>
                  <bgColor theme="8" tint="0.39994506668294322"/>
                </patternFill>
              </fill>
            </x14:dxf>
          </x14:cfRule>
          <x14:cfRule type="expression" priority="10986" stopIfTrue="1" id="{AAB62F18-6B49-4CFD-86FD-F2C274729118}">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75" stopIfTrue="1" id="{DFBE7C88-12F9-47BA-B8A8-BF7203453939}">
            <xm:f>$A477=DADOS!$A$9</xm:f>
            <x14:dxf>
              <font>
                <b/>
                <i val="0"/>
                <color theme="0"/>
              </font>
              <fill>
                <patternFill>
                  <bgColor theme="8" tint="-0.24994659260841701"/>
                </patternFill>
              </fill>
            </x14:dxf>
          </x14:cfRule>
          <x14:cfRule type="expression" priority="10976" stopIfTrue="1" id="{96B31273-061B-45DC-8C72-07787E03894E}">
            <xm:f>$A477=DADOS!$A$8</xm:f>
            <x14:dxf>
              <font>
                <b val="0"/>
                <i val="0"/>
                <color rgb="FF002060"/>
              </font>
              <fill>
                <patternFill>
                  <bgColor theme="0"/>
                </patternFill>
              </fill>
              <border>
                <bottom style="thin">
                  <color theme="8" tint="-0.499984740745262"/>
                </bottom>
              </border>
            </x14:dxf>
          </x14:cfRule>
          <x14:cfRule type="expression" priority="10977" stopIfTrue="1" id="{AA61188E-195E-4D76-ABA4-B6D4CD770A5C}">
            <xm:f>$A477=DADOS!$A$7</xm:f>
            <x14:dxf>
              <font>
                <b/>
                <i val="0"/>
              </font>
              <fill>
                <patternFill>
                  <bgColor theme="8" tint="0.79998168889431442"/>
                </patternFill>
              </fill>
            </x14:dxf>
          </x14:cfRule>
          <x14:cfRule type="expression" priority="10978" stopIfTrue="1" id="{AFD0D249-1D74-40AA-9652-251EC372D49D}">
            <xm:f>$A477=DADOS!$A$6</xm:f>
            <x14:dxf>
              <font>
                <b/>
                <i val="0"/>
              </font>
              <fill>
                <patternFill>
                  <bgColor theme="8" tint="0.59996337778862885"/>
                </patternFill>
              </fill>
            </x14:dxf>
          </x14:cfRule>
          <x14:cfRule type="expression" priority="10979" stopIfTrue="1" id="{35F02755-7E0F-4415-A6CE-366F01FB5CB1}">
            <xm:f>$A477=DADOS!$A$5</xm:f>
            <x14:dxf>
              <font>
                <b/>
                <i val="0"/>
                <color theme="1"/>
              </font>
              <fill>
                <patternFill>
                  <bgColor theme="8" tint="0.39994506668294322"/>
                </patternFill>
              </fill>
            </x14:dxf>
          </x14:cfRule>
          <x14:cfRule type="expression" priority="10980" stopIfTrue="1" id="{8B8BA5C9-F262-4766-A975-478ED35841F1}">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69" stopIfTrue="1" id="{6544FC0C-E3AB-437A-AACE-6808A6361529}">
            <xm:f>$A477=DADOS!$A$9</xm:f>
            <x14:dxf>
              <font>
                <b/>
                <i val="0"/>
                <color theme="0"/>
              </font>
              <fill>
                <patternFill>
                  <bgColor theme="8" tint="-0.24994659260841701"/>
                </patternFill>
              </fill>
            </x14:dxf>
          </x14:cfRule>
          <x14:cfRule type="expression" priority="10970" stopIfTrue="1" id="{54CAF7D0-6696-412D-89E1-04D8A3609A2B}">
            <xm:f>$A477=DADOS!$A$8</xm:f>
            <x14:dxf>
              <font>
                <b val="0"/>
                <i val="0"/>
                <color rgb="FF002060"/>
              </font>
              <fill>
                <patternFill>
                  <bgColor theme="0"/>
                </patternFill>
              </fill>
              <border>
                <bottom style="thin">
                  <color theme="8" tint="-0.499984740745262"/>
                </bottom>
              </border>
            </x14:dxf>
          </x14:cfRule>
          <x14:cfRule type="expression" priority="10971" stopIfTrue="1" id="{93218EE2-9D81-4B1F-84E0-063B928CEDAC}">
            <xm:f>$A477=DADOS!$A$7</xm:f>
            <x14:dxf>
              <font>
                <b/>
                <i val="0"/>
              </font>
              <fill>
                <patternFill>
                  <bgColor theme="8" tint="0.79998168889431442"/>
                </patternFill>
              </fill>
            </x14:dxf>
          </x14:cfRule>
          <x14:cfRule type="expression" priority="10972" stopIfTrue="1" id="{BD854F7C-B27C-400D-9762-003D9F5CD24B}">
            <xm:f>$A477=DADOS!$A$6</xm:f>
            <x14:dxf>
              <font>
                <b/>
                <i val="0"/>
              </font>
              <fill>
                <patternFill>
                  <bgColor theme="8" tint="0.59996337778862885"/>
                </patternFill>
              </fill>
            </x14:dxf>
          </x14:cfRule>
          <x14:cfRule type="expression" priority="10973" stopIfTrue="1" id="{80579035-15D1-49DF-9196-26AFC62E3542}">
            <xm:f>$A477=DADOS!$A$5</xm:f>
            <x14:dxf>
              <font>
                <b/>
                <i val="0"/>
                <color theme="1"/>
              </font>
              <fill>
                <patternFill>
                  <bgColor theme="8" tint="0.39994506668294322"/>
                </patternFill>
              </fill>
            </x14:dxf>
          </x14:cfRule>
          <x14:cfRule type="expression" priority="10974" stopIfTrue="1" id="{BD35D638-75EF-40C4-A179-FCFBB825BA31}">
            <xm:f>$A477=DADOS!$A$4</xm:f>
            <x14:dxf>
              <font>
                <b/>
                <i val="0"/>
                <color theme="0"/>
              </font>
              <fill>
                <patternFill>
                  <bgColor theme="8" tint="-0.24994659260841701"/>
                </patternFill>
              </fill>
            </x14:dxf>
          </x14:cfRule>
          <xm:sqref>F477:F483</xm:sqref>
        </x14:conditionalFormatting>
        <x14:conditionalFormatting xmlns:xm="http://schemas.microsoft.com/office/excel/2006/main">
          <x14:cfRule type="expression" priority="10963" stopIfTrue="1" id="{76A11B2E-D547-4017-98CA-A6509094811D}">
            <xm:f>$A489=DADOS!$A$9</xm:f>
            <x14:dxf>
              <font>
                <b/>
                <i val="0"/>
                <color theme="0"/>
              </font>
              <fill>
                <patternFill>
                  <bgColor theme="8" tint="-0.24994659260841701"/>
                </patternFill>
              </fill>
            </x14:dxf>
          </x14:cfRule>
          <x14:cfRule type="expression" priority="10964" stopIfTrue="1" id="{B15E4918-8D86-41E7-A4EC-97424BCC0115}">
            <xm:f>$A489=DADOS!$A$8</xm:f>
            <x14:dxf>
              <font>
                <b val="0"/>
                <i val="0"/>
                <color rgb="FF002060"/>
              </font>
              <fill>
                <patternFill>
                  <bgColor theme="0"/>
                </patternFill>
              </fill>
              <border>
                <bottom style="thin">
                  <color theme="8" tint="-0.499984740745262"/>
                </bottom>
              </border>
            </x14:dxf>
          </x14:cfRule>
          <x14:cfRule type="expression" priority="10965" stopIfTrue="1" id="{61AA95D2-74DD-4A0E-AA60-A8ECF8BC6FC9}">
            <xm:f>$A489=DADOS!$A$7</xm:f>
            <x14:dxf>
              <font>
                <b/>
                <i val="0"/>
              </font>
              <fill>
                <patternFill>
                  <bgColor theme="8" tint="0.79998168889431442"/>
                </patternFill>
              </fill>
            </x14:dxf>
          </x14:cfRule>
          <x14:cfRule type="expression" priority="10966" stopIfTrue="1" id="{5E436282-B879-4B17-9F05-32F3327BF038}">
            <xm:f>$A489=DADOS!$A$6</xm:f>
            <x14:dxf>
              <font>
                <b/>
                <i val="0"/>
              </font>
              <fill>
                <patternFill>
                  <bgColor theme="8" tint="0.59996337778862885"/>
                </patternFill>
              </fill>
            </x14:dxf>
          </x14:cfRule>
          <x14:cfRule type="expression" priority="10967" stopIfTrue="1" id="{70FE9682-6903-4402-B1F4-B26B0241ED68}">
            <xm:f>$A489=DADOS!$A$5</xm:f>
            <x14:dxf>
              <font>
                <b/>
                <i val="0"/>
                <color theme="1"/>
              </font>
              <fill>
                <patternFill>
                  <bgColor theme="8" tint="0.39994506668294322"/>
                </patternFill>
              </fill>
            </x14:dxf>
          </x14:cfRule>
          <x14:cfRule type="expression" priority="10968" stopIfTrue="1" id="{9A1F7AC6-44F4-4B1C-B5B7-5E73992D1093}">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57" stopIfTrue="1" id="{A5B350A5-62F2-44A1-A968-DF1C400C941B}">
            <xm:f>$A489=DADOS!$A$9</xm:f>
            <x14:dxf>
              <font>
                <b/>
                <i val="0"/>
                <color theme="0"/>
              </font>
              <fill>
                <patternFill>
                  <bgColor theme="8" tint="-0.24994659260841701"/>
                </patternFill>
              </fill>
            </x14:dxf>
          </x14:cfRule>
          <x14:cfRule type="expression" priority="10958" stopIfTrue="1" id="{4BDDB3D7-0726-4C5D-BA5D-55A1C43FC67F}">
            <xm:f>$A489=DADOS!$A$8</xm:f>
            <x14:dxf>
              <font>
                <b val="0"/>
                <i val="0"/>
                <color rgb="FF002060"/>
              </font>
              <fill>
                <patternFill>
                  <bgColor theme="0"/>
                </patternFill>
              </fill>
              <border>
                <bottom style="thin">
                  <color theme="8" tint="-0.499984740745262"/>
                </bottom>
              </border>
            </x14:dxf>
          </x14:cfRule>
          <x14:cfRule type="expression" priority="10959" stopIfTrue="1" id="{A365D813-B5D8-4C68-857D-BF47AD4A0203}">
            <xm:f>$A489=DADOS!$A$7</xm:f>
            <x14:dxf>
              <font>
                <b/>
                <i val="0"/>
              </font>
              <fill>
                <patternFill>
                  <bgColor theme="8" tint="0.79998168889431442"/>
                </patternFill>
              </fill>
            </x14:dxf>
          </x14:cfRule>
          <x14:cfRule type="expression" priority="10960" stopIfTrue="1" id="{49C9EECA-28F0-4DC2-9DD0-68277DF2CE9A}">
            <xm:f>$A489=DADOS!$A$6</xm:f>
            <x14:dxf>
              <font>
                <b/>
                <i val="0"/>
              </font>
              <fill>
                <patternFill>
                  <bgColor theme="8" tint="0.59996337778862885"/>
                </patternFill>
              </fill>
            </x14:dxf>
          </x14:cfRule>
          <x14:cfRule type="expression" priority="10961" stopIfTrue="1" id="{F91DDF2A-B6EE-449B-BD99-6ED97369882B}">
            <xm:f>$A489=DADOS!$A$5</xm:f>
            <x14:dxf>
              <font>
                <b/>
                <i val="0"/>
                <color theme="1"/>
              </font>
              <fill>
                <patternFill>
                  <bgColor theme="8" tint="0.39994506668294322"/>
                </patternFill>
              </fill>
            </x14:dxf>
          </x14:cfRule>
          <x14:cfRule type="expression" priority="10962" stopIfTrue="1" id="{9FD723F6-E391-40CB-A246-0AA2C04FDDB3}">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51" stopIfTrue="1" id="{8A03582F-245A-4BE3-A98D-CE8B19486948}">
            <xm:f>$A489=DADOS!$A$9</xm:f>
            <x14:dxf>
              <font>
                <b/>
                <i val="0"/>
                <color theme="0"/>
              </font>
              <fill>
                <patternFill>
                  <bgColor theme="8" tint="-0.24994659260841701"/>
                </patternFill>
              </fill>
            </x14:dxf>
          </x14:cfRule>
          <x14:cfRule type="expression" priority="10952" stopIfTrue="1" id="{FFAA10F3-70F0-4677-BB46-CBCF804AA41F}">
            <xm:f>$A489=DADOS!$A$8</xm:f>
            <x14:dxf>
              <font>
                <b val="0"/>
                <i val="0"/>
                <color rgb="FF002060"/>
              </font>
              <fill>
                <patternFill>
                  <bgColor theme="0"/>
                </patternFill>
              </fill>
              <border>
                <bottom style="thin">
                  <color theme="8" tint="-0.499984740745262"/>
                </bottom>
              </border>
            </x14:dxf>
          </x14:cfRule>
          <x14:cfRule type="expression" priority="10953" stopIfTrue="1" id="{CB665C03-3901-4A65-A210-C11E7509574C}">
            <xm:f>$A489=DADOS!$A$7</xm:f>
            <x14:dxf>
              <font>
                <b/>
                <i val="0"/>
              </font>
              <fill>
                <patternFill>
                  <bgColor theme="8" tint="0.79998168889431442"/>
                </patternFill>
              </fill>
            </x14:dxf>
          </x14:cfRule>
          <x14:cfRule type="expression" priority="10954" stopIfTrue="1" id="{F3D3C416-3D5A-4997-9022-B1EB62FE9CEE}">
            <xm:f>$A489=DADOS!$A$6</xm:f>
            <x14:dxf>
              <font>
                <b/>
                <i val="0"/>
              </font>
              <fill>
                <patternFill>
                  <bgColor theme="8" tint="0.59996337778862885"/>
                </patternFill>
              </fill>
            </x14:dxf>
          </x14:cfRule>
          <x14:cfRule type="expression" priority="10955" stopIfTrue="1" id="{B61D4FBD-7736-40AE-962C-715EC29EF997}">
            <xm:f>$A489=DADOS!$A$5</xm:f>
            <x14:dxf>
              <font>
                <b/>
                <i val="0"/>
                <color theme="1"/>
              </font>
              <fill>
                <patternFill>
                  <bgColor theme="8" tint="0.39994506668294322"/>
                </patternFill>
              </fill>
            </x14:dxf>
          </x14:cfRule>
          <x14:cfRule type="expression" priority="10956" stopIfTrue="1" id="{B71A9826-A934-407B-924F-BB98CBDF10ED}">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45" stopIfTrue="1" id="{ECA3CA40-7E6E-4222-A46E-21283145DD8A}">
            <xm:f>$A489=DADOS!$A$9</xm:f>
            <x14:dxf>
              <font>
                <b/>
                <i val="0"/>
                <color theme="0"/>
              </font>
              <fill>
                <patternFill>
                  <bgColor theme="8" tint="-0.24994659260841701"/>
                </patternFill>
              </fill>
            </x14:dxf>
          </x14:cfRule>
          <x14:cfRule type="expression" priority="10946" stopIfTrue="1" id="{138A3C93-C1C1-4934-B31F-C7E4FB3B47EF}">
            <xm:f>$A489=DADOS!$A$8</xm:f>
            <x14:dxf>
              <font>
                <b val="0"/>
                <i val="0"/>
                <color rgb="FF002060"/>
              </font>
              <fill>
                <patternFill>
                  <bgColor theme="0"/>
                </patternFill>
              </fill>
              <border>
                <bottom style="thin">
                  <color theme="8" tint="-0.499984740745262"/>
                </bottom>
              </border>
            </x14:dxf>
          </x14:cfRule>
          <x14:cfRule type="expression" priority="10947" stopIfTrue="1" id="{4D52A5FE-C112-4611-AC9A-867619D6D7F2}">
            <xm:f>$A489=DADOS!$A$7</xm:f>
            <x14:dxf>
              <font>
                <b/>
                <i val="0"/>
              </font>
              <fill>
                <patternFill>
                  <bgColor theme="8" tint="0.79998168889431442"/>
                </patternFill>
              </fill>
            </x14:dxf>
          </x14:cfRule>
          <x14:cfRule type="expression" priority="10948" stopIfTrue="1" id="{454D379C-95CF-4EEE-8421-E501BA88C1AD}">
            <xm:f>$A489=DADOS!$A$6</xm:f>
            <x14:dxf>
              <font>
                <b/>
                <i val="0"/>
              </font>
              <fill>
                <patternFill>
                  <bgColor theme="8" tint="0.59996337778862885"/>
                </patternFill>
              </fill>
            </x14:dxf>
          </x14:cfRule>
          <x14:cfRule type="expression" priority="10949" stopIfTrue="1" id="{94C6886B-66A9-4AF5-B865-F7A5DF5AAFCD}">
            <xm:f>$A489=DADOS!$A$5</xm:f>
            <x14:dxf>
              <font>
                <b/>
                <i val="0"/>
                <color theme="1"/>
              </font>
              <fill>
                <patternFill>
                  <bgColor theme="8" tint="0.39994506668294322"/>
                </patternFill>
              </fill>
            </x14:dxf>
          </x14:cfRule>
          <x14:cfRule type="expression" priority="10950" stopIfTrue="1" id="{989C7B30-FC0D-447F-BFF2-98CA9FF1C4B2}">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39" stopIfTrue="1" id="{A1CAEF96-DADE-441C-BD53-250275D5CB81}">
            <xm:f>$A489=DADOS!$A$9</xm:f>
            <x14:dxf>
              <font>
                <b/>
                <i val="0"/>
                <color theme="0"/>
              </font>
              <fill>
                <patternFill>
                  <bgColor theme="8" tint="-0.24994659260841701"/>
                </patternFill>
              </fill>
            </x14:dxf>
          </x14:cfRule>
          <x14:cfRule type="expression" priority="10940" stopIfTrue="1" id="{E137401B-1A87-4E5F-B71A-BAB3E3196E52}">
            <xm:f>$A489=DADOS!$A$8</xm:f>
            <x14:dxf>
              <font>
                <b val="0"/>
                <i val="0"/>
                <color rgb="FF002060"/>
              </font>
              <fill>
                <patternFill>
                  <bgColor theme="0"/>
                </patternFill>
              </fill>
              <border>
                <bottom style="thin">
                  <color theme="8" tint="-0.499984740745262"/>
                </bottom>
              </border>
            </x14:dxf>
          </x14:cfRule>
          <x14:cfRule type="expression" priority="10941" stopIfTrue="1" id="{66039337-5C26-49E9-8E95-9A5A203690F0}">
            <xm:f>$A489=DADOS!$A$7</xm:f>
            <x14:dxf>
              <font>
                <b/>
                <i val="0"/>
              </font>
              <fill>
                <patternFill>
                  <bgColor theme="8" tint="0.79998168889431442"/>
                </patternFill>
              </fill>
            </x14:dxf>
          </x14:cfRule>
          <x14:cfRule type="expression" priority="10942" stopIfTrue="1" id="{9403024F-3C64-4355-A034-00AE15844D2D}">
            <xm:f>$A489=DADOS!$A$6</xm:f>
            <x14:dxf>
              <font>
                <b/>
                <i val="0"/>
              </font>
              <fill>
                <patternFill>
                  <bgColor theme="8" tint="0.59996337778862885"/>
                </patternFill>
              </fill>
            </x14:dxf>
          </x14:cfRule>
          <x14:cfRule type="expression" priority="10943" stopIfTrue="1" id="{B8B7C78E-ADDF-47C4-AA7F-8AA8E6DA838B}">
            <xm:f>$A489=DADOS!$A$5</xm:f>
            <x14:dxf>
              <font>
                <b/>
                <i val="0"/>
                <color theme="1"/>
              </font>
              <fill>
                <patternFill>
                  <bgColor theme="8" tint="0.39994506668294322"/>
                </patternFill>
              </fill>
            </x14:dxf>
          </x14:cfRule>
          <x14:cfRule type="expression" priority="10944" stopIfTrue="1" id="{0BE6CC25-3AD6-4AA0-B597-BE6E0924A488}">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33" stopIfTrue="1" id="{AF6C74AD-47AE-450B-BF58-A050BCAA8569}">
            <xm:f>$A489=DADOS!$A$9</xm:f>
            <x14:dxf>
              <font>
                <b/>
                <i val="0"/>
                <color theme="0"/>
              </font>
              <fill>
                <patternFill>
                  <bgColor theme="8" tint="-0.24994659260841701"/>
                </patternFill>
              </fill>
            </x14:dxf>
          </x14:cfRule>
          <x14:cfRule type="expression" priority="10934" stopIfTrue="1" id="{93642EF7-CC59-4806-B056-48C3ADE7AE49}">
            <xm:f>$A489=DADOS!$A$8</xm:f>
            <x14:dxf>
              <font>
                <b val="0"/>
                <i val="0"/>
                <color rgb="FF002060"/>
              </font>
              <fill>
                <patternFill>
                  <bgColor theme="0"/>
                </patternFill>
              </fill>
              <border>
                <bottom style="thin">
                  <color theme="8" tint="-0.499984740745262"/>
                </bottom>
              </border>
            </x14:dxf>
          </x14:cfRule>
          <x14:cfRule type="expression" priority="10935" stopIfTrue="1" id="{E92B51EC-C2B2-4ACE-95BA-BB302FB78297}">
            <xm:f>$A489=DADOS!$A$7</xm:f>
            <x14:dxf>
              <font>
                <b/>
                <i val="0"/>
              </font>
              <fill>
                <patternFill>
                  <bgColor theme="8" tint="0.79998168889431442"/>
                </patternFill>
              </fill>
            </x14:dxf>
          </x14:cfRule>
          <x14:cfRule type="expression" priority="10936" stopIfTrue="1" id="{1EE7580F-9D3D-48D7-9D4F-C5FB959A3E98}">
            <xm:f>$A489=DADOS!$A$6</xm:f>
            <x14:dxf>
              <font>
                <b/>
                <i val="0"/>
              </font>
              <fill>
                <patternFill>
                  <bgColor theme="8" tint="0.59996337778862885"/>
                </patternFill>
              </fill>
            </x14:dxf>
          </x14:cfRule>
          <x14:cfRule type="expression" priority="10937" stopIfTrue="1" id="{8F420E7E-6237-4E1A-904D-36321EE41793}">
            <xm:f>$A489=DADOS!$A$5</xm:f>
            <x14:dxf>
              <font>
                <b/>
                <i val="0"/>
                <color theme="1"/>
              </font>
              <fill>
                <patternFill>
                  <bgColor theme="8" tint="0.39994506668294322"/>
                </patternFill>
              </fill>
            </x14:dxf>
          </x14:cfRule>
          <x14:cfRule type="expression" priority="10938" stopIfTrue="1" id="{2A7957F0-EBA0-43C5-873C-F5EFDF20DEA4}">
            <xm:f>$A489=DADOS!$A$4</xm:f>
            <x14:dxf>
              <font>
                <b/>
                <i val="0"/>
                <color theme="0"/>
              </font>
              <fill>
                <patternFill>
                  <bgColor theme="8" tint="-0.24994659260841701"/>
                </patternFill>
              </fill>
            </x14:dxf>
          </x14:cfRule>
          <xm:sqref>F489</xm:sqref>
        </x14:conditionalFormatting>
        <x14:conditionalFormatting xmlns:xm="http://schemas.microsoft.com/office/excel/2006/main">
          <x14:cfRule type="expression" priority="10927" stopIfTrue="1" id="{296C220C-1052-4F7C-B0A8-725B9460A46D}">
            <xm:f>$A491=DADOS!$A$9</xm:f>
            <x14:dxf>
              <font>
                <b/>
                <i val="0"/>
                <color theme="0"/>
              </font>
              <fill>
                <patternFill>
                  <bgColor theme="8" tint="-0.24994659260841701"/>
                </patternFill>
              </fill>
            </x14:dxf>
          </x14:cfRule>
          <x14:cfRule type="expression" priority="10928" stopIfTrue="1" id="{723EAB93-EAB1-44D7-8007-021A652D571B}">
            <xm:f>$A491=DADOS!$A$8</xm:f>
            <x14:dxf>
              <font>
                <b val="0"/>
                <i val="0"/>
                <color rgb="FF002060"/>
              </font>
              <fill>
                <patternFill>
                  <bgColor theme="0"/>
                </patternFill>
              </fill>
              <border>
                <bottom style="thin">
                  <color theme="8" tint="-0.499984740745262"/>
                </bottom>
              </border>
            </x14:dxf>
          </x14:cfRule>
          <x14:cfRule type="expression" priority="10929" stopIfTrue="1" id="{C4308BE5-5E49-4042-8CD5-74438FC9CE8C}">
            <xm:f>$A491=DADOS!$A$7</xm:f>
            <x14:dxf>
              <font>
                <b/>
                <i val="0"/>
              </font>
              <fill>
                <patternFill>
                  <bgColor theme="8" tint="0.79998168889431442"/>
                </patternFill>
              </fill>
            </x14:dxf>
          </x14:cfRule>
          <x14:cfRule type="expression" priority="10930" stopIfTrue="1" id="{E3CB3095-BCFB-43F3-90AD-A2C2083879B0}">
            <xm:f>$A491=DADOS!$A$6</xm:f>
            <x14:dxf>
              <font>
                <b/>
                <i val="0"/>
              </font>
              <fill>
                <patternFill>
                  <bgColor theme="8" tint="0.59996337778862885"/>
                </patternFill>
              </fill>
            </x14:dxf>
          </x14:cfRule>
          <x14:cfRule type="expression" priority="10931" stopIfTrue="1" id="{54286BA7-FF8E-4713-88C3-744AD05EE1B8}">
            <xm:f>$A491=DADOS!$A$5</xm:f>
            <x14:dxf>
              <font>
                <b/>
                <i val="0"/>
                <color theme="1"/>
              </font>
              <fill>
                <patternFill>
                  <bgColor theme="8" tint="0.39994506668294322"/>
                </patternFill>
              </fill>
            </x14:dxf>
          </x14:cfRule>
          <x14:cfRule type="expression" priority="10932" stopIfTrue="1" id="{8A89E229-1D79-4050-96ED-FBFA629B038E}">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921" stopIfTrue="1" id="{3E10E118-A946-47EF-8B63-291B02C60512}">
            <xm:f>$A491=DADOS!$A$9</xm:f>
            <x14:dxf>
              <font>
                <b/>
                <i val="0"/>
                <color theme="0"/>
              </font>
              <fill>
                <patternFill>
                  <bgColor theme="8" tint="-0.24994659260841701"/>
                </patternFill>
              </fill>
            </x14:dxf>
          </x14:cfRule>
          <x14:cfRule type="expression" priority="10922" stopIfTrue="1" id="{D2842D64-85AE-4EB5-8288-DBCD90C06D96}">
            <xm:f>$A491=DADOS!$A$8</xm:f>
            <x14:dxf>
              <font>
                <b val="0"/>
                <i val="0"/>
                <color rgb="FF002060"/>
              </font>
              <fill>
                <patternFill>
                  <bgColor theme="0"/>
                </patternFill>
              </fill>
              <border>
                <bottom style="thin">
                  <color theme="8" tint="-0.499984740745262"/>
                </bottom>
              </border>
            </x14:dxf>
          </x14:cfRule>
          <x14:cfRule type="expression" priority="10923" stopIfTrue="1" id="{5726752F-EDCF-40EB-964A-E38DA1D312C8}">
            <xm:f>$A491=DADOS!$A$7</xm:f>
            <x14:dxf>
              <font>
                <b/>
                <i val="0"/>
              </font>
              <fill>
                <patternFill>
                  <bgColor theme="8" tint="0.79998168889431442"/>
                </patternFill>
              </fill>
            </x14:dxf>
          </x14:cfRule>
          <x14:cfRule type="expression" priority="10924" stopIfTrue="1" id="{DE498AF5-C47D-43C0-B351-92BA8001F0FE}">
            <xm:f>$A491=DADOS!$A$6</xm:f>
            <x14:dxf>
              <font>
                <b/>
                <i val="0"/>
              </font>
              <fill>
                <patternFill>
                  <bgColor theme="8" tint="0.59996337778862885"/>
                </patternFill>
              </fill>
            </x14:dxf>
          </x14:cfRule>
          <x14:cfRule type="expression" priority="10925" stopIfTrue="1" id="{2C0D4464-4B6C-4F9A-A8F4-805664E5E4D9}">
            <xm:f>$A491=DADOS!$A$5</xm:f>
            <x14:dxf>
              <font>
                <b/>
                <i val="0"/>
                <color theme="1"/>
              </font>
              <fill>
                <patternFill>
                  <bgColor theme="8" tint="0.39994506668294322"/>
                </patternFill>
              </fill>
            </x14:dxf>
          </x14:cfRule>
          <x14:cfRule type="expression" priority="10926" stopIfTrue="1" id="{319AAD4A-7538-4A00-8019-B7A6A0E0CD83}">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915" stopIfTrue="1" id="{D8DFAF5C-6BE0-4ECF-BD1A-60AE45A758A8}">
            <xm:f>$A491=DADOS!$A$9</xm:f>
            <x14:dxf>
              <font>
                <b/>
                <i val="0"/>
                <color theme="0"/>
              </font>
              <fill>
                <patternFill>
                  <bgColor theme="8" tint="-0.24994659260841701"/>
                </patternFill>
              </fill>
            </x14:dxf>
          </x14:cfRule>
          <x14:cfRule type="expression" priority="10916" stopIfTrue="1" id="{C26B4E70-B6B9-4B3C-B728-52C646654627}">
            <xm:f>$A491=DADOS!$A$8</xm:f>
            <x14:dxf>
              <font>
                <b val="0"/>
                <i val="0"/>
                <color rgb="FF002060"/>
              </font>
              <fill>
                <patternFill>
                  <bgColor theme="0"/>
                </patternFill>
              </fill>
              <border>
                <bottom style="thin">
                  <color theme="8" tint="-0.499984740745262"/>
                </bottom>
              </border>
            </x14:dxf>
          </x14:cfRule>
          <x14:cfRule type="expression" priority="10917" stopIfTrue="1" id="{7CFC3FBC-EBC7-4DD4-8216-07828F8B0EF8}">
            <xm:f>$A491=DADOS!$A$7</xm:f>
            <x14:dxf>
              <font>
                <b/>
                <i val="0"/>
              </font>
              <fill>
                <patternFill>
                  <bgColor theme="8" tint="0.79998168889431442"/>
                </patternFill>
              </fill>
            </x14:dxf>
          </x14:cfRule>
          <x14:cfRule type="expression" priority="10918" stopIfTrue="1" id="{7A99BFA2-BE72-4010-87E4-B39BE2D673A4}">
            <xm:f>$A491=DADOS!$A$6</xm:f>
            <x14:dxf>
              <font>
                <b/>
                <i val="0"/>
              </font>
              <fill>
                <patternFill>
                  <bgColor theme="8" tint="0.59996337778862885"/>
                </patternFill>
              </fill>
            </x14:dxf>
          </x14:cfRule>
          <x14:cfRule type="expression" priority="10919" stopIfTrue="1" id="{7A784BD8-7D15-404C-AE0B-90EBBBA1D90D}">
            <xm:f>$A491=DADOS!$A$5</xm:f>
            <x14:dxf>
              <font>
                <b/>
                <i val="0"/>
                <color theme="1"/>
              </font>
              <fill>
                <patternFill>
                  <bgColor theme="8" tint="0.39994506668294322"/>
                </patternFill>
              </fill>
            </x14:dxf>
          </x14:cfRule>
          <x14:cfRule type="expression" priority="10920" stopIfTrue="1" id="{2456291C-1AC4-4F0F-84A2-844BFC04DB83}">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909" stopIfTrue="1" id="{C28719C5-5B7E-417F-93FD-23AC2A8920AC}">
            <xm:f>$A491=DADOS!$A$9</xm:f>
            <x14:dxf>
              <font>
                <b/>
                <i val="0"/>
                <color theme="0"/>
              </font>
              <fill>
                <patternFill>
                  <bgColor theme="8" tint="-0.24994659260841701"/>
                </patternFill>
              </fill>
            </x14:dxf>
          </x14:cfRule>
          <x14:cfRule type="expression" priority="10910" stopIfTrue="1" id="{29B7D1EE-B48B-469F-8F6E-6BE86C4F020C}">
            <xm:f>$A491=DADOS!$A$8</xm:f>
            <x14:dxf>
              <font>
                <b val="0"/>
                <i val="0"/>
                <color rgb="FF002060"/>
              </font>
              <fill>
                <patternFill>
                  <bgColor theme="0"/>
                </patternFill>
              </fill>
              <border>
                <bottom style="thin">
                  <color theme="8" tint="-0.499984740745262"/>
                </bottom>
              </border>
            </x14:dxf>
          </x14:cfRule>
          <x14:cfRule type="expression" priority="10911" stopIfTrue="1" id="{319BDC9E-0404-442D-AE10-2A4EDD4BCBAA}">
            <xm:f>$A491=DADOS!$A$7</xm:f>
            <x14:dxf>
              <font>
                <b/>
                <i val="0"/>
              </font>
              <fill>
                <patternFill>
                  <bgColor theme="8" tint="0.79998168889431442"/>
                </patternFill>
              </fill>
            </x14:dxf>
          </x14:cfRule>
          <x14:cfRule type="expression" priority="10912" stopIfTrue="1" id="{1A8387CB-55ED-4A0F-B72B-96A00ACD4105}">
            <xm:f>$A491=DADOS!$A$6</xm:f>
            <x14:dxf>
              <font>
                <b/>
                <i val="0"/>
              </font>
              <fill>
                <patternFill>
                  <bgColor theme="8" tint="0.59996337778862885"/>
                </patternFill>
              </fill>
            </x14:dxf>
          </x14:cfRule>
          <x14:cfRule type="expression" priority="10913" stopIfTrue="1" id="{3BA0456B-9F42-4458-9369-08C46A1BEB53}">
            <xm:f>$A491=DADOS!$A$5</xm:f>
            <x14:dxf>
              <font>
                <b/>
                <i val="0"/>
                <color theme="1"/>
              </font>
              <fill>
                <patternFill>
                  <bgColor theme="8" tint="0.39994506668294322"/>
                </patternFill>
              </fill>
            </x14:dxf>
          </x14:cfRule>
          <x14:cfRule type="expression" priority="10914" stopIfTrue="1" id="{8516FA51-0DAC-4B76-B760-75C39B43D3F9}">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903" stopIfTrue="1" id="{6527F67A-A7E9-4A8E-BF00-D551B1C34A3D}">
            <xm:f>$A491=DADOS!$A$9</xm:f>
            <x14:dxf>
              <font>
                <b/>
                <i val="0"/>
                <color theme="0"/>
              </font>
              <fill>
                <patternFill>
                  <bgColor theme="8" tint="-0.24994659260841701"/>
                </patternFill>
              </fill>
            </x14:dxf>
          </x14:cfRule>
          <x14:cfRule type="expression" priority="10904" stopIfTrue="1" id="{F8F67E91-CB77-4533-8E8F-13155DA38C10}">
            <xm:f>$A491=DADOS!$A$8</xm:f>
            <x14:dxf>
              <font>
                <b val="0"/>
                <i val="0"/>
                <color rgb="FF002060"/>
              </font>
              <fill>
                <patternFill>
                  <bgColor theme="0"/>
                </patternFill>
              </fill>
              <border>
                <bottom style="thin">
                  <color theme="8" tint="-0.499984740745262"/>
                </bottom>
              </border>
            </x14:dxf>
          </x14:cfRule>
          <x14:cfRule type="expression" priority="10905" stopIfTrue="1" id="{110991D0-ED6F-464B-99A6-091A4FC1DCF8}">
            <xm:f>$A491=DADOS!$A$7</xm:f>
            <x14:dxf>
              <font>
                <b/>
                <i val="0"/>
              </font>
              <fill>
                <patternFill>
                  <bgColor theme="8" tint="0.79998168889431442"/>
                </patternFill>
              </fill>
            </x14:dxf>
          </x14:cfRule>
          <x14:cfRule type="expression" priority="10906" stopIfTrue="1" id="{BE5D166B-89F5-403F-A307-B21A59C4DD93}">
            <xm:f>$A491=DADOS!$A$6</xm:f>
            <x14:dxf>
              <font>
                <b/>
                <i val="0"/>
              </font>
              <fill>
                <patternFill>
                  <bgColor theme="8" tint="0.59996337778862885"/>
                </patternFill>
              </fill>
            </x14:dxf>
          </x14:cfRule>
          <x14:cfRule type="expression" priority="10907" stopIfTrue="1" id="{5CAE24D2-5BBE-4892-845E-CAD9E734A36D}">
            <xm:f>$A491=DADOS!$A$5</xm:f>
            <x14:dxf>
              <font>
                <b/>
                <i val="0"/>
                <color theme="1"/>
              </font>
              <fill>
                <patternFill>
                  <bgColor theme="8" tint="0.39994506668294322"/>
                </patternFill>
              </fill>
            </x14:dxf>
          </x14:cfRule>
          <x14:cfRule type="expression" priority="10908" stopIfTrue="1" id="{850E3851-9964-41EE-AF30-0943416D9DD9}">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897" stopIfTrue="1" id="{4D5D0EB2-ABF8-441D-9259-52F3619A707A}">
            <xm:f>$A491=DADOS!$A$9</xm:f>
            <x14:dxf>
              <font>
                <b/>
                <i val="0"/>
                <color theme="0"/>
              </font>
              <fill>
                <patternFill>
                  <bgColor theme="8" tint="-0.24994659260841701"/>
                </patternFill>
              </fill>
            </x14:dxf>
          </x14:cfRule>
          <x14:cfRule type="expression" priority="10898" stopIfTrue="1" id="{4A0E3A32-E1E0-46BE-8D51-0FD4F093B2FE}">
            <xm:f>$A491=DADOS!$A$8</xm:f>
            <x14:dxf>
              <font>
                <b val="0"/>
                <i val="0"/>
                <color rgb="FF002060"/>
              </font>
              <fill>
                <patternFill>
                  <bgColor theme="0"/>
                </patternFill>
              </fill>
              <border>
                <bottom style="thin">
                  <color theme="8" tint="-0.499984740745262"/>
                </bottom>
              </border>
            </x14:dxf>
          </x14:cfRule>
          <x14:cfRule type="expression" priority="10899" stopIfTrue="1" id="{7843C5B7-1498-495F-B27A-995F61B0E7A0}">
            <xm:f>$A491=DADOS!$A$7</xm:f>
            <x14:dxf>
              <font>
                <b/>
                <i val="0"/>
              </font>
              <fill>
                <patternFill>
                  <bgColor theme="8" tint="0.79998168889431442"/>
                </patternFill>
              </fill>
            </x14:dxf>
          </x14:cfRule>
          <x14:cfRule type="expression" priority="10900" stopIfTrue="1" id="{81F40754-D14F-4113-910B-E7583F349C80}">
            <xm:f>$A491=DADOS!$A$6</xm:f>
            <x14:dxf>
              <font>
                <b/>
                <i val="0"/>
              </font>
              <fill>
                <patternFill>
                  <bgColor theme="8" tint="0.59996337778862885"/>
                </patternFill>
              </fill>
            </x14:dxf>
          </x14:cfRule>
          <x14:cfRule type="expression" priority="10901" stopIfTrue="1" id="{881E8CD5-A675-4D25-A748-4ECB617EAAC3}">
            <xm:f>$A491=DADOS!$A$5</xm:f>
            <x14:dxf>
              <font>
                <b/>
                <i val="0"/>
                <color theme="1"/>
              </font>
              <fill>
                <patternFill>
                  <bgColor theme="8" tint="0.39994506668294322"/>
                </patternFill>
              </fill>
            </x14:dxf>
          </x14:cfRule>
          <x14:cfRule type="expression" priority="10902" stopIfTrue="1" id="{5AB2AFF3-70BE-453F-B4AD-33840A485652}">
            <xm:f>$A491=DADOS!$A$4</xm:f>
            <x14:dxf>
              <font>
                <b/>
                <i val="0"/>
                <color theme="0"/>
              </font>
              <fill>
                <patternFill>
                  <bgColor theme="8" tint="-0.24994659260841701"/>
                </patternFill>
              </fill>
            </x14:dxf>
          </x14:cfRule>
          <xm:sqref>F491:F494</xm:sqref>
        </x14:conditionalFormatting>
        <x14:conditionalFormatting xmlns:xm="http://schemas.microsoft.com/office/excel/2006/main">
          <x14:cfRule type="expression" priority="10891" stopIfTrue="1" id="{F7ECEEB5-8E72-4E57-B4B8-665626B3DF65}">
            <xm:f>$A499=DADOS!$A$9</xm:f>
            <x14:dxf>
              <font>
                <b/>
                <i val="0"/>
                <color theme="0"/>
              </font>
              <fill>
                <patternFill>
                  <bgColor theme="8" tint="-0.24994659260841701"/>
                </patternFill>
              </fill>
            </x14:dxf>
          </x14:cfRule>
          <x14:cfRule type="expression" priority="10892" stopIfTrue="1" id="{D56EF15B-1F42-4FE9-B7CD-195A684BF075}">
            <xm:f>$A499=DADOS!$A$8</xm:f>
            <x14:dxf>
              <font>
                <b val="0"/>
                <i val="0"/>
                <color rgb="FF002060"/>
              </font>
              <fill>
                <patternFill>
                  <bgColor theme="0"/>
                </patternFill>
              </fill>
              <border>
                <bottom style="thin">
                  <color theme="8" tint="-0.499984740745262"/>
                </bottom>
              </border>
            </x14:dxf>
          </x14:cfRule>
          <x14:cfRule type="expression" priority="10893" stopIfTrue="1" id="{315BC0CC-3C10-458B-BBD5-F82D5DD2D9DA}">
            <xm:f>$A499=DADOS!$A$7</xm:f>
            <x14:dxf>
              <font>
                <b/>
                <i val="0"/>
              </font>
              <fill>
                <patternFill>
                  <bgColor theme="8" tint="0.79998168889431442"/>
                </patternFill>
              </fill>
            </x14:dxf>
          </x14:cfRule>
          <x14:cfRule type="expression" priority="10894" stopIfTrue="1" id="{5E24D833-FA6B-46C5-95E7-28405D2CA78E}">
            <xm:f>$A499=DADOS!$A$6</xm:f>
            <x14:dxf>
              <font>
                <b/>
                <i val="0"/>
              </font>
              <fill>
                <patternFill>
                  <bgColor theme="8" tint="0.59996337778862885"/>
                </patternFill>
              </fill>
            </x14:dxf>
          </x14:cfRule>
          <x14:cfRule type="expression" priority="10895" stopIfTrue="1" id="{6A86CCDB-7BFE-475A-AF15-50B17E417BE4}">
            <xm:f>$A499=DADOS!$A$5</xm:f>
            <x14:dxf>
              <font>
                <b/>
                <i val="0"/>
                <color theme="1"/>
              </font>
              <fill>
                <patternFill>
                  <bgColor theme="8" tint="0.39994506668294322"/>
                </patternFill>
              </fill>
            </x14:dxf>
          </x14:cfRule>
          <x14:cfRule type="expression" priority="10896" stopIfTrue="1" id="{A020B5D4-C95A-466F-BF29-C876C25CE70C}">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85" stopIfTrue="1" id="{D982878F-AD3E-464A-BDC1-7E0B25D901F1}">
            <xm:f>$A499=DADOS!$A$9</xm:f>
            <x14:dxf>
              <font>
                <b/>
                <i val="0"/>
                <color theme="0"/>
              </font>
              <fill>
                <patternFill>
                  <bgColor theme="8" tint="-0.24994659260841701"/>
                </patternFill>
              </fill>
            </x14:dxf>
          </x14:cfRule>
          <x14:cfRule type="expression" priority="10886" stopIfTrue="1" id="{ECD2E526-5484-4DD3-9EBE-09A9535CE96E}">
            <xm:f>$A499=DADOS!$A$8</xm:f>
            <x14:dxf>
              <font>
                <b val="0"/>
                <i val="0"/>
                <color rgb="FF002060"/>
              </font>
              <fill>
                <patternFill>
                  <bgColor theme="0"/>
                </patternFill>
              </fill>
              <border>
                <bottom style="thin">
                  <color theme="8" tint="-0.499984740745262"/>
                </bottom>
              </border>
            </x14:dxf>
          </x14:cfRule>
          <x14:cfRule type="expression" priority="10887" stopIfTrue="1" id="{4D418DED-99D2-43E2-8330-A801ACA113AC}">
            <xm:f>$A499=DADOS!$A$7</xm:f>
            <x14:dxf>
              <font>
                <b/>
                <i val="0"/>
              </font>
              <fill>
                <patternFill>
                  <bgColor theme="8" tint="0.79998168889431442"/>
                </patternFill>
              </fill>
            </x14:dxf>
          </x14:cfRule>
          <x14:cfRule type="expression" priority="10888" stopIfTrue="1" id="{FE61F08F-F726-46E6-825A-E2BBCB8DE99B}">
            <xm:f>$A499=DADOS!$A$6</xm:f>
            <x14:dxf>
              <font>
                <b/>
                <i val="0"/>
              </font>
              <fill>
                <patternFill>
                  <bgColor theme="8" tint="0.59996337778862885"/>
                </patternFill>
              </fill>
            </x14:dxf>
          </x14:cfRule>
          <x14:cfRule type="expression" priority="10889" stopIfTrue="1" id="{ED3A7D4B-FB29-4099-9EF0-F976089C195B}">
            <xm:f>$A499=DADOS!$A$5</xm:f>
            <x14:dxf>
              <font>
                <b/>
                <i val="0"/>
                <color theme="1"/>
              </font>
              <fill>
                <patternFill>
                  <bgColor theme="8" tint="0.39994506668294322"/>
                </patternFill>
              </fill>
            </x14:dxf>
          </x14:cfRule>
          <x14:cfRule type="expression" priority="10890" stopIfTrue="1" id="{FE005E16-0559-4156-B021-EFB1D63C2C79}">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79" stopIfTrue="1" id="{FD8C3050-836A-4605-AD7C-EE80FC8ABEC8}">
            <xm:f>$A499=DADOS!$A$9</xm:f>
            <x14:dxf>
              <font>
                <b/>
                <i val="0"/>
                <color theme="0"/>
              </font>
              <fill>
                <patternFill>
                  <bgColor theme="8" tint="-0.24994659260841701"/>
                </patternFill>
              </fill>
            </x14:dxf>
          </x14:cfRule>
          <x14:cfRule type="expression" priority="10880" stopIfTrue="1" id="{0A0B896C-9B1F-4777-B8E4-F54D985B91B2}">
            <xm:f>$A499=DADOS!$A$8</xm:f>
            <x14:dxf>
              <font>
                <b val="0"/>
                <i val="0"/>
                <color rgb="FF002060"/>
              </font>
              <fill>
                <patternFill>
                  <bgColor theme="0"/>
                </patternFill>
              </fill>
              <border>
                <bottom style="thin">
                  <color theme="8" tint="-0.499984740745262"/>
                </bottom>
              </border>
            </x14:dxf>
          </x14:cfRule>
          <x14:cfRule type="expression" priority="10881" stopIfTrue="1" id="{2B114C09-5209-45C8-93BB-0553855721B6}">
            <xm:f>$A499=DADOS!$A$7</xm:f>
            <x14:dxf>
              <font>
                <b/>
                <i val="0"/>
              </font>
              <fill>
                <patternFill>
                  <bgColor theme="8" tint="0.79998168889431442"/>
                </patternFill>
              </fill>
            </x14:dxf>
          </x14:cfRule>
          <x14:cfRule type="expression" priority="10882" stopIfTrue="1" id="{8EE7C9B3-2B4D-4443-A9B9-CA5F2BE36757}">
            <xm:f>$A499=DADOS!$A$6</xm:f>
            <x14:dxf>
              <font>
                <b/>
                <i val="0"/>
              </font>
              <fill>
                <patternFill>
                  <bgColor theme="8" tint="0.59996337778862885"/>
                </patternFill>
              </fill>
            </x14:dxf>
          </x14:cfRule>
          <x14:cfRule type="expression" priority="10883" stopIfTrue="1" id="{E843DF34-44A4-45B4-89A4-A16CBFF5C845}">
            <xm:f>$A499=DADOS!$A$5</xm:f>
            <x14:dxf>
              <font>
                <b/>
                <i val="0"/>
                <color theme="1"/>
              </font>
              <fill>
                <patternFill>
                  <bgColor theme="8" tint="0.39994506668294322"/>
                </patternFill>
              </fill>
            </x14:dxf>
          </x14:cfRule>
          <x14:cfRule type="expression" priority="10884" stopIfTrue="1" id="{E9915C06-0467-4B1C-9EFA-DC77E2C4EBFF}">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73" stopIfTrue="1" id="{F44ECD18-02B4-4D76-9141-DA01F507ACE9}">
            <xm:f>$A499=DADOS!$A$9</xm:f>
            <x14:dxf>
              <font>
                <b/>
                <i val="0"/>
                <color theme="0"/>
              </font>
              <fill>
                <patternFill>
                  <bgColor theme="8" tint="-0.24994659260841701"/>
                </patternFill>
              </fill>
            </x14:dxf>
          </x14:cfRule>
          <x14:cfRule type="expression" priority="10874" stopIfTrue="1" id="{21AC11B8-0F69-4C26-B99F-943E0893CFA6}">
            <xm:f>$A499=DADOS!$A$8</xm:f>
            <x14:dxf>
              <font>
                <b val="0"/>
                <i val="0"/>
                <color rgb="FF002060"/>
              </font>
              <fill>
                <patternFill>
                  <bgColor theme="0"/>
                </patternFill>
              </fill>
              <border>
                <bottom style="thin">
                  <color theme="8" tint="-0.499984740745262"/>
                </bottom>
              </border>
            </x14:dxf>
          </x14:cfRule>
          <x14:cfRule type="expression" priority="10875" stopIfTrue="1" id="{7A21694E-A3A3-4944-9829-895AF1243820}">
            <xm:f>$A499=DADOS!$A$7</xm:f>
            <x14:dxf>
              <font>
                <b/>
                <i val="0"/>
              </font>
              <fill>
                <patternFill>
                  <bgColor theme="8" tint="0.79998168889431442"/>
                </patternFill>
              </fill>
            </x14:dxf>
          </x14:cfRule>
          <x14:cfRule type="expression" priority="10876" stopIfTrue="1" id="{7ADD8B00-3209-4CE5-A128-84B6728EF6BA}">
            <xm:f>$A499=DADOS!$A$6</xm:f>
            <x14:dxf>
              <font>
                <b/>
                <i val="0"/>
              </font>
              <fill>
                <patternFill>
                  <bgColor theme="8" tint="0.59996337778862885"/>
                </patternFill>
              </fill>
            </x14:dxf>
          </x14:cfRule>
          <x14:cfRule type="expression" priority="10877" stopIfTrue="1" id="{D9E0009A-77E5-4896-992B-D059915EF35C}">
            <xm:f>$A499=DADOS!$A$5</xm:f>
            <x14:dxf>
              <font>
                <b/>
                <i val="0"/>
                <color theme="1"/>
              </font>
              <fill>
                <patternFill>
                  <bgColor theme="8" tint="0.39994506668294322"/>
                </patternFill>
              </fill>
            </x14:dxf>
          </x14:cfRule>
          <x14:cfRule type="expression" priority="10878" stopIfTrue="1" id="{F29C9D92-F5E6-457B-93F4-AACF4C579F9E}">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67" stopIfTrue="1" id="{EC280F47-E770-43B6-8422-3ADBBDD3FCBA}">
            <xm:f>$A499=DADOS!$A$9</xm:f>
            <x14:dxf>
              <font>
                <b/>
                <i val="0"/>
                <color theme="0"/>
              </font>
              <fill>
                <patternFill>
                  <bgColor theme="8" tint="-0.24994659260841701"/>
                </patternFill>
              </fill>
            </x14:dxf>
          </x14:cfRule>
          <x14:cfRule type="expression" priority="10868" stopIfTrue="1" id="{0F9B2C08-9947-4B0F-A1F3-45C2847F0615}">
            <xm:f>$A499=DADOS!$A$8</xm:f>
            <x14:dxf>
              <font>
                <b val="0"/>
                <i val="0"/>
                <color rgb="FF002060"/>
              </font>
              <fill>
                <patternFill>
                  <bgColor theme="0"/>
                </patternFill>
              </fill>
              <border>
                <bottom style="thin">
                  <color theme="8" tint="-0.499984740745262"/>
                </bottom>
              </border>
            </x14:dxf>
          </x14:cfRule>
          <x14:cfRule type="expression" priority="10869" stopIfTrue="1" id="{7E381176-4A1B-4CB8-94D3-20C9D6CA9C52}">
            <xm:f>$A499=DADOS!$A$7</xm:f>
            <x14:dxf>
              <font>
                <b/>
                <i val="0"/>
              </font>
              <fill>
                <patternFill>
                  <bgColor theme="8" tint="0.79998168889431442"/>
                </patternFill>
              </fill>
            </x14:dxf>
          </x14:cfRule>
          <x14:cfRule type="expression" priority="10870" stopIfTrue="1" id="{046D093E-8A80-48CC-8E67-83E0A5F3E84E}">
            <xm:f>$A499=DADOS!$A$6</xm:f>
            <x14:dxf>
              <font>
                <b/>
                <i val="0"/>
              </font>
              <fill>
                <patternFill>
                  <bgColor theme="8" tint="0.59996337778862885"/>
                </patternFill>
              </fill>
            </x14:dxf>
          </x14:cfRule>
          <x14:cfRule type="expression" priority="10871" stopIfTrue="1" id="{E335DA64-972E-48C5-B286-019D73672AA3}">
            <xm:f>$A499=DADOS!$A$5</xm:f>
            <x14:dxf>
              <font>
                <b/>
                <i val="0"/>
                <color theme="1"/>
              </font>
              <fill>
                <patternFill>
                  <bgColor theme="8" tint="0.39994506668294322"/>
                </patternFill>
              </fill>
            </x14:dxf>
          </x14:cfRule>
          <x14:cfRule type="expression" priority="10872" stopIfTrue="1" id="{28486A51-A970-4F76-9EF1-211E9172D5FE}">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61" stopIfTrue="1" id="{38060159-7FFB-44E9-A276-E5BE38551841}">
            <xm:f>$A499=DADOS!$A$9</xm:f>
            <x14:dxf>
              <font>
                <b/>
                <i val="0"/>
                <color theme="0"/>
              </font>
              <fill>
                <patternFill>
                  <bgColor theme="8" tint="-0.24994659260841701"/>
                </patternFill>
              </fill>
            </x14:dxf>
          </x14:cfRule>
          <x14:cfRule type="expression" priority="10862" stopIfTrue="1" id="{0FBD1E0E-5481-41E5-9406-836F3D7429C8}">
            <xm:f>$A499=DADOS!$A$8</xm:f>
            <x14:dxf>
              <font>
                <b val="0"/>
                <i val="0"/>
                <color rgb="FF002060"/>
              </font>
              <fill>
                <patternFill>
                  <bgColor theme="0"/>
                </patternFill>
              </fill>
              <border>
                <bottom style="thin">
                  <color theme="8" tint="-0.499984740745262"/>
                </bottom>
              </border>
            </x14:dxf>
          </x14:cfRule>
          <x14:cfRule type="expression" priority="10863" stopIfTrue="1" id="{56BEB1F0-835D-44C2-9E71-E9A4E652C171}">
            <xm:f>$A499=DADOS!$A$7</xm:f>
            <x14:dxf>
              <font>
                <b/>
                <i val="0"/>
              </font>
              <fill>
                <patternFill>
                  <bgColor theme="8" tint="0.79998168889431442"/>
                </patternFill>
              </fill>
            </x14:dxf>
          </x14:cfRule>
          <x14:cfRule type="expression" priority="10864" stopIfTrue="1" id="{980A5AC3-FDF4-43D2-A8CA-05AB52E28CC2}">
            <xm:f>$A499=DADOS!$A$6</xm:f>
            <x14:dxf>
              <font>
                <b/>
                <i val="0"/>
              </font>
              <fill>
                <patternFill>
                  <bgColor theme="8" tint="0.59996337778862885"/>
                </patternFill>
              </fill>
            </x14:dxf>
          </x14:cfRule>
          <x14:cfRule type="expression" priority="10865" stopIfTrue="1" id="{6D31A397-C80C-41EF-A43C-4D2319B05033}">
            <xm:f>$A499=DADOS!$A$5</xm:f>
            <x14:dxf>
              <font>
                <b/>
                <i val="0"/>
                <color theme="1"/>
              </font>
              <fill>
                <patternFill>
                  <bgColor theme="8" tint="0.39994506668294322"/>
                </patternFill>
              </fill>
            </x14:dxf>
          </x14:cfRule>
          <x14:cfRule type="expression" priority="10866" stopIfTrue="1" id="{3527BDF7-2CE4-4EBD-9BFD-388695C5C2C1}">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55" stopIfTrue="1" id="{5297B4F9-72B0-4C38-B61F-6932E37657E1}">
            <xm:f>$A499=DADOS!$A$9</xm:f>
            <x14:dxf>
              <font>
                <b/>
                <i val="0"/>
                <color theme="0"/>
              </font>
              <fill>
                <patternFill>
                  <bgColor theme="8" tint="-0.24994659260841701"/>
                </patternFill>
              </fill>
            </x14:dxf>
          </x14:cfRule>
          <x14:cfRule type="expression" priority="10856" stopIfTrue="1" id="{92655F4D-CBAE-4A8B-B6CB-F68CA1DE4D84}">
            <xm:f>$A499=DADOS!$A$8</xm:f>
            <x14:dxf>
              <font>
                <b val="0"/>
                <i val="0"/>
                <color rgb="FF002060"/>
              </font>
              <fill>
                <patternFill>
                  <bgColor theme="0"/>
                </patternFill>
              </fill>
              <border>
                <bottom style="thin">
                  <color theme="8" tint="-0.499984740745262"/>
                </bottom>
              </border>
            </x14:dxf>
          </x14:cfRule>
          <x14:cfRule type="expression" priority="10857" stopIfTrue="1" id="{B85B9789-FAD7-44F3-8239-93F4E7404711}">
            <xm:f>$A499=DADOS!$A$7</xm:f>
            <x14:dxf>
              <font>
                <b/>
                <i val="0"/>
              </font>
              <fill>
                <patternFill>
                  <bgColor theme="8" tint="0.79998168889431442"/>
                </patternFill>
              </fill>
            </x14:dxf>
          </x14:cfRule>
          <x14:cfRule type="expression" priority="10858" stopIfTrue="1" id="{776D70C6-C88F-4248-8FD3-8996E0FFCA09}">
            <xm:f>$A499=DADOS!$A$6</xm:f>
            <x14:dxf>
              <font>
                <b/>
                <i val="0"/>
              </font>
              <fill>
                <patternFill>
                  <bgColor theme="8" tint="0.59996337778862885"/>
                </patternFill>
              </fill>
            </x14:dxf>
          </x14:cfRule>
          <x14:cfRule type="expression" priority="10859" stopIfTrue="1" id="{A7FBDBA1-534A-42B5-977E-9E75786E0CBF}">
            <xm:f>$A499=DADOS!$A$5</xm:f>
            <x14:dxf>
              <font>
                <b/>
                <i val="0"/>
                <color theme="1"/>
              </font>
              <fill>
                <patternFill>
                  <bgColor theme="8" tint="0.39994506668294322"/>
                </patternFill>
              </fill>
            </x14:dxf>
          </x14:cfRule>
          <x14:cfRule type="expression" priority="10860" stopIfTrue="1" id="{27CC622A-362F-461C-8698-2F504F9606CB}">
            <xm:f>$A499=DADOS!$A$4</xm:f>
            <x14:dxf>
              <font>
                <b/>
                <i val="0"/>
                <color theme="0"/>
              </font>
              <fill>
                <patternFill>
                  <bgColor theme="8" tint="-0.24994659260841701"/>
                </patternFill>
              </fill>
            </x14:dxf>
          </x14:cfRule>
          <xm:sqref>F499</xm:sqref>
        </x14:conditionalFormatting>
        <x14:conditionalFormatting xmlns:xm="http://schemas.microsoft.com/office/excel/2006/main">
          <x14:cfRule type="expression" priority="10849" stopIfTrue="1" id="{6ED0FDB2-5D37-4FE5-882C-176F35AA1220}">
            <xm:f>$A501=DADOS!$A$9</xm:f>
            <x14:dxf>
              <font>
                <b/>
                <i val="0"/>
                <color theme="0"/>
              </font>
              <fill>
                <patternFill>
                  <bgColor theme="8" tint="-0.24994659260841701"/>
                </patternFill>
              </fill>
            </x14:dxf>
          </x14:cfRule>
          <x14:cfRule type="expression" priority="10850" stopIfTrue="1" id="{D1D6024B-F7DE-4AEF-8C39-3733D5844C4B}">
            <xm:f>$A501=DADOS!$A$8</xm:f>
            <x14:dxf>
              <font>
                <b val="0"/>
                <i val="0"/>
                <color rgb="FF002060"/>
              </font>
              <fill>
                <patternFill>
                  <bgColor theme="0"/>
                </patternFill>
              </fill>
              <border>
                <bottom style="thin">
                  <color theme="8" tint="-0.499984740745262"/>
                </bottom>
              </border>
            </x14:dxf>
          </x14:cfRule>
          <x14:cfRule type="expression" priority="10851" stopIfTrue="1" id="{545F0866-8751-4EB5-80D3-4BAEF0F77278}">
            <xm:f>$A501=DADOS!$A$7</xm:f>
            <x14:dxf>
              <font>
                <b/>
                <i val="0"/>
              </font>
              <fill>
                <patternFill>
                  <bgColor theme="8" tint="0.79998168889431442"/>
                </patternFill>
              </fill>
            </x14:dxf>
          </x14:cfRule>
          <x14:cfRule type="expression" priority="10852" stopIfTrue="1" id="{E8857EAB-B1C1-432B-B873-460986410427}">
            <xm:f>$A501=DADOS!$A$6</xm:f>
            <x14:dxf>
              <font>
                <b/>
                <i val="0"/>
              </font>
              <fill>
                <patternFill>
                  <bgColor theme="8" tint="0.59996337778862885"/>
                </patternFill>
              </fill>
            </x14:dxf>
          </x14:cfRule>
          <x14:cfRule type="expression" priority="10853" stopIfTrue="1" id="{DC24ABAB-F8BF-4CC9-9930-3E44641D33F8}">
            <xm:f>$A501=DADOS!$A$5</xm:f>
            <x14:dxf>
              <font>
                <b/>
                <i val="0"/>
                <color theme="1"/>
              </font>
              <fill>
                <patternFill>
                  <bgColor theme="8" tint="0.39994506668294322"/>
                </patternFill>
              </fill>
            </x14:dxf>
          </x14:cfRule>
          <x14:cfRule type="expression" priority="10854" stopIfTrue="1" id="{9921536B-6C1F-4F80-9437-1FFCF5577D67}">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43" stopIfTrue="1" id="{16F12788-8268-4EAC-B598-3396182459CB}">
            <xm:f>$A501=DADOS!$A$9</xm:f>
            <x14:dxf>
              <font>
                <b/>
                <i val="0"/>
                <color theme="0"/>
              </font>
              <fill>
                <patternFill>
                  <bgColor theme="8" tint="-0.24994659260841701"/>
                </patternFill>
              </fill>
            </x14:dxf>
          </x14:cfRule>
          <x14:cfRule type="expression" priority="10844" stopIfTrue="1" id="{CB45C9A2-268E-4F5D-923F-B1CD45249D51}">
            <xm:f>$A501=DADOS!$A$8</xm:f>
            <x14:dxf>
              <font>
                <b val="0"/>
                <i val="0"/>
                <color rgb="FF002060"/>
              </font>
              <fill>
                <patternFill>
                  <bgColor theme="0"/>
                </patternFill>
              </fill>
              <border>
                <bottom style="thin">
                  <color theme="8" tint="-0.499984740745262"/>
                </bottom>
              </border>
            </x14:dxf>
          </x14:cfRule>
          <x14:cfRule type="expression" priority="10845" stopIfTrue="1" id="{B3F89FF1-07C4-4EA0-8896-05A8666B43F0}">
            <xm:f>$A501=DADOS!$A$7</xm:f>
            <x14:dxf>
              <font>
                <b/>
                <i val="0"/>
              </font>
              <fill>
                <patternFill>
                  <bgColor theme="8" tint="0.79998168889431442"/>
                </patternFill>
              </fill>
            </x14:dxf>
          </x14:cfRule>
          <x14:cfRule type="expression" priority="10846" stopIfTrue="1" id="{1A86CF58-ADD1-4529-BA96-878E699ED5F1}">
            <xm:f>$A501=DADOS!$A$6</xm:f>
            <x14:dxf>
              <font>
                <b/>
                <i val="0"/>
              </font>
              <fill>
                <patternFill>
                  <bgColor theme="8" tint="0.59996337778862885"/>
                </patternFill>
              </fill>
            </x14:dxf>
          </x14:cfRule>
          <x14:cfRule type="expression" priority="10847" stopIfTrue="1" id="{1F13DF51-AD68-44F8-B073-3D193F0E2871}">
            <xm:f>$A501=DADOS!$A$5</xm:f>
            <x14:dxf>
              <font>
                <b/>
                <i val="0"/>
                <color theme="1"/>
              </font>
              <fill>
                <patternFill>
                  <bgColor theme="8" tint="0.39994506668294322"/>
                </patternFill>
              </fill>
            </x14:dxf>
          </x14:cfRule>
          <x14:cfRule type="expression" priority="10848" stopIfTrue="1" id="{69BB53C7-7EF7-4F55-95ED-2A5DCA8AEB50}">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37" stopIfTrue="1" id="{BB4BC158-354E-442C-B8EF-AF376721F038}">
            <xm:f>$A501=DADOS!$A$9</xm:f>
            <x14:dxf>
              <font>
                <b/>
                <i val="0"/>
                <color theme="0"/>
              </font>
              <fill>
                <patternFill>
                  <bgColor theme="8" tint="-0.24994659260841701"/>
                </patternFill>
              </fill>
            </x14:dxf>
          </x14:cfRule>
          <x14:cfRule type="expression" priority="10838" stopIfTrue="1" id="{AC4C3E70-72B8-447F-8224-1E6131BFC754}">
            <xm:f>$A501=DADOS!$A$8</xm:f>
            <x14:dxf>
              <font>
                <b val="0"/>
                <i val="0"/>
                <color rgb="FF002060"/>
              </font>
              <fill>
                <patternFill>
                  <bgColor theme="0"/>
                </patternFill>
              </fill>
              <border>
                <bottom style="thin">
                  <color theme="8" tint="-0.499984740745262"/>
                </bottom>
              </border>
            </x14:dxf>
          </x14:cfRule>
          <x14:cfRule type="expression" priority="10839" stopIfTrue="1" id="{50B49A20-9758-4EF0-8759-33984E665669}">
            <xm:f>$A501=DADOS!$A$7</xm:f>
            <x14:dxf>
              <font>
                <b/>
                <i val="0"/>
              </font>
              <fill>
                <patternFill>
                  <bgColor theme="8" tint="0.79998168889431442"/>
                </patternFill>
              </fill>
            </x14:dxf>
          </x14:cfRule>
          <x14:cfRule type="expression" priority="10840" stopIfTrue="1" id="{0ECF6A33-0CAD-44AE-9565-AEFB5CC6E57E}">
            <xm:f>$A501=DADOS!$A$6</xm:f>
            <x14:dxf>
              <font>
                <b/>
                <i val="0"/>
              </font>
              <fill>
                <patternFill>
                  <bgColor theme="8" tint="0.59996337778862885"/>
                </patternFill>
              </fill>
            </x14:dxf>
          </x14:cfRule>
          <x14:cfRule type="expression" priority="10841" stopIfTrue="1" id="{AB54095A-C995-4B04-8499-B42DFDDBFD9F}">
            <xm:f>$A501=DADOS!$A$5</xm:f>
            <x14:dxf>
              <font>
                <b/>
                <i val="0"/>
                <color theme="1"/>
              </font>
              <fill>
                <patternFill>
                  <bgColor theme="8" tint="0.39994506668294322"/>
                </patternFill>
              </fill>
            </x14:dxf>
          </x14:cfRule>
          <x14:cfRule type="expression" priority="10842" stopIfTrue="1" id="{DC7F7FAC-807B-432C-8A3E-1ED6342F2EEA}">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31" stopIfTrue="1" id="{E8B5AA2A-2058-4CBA-B393-5F86A99E62BF}">
            <xm:f>$A501=DADOS!$A$9</xm:f>
            <x14:dxf>
              <font>
                <b/>
                <i val="0"/>
                <color theme="0"/>
              </font>
              <fill>
                <patternFill>
                  <bgColor theme="8" tint="-0.24994659260841701"/>
                </patternFill>
              </fill>
            </x14:dxf>
          </x14:cfRule>
          <x14:cfRule type="expression" priority="10832" stopIfTrue="1" id="{4381D79A-E3E9-4A7F-8EC3-833A6B1BAF9E}">
            <xm:f>$A501=DADOS!$A$8</xm:f>
            <x14:dxf>
              <font>
                <b val="0"/>
                <i val="0"/>
                <color rgb="FF002060"/>
              </font>
              <fill>
                <patternFill>
                  <bgColor theme="0"/>
                </patternFill>
              </fill>
              <border>
                <bottom style="thin">
                  <color theme="8" tint="-0.499984740745262"/>
                </bottom>
              </border>
            </x14:dxf>
          </x14:cfRule>
          <x14:cfRule type="expression" priority="10833" stopIfTrue="1" id="{69878CE4-E3A0-46AC-86D1-B9FFF4C495A5}">
            <xm:f>$A501=DADOS!$A$7</xm:f>
            <x14:dxf>
              <font>
                <b/>
                <i val="0"/>
              </font>
              <fill>
                <patternFill>
                  <bgColor theme="8" tint="0.79998168889431442"/>
                </patternFill>
              </fill>
            </x14:dxf>
          </x14:cfRule>
          <x14:cfRule type="expression" priority="10834" stopIfTrue="1" id="{7B09BB48-9941-43FB-982C-746B1EB37365}">
            <xm:f>$A501=DADOS!$A$6</xm:f>
            <x14:dxf>
              <font>
                <b/>
                <i val="0"/>
              </font>
              <fill>
                <patternFill>
                  <bgColor theme="8" tint="0.59996337778862885"/>
                </patternFill>
              </fill>
            </x14:dxf>
          </x14:cfRule>
          <x14:cfRule type="expression" priority="10835" stopIfTrue="1" id="{777B7816-EA38-45FF-8D02-89EE001F5708}">
            <xm:f>$A501=DADOS!$A$5</xm:f>
            <x14:dxf>
              <font>
                <b/>
                <i val="0"/>
                <color theme="1"/>
              </font>
              <fill>
                <patternFill>
                  <bgColor theme="8" tint="0.39994506668294322"/>
                </patternFill>
              </fill>
            </x14:dxf>
          </x14:cfRule>
          <x14:cfRule type="expression" priority="10836" stopIfTrue="1" id="{0758B9BA-F446-42EB-95EC-945A440C9E54}">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25" stopIfTrue="1" id="{2A618453-FECA-4CAE-9D09-3D197871A3A5}">
            <xm:f>$A501=DADOS!$A$9</xm:f>
            <x14:dxf>
              <font>
                <b/>
                <i val="0"/>
                <color theme="0"/>
              </font>
              <fill>
                <patternFill>
                  <bgColor theme="8" tint="-0.24994659260841701"/>
                </patternFill>
              </fill>
            </x14:dxf>
          </x14:cfRule>
          <x14:cfRule type="expression" priority="10826" stopIfTrue="1" id="{0E0D0A54-415D-455D-AE66-19394B4FA924}">
            <xm:f>$A501=DADOS!$A$8</xm:f>
            <x14:dxf>
              <font>
                <b val="0"/>
                <i val="0"/>
                <color rgb="FF002060"/>
              </font>
              <fill>
                <patternFill>
                  <bgColor theme="0"/>
                </patternFill>
              </fill>
              <border>
                <bottom style="thin">
                  <color theme="8" tint="-0.499984740745262"/>
                </bottom>
              </border>
            </x14:dxf>
          </x14:cfRule>
          <x14:cfRule type="expression" priority="10827" stopIfTrue="1" id="{81D2A961-C39A-4240-8CC5-2FB0AA0E3379}">
            <xm:f>$A501=DADOS!$A$7</xm:f>
            <x14:dxf>
              <font>
                <b/>
                <i val="0"/>
              </font>
              <fill>
                <patternFill>
                  <bgColor theme="8" tint="0.79998168889431442"/>
                </patternFill>
              </fill>
            </x14:dxf>
          </x14:cfRule>
          <x14:cfRule type="expression" priority="10828" stopIfTrue="1" id="{7CBA766B-853A-4C24-A2CD-8A6EAA9BB31F}">
            <xm:f>$A501=DADOS!$A$6</xm:f>
            <x14:dxf>
              <font>
                <b/>
                <i val="0"/>
              </font>
              <fill>
                <patternFill>
                  <bgColor theme="8" tint="0.59996337778862885"/>
                </patternFill>
              </fill>
            </x14:dxf>
          </x14:cfRule>
          <x14:cfRule type="expression" priority="10829" stopIfTrue="1" id="{D2AAE1CB-F208-46E9-A20E-C52DE7759FBE}">
            <xm:f>$A501=DADOS!$A$5</xm:f>
            <x14:dxf>
              <font>
                <b/>
                <i val="0"/>
                <color theme="1"/>
              </font>
              <fill>
                <patternFill>
                  <bgColor theme="8" tint="0.39994506668294322"/>
                </patternFill>
              </fill>
            </x14:dxf>
          </x14:cfRule>
          <x14:cfRule type="expression" priority="10830" stopIfTrue="1" id="{FBA1DC66-2E95-4A75-91E9-A4718A365CCD}">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19" stopIfTrue="1" id="{7A851E49-5DFE-4641-89C6-1810E14B8221}">
            <xm:f>$A501=DADOS!$A$9</xm:f>
            <x14:dxf>
              <font>
                <b/>
                <i val="0"/>
                <color theme="0"/>
              </font>
              <fill>
                <patternFill>
                  <bgColor theme="8" tint="-0.24994659260841701"/>
                </patternFill>
              </fill>
            </x14:dxf>
          </x14:cfRule>
          <x14:cfRule type="expression" priority="10820" stopIfTrue="1" id="{D77E5158-1666-442B-A652-05E6E88C61A9}">
            <xm:f>$A501=DADOS!$A$8</xm:f>
            <x14:dxf>
              <font>
                <b val="0"/>
                <i val="0"/>
                <color rgb="FF002060"/>
              </font>
              <fill>
                <patternFill>
                  <bgColor theme="0"/>
                </patternFill>
              </fill>
              <border>
                <bottom style="thin">
                  <color theme="8" tint="-0.499984740745262"/>
                </bottom>
              </border>
            </x14:dxf>
          </x14:cfRule>
          <x14:cfRule type="expression" priority="10821" stopIfTrue="1" id="{EE200B6D-DE10-4422-8885-925978EC23A1}">
            <xm:f>$A501=DADOS!$A$7</xm:f>
            <x14:dxf>
              <font>
                <b/>
                <i val="0"/>
              </font>
              <fill>
                <patternFill>
                  <bgColor theme="8" tint="0.79998168889431442"/>
                </patternFill>
              </fill>
            </x14:dxf>
          </x14:cfRule>
          <x14:cfRule type="expression" priority="10822" stopIfTrue="1" id="{4E270A42-6E79-47F7-918D-B9544ACCE441}">
            <xm:f>$A501=DADOS!$A$6</xm:f>
            <x14:dxf>
              <font>
                <b/>
                <i val="0"/>
              </font>
              <fill>
                <patternFill>
                  <bgColor theme="8" tint="0.59996337778862885"/>
                </patternFill>
              </fill>
            </x14:dxf>
          </x14:cfRule>
          <x14:cfRule type="expression" priority="10823" stopIfTrue="1" id="{63708A1C-1CBB-416B-9CC1-1869BC4E90EA}">
            <xm:f>$A501=DADOS!$A$5</xm:f>
            <x14:dxf>
              <font>
                <b/>
                <i val="0"/>
                <color theme="1"/>
              </font>
              <fill>
                <patternFill>
                  <bgColor theme="8" tint="0.39994506668294322"/>
                </patternFill>
              </fill>
            </x14:dxf>
          </x14:cfRule>
          <x14:cfRule type="expression" priority="10824" stopIfTrue="1" id="{C1D8C37E-F13D-4724-9AA6-F7718AF5825C}">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13" stopIfTrue="1" id="{5BD538BC-1F75-451F-B94D-394409416A33}">
            <xm:f>$A501=DADOS!$A$9</xm:f>
            <x14:dxf>
              <font>
                <b/>
                <i val="0"/>
                <color theme="0"/>
              </font>
              <fill>
                <patternFill>
                  <bgColor theme="8" tint="-0.24994659260841701"/>
                </patternFill>
              </fill>
            </x14:dxf>
          </x14:cfRule>
          <x14:cfRule type="expression" priority="10814" stopIfTrue="1" id="{6C05A2FF-A04D-4FBE-8724-6388EF6A701F}">
            <xm:f>$A501=DADOS!$A$8</xm:f>
            <x14:dxf>
              <font>
                <b val="0"/>
                <i val="0"/>
                <color rgb="FF002060"/>
              </font>
              <fill>
                <patternFill>
                  <bgColor theme="0"/>
                </patternFill>
              </fill>
              <border>
                <bottom style="thin">
                  <color theme="8" tint="-0.499984740745262"/>
                </bottom>
              </border>
            </x14:dxf>
          </x14:cfRule>
          <x14:cfRule type="expression" priority="10815" stopIfTrue="1" id="{4D15576F-4F26-4DD9-9EC9-6F7B6B218B05}">
            <xm:f>$A501=DADOS!$A$7</xm:f>
            <x14:dxf>
              <font>
                <b/>
                <i val="0"/>
              </font>
              <fill>
                <patternFill>
                  <bgColor theme="8" tint="0.79998168889431442"/>
                </patternFill>
              </fill>
            </x14:dxf>
          </x14:cfRule>
          <x14:cfRule type="expression" priority="10816" stopIfTrue="1" id="{E553F14B-D6AE-4EA1-B582-496FE2BB106A}">
            <xm:f>$A501=DADOS!$A$6</xm:f>
            <x14:dxf>
              <font>
                <b/>
                <i val="0"/>
              </font>
              <fill>
                <patternFill>
                  <bgColor theme="8" tint="0.59996337778862885"/>
                </patternFill>
              </fill>
            </x14:dxf>
          </x14:cfRule>
          <x14:cfRule type="expression" priority="10817" stopIfTrue="1" id="{5ED243A4-357F-40CB-B67C-F02F238E55CD}">
            <xm:f>$A501=DADOS!$A$5</xm:f>
            <x14:dxf>
              <font>
                <b/>
                <i val="0"/>
                <color theme="1"/>
              </font>
              <fill>
                <patternFill>
                  <bgColor theme="8" tint="0.39994506668294322"/>
                </patternFill>
              </fill>
            </x14:dxf>
          </x14:cfRule>
          <x14:cfRule type="expression" priority="10818" stopIfTrue="1" id="{F417D4C3-D854-47B6-AA46-17C67B8E0257}">
            <xm:f>$A501=DADOS!$A$4</xm:f>
            <x14:dxf>
              <font>
                <b/>
                <i val="0"/>
                <color theme="0"/>
              </font>
              <fill>
                <patternFill>
                  <bgColor theme="8" tint="-0.24994659260841701"/>
                </patternFill>
              </fill>
            </x14:dxf>
          </x14:cfRule>
          <xm:sqref>F501</xm:sqref>
        </x14:conditionalFormatting>
        <x14:conditionalFormatting xmlns:xm="http://schemas.microsoft.com/office/excel/2006/main">
          <x14:cfRule type="expression" priority="10807" stopIfTrue="1" id="{AC7871C2-0B81-4826-A354-26BA5EDD1A9D}">
            <xm:f>$A503=DADOS!$A$9</xm:f>
            <x14:dxf>
              <font>
                <b/>
                <i val="0"/>
                <color theme="0"/>
              </font>
              <fill>
                <patternFill>
                  <bgColor theme="8" tint="-0.24994659260841701"/>
                </patternFill>
              </fill>
            </x14:dxf>
          </x14:cfRule>
          <x14:cfRule type="expression" priority="10808" stopIfTrue="1" id="{25A56439-2B4B-45AC-B454-F5AE12AD06ED}">
            <xm:f>$A503=DADOS!$A$8</xm:f>
            <x14:dxf>
              <font>
                <b val="0"/>
                <i val="0"/>
                <color rgb="FF002060"/>
              </font>
              <fill>
                <patternFill>
                  <bgColor theme="0"/>
                </patternFill>
              </fill>
              <border>
                <bottom style="thin">
                  <color theme="8" tint="-0.499984740745262"/>
                </bottom>
              </border>
            </x14:dxf>
          </x14:cfRule>
          <x14:cfRule type="expression" priority="10809" stopIfTrue="1" id="{D8561A36-6146-4C73-AD3A-C44F50A42938}">
            <xm:f>$A503=DADOS!$A$7</xm:f>
            <x14:dxf>
              <font>
                <b/>
                <i val="0"/>
              </font>
              <fill>
                <patternFill>
                  <bgColor theme="8" tint="0.79998168889431442"/>
                </patternFill>
              </fill>
            </x14:dxf>
          </x14:cfRule>
          <x14:cfRule type="expression" priority="10810" stopIfTrue="1" id="{ECE754CC-70F0-4C35-A5DA-3629189A2BDD}">
            <xm:f>$A503=DADOS!$A$6</xm:f>
            <x14:dxf>
              <font>
                <b/>
                <i val="0"/>
              </font>
              <fill>
                <patternFill>
                  <bgColor theme="8" tint="0.59996337778862885"/>
                </patternFill>
              </fill>
            </x14:dxf>
          </x14:cfRule>
          <x14:cfRule type="expression" priority="10811" stopIfTrue="1" id="{7EAFD2B3-6ADB-47DF-8912-F4F39052D10F}">
            <xm:f>$A503=DADOS!$A$5</xm:f>
            <x14:dxf>
              <font>
                <b/>
                <i val="0"/>
                <color theme="1"/>
              </font>
              <fill>
                <patternFill>
                  <bgColor theme="8" tint="0.39994506668294322"/>
                </patternFill>
              </fill>
            </x14:dxf>
          </x14:cfRule>
          <x14:cfRule type="expression" priority="10812" stopIfTrue="1" id="{C40669A8-6DC3-4D35-8AE5-C38FFCC70D6E}">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801" stopIfTrue="1" id="{AA3A3A89-415D-439A-9D29-D2DAE4A77D66}">
            <xm:f>$A503=DADOS!$A$9</xm:f>
            <x14:dxf>
              <font>
                <b/>
                <i val="0"/>
                <color theme="0"/>
              </font>
              <fill>
                <patternFill>
                  <bgColor theme="8" tint="-0.24994659260841701"/>
                </patternFill>
              </fill>
            </x14:dxf>
          </x14:cfRule>
          <x14:cfRule type="expression" priority="10802" stopIfTrue="1" id="{EAF9C1E8-8559-4392-A060-1FDBDDAE3FCB}">
            <xm:f>$A503=DADOS!$A$8</xm:f>
            <x14:dxf>
              <font>
                <b val="0"/>
                <i val="0"/>
                <color rgb="FF002060"/>
              </font>
              <fill>
                <patternFill>
                  <bgColor theme="0"/>
                </patternFill>
              </fill>
              <border>
                <bottom style="thin">
                  <color theme="8" tint="-0.499984740745262"/>
                </bottom>
              </border>
            </x14:dxf>
          </x14:cfRule>
          <x14:cfRule type="expression" priority="10803" stopIfTrue="1" id="{31B58836-A8F0-4EDC-A47E-A4AE7DD09598}">
            <xm:f>$A503=DADOS!$A$7</xm:f>
            <x14:dxf>
              <font>
                <b/>
                <i val="0"/>
              </font>
              <fill>
                <patternFill>
                  <bgColor theme="8" tint="0.79998168889431442"/>
                </patternFill>
              </fill>
            </x14:dxf>
          </x14:cfRule>
          <x14:cfRule type="expression" priority="10804" stopIfTrue="1" id="{169052B9-9FEC-47F7-992C-66CC76C8235F}">
            <xm:f>$A503=DADOS!$A$6</xm:f>
            <x14:dxf>
              <font>
                <b/>
                <i val="0"/>
              </font>
              <fill>
                <patternFill>
                  <bgColor theme="8" tint="0.59996337778862885"/>
                </patternFill>
              </fill>
            </x14:dxf>
          </x14:cfRule>
          <x14:cfRule type="expression" priority="10805" stopIfTrue="1" id="{030EAC83-89B4-4A85-AB92-111FBE971F6F}">
            <xm:f>$A503=DADOS!$A$5</xm:f>
            <x14:dxf>
              <font>
                <b/>
                <i val="0"/>
                <color theme="1"/>
              </font>
              <fill>
                <patternFill>
                  <bgColor theme="8" tint="0.39994506668294322"/>
                </patternFill>
              </fill>
            </x14:dxf>
          </x14:cfRule>
          <x14:cfRule type="expression" priority="10806" stopIfTrue="1" id="{1C8FF996-A4AD-4F2D-88AF-3FED0D215B4C}">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95" stopIfTrue="1" id="{7C2C6C73-C4C0-4538-97A2-28C13700B5BF}">
            <xm:f>$A503=DADOS!$A$9</xm:f>
            <x14:dxf>
              <font>
                <b/>
                <i val="0"/>
                <color theme="0"/>
              </font>
              <fill>
                <patternFill>
                  <bgColor theme="8" tint="-0.24994659260841701"/>
                </patternFill>
              </fill>
            </x14:dxf>
          </x14:cfRule>
          <x14:cfRule type="expression" priority="10796" stopIfTrue="1" id="{6C9712B5-BEB4-49BF-A0FA-17188A860C15}">
            <xm:f>$A503=DADOS!$A$8</xm:f>
            <x14:dxf>
              <font>
                <b val="0"/>
                <i val="0"/>
                <color rgb="FF002060"/>
              </font>
              <fill>
                <patternFill>
                  <bgColor theme="0"/>
                </patternFill>
              </fill>
              <border>
                <bottom style="thin">
                  <color theme="8" tint="-0.499984740745262"/>
                </bottom>
              </border>
            </x14:dxf>
          </x14:cfRule>
          <x14:cfRule type="expression" priority="10797" stopIfTrue="1" id="{C2E064B5-24B6-4242-9E1D-B3B167631FD7}">
            <xm:f>$A503=DADOS!$A$7</xm:f>
            <x14:dxf>
              <font>
                <b/>
                <i val="0"/>
              </font>
              <fill>
                <patternFill>
                  <bgColor theme="8" tint="0.79998168889431442"/>
                </patternFill>
              </fill>
            </x14:dxf>
          </x14:cfRule>
          <x14:cfRule type="expression" priority="10798" stopIfTrue="1" id="{46F26D46-B131-43A1-902C-FAD23F555EF0}">
            <xm:f>$A503=DADOS!$A$6</xm:f>
            <x14:dxf>
              <font>
                <b/>
                <i val="0"/>
              </font>
              <fill>
                <patternFill>
                  <bgColor theme="8" tint="0.59996337778862885"/>
                </patternFill>
              </fill>
            </x14:dxf>
          </x14:cfRule>
          <x14:cfRule type="expression" priority="10799" stopIfTrue="1" id="{CFCE5D5F-B342-49B1-9A21-2C10E164D30A}">
            <xm:f>$A503=DADOS!$A$5</xm:f>
            <x14:dxf>
              <font>
                <b/>
                <i val="0"/>
                <color theme="1"/>
              </font>
              <fill>
                <patternFill>
                  <bgColor theme="8" tint="0.39994506668294322"/>
                </patternFill>
              </fill>
            </x14:dxf>
          </x14:cfRule>
          <x14:cfRule type="expression" priority="10800" stopIfTrue="1" id="{9A60CDD5-8DBA-48B6-96BE-3F1FD8E54529}">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89" stopIfTrue="1" id="{5474D266-07B0-4A14-A73A-896A5C1A73B5}">
            <xm:f>$A503=DADOS!$A$9</xm:f>
            <x14:dxf>
              <font>
                <b/>
                <i val="0"/>
                <color theme="0"/>
              </font>
              <fill>
                <patternFill>
                  <bgColor theme="8" tint="-0.24994659260841701"/>
                </patternFill>
              </fill>
            </x14:dxf>
          </x14:cfRule>
          <x14:cfRule type="expression" priority="10790" stopIfTrue="1" id="{5E919EC9-3BEE-426C-AC3A-FFD6325E4B58}">
            <xm:f>$A503=DADOS!$A$8</xm:f>
            <x14:dxf>
              <font>
                <b val="0"/>
                <i val="0"/>
                <color rgb="FF002060"/>
              </font>
              <fill>
                <patternFill>
                  <bgColor theme="0"/>
                </patternFill>
              </fill>
              <border>
                <bottom style="thin">
                  <color theme="8" tint="-0.499984740745262"/>
                </bottom>
              </border>
            </x14:dxf>
          </x14:cfRule>
          <x14:cfRule type="expression" priority="10791" stopIfTrue="1" id="{C52EF4DA-5B95-4311-98F8-7854E2196053}">
            <xm:f>$A503=DADOS!$A$7</xm:f>
            <x14:dxf>
              <font>
                <b/>
                <i val="0"/>
              </font>
              <fill>
                <patternFill>
                  <bgColor theme="8" tint="0.79998168889431442"/>
                </patternFill>
              </fill>
            </x14:dxf>
          </x14:cfRule>
          <x14:cfRule type="expression" priority="10792" stopIfTrue="1" id="{F1E2975D-BECB-4196-9EA6-450F5B79C8DF}">
            <xm:f>$A503=DADOS!$A$6</xm:f>
            <x14:dxf>
              <font>
                <b/>
                <i val="0"/>
              </font>
              <fill>
                <patternFill>
                  <bgColor theme="8" tint="0.59996337778862885"/>
                </patternFill>
              </fill>
            </x14:dxf>
          </x14:cfRule>
          <x14:cfRule type="expression" priority="10793" stopIfTrue="1" id="{3356D8E9-F3E3-4B87-AECD-EAD2038BA520}">
            <xm:f>$A503=DADOS!$A$5</xm:f>
            <x14:dxf>
              <font>
                <b/>
                <i val="0"/>
                <color theme="1"/>
              </font>
              <fill>
                <patternFill>
                  <bgColor theme="8" tint="0.39994506668294322"/>
                </patternFill>
              </fill>
            </x14:dxf>
          </x14:cfRule>
          <x14:cfRule type="expression" priority="10794" stopIfTrue="1" id="{8CC37B4E-BC5F-46CA-8ED1-E3EC3AEECC64}">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83" stopIfTrue="1" id="{1CE3D165-234F-42E8-BC41-7E873CF1CC79}">
            <xm:f>$A503=DADOS!$A$9</xm:f>
            <x14:dxf>
              <font>
                <b/>
                <i val="0"/>
                <color theme="0"/>
              </font>
              <fill>
                <patternFill>
                  <bgColor theme="8" tint="-0.24994659260841701"/>
                </patternFill>
              </fill>
            </x14:dxf>
          </x14:cfRule>
          <x14:cfRule type="expression" priority="10784" stopIfTrue="1" id="{C4663B17-01BB-4A60-9BFD-54CDC6920DAA}">
            <xm:f>$A503=DADOS!$A$8</xm:f>
            <x14:dxf>
              <font>
                <b val="0"/>
                <i val="0"/>
                <color rgb="FF002060"/>
              </font>
              <fill>
                <patternFill>
                  <bgColor theme="0"/>
                </patternFill>
              </fill>
              <border>
                <bottom style="thin">
                  <color theme="8" tint="-0.499984740745262"/>
                </bottom>
              </border>
            </x14:dxf>
          </x14:cfRule>
          <x14:cfRule type="expression" priority="10785" stopIfTrue="1" id="{D51BA9EA-4F3E-4E1D-8440-B57402DA1D72}">
            <xm:f>$A503=DADOS!$A$7</xm:f>
            <x14:dxf>
              <font>
                <b/>
                <i val="0"/>
              </font>
              <fill>
                <patternFill>
                  <bgColor theme="8" tint="0.79998168889431442"/>
                </patternFill>
              </fill>
            </x14:dxf>
          </x14:cfRule>
          <x14:cfRule type="expression" priority="10786" stopIfTrue="1" id="{F3BC08C1-749A-44EF-90D1-448938953751}">
            <xm:f>$A503=DADOS!$A$6</xm:f>
            <x14:dxf>
              <font>
                <b/>
                <i val="0"/>
              </font>
              <fill>
                <patternFill>
                  <bgColor theme="8" tint="0.59996337778862885"/>
                </patternFill>
              </fill>
            </x14:dxf>
          </x14:cfRule>
          <x14:cfRule type="expression" priority="10787" stopIfTrue="1" id="{4A707DE8-6D0A-44FC-94C1-6A8900FE3A95}">
            <xm:f>$A503=DADOS!$A$5</xm:f>
            <x14:dxf>
              <font>
                <b/>
                <i val="0"/>
                <color theme="1"/>
              </font>
              <fill>
                <patternFill>
                  <bgColor theme="8" tint="0.39994506668294322"/>
                </patternFill>
              </fill>
            </x14:dxf>
          </x14:cfRule>
          <x14:cfRule type="expression" priority="10788" stopIfTrue="1" id="{6C7BCA7F-1EB8-4E06-BC72-3F239EA46525}">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77" stopIfTrue="1" id="{AA824C79-6F8A-4A40-801B-3FEB2A9B8A59}">
            <xm:f>$A503=DADOS!$A$9</xm:f>
            <x14:dxf>
              <font>
                <b/>
                <i val="0"/>
                <color theme="0"/>
              </font>
              <fill>
                <patternFill>
                  <bgColor theme="8" tint="-0.24994659260841701"/>
                </patternFill>
              </fill>
            </x14:dxf>
          </x14:cfRule>
          <x14:cfRule type="expression" priority="10778" stopIfTrue="1" id="{66012D7B-F153-4ABF-9313-F6E8B7F88036}">
            <xm:f>$A503=DADOS!$A$8</xm:f>
            <x14:dxf>
              <font>
                <b val="0"/>
                <i val="0"/>
                <color rgb="FF002060"/>
              </font>
              <fill>
                <patternFill>
                  <bgColor theme="0"/>
                </patternFill>
              </fill>
              <border>
                <bottom style="thin">
                  <color theme="8" tint="-0.499984740745262"/>
                </bottom>
              </border>
            </x14:dxf>
          </x14:cfRule>
          <x14:cfRule type="expression" priority="10779" stopIfTrue="1" id="{74039E2A-0FE6-4CCC-A296-0B459D627010}">
            <xm:f>$A503=DADOS!$A$7</xm:f>
            <x14:dxf>
              <font>
                <b/>
                <i val="0"/>
              </font>
              <fill>
                <patternFill>
                  <bgColor theme="8" tint="0.79998168889431442"/>
                </patternFill>
              </fill>
            </x14:dxf>
          </x14:cfRule>
          <x14:cfRule type="expression" priority="10780" stopIfTrue="1" id="{24F74F58-41F0-4390-931C-59619DE59E42}">
            <xm:f>$A503=DADOS!$A$6</xm:f>
            <x14:dxf>
              <font>
                <b/>
                <i val="0"/>
              </font>
              <fill>
                <patternFill>
                  <bgColor theme="8" tint="0.59996337778862885"/>
                </patternFill>
              </fill>
            </x14:dxf>
          </x14:cfRule>
          <x14:cfRule type="expression" priority="10781" stopIfTrue="1" id="{0CD7A12C-7FAE-46E9-A777-78B48E88DB8F}">
            <xm:f>$A503=DADOS!$A$5</xm:f>
            <x14:dxf>
              <font>
                <b/>
                <i val="0"/>
                <color theme="1"/>
              </font>
              <fill>
                <patternFill>
                  <bgColor theme="8" tint="0.39994506668294322"/>
                </patternFill>
              </fill>
            </x14:dxf>
          </x14:cfRule>
          <x14:cfRule type="expression" priority="10782" stopIfTrue="1" id="{48635939-B315-45BB-8D05-0A7EC0014B1B}">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71" stopIfTrue="1" id="{958959C9-15A4-45FB-A50D-2BAA7A2E538E}">
            <xm:f>$A503=DADOS!$A$9</xm:f>
            <x14:dxf>
              <font>
                <b/>
                <i val="0"/>
                <color theme="0"/>
              </font>
              <fill>
                <patternFill>
                  <bgColor theme="8" tint="-0.24994659260841701"/>
                </patternFill>
              </fill>
            </x14:dxf>
          </x14:cfRule>
          <x14:cfRule type="expression" priority="10772" stopIfTrue="1" id="{F742E171-3B55-473D-A4E6-B9263F8D45D9}">
            <xm:f>$A503=DADOS!$A$8</xm:f>
            <x14:dxf>
              <font>
                <b val="0"/>
                <i val="0"/>
                <color rgb="FF002060"/>
              </font>
              <fill>
                <patternFill>
                  <bgColor theme="0"/>
                </patternFill>
              </fill>
              <border>
                <bottom style="thin">
                  <color theme="8" tint="-0.499984740745262"/>
                </bottom>
              </border>
            </x14:dxf>
          </x14:cfRule>
          <x14:cfRule type="expression" priority="10773" stopIfTrue="1" id="{4AF4A4C6-C7BD-49F5-AFB3-666EDB7BFF3E}">
            <xm:f>$A503=DADOS!$A$7</xm:f>
            <x14:dxf>
              <font>
                <b/>
                <i val="0"/>
              </font>
              <fill>
                <patternFill>
                  <bgColor theme="8" tint="0.79998168889431442"/>
                </patternFill>
              </fill>
            </x14:dxf>
          </x14:cfRule>
          <x14:cfRule type="expression" priority="10774" stopIfTrue="1" id="{C8ED7924-3D37-4D54-B379-220C129F9265}">
            <xm:f>$A503=DADOS!$A$6</xm:f>
            <x14:dxf>
              <font>
                <b/>
                <i val="0"/>
              </font>
              <fill>
                <patternFill>
                  <bgColor theme="8" tint="0.59996337778862885"/>
                </patternFill>
              </fill>
            </x14:dxf>
          </x14:cfRule>
          <x14:cfRule type="expression" priority="10775" stopIfTrue="1" id="{5CC95B9A-2E22-463B-B57B-BB331B3007A7}">
            <xm:f>$A503=DADOS!$A$5</xm:f>
            <x14:dxf>
              <font>
                <b/>
                <i val="0"/>
                <color theme="1"/>
              </font>
              <fill>
                <patternFill>
                  <bgColor theme="8" tint="0.39994506668294322"/>
                </patternFill>
              </fill>
            </x14:dxf>
          </x14:cfRule>
          <x14:cfRule type="expression" priority="10776" stopIfTrue="1" id="{ECAFF002-9A58-4627-B153-A2160004AD78}">
            <xm:f>$A503=DADOS!$A$4</xm:f>
            <x14:dxf>
              <font>
                <b/>
                <i val="0"/>
                <color theme="0"/>
              </font>
              <fill>
                <patternFill>
                  <bgColor theme="8" tint="-0.24994659260841701"/>
                </patternFill>
              </fill>
            </x14:dxf>
          </x14:cfRule>
          <xm:sqref>F503:F507</xm:sqref>
        </x14:conditionalFormatting>
        <x14:conditionalFormatting xmlns:xm="http://schemas.microsoft.com/office/excel/2006/main">
          <x14:cfRule type="expression" priority="10765" stopIfTrue="1" id="{70FF5431-FFA4-4A17-8DEE-892010B4B329}">
            <xm:f>$A513=DADOS!$A$9</xm:f>
            <x14:dxf>
              <font>
                <b/>
                <i val="0"/>
                <color theme="0"/>
              </font>
              <fill>
                <patternFill>
                  <bgColor theme="8" tint="-0.24994659260841701"/>
                </patternFill>
              </fill>
            </x14:dxf>
          </x14:cfRule>
          <x14:cfRule type="expression" priority="10766" stopIfTrue="1" id="{7BE5C2B1-3511-4541-86A8-6A64F41D1B84}">
            <xm:f>$A513=DADOS!$A$8</xm:f>
            <x14:dxf>
              <font>
                <b val="0"/>
                <i val="0"/>
                <color rgb="FF002060"/>
              </font>
              <fill>
                <patternFill>
                  <bgColor theme="0"/>
                </patternFill>
              </fill>
              <border>
                <bottom style="thin">
                  <color theme="8" tint="-0.499984740745262"/>
                </bottom>
              </border>
            </x14:dxf>
          </x14:cfRule>
          <x14:cfRule type="expression" priority="10767" stopIfTrue="1" id="{2FE84E97-0C73-4655-9301-E9D341C734CD}">
            <xm:f>$A513=DADOS!$A$7</xm:f>
            <x14:dxf>
              <font>
                <b/>
                <i val="0"/>
              </font>
              <fill>
                <patternFill>
                  <bgColor theme="8" tint="0.79998168889431442"/>
                </patternFill>
              </fill>
            </x14:dxf>
          </x14:cfRule>
          <x14:cfRule type="expression" priority="10768" stopIfTrue="1" id="{3DF96430-4415-4547-A9FE-A7969A35E9AF}">
            <xm:f>$A513=DADOS!$A$6</xm:f>
            <x14:dxf>
              <font>
                <b/>
                <i val="0"/>
              </font>
              <fill>
                <patternFill>
                  <bgColor theme="8" tint="0.59996337778862885"/>
                </patternFill>
              </fill>
            </x14:dxf>
          </x14:cfRule>
          <x14:cfRule type="expression" priority="10769" stopIfTrue="1" id="{2AC98E10-E204-4650-B45E-E28C8719881E}">
            <xm:f>$A513=DADOS!$A$5</xm:f>
            <x14:dxf>
              <font>
                <b/>
                <i val="0"/>
                <color theme="1"/>
              </font>
              <fill>
                <patternFill>
                  <bgColor theme="8" tint="0.39994506668294322"/>
                </patternFill>
              </fill>
            </x14:dxf>
          </x14:cfRule>
          <x14:cfRule type="expression" priority="10770" stopIfTrue="1" id="{0515D85C-2F0D-466B-9A0D-C8B787D7A685}">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59" stopIfTrue="1" id="{F09C8645-2940-4BA2-8129-8B339C1FDDA2}">
            <xm:f>$A513=DADOS!$A$9</xm:f>
            <x14:dxf>
              <font>
                <b/>
                <i val="0"/>
                <color theme="0"/>
              </font>
              <fill>
                <patternFill>
                  <bgColor theme="8" tint="-0.24994659260841701"/>
                </patternFill>
              </fill>
            </x14:dxf>
          </x14:cfRule>
          <x14:cfRule type="expression" priority="10760" stopIfTrue="1" id="{DDD8FE65-EEA3-43B4-A9FF-1930CC5234F7}">
            <xm:f>$A513=DADOS!$A$8</xm:f>
            <x14:dxf>
              <font>
                <b val="0"/>
                <i val="0"/>
                <color rgb="FF002060"/>
              </font>
              <fill>
                <patternFill>
                  <bgColor theme="0"/>
                </patternFill>
              </fill>
              <border>
                <bottom style="thin">
                  <color theme="8" tint="-0.499984740745262"/>
                </bottom>
              </border>
            </x14:dxf>
          </x14:cfRule>
          <x14:cfRule type="expression" priority="10761" stopIfTrue="1" id="{26961709-C229-4650-9854-B252C61C904C}">
            <xm:f>$A513=DADOS!$A$7</xm:f>
            <x14:dxf>
              <font>
                <b/>
                <i val="0"/>
              </font>
              <fill>
                <patternFill>
                  <bgColor theme="8" tint="0.79998168889431442"/>
                </patternFill>
              </fill>
            </x14:dxf>
          </x14:cfRule>
          <x14:cfRule type="expression" priority="10762" stopIfTrue="1" id="{322DD396-EDC7-4169-8F2A-1EE736355550}">
            <xm:f>$A513=DADOS!$A$6</xm:f>
            <x14:dxf>
              <font>
                <b/>
                <i val="0"/>
              </font>
              <fill>
                <patternFill>
                  <bgColor theme="8" tint="0.59996337778862885"/>
                </patternFill>
              </fill>
            </x14:dxf>
          </x14:cfRule>
          <x14:cfRule type="expression" priority="10763" stopIfTrue="1" id="{EFD78DCA-09EA-42C8-883F-1A66B835D7A5}">
            <xm:f>$A513=DADOS!$A$5</xm:f>
            <x14:dxf>
              <font>
                <b/>
                <i val="0"/>
                <color theme="1"/>
              </font>
              <fill>
                <patternFill>
                  <bgColor theme="8" tint="0.39994506668294322"/>
                </patternFill>
              </fill>
            </x14:dxf>
          </x14:cfRule>
          <x14:cfRule type="expression" priority="10764" stopIfTrue="1" id="{BF03CEEC-B8B8-419F-A616-AE8D21569552}">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53" stopIfTrue="1" id="{CF54A3AE-AD0F-4CE3-8BF5-59635FEAF55F}">
            <xm:f>$A513=DADOS!$A$9</xm:f>
            <x14:dxf>
              <font>
                <b/>
                <i val="0"/>
                <color theme="0"/>
              </font>
              <fill>
                <patternFill>
                  <bgColor theme="8" tint="-0.24994659260841701"/>
                </patternFill>
              </fill>
            </x14:dxf>
          </x14:cfRule>
          <x14:cfRule type="expression" priority="10754" stopIfTrue="1" id="{EBCB67A8-512A-4698-B3CE-90129A01795B}">
            <xm:f>$A513=DADOS!$A$8</xm:f>
            <x14:dxf>
              <font>
                <b val="0"/>
                <i val="0"/>
                <color rgb="FF002060"/>
              </font>
              <fill>
                <patternFill>
                  <bgColor theme="0"/>
                </patternFill>
              </fill>
              <border>
                <bottom style="thin">
                  <color theme="8" tint="-0.499984740745262"/>
                </bottom>
              </border>
            </x14:dxf>
          </x14:cfRule>
          <x14:cfRule type="expression" priority="10755" stopIfTrue="1" id="{246FA9B7-2BEA-4FD1-8810-9738282EC0DC}">
            <xm:f>$A513=DADOS!$A$7</xm:f>
            <x14:dxf>
              <font>
                <b/>
                <i val="0"/>
              </font>
              <fill>
                <patternFill>
                  <bgColor theme="8" tint="0.79998168889431442"/>
                </patternFill>
              </fill>
            </x14:dxf>
          </x14:cfRule>
          <x14:cfRule type="expression" priority="10756" stopIfTrue="1" id="{473B14D2-2231-4207-AB7B-D77B58A575DC}">
            <xm:f>$A513=DADOS!$A$6</xm:f>
            <x14:dxf>
              <font>
                <b/>
                <i val="0"/>
              </font>
              <fill>
                <patternFill>
                  <bgColor theme="8" tint="0.59996337778862885"/>
                </patternFill>
              </fill>
            </x14:dxf>
          </x14:cfRule>
          <x14:cfRule type="expression" priority="10757" stopIfTrue="1" id="{04CC033E-AA88-440B-BA87-CE0FA8A5AF3D}">
            <xm:f>$A513=DADOS!$A$5</xm:f>
            <x14:dxf>
              <font>
                <b/>
                <i val="0"/>
                <color theme="1"/>
              </font>
              <fill>
                <patternFill>
                  <bgColor theme="8" tint="0.39994506668294322"/>
                </patternFill>
              </fill>
            </x14:dxf>
          </x14:cfRule>
          <x14:cfRule type="expression" priority="10758" stopIfTrue="1" id="{E9F6D9A1-1481-4467-A751-4C0D70B46B52}">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47" stopIfTrue="1" id="{ACBE2A1F-B1B0-4F96-B389-52123AA0BE27}">
            <xm:f>$A513=DADOS!$A$9</xm:f>
            <x14:dxf>
              <font>
                <b/>
                <i val="0"/>
                <color theme="0"/>
              </font>
              <fill>
                <patternFill>
                  <bgColor theme="8" tint="-0.24994659260841701"/>
                </patternFill>
              </fill>
            </x14:dxf>
          </x14:cfRule>
          <x14:cfRule type="expression" priority="10748" stopIfTrue="1" id="{EDA478D6-650A-4D1B-AE4F-1671D40888DA}">
            <xm:f>$A513=DADOS!$A$8</xm:f>
            <x14:dxf>
              <font>
                <b val="0"/>
                <i val="0"/>
                <color rgb="FF002060"/>
              </font>
              <fill>
                <patternFill>
                  <bgColor theme="0"/>
                </patternFill>
              </fill>
              <border>
                <bottom style="thin">
                  <color theme="8" tint="-0.499984740745262"/>
                </bottom>
              </border>
            </x14:dxf>
          </x14:cfRule>
          <x14:cfRule type="expression" priority="10749" stopIfTrue="1" id="{6E6FAE94-A208-41D8-842A-9B336D680EE4}">
            <xm:f>$A513=DADOS!$A$7</xm:f>
            <x14:dxf>
              <font>
                <b/>
                <i val="0"/>
              </font>
              <fill>
                <patternFill>
                  <bgColor theme="8" tint="0.79998168889431442"/>
                </patternFill>
              </fill>
            </x14:dxf>
          </x14:cfRule>
          <x14:cfRule type="expression" priority="10750" stopIfTrue="1" id="{4EFAA316-643E-4DAE-A143-63FFCDAE6B61}">
            <xm:f>$A513=DADOS!$A$6</xm:f>
            <x14:dxf>
              <font>
                <b/>
                <i val="0"/>
              </font>
              <fill>
                <patternFill>
                  <bgColor theme="8" tint="0.59996337778862885"/>
                </patternFill>
              </fill>
            </x14:dxf>
          </x14:cfRule>
          <x14:cfRule type="expression" priority="10751" stopIfTrue="1" id="{04CF4CD8-C49F-42E7-B957-13E150820590}">
            <xm:f>$A513=DADOS!$A$5</xm:f>
            <x14:dxf>
              <font>
                <b/>
                <i val="0"/>
                <color theme="1"/>
              </font>
              <fill>
                <patternFill>
                  <bgColor theme="8" tint="0.39994506668294322"/>
                </patternFill>
              </fill>
            </x14:dxf>
          </x14:cfRule>
          <x14:cfRule type="expression" priority="10752" stopIfTrue="1" id="{8EF827C6-62CF-4E86-BA63-3860BDCD3F0B}">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41" stopIfTrue="1" id="{A5B20A80-99A7-4E78-9BBB-439B697F2789}">
            <xm:f>$A513=DADOS!$A$9</xm:f>
            <x14:dxf>
              <font>
                <b/>
                <i val="0"/>
                <color theme="0"/>
              </font>
              <fill>
                <patternFill>
                  <bgColor theme="8" tint="-0.24994659260841701"/>
                </patternFill>
              </fill>
            </x14:dxf>
          </x14:cfRule>
          <x14:cfRule type="expression" priority="10742" stopIfTrue="1" id="{B351D00C-37B5-4A3B-A512-875878552091}">
            <xm:f>$A513=DADOS!$A$8</xm:f>
            <x14:dxf>
              <font>
                <b val="0"/>
                <i val="0"/>
                <color rgb="FF002060"/>
              </font>
              <fill>
                <patternFill>
                  <bgColor theme="0"/>
                </patternFill>
              </fill>
              <border>
                <bottom style="thin">
                  <color theme="8" tint="-0.499984740745262"/>
                </bottom>
              </border>
            </x14:dxf>
          </x14:cfRule>
          <x14:cfRule type="expression" priority="10743" stopIfTrue="1" id="{41F32775-8D9D-4976-985E-D073106CEFC2}">
            <xm:f>$A513=DADOS!$A$7</xm:f>
            <x14:dxf>
              <font>
                <b/>
                <i val="0"/>
              </font>
              <fill>
                <patternFill>
                  <bgColor theme="8" tint="0.79998168889431442"/>
                </patternFill>
              </fill>
            </x14:dxf>
          </x14:cfRule>
          <x14:cfRule type="expression" priority="10744" stopIfTrue="1" id="{40C99AC4-9D7C-4CB9-901E-32D1B5D4C756}">
            <xm:f>$A513=DADOS!$A$6</xm:f>
            <x14:dxf>
              <font>
                <b/>
                <i val="0"/>
              </font>
              <fill>
                <patternFill>
                  <bgColor theme="8" tint="0.59996337778862885"/>
                </patternFill>
              </fill>
            </x14:dxf>
          </x14:cfRule>
          <x14:cfRule type="expression" priority="10745" stopIfTrue="1" id="{2EFF3C66-04A3-4891-BE6C-4EB986BDF474}">
            <xm:f>$A513=DADOS!$A$5</xm:f>
            <x14:dxf>
              <font>
                <b/>
                <i val="0"/>
                <color theme="1"/>
              </font>
              <fill>
                <patternFill>
                  <bgColor theme="8" tint="0.39994506668294322"/>
                </patternFill>
              </fill>
            </x14:dxf>
          </x14:cfRule>
          <x14:cfRule type="expression" priority="10746" stopIfTrue="1" id="{2FB03B26-A14C-4B7F-9E0C-B78D371D1AF9}">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35" stopIfTrue="1" id="{44A58DCE-DF4A-4AA8-A929-B44A0A210DE1}">
            <xm:f>$A513=DADOS!$A$9</xm:f>
            <x14:dxf>
              <font>
                <b/>
                <i val="0"/>
                <color theme="0"/>
              </font>
              <fill>
                <patternFill>
                  <bgColor theme="8" tint="-0.24994659260841701"/>
                </patternFill>
              </fill>
            </x14:dxf>
          </x14:cfRule>
          <x14:cfRule type="expression" priority="10736" stopIfTrue="1" id="{A1CB9817-DEDB-4507-8056-84EC991A3A0F}">
            <xm:f>$A513=DADOS!$A$8</xm:f>
            <x14:dxf>
              <font>
                <b val="0"/>
                <i val="0"/>
                <color rgb="FF002060"/>
              </font>
              <fill>
                <patternFill>
                  <bgColor theme="0"/>
                </patternFill>
              </fill>
              <border>
                <bottom style="thin">
                  <color theme="8" tint="-0.499984740745262"/>
                </bottom>
              </border>
            </x14:dxf>
          </x14:cfRule>
          <x14:cfRule type="expression" priority="10737" stopIfTrue="1" id="{15DFBF63-69EF-4C5A-ACA2-0F13E104F8A8}">
            <xm:f>$A513=DADOS!$A$7</xm:f>
            <x14:dxf>
              <font>
                <b/>
                <i val="0"/>
              </font>
              <fill>
                <patternFill>
                  <bgColor theme="8" tint="0.79998168889431442"/>
                </patternFill>
              </fill>
            </x14:dxf>
          </x14:cfRule>
          <x14:cfRule type="expression" priority="10738" stopIfTrue="1" id="{A32E9593-EE50-415D-A440-C83861BD2163}">
            <xm:f>$A513=DADOS!$A$6</xm:f>
            <x14:dxf>
              <font>
                <b/>
                <i val="0"/>
              </font>
              <fill>
                <patternFill>
                  <bgColor theme="8" tint="0.59996337778862885"/>
                </patternFill>
              </fill>
            </x14:dxf>
          </x14:cfRule>
          <x14:cfRule type="expression" priority="10739" stopIfTrue="1" id="{5676009A-205A-450D-9CF6-BA2CB4E38A2B}">
            <xm:f>$A513=DADOS!$A$5</xm:f>
            <x14:dxf>
              <font>
                <b/>
                <i val="0"/>
                <color theme="1"/>
              </font>
              <fill>
                <patternFill>
                  <bgColor theme="8" tint="0.39994506668294322"/>
                </patternFill>
              </fill>
            </x14:dxf>
          </x14:cfRule>
          <x14:cfRule type="expression" priority="10740" stopIfTrue="1" id="{4094457E-C145-40D3-97AF-797EB6047870}">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29" stopIfTrue="1" id="{81B4DF22-AE5D-45F0-842D-F52251DA52D0}">
            <xm:f>$A513=DADOS!$A$9</xm:f>
            <x14:dxf>
              <font>
                <b/>
                <i val="0"/>
                <color theme="0"/>
              </font>
              <fill>
                <patternFill>
                  <bgColor theme="8" tint="-0.24994659260841701"/>
                </patternFill>
              </fill>
            </x14:dxf>
          </x14:cfRule>
          <x14:cfRule type="expression" priority="10730" stopIfTrue="1" id="{9BB14627-936D-4FFB-A55F-912A19A26D39}">
            <xm:f>$A513=DADOS!$A$8</xm:f>
            <x14:dxf>
              <font>
                <b val="0"/>
                <i val="0"/>
                <color rgb="FF002060"/>
              </font>
              <fill>
                <patternFill>
                  <bgColor theme="0"/>
                </patternFill>
              </fill>
              <border>
                <bottom style="thin">
                  <color theme="8" tint="-0.499984740745262"/>
                </bottom>
              </border>
            </x14:dxf>
          </x14:cfRule>
          <x14:cfRule type="expression" priority="10731" stopIfTrue="1" id="{07A1D41B-C89A-4DFE-A8B7-A6ABD6E19DBE}">
            <xm:f>$A513=DADOS!$A$7</xm:f>
            <x14:dxf>
              <font>
                <b/>
                <i val="0"/>
              </font>
              <fill>
                <patternFill>
                  <bgColor theme="8" tint="0.79998168889431442"/>
                </patternFill>
              </fill>
            </x14:dxf>
          </x14:cfRule>
          <x14:cfRule type="expression" priority="10732" stopIfTrue="1" id="{AA77D9BC-D409-4DF0-8EB3-3A2530A2C227}">
            <xm:f>$A513=DADOS!$A$6</xm:f>
            <x14:dxf>
              <font>
                <b/>
                <i val="0"/>
              </font>
              <fill>
                <patternFill>
                  <bgColor theme="8" tint="0.59996337778862885"/>
                </patternFill>
              </fill>
            </x14:dxf>
          </x14:cfRule>
          <x14:cfRule type="expression" priority="10733" stopIfTrue="1" id="{D5D91CCF-5A87-4B16-B8B3-B6669C0AA2B4}">
            <xm:f>$A513=DADOS!$A$5</xm:f>
            <x14:dxf>
              <font>
                <b/>
                <i val="0"/>
                <color theme="1"/>
              </font>
              <fill>
                <patternFill>
                  <bgColor theme="8" tint="0.39994506668294322"/>
                </patternFill>
              </fill>
            </x14:dxf>
          </x14:cfRule>
          <x14:cfRule type="expression" priority="10734" stopIfTrue="1" id="{2B7521DF-2B6A-430F-B4D9-81E38FAD2EAD}">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23" stopIfTrue="1" id="{12F2FA30-2D0A-4121-8DAB-829BA6B7D036}">
            <xm:f>$A513=DADOS!$A$9</xm:f>
            <x14:dxf>
              <font>
                <b/>
                <i val="0"/>
                <color theme="0"/>
              </font>
              <fill>
                <patternFill>
                  <bgColor theme="8" tint="-0.24994659260841701"/>
                </patternFill>
              </fill>
            </x14:dxf>
          </x14:cfRule>
          <x14:cfRule type="expression" priority="10724" stopIfTrue="1" id="{52037165-1391-4FD7-B8FF-1ACB1E1AAAA9}">
            <xm:f>$A513=DADOS!$A$8</xm:f>
            <x14:dxf>
              <font>
                <b val="0"/>
                <i val="0"/>
                <color rgb="FF002060"/>
              </font>
              <fill>
                <patternFill>
                  <bgColor theme="0"/>
                </patternFill>
              </fill>
              <border>
                <bottom style="thin">
                  <color theme="8" tint="-0.499984740745262"/>
                </bottom>
              </border>
            </x14:dxf>
          </x14:cfRule>
          <x14:cfRule type="expression" priority="10725" stopIfTrue="1" id="{52E7678F-F665-4164-B8B4-279532BEDAC1}">
            <xm:f>$A513=DADOS!$A$7</xm:f>
            <x14:dxf>
              <font>
                <b/>
                <i val="0"/>
              </font>
              <fill>
                <patternFill>
                  <bgColor theme="8" tint="0.79998168889431442"/>
                </patternFill>
              </fill>
            </x14:dxf>
          </x14:cfRule>
          <x14:cfRule type="expression" priority="10726" stopIfTrue="1" id="{3B6AD384-4E0D-46B8-93E8-3FCBB30A7256}">
            <xm:f>$A513=DADOS!$A$6</xm:f>
            <x14:dxf>
              <font>
                <b/>
                <i val="0"/>
              </font>
              <fill>
                <patternFill>
                  <bgColor theme="8" tint="0.59996337778862885"/>
                </patternFill>
              </fill>
            </x14:dxf>
          </x14:cfRule>
          <x14:cfRule type="expression" priority="10727" stopIfTrue="1" id="{FF7B8080-E912-42EF-ACE3-A2468D44BF2D}">
            <xm:f>$A513=DADOS!$A$5</xm:f>
            <x14:dxf>
              <font>
                <b/>
                <i val="0"/>
                <color theme="1"/>
              </font>
              <fill>
                <patternFill>
                  <bgColor theme="8" tint="0.39994506668294322"/>
                </patternFill>
              </fill>
            </x14:dxf>
          </x14:cfRule>
          <x14:cfRule type="expression" priority="10728" stopIfTrue="1" id="{21377EDB-4CEA-4054-8E59-8F6B36584ABA}">
            <xm:f>$A513=DADOS!$A$4</xm:f>
            <x14:dxf>
              <font>
                <b/>
                <i val="0"/>
                <color theme="0"/>
              </font>
              <fill>
                <patternFill>
                  <bgColor theme="8" tint="-0.24994659260841701"/>
                </patternFill>
              </fill>
            </x14:dxf>
          </x14:cfRule>
          <xm:sqref>F513:F515</xm:sqref>
        </x14:conditionalFormatting>
        <x14:conditionalFormatting xmlns:xm="http://schemas.microsoft.com/office/excel/2006/main">
          <x14:cfRule type="expression" priority="10717" stopIfTrue="1" id="{75D05122-8B32-43E9-90DA-B4F5DE1082B1}">
            <xm:f>$A517=DADOS!$A$9</xm:f>
            <x14:dxf>
              <font>
                <b/>
                <i val="0"/>
                <color theme="0"/>
              </font>
              <fill>
                <patternFill>
                  <bgColor theme="8" tint="-0.24994659260841701"/>
                </patternFill>
              </fill>
            </x14:dxf>
          </x14:cfRule>
          <x14:cfRule type="expression" priority="10718" stopIfTrue="1" id="{BB827318-80E5-4F7C-A570-BE376C1FAB4A}">
            <xm:f>$A517=DADOS!$A$8</xm:f>
            <x14:dxf>
              <font>
                <b val="0"/>
                <i val="0"/>
                <color rgb="FF002060"/>
              </font>
              <fill>
                <patternFill>
                  <bgColor theme="0"/>
                </patternFill>
              </fill>
              <border>
                <bottom style="thin">
                  <color theme="8" tint="-0.499984740745262"/>
                </bottom>
              </border>
            </x14:dxf>
          </x14:cfRule>
          <x14:cfRule type="expression" priority="10719" stopIfTrue="1" id="{308F15CA-B8B3-4C76-8FC3-CECD2D29A530}">
            <xm:f>$A517=DADOS!$A$7</xm:f>
            <x14:dxf>
              <font>
                <b/>
                <i val="0"/>
              </font>
              <fill>
                <patternFill>
                  <bgColor theme="8" tint="0.79998168889431442"/>
                </patternFill>
              </fill>
            </x14:dxf>
          </x14:cfRule>
          <x14:cfRule type="expression" priority="10720" stopIfTrue="1" id="{1C74FFF2-A863-4D2F-8DA3-307BB8F2164E}">
            <xm:f>$A517=DADOS!$A$6</xm:f>
            <x14:dxf>
              <font>
                <b/>
                <i val="0"/>
              </font>
              <fill>
                <patternFill>
                  <bgColor theme="8" tint="0.59996337778862885"/>
                </patternFill>
              </fill>
            </x14:dxf>
          </x14:cfRule>
          <x14:cfRule type="expression" priority="10721" stopIfTrue="1" id="{585C7A72-4DA2-4CF6-B967-28162F7E82A4}">
            <xm:f>$A517=DADOS!$A$5</xm:f>
            <x14:dxf>
              <font>
                <b/>
                <i val="0"/>
                <color theme="1"/>
              </font>
              <fill>
                <patternFill>
                  <bgColor theme="8" tint="0.39994506668294322"/>
                </patternFill>
              </fill>
            </x14:dxf>
          </x14:cfRule>
          <x14:cfRule type="expression" priority="10722" stopIfTrue="1" id="{80CF2058-F3A3-4AA0-BD0B-7F4E8C032A3D}">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711" stopIfTrue="1" id="{EA5C617C-2AB2-403C-BBA1-D81F46C14039}">
            <xm:f>$A517=DADOS!$A$9</xm:f>
            <x14:dxf>
              <font>
                <b/>
                <i val="0"/>
                <color theme="0"/>
              </font>
              <fill>
                <patternFill>
                  <bgColor theme="8" tint="-0.24994659260841701"/>
                </patternFill>
              </fill>
            </x14:dxf>
          </x14:cfRule>
          <x14:cfRule type="expression" priority="10712" stopIfTrue="1" id="{E64A6C5C-0D78-476F-AC04-1EB7CC213EC6}">
            <xm:f>$A517=DADOS!$A$8</xm:f>
            <x14:dxf>
              <font>
                <b val="0"/>
                <i val="0"/>
                <color rgb="FF002060"/>
              </font>
              <fill>
                <patternFill>
                  <bgColor theme="0"/>
                </patternFill>
              </fill>
              <border>
                <bottom style="thin">
                  <color theme="8" tint="-0.499984740745262"/>
                </bottom>
              </border>
            </x14:dxf>
          </x14:cfRule>
          <x14:cfRule type="expression" priority="10713" stopIfTrue="1" id="{E95CE673-3E5D-4B05-B6D2-453F61D25C50}">
            <xm:f>$A517=DADOS!$A$7</xm:f>
            <x14:dxf>
              <font>
                <b/>
                <i val="0"/>
              </font>
              <fill>
                <patternFill>
                  <bgColor theme="8" tint="0.79998168889431442"/>
                </patternFill>
              </fill>
            </x14:dxf>
          </x14:cfRule>
          <x14:cfRule type="expression" priority="10714" stopIfTrue="1" id="{0AD4DDC9-FCFE-4BA2-BBA4-48757111910E}">
            <xm:f>$A517=DADOS!$A$6</xm:f>
            <x14:dxf>
              <font>
                <b/>
                <i val="0"/>
              </font>
              <fill>
                <patternFill>
                  <bgColor theme="8" tint="0.59996337778862885"/>
                </patternFill>
              </fill>
            </x14:dxf>
          </x14:cfRule>
          <x14:cfRule type="expression" priority="10715" stopIfTrue="1" id="{4CF4846B-50D2-45A1-B8ED-91E034975EFA}">
            <xm:f>$A517=DADOS!$A$5</xm:f>
            <x14:dxf>
              <font>
                <b/>
                <i val="0"/>
                <color theme="1"/>
              </font>
              <fill>
                <patternFill>
                  <bgColor theme="8" tint="0.39994506668294322"/>
                </patternFill>
              </fill>
            </x14:dxf>
          </x14:cfRule>
          <x14:cfRule type="expression" priority="10716" stopIfTrue="1" id="{EB07D556-3CBB-45D3-8D5D-7D58EC029FCA}">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705" stopIfTrue="1" id="{2F980A38-B7F0-4100-9FAA-F2FE08CBC2DD}">
            <xm:f>$A517=DADOS!$A$9</xm:f>
            <x14:dxf>
              <font>
                <b/>
                <i val="0"/>
                <color theme="0"/>
              </font>
              <fill>
                <patternFill>
                  <bgColor theme="8" tint="-0.24994659260841701"/>
                </patternFill>
              </fill>
            </x14:dxf>
          </x14:cfRule>
          <x14:cfRule type="expression" priority="10706" stopIfTrue="1" id="{B4FB0916-7020-40D1-B550-7C996642AE48}">
            <xm:f>$A517=DADOS!$A$8</xm:f>
            <x14:dxf>
              <font>
                <b val="0"/>
                <i val="0"/>
                <color rgb="FF002060"/>
              </font>
              <fill>
                <patternFill>
                  <bgColor theme="0"/>
                </patternFill>
              </fill>
              <border>
                <bottom style="thin">
                  <color theme="8" tint="-0.499984740745262"/>
                </bottom>
              </border>
            </x14:dxf>
          </x14:cfRule>
          <x14:cfRule type="expression" priority="10707" stopIfTrue="1" id="{5274DC94-DB72-4B4E-AF46-E5B4D2B97391}">
            <xm:f>$A517=DADOS!$A$7</xm:f>
            <x14:dxf>
              <font>
                <b/>
                <i val="0"/>
              </font>
              <fill>
                <patternFill>
                  <bgColor theme="8" tint="0.79998168889431442"/>
                </patternFill>
              </fill>
            </x14:dxf>
          </x14:cfRule>
          <x14:cfRule type="expression" priority="10708" stopIfTrue="1" id="{AF43B12C-CFF6-429A-B7BF-A92622285054}">
            <xm:f>$A517=DADOS!$A$6</xm:f>
            <x14:dxf>
              <font>
                <b/>
                <i val="0"/>
              </font>
              <fill>
                <patternFill>
                  <bgColor theme="8" tint="0.59996337778862885"/>
                </patternFill>
              </fill>
            </x14:dxf>
          </x14:cfRule>
          <x14:cfRule type="expression" priority="10709" stopIfTrue="1" id="{BCA07CC1-C202-41EE-A506-DDE29D631B14}">
            <xm:f>$A517=DADOS!$A$5</xm:f>
            <x14:dxf>
              <font>
                <b/>
                <i val="0"/>
                <color theme="1"/>
              </font>
              <fill>
                <patternFill>
                  <bgColor theme="8" tint="0.39994506668294322"/>
                </patternFill>
              </fill>
            </x14:dxf>
          </x14:cfRule>
          <x14:cfRule type="expression" priority="10710" stopIfTrue="1" id="{87021049-9A44-44C9-8C0B-9E459195D2DF}">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99" stopIfTrue="1" id="{95F1CD70-C4A9-4204-9852-9A12E247138F}">
            <xm:f>$A517=DADOS!$A$9</xm:f>
            <x14:dxf>
              <font>
                <b/>
                <i val="0"/>
                <color theme="0"/>
              </font>
              <fill>
                <patternFill>
                  <bgColor theme="8" tint="-0.24994659260841701"/>
                </patternFill>
              </fill>
            </x14:dxf>
          </x14:cfRule>
          <x14:cfRule type="expression" priority="10700" stopIfTrue="1" id="{EF208D5C-278A-43DC-9BDB-99EF6B7FF2AE}">
            <xm:f>$A517=DADOS!$A$8</xm:f>
            <x14:dxf>
              <font>
                <b val="0"/>
                <i val="0"/>
                <color rgb="FF002060"/>
              </font>
              <fill>
                <patternFill>
                  <bgColor theme="0"/>
                </patternFill>
              </fill>
              <border>
                <bottom style="thin">
                  <color theme="8" tint="-0.499984740745262"/>
                </bottom>
              </border>
            </x14:dxf>
          </x14:cfRule>
          <x14:cfRule type="expression" priority="10701" stopIfTrue="1" id="{54F81510-F391-434E-A157-4807955C561F}">
            <xm:f>$A517=DADOS!$A$7</xm:f>
            <x14:dxf>
              <font>
                <b/>
                <i val="0"/>
              </font>
              <fill>
                <patternFill>
                  <bgColor theme="8" tint="0.79998168889431442"/>
                </patternFill>
              </fill>
            </x14:dxf>
          </x14:cfRule>
          <x14:cfRule type="expression" priority="10702" stopIfTrue="1" id="{535D641A-514A-4AA3-9446-680EDE8B893A}">
            <xm:f>$A517=DADOS!$A$6</xm:f>
            <x14:dxf>
              <font>
                <b/>
                <i val="0"/>
              </font>
              <fill>
                <patternFill>
                  <bgColor theme="8" tint="0.59996337778862885"/>
                </patternFill>
              </fill>
            </x14:dxf>
          </x14:cfRule>
          <x14:cfRule type="expression" priority="10703" stopIfTrue="1" id="{19DC92E6-DFDB-4B10-8A89-C5A4734156E5}">
            <xm:f>$A517=DADOS!$A$5</xm:f>
            <x14:dxf>
              <font>
                <b/>
                <i val="0"/>
                <color theme="1"/>
              </font>
              <fill>
                <patternFill>
                  <bgColor theme="8" tint="0.39994506668294322"/>
                </patternFill>
              </fill>
            </x14:dxf>
          </x14:cfRule>
          <x14:cfRule type="expression" priority="10704" stopIfTrue="1" id="{2A7CC53E-17C9-4FBE-A5A3-D76A43C49487}">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93" stopIfTrue="1" id="{D9D13186-6698-4117-B3CC-47DDC594777D}">
            <xm:f>$A517=DADOS!$A$9</xm:f>
            <x14:dxf>
              <font>
                <b/>
                <i val="0"/>
                <color theme="0"/>
              </font>
              <fill>
                <patternFill>
                  <bgColor theme="8" tint="-0.24994659260841701"/>
                </patternFill>
              </fill>
            </x14:dxf>
          </x14:cfRule>
          <x14:cfRule type="expression" priority="10694" stopIfTrue="1" id="{984DC603-6FC5-4ED5-ACB2-F14A2CAF5BA7}">
            <xm:f>$A517=DADOS!$A$8</xm:f>
            <x14:dxf>
              <font>
                <b val="0"/>
                <i val="0"/>
                <color rgb="FF002060"/>
              </font>
              <fill>
                <patternFill>
                  <bgColor theme="0"/>
                </patternFill>
              </fill>
              <border>
                <bottom style="thin">
                  <color theme="8" tint="-0.499984740745262"/>
                </bottom>
              </border>
            </x14:dxf>
          </x14:cfRule>
          <x14:cfRule type="expression" priority="10695" stopIfTrue="1" id="{25E31CE3-7060-4B3C-9686-4F9E639E5435}">
            <xm:f>$A517=DADOS!$A$7</xm:f>
            <x14:dxf>
              <font>
                <b/>
                <i val="0"/>
              </font>
              <fill>
                <patternFill>
                  <bgColor theme="8" tint="0.79998168889431442"/>
                </patternFill>
              </fill>
            </x14:dxf>
          </x14:cfRule>
          <x14:cfRule type="expression" priority="10696" stopIfTrue="1" id="{65570332-0B79-4C85-9ADA-6C82A6CE4A09}">
            <xm:f>$A517=DADOS!$A$6</xm:f>
            <x14:dxf>
              <font>
                <b/>
                <i val="0"/>
              </font>
              <fill>
                <patternFill>
                  <bgColor theme="8" tint="0.59996337778862885"/>
                </patternFill>
              </fill>
            </x14:dxf>
          </x14:cfRule>
          <x14:cfRule type="expression" priority="10697" stopIfTrue="1" id="{7D838849-A1C3-4C22-950C-1A4E68E0B148}">
            <xm:f>$A517=DADOS!$A$5</xm:f>
            <x14:dxf>
              <font>
                <b/>
                <i val="0"/>
                <color theme="1"/>
              </font>
              <fill>
                <patternFill>
                  <bgColor theme="8" tint="0.39994506668294322"/>
                </patternFill>
              </fill>
            </x14:dxf>
          </x14:cfRule>
          <x14:cfRule type="expression" priority="10698" stopIfTrue="1" id="{E3489615-5E04-4A9B-82D6-33443F2CFE84}">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87" stopIfTrue="1" id="{8C1FA4E9-EEB8-4D92-9855-6065B65E8B24}">
            <xm:f>$A517=DADOS!$A$9</xm:f>
            <x14:dxf>
              <font>
                <b/>
                <i val="0"/>
                <color theme="0"/>
              </font>
              <fill>
                <patternFill>
                  <bgColor theme="8" tint="-0.24994659260841701"/>
                </patternFill>
              </fill>
            </x14:dxf>
          </x14:cfRule>
          <x14:cfRule type="expression" priority="10688" stopIfTrue="1" id="{36E6B125-4DCE-4E8E-8594-51E25D2F16D2}">
            <xm:f>$A517=DADOS!$A$8</xm:f>
            <x14:dxf>
              <font>
                <b val="0"/>
                <i val="0"/>
                <color rgb="FF002060"/>
              </font>
              <fill>
                <patternFill>
                  <bgColor theme="0"/>
                </patternFill>
              </fill>
              <border>
                <bottom style="thin">
                  <color theme="8" tint="-0.499984740745262"/>
                </bottom>
              </border>
            </x14:dxf>
          </x14:cfRule>
          <x14:cfRule type="expression" priority="10689" stopIfTrue="1" id="{D7C457FC-4004-472B-B195-3370E6D6B2C7}">
            <xm:f>$A517=DADOS!$A$7</xm:f>
            <x14:dxf>
              <font>
                <b/>
                <i val="0"/>
              </font>
              <fill>
                <patternFill>
                  <bgColor theme="8" tint="0.79998168889431442"/>
                </patternFill>
              </fill>
            </x14:dxf>
          </x14:cfRule>
          <x14:cfRule type="expression" priority="10690" stopIfTrue="1" id="{D8C7AEED-023A-4E68-970A-9E10C88C1D9E}">
            <xm:f>$A517=DADOS!$A$6</xm:f>
            <x14:dxf>
              <font>
                <b/>
                <i val="0"/>
              </font>
              <fill>
                <patternFill>
                  <bgColor theme="8" tint="0.59996337778862885"/>
                </patternFill>
              </fill>
            </x14:dxf>
          </x14:cfRule>
          <x14:cfRule type="expression" priority="10691" stopIfTrue="1" id="{BDE85081-A9EF-4E43-AA62-DBF3F3E1E27D}">
            <xm:f>$A517=DADOS!$A$5</xm:f>
            <x14:dxf>
              <font>
                <b/>
                <i val="0"/>
                <color theme="1"/>
              </font>
              <fill>
                <patternFill>
                  <bgColor theme="8" tint="0.39994506668294322"/>
                </patternFill>
              </fill>
            </x14:dxf>
          </x14:cfRule>
          <x14:cfRule type="expression" priority="10692" stopIfTrue="1" id="{455CB9F0-83F4-4AB6-A711-FE507B8D609A}">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81" stopIfTrue="1" id="{EB5A990F-90AD-4203-B16B-501181D03382}">
            <xm:f>$A517=DADOS!$A$9</xm:f>
            <x14:dxf>
              <font>
                <b/>
                <i val="0"/>
                <color theme="0"/>
              </font>
              <fill>
                <patternFill>
                  <bgColor theme="8" tint="-0.24994659260841701"/>
                </patternFill>
              </fill>
            </x14:dxf>
          </x14:cfRule>
          <x14:cfRule type="expression" priority="10682" stopIfTrue="1" id="{41DD46B9-795F-4004-9283-95A8BB19E768}">
            <xm:f>$A517=DADOS!$A$8</xm:f>
            <x14:dxf>
              <font>
                <b val="0"/>
                <i val="0"/>
                <color rgb="FF002060"/>
              </font>
              <fill>
                <patternFill>
                  <bgColor theme="0"/>
                </patternFill>
              </fill>
              <border>
                <bottom style="thin">
                  <color theme="8" tint="-0.499984740745262"/>
                </bottom>
              </border>
            </x14:dxf>
          </x14:cfRule>
          <x14:cfRule type="expression" priority="10683" stopIfTrue="1" id="{1823B679-F4E0-41EC-8486-CA1D80CB6ADD}">
            <xm:f>$A517=DADOS!$A$7</xm:f>
            <x14:dxf>
              <font>
                <b/>
                <i val="0"/>
              </font>
              <fill>
                <patternFill>
                  <bgColor theme="8" tint="0.79998168889431442"/>
                </patternFill>
              </fill>
            </x14:dxf>
          </x14:cfRule>
          <x14:cfRule type="expression" priority="10684" stopIfTrue="1" id="{92D2A993-2317-40CB-96BE-E153378531A0}">
            <xm:f>$A517=DADOS!$A$6</xm:f>
            <x14:dxf>
              <font>
                <b/>
                <i val="0"/>
              </font>
              <fill>
                <patternFill>
                  <bgColor theme="8" tint="0.59996337778862885"/>
                </patternFill>
              </fill>
            </x14:dxf>
          </x14:cfRule>
          <x14:cfRule type="expression" priority="10685" stopIfTrue="1" id="{3018FE65-4DB2-45FA-8DD8-853487515A64}">
            <xm:f>$A517=DADOS!$A$5</xm:f>
            <x14:dxf>
              <font>
                <b/>
                <i val="0"/>
                <color theme="1"/>
              </font>
              <fill>
                <patternFill>
                  <bgColor theme="8" tint="0.39994506668294322"/>
                </patternFill>
              </fill>
            </x14:dxf>
          </x14:cfRule>
          <x14:cfRule type="expression" priority="10686" stopIfTrue="1" id="{9600D5CB-453D-4C91-8BDB-E25C89247582}">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75" stopIfTrue="1" id="{5026D314-15A3-41A5-A0B7-19C9A94EBA03}">
            <xm:f>$A517=DADOS!$A$9</xm:f>
            <x14:dxf>
              <font>
                <b/>
                <i val="0"/>
                <color theme="0"/>
              </font>
              <fill>
                <patternFill>
                  <bgColor theme="8" tint="-0.24994659260841701"/>
                </patternFill>
              </fill>
            </x14:dxf>
          </x14:cfRule>
          <x14:cfRule type="expression" priority="10676" stopIfTrue="1" id="{BC11F770-20F4-4A4E-AAC1-74098615A6D5}">
            <xm:f>$A517=DADOS!$A$8</xm:f>
            <x14:dxf>
              <font>
                <b val="0"/>
                <i val="0"/>
                <color rgb="FF002060"/>
              </font>
              <fill>
                <patternFill>
                  <bgColor theme="0"/>
                </patternFill>
              </fill>
              <border>
                <bottom style="thin">
                  <color theme="8" tint="-0.499984740745262"/>
                </bottom>
              </border>
            </x14:dxf>
          </x14:cfRule>
          <x14:cfRule type="expression" priority="10677" stopIfTrue="1" id="{04A7D53C-07D8-46BF-A691-8836294129F4}">
            <xm:f>$A517=DADOS!$A$7</xm:f>
            <x14:dxf>
              <font>
                <b/>
                <i val="0"/>
              </font>
              <fill>
                <patternFill>
                  <bgColor theme="8" tint="0.79998168889431442"/>
                </patternFill>
              </fill>
            </x14:dxf>
          </x14:cfRule>
          <x14:cfRule type="expression" priority="10678" stopIfTrue="1" id="{B92087C2-C54D-4A43-A452-09E942577873}">
            <xm:f>$A517=DADOS!$A$6</xm:f>
            <x14:dxf>
              <font>
                <b/>
                <i val="0"/>
              </font>
              <fill>
                <patternFill>
                  <bgColor theme="8" tint="0.59996337778862885"/>
                </patternFill>
              </fill>
            </x14:dxf>
          </x14:cfRule>
          <x14:cfRule type="expression" priority="10679" stopIfTrue="1" id="{373FEA0C-35DE-435D-83AF-35EAE645EB52}">
            <xm:f>$A517=DADOS!$A$5</xm:f>
            <x14:dxf>
              <font>
                <b/>
                <i val="0"/>
                <color theme="1"/>
              </font>
              <fill>
                <patternFill>
                  <bgColor theme="8" tint="0.39994506668294322"/>
                </patternFill>
              </fill>
            </x14:dxf>
          </x14:cfRule>
          <x14:cfRule type="expression" priority="10680" stopIfTrue="1" id="{34970FE8-C8BE-4860-B82F-5BA35F733DAA}">
            <xm:f>$A517=DADOS!$A$4</xm:f>
            <x14:dxf>
              <font>
                <b/>
                <i val="0"/>
                <color theme="0"/>
              </font>
              <fill>
                <patternFill>
                  <bgColor theme="8" tint="-0.24994659260841701"/>
                </patternFill>
              </fill>
            </x14:dxf>
          </x14:cfRule>
          <xm:sqref>F517:F521</xm:sqref>
        </x14:conditionalFormatting>
        <x14:conditionalFormatting xmlns:xm="http://schemas.microsoft.com/office/excel/2006/main">
          <x14:cfRule type="expression" priority="10669" stopIfTrue="1" id="{09D7ED44-9D48-4F53-AB0D-20200877AF3F}">
            <xm:f>$A523=DADOS!$A$9</xm:f>
            <x14:dxf>
              <font>
                <b/>
                <i val="0"/>
                <color theme="0"/>
              </font>
              <fill>
                <patternFill>
                  <bgColor theme="8" tint="-0.24994659260841701"/>
                </patternFill>
              </fill>
            </x14:dxf>
          </x14:cfRule>
          <x14:cfRule type="expression" priority="10670" stopIfTrue="1" id="{D26A1D47-E2EE-4EC1-8BAA-F7D16AC9C30F}">
            <xm:f>$A523=DADOS!$A$8</xm:f>
            <x14:dxf>
              <font>
                <b val="0"/>
                <i val="0"/>
                <color rgb="FF002060"/>
              </font>
              <fill>
                <patternFill>
                  <bgColor theme="0"/>
                </patternFill>
              </fill>
              <border>
                <bottom style="thin">
                  <color theme="8" tint="-0.499984740745262"/>
                </bottom>
              </border>
            </x14:dxf>
          </x14:cfRule>
          <x14:cfRule type="expression" priority="10671" stopIfTrue="1" id="{702382F0-406D-44FC-918E-974B2E8E66C7}">
            <xm:f>$A523=DADOS!$A$7</xm:f>
            <x14:dxf>
              <font>
                <b/>
                <i val="0"/>
              </font>
              <fill>
                <patternFill>
                  <bgColor theme="8" tint="0.79998168889431442"/>
                </patternFill>
              </fill>
            </x14:dxf>
          </x14:cfRule>
          <x14:cfRule type="expression" priority="10672" stopIfTrue="1" id="{8C9D69E9-F9A5-43F1-A9A3-5DC3E6668FAD}">
            <xm:f>$A523=DADOS!$A$6</xm:f>
            <x14:dxf>
              <font>
                <b/>
                <i val="0"/>
              </font>
              <fill>
                <patternFill>
                  <bgColor theme="8" tint="0.59996337778862885"/>
                </patternFill>
              </fill>
            </x14:dxf>
          </x14:cfRule>
          <x14:cfRule type="expression" priority="10673" stopIfTrue="1" id="{14F710C6-4EFF-4A46-ADD2-16C5AAFE06B5}">
            <xm:f>$A523=DADOS!$A$5</xm:f>
            <x14:dxf>
              <font>
                <b/>
                <i val="0"/>
                <color theme="1"/>
              </font>
              <fill>
                <patternFill>
                  <bgColor theme="8" tint="0.39994506668294322"/>
                </patternFill>
              </fill>
            </x14:dxf>
          </x14:cfRule>
          <x14:cfRule type="expression" priority="10674" stopIfTrue="1" id="{C12B61A6-79EC-4F82-81E2-F35E44316D70}">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63" stopIfTrue="1" id="{1277EA89-4EBD-49E6-8D80-2008397A9DE6}">
            <xm:f>$A523=DADOS!$A$9</xm:f>
            <x14:dxf>
              <font>
                <b/>
                <i val="0"/>
                <color theme="0"/>
              </font>
              <fill>
                <patternFill>
                  <bgColor theme="8" tint="-0.24994659260841701"/>
                </patternFill>
              </fill>
            </x14:dxf>
          </x14:cfRule>
          <x14:cfRule type="expression" priority="10664" stopIfTrue="1" id="{2DCB8FFA-5BC4-4BE4-BE72-6666D08AF8B4}">
            <xm:f>$A523=DADOS!$A$8</xm:f>
            <x14:dxf>
              <font>
                <b val="0"/>
                <i val="0"/>
                <color rgb="FF002060"/>
              </font>
              <fill>
                <patternFill>
                  <bgColor theme="0"/>
                </patternFill>
              </fill>
              <border>
                <bottom style="thin">
                  <color theme="8" tint="-0.499984740745262"/>
                </bottom>
              </border>
            </x14:dxf>
          </x14:cfRule>
          <x14:cfRule type="expression" priority="10665" stopIfTrue="1" id="{2B8AF3DA-EBF8-4FAF-B138-86975C36190B}">
            <xm:f>$A523=DADOS!$A$7</xm:f>
            <x14:dxf>
              <font>
                <b/>
                <i val="0"/>
              </font>
              <fill>
                <patternFill>
                  <bgColor theme="8" tint="0.79998168889431442"/>
                </patternFill>
              </fill>
            </x14:dxf>
          </x14:cfRule>
          <x14:cfRule type="expression" priority="10666" stopIfTrue="1" id="{6F11688C-D66F-4413-B40E-922FC9AD8069}">
            <xm:f>$A523=DADOS!$A$6</xm:f>
            <x14:dxf>
              <font>
                <b/>
                <i val="0"/>
              </font>
              <fill>
                <patternFill>
                  <bgColor theme="8" tint="0.59996337778862885"/>
                </patternFill>
              </fill>
            </x14:dxf>
          </x14:cfRule>
          <x14:cfRule type="expression" priority="10667" stopIfTrue="1" id="{E16EE6B3-185B-4E3D-BBD1-FCC4D5FF424E}">
            <xm:f>$A523=DADOS!$A$5</xm:f>
            <x14:dxf>
              <font>
                <b/>
                <i val="0"/>
                <color theme="1"/>
              </font>
              <fill>
                <patternFill>
                  <bgColor theme="8" tint="0.39994506668294322"/>
                </patternFill>
              </fill>
            </x14:dxf>
          </x14:cfRule>
          <x14:cfRule type="expression" priority="10668" stopIfTrue="1" id="{39B440E8-7AD1-44CC-8B57-97F7FC32D697}">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57" stopIfTrue="1" id="{423D8AB3-303D-4317-9948-DB33B4640BA0}">
            <xm:f>$A523=DADOS!$A$9</xm:f>
            <x14:dxf>
              <font>
                <b/>
                <i val="0"/>
                <color theme="0"/>
              </font>
              <fill>
                <patternFill>
                  <bgColor theme="8" tint="-0.24994659260841701"/>
                </patternFill>
              </fill>
            </x14:dxf>
          </x14:cfRule>
          <x14:cfRule type="expression" priority="10658" stopIfTrue="1" id="{E0B6CC98-EE0C-48D4-8135-5BEF518FA23E}">
            <xm:f>$A523=DADOS!$A$8</xm:f>
            <x14:dxf>
              <font>
                <b val="0"/>
                <i val="0"/>
                <color rgb="FF002060"/>
              </font>
              <fill>
                <patternFill>
                  <bgColor theme="0"/>
                </patternFill>
              </fill>
              <border>
                <bottom style="thin">
                  <color theme="8" tint="-0.499984740745262"/>
                </bottom>
              </border>
            </x14:dxf>
          </x14:cfRule>
          <x14:cfRule type="expression" priority="10659" stopIfTrue="1" id="{F1693C92-D4CA-4170-B69C-BEFE1A415881}">
            <xm:f>$A523=DADOS!$A$7</xm:f>
            <x14:dxf>
              <font>
                <b/>
                <i val="0"/>
              </font>
              <fill>
                <patternFill>
                  <bgColor theme="8" tint="0.79998168889431442"/>
                </patternFill>
              </fill>
            </x14:dxf>
          </x14:cfRule>
          <x14:cfRule type="expression" priority="10660" stopIfTrue="1" id="{B72AF285-6454-4F22-A919-C141C8A610AA}">
            <xm:f>$A523=DADOS!$A$6</xm:f>
            <x14:dxf>
              <font>
                <b/>
                <i val="0"/>
              </font>
              <fill>
                <patternFill>
                  <bgColor theme="8" tint="0.59996337778862885"/>
                </patternFill>
              </fill>
            </x14:dxf>
          </x14:cfRule>
          <x14:cfRule type="expression" priority="10661" stopIfTrue="1" id="{4092A71D-A5A7-4808-9EAD-92B0E3DAF4E6}">
            <xm:f>$A523=DADOS!$A$5</xm:f>
            <x14:dxf>
              <font>
                <b/>
                <i val="0"/>
                <color theme="1"/>
              </font>
              <fill>
                <patternFill>
                  <bgColor theme="8" tint="0.39994506668294322"/>
                </patternFill>
              </fill>
            </x14:dxf>
          </x14:cfRule>
          <x14:cfRule type="expression" priority="10662" stopIfTrue="1" id="{C99F2CB5-23FC-4D5F-BC98-955637E09DA1}">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51" stopIfTrue="1" id="{BD120CD2-E0E2-432E-93AD-56BCFA502D79}">
            <xm:f>$A523=DADOS!$A$9</xm:f>
            <x14:dxf>
              <font>
                <b/>
                <i val="0"/>
                <color theme="0"/>
              </font>
              <fill>
                <patternFill>
                  <bgColor theme="8" tint="-0.24994659260841701"/>
                </patternFill>
              </fill>
            </x14:dxf>
          </x14:cfRule>
          <x14:cfRule type="expression" priority="10652" stopIfTrue="1" id="{94E3467B-77C6-4864-A0FF-7F9955A8A72C}">
            <xm:f>$A523=DADOS!$A$8</xm:f>
            <x14:dxf>
              <font>
                <b val="0"/>
                <i val="0"/>
                <color rgb="FF002060"/>
              </font>
              <fill>
                <patternFill>
                  <bgColor theme="0"/>
                </patternFill>
              </fill>
              <border>
                <bottom style="thin">
                  <color theme="8" tint="-0.499984740745262"/>
                </bottom>
              </border>
            </x14:dxf>
          </x14:cfRule>
          <x14:cfRule type="expression" priority="10653" stopIfTrue="1" id="{ECE8E445-AF92-403C-8A8C-A60FE4890651}">
            <xm:f>$A523=DADOS!$A$7</xm:f>
            <x14:dxf>
              <font>
                <b/>
                <i val="0"/>
              </font>
              <fill>
                <patternFill>
                  <bgColor theme="8" tint="0.79998168889431442"/>
                </patternFill>
              </fill>
            </x14:dxf>
          </x14:cfRule>
          <x14:cfRule type="expression" priority="10654" stopIfTrue="1" id="{5DDB684A-56C9-47FA-842C-3783E737F8E1}">
            <xm:f>$A523=DADOS!$A$6</xm:f>
            <x14:dxf>
              <font>
                <b/>
                <i val="0"/>
              </font>
              <fill>
                <patternFill>
                  <bgColor theme="8" tint="0.59996337778862885"/>
                </patternFill>
              </fill>
            </x14:dxf>
          </x14:cfRule>
          <x14:cfRule type="expression" priority="10655" stopIfTrue="1" id="{0A7A1451-64F7-492D-A54E-7363B3158339}">
            <xm:f>$A523=DADOS!$A$5</xm:f>
            <x14:dxf>
              <font>
                <b/>
                <i val="0"/>
                <color theme="1"/>
              </font>
              <fill>
                <patternFill>
                  <bgColor theme="8" tint="0.39994506668294322"/>
                </patternFill>
              </fill>
            </x14:dxf>
          </x14:cfRule>
          <x14:cfRule type="expression" priority="10656" stopIfTrue="1" id="{9A07D3BC-4E0F-4C7E-B5AC-722383403ABB}">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45" stopIfTrue="1" id="{73F6B047-9B12-4A58-AA6F-FAB2AD437F89}">
            <xm:f>$A523=DADOS!$A$9</xm:f>
            <x14:dxf>
              <font>
                <b/>
                <i val="0"/>
                <color theme="0"/>
              </font>
              <fill>
                <patternFill>
                  <bgColor theme="8" tint="-0.24994659260841701"/>
                </patternFill>
              </fill>
            </x14:dxf>
          </x14:cfRule>
          <x14:cfRule type="expression" priority="10646" stopIfTrue="1" id="{A7BBAAC6-B9D1-402F-BE79-6F46D099B1F7}">
            <xm:f>$A523=DADOS!$A$8</xm:f>
            <x14:dxf>
              <font>
                <b val="0"/>
                <i val="0"/>
                <color rgb="FF002060"/>
              </font>
              <fill>
                <patternFill>
                  <bgColor theme="0"/>
                </patternFill>
              </fill>
              <border>
                <bottom style="thin">
                  <color theme="8" tint="-0.499984740745262"/>
                </bottom>
              </border>
            </x14:dxf>
          </x14:cfRule>
          <x14:cfRule type="expression" priority="10647" stopIfTrue="1" id="{E7F14F12-426A-42E0-BDB5-EEA93191E63F}">
            <xm:f>$A523=DADOS!$A$7</xm:f>
            <x14:dxf>
              <font>
                <b/>
                <i val="0"/>
              </font>
              <fill>
                <patternFill>
                  <bgColor theme="8" tint="0.79998168889431442"/>
                </patternFill>
              </fill>
            </x14:dxf>
          </x14:cfRule>
          <x14:cfRule type="expression" priority="10648" stopIfTrue="1" id="{EF97A6EA-0D08-435A-8A22-F95FA87A9205}">
            <xm:f>$A523=DADOS!$A$6</xm:f>
            <x14:dxf>
              <font>
                <b/>
                <i val="0"/>
              </font>
              <fill>
                <patternFill>
                  <bgColor theme="8" tint="0.59996337778862885"/>
                </patternFill>
              </fill>
            </x14:dxf>
          </x14:cfRule>
          <x14:cfRule type="expression" priority="10649" stopIfTrue="1" id="{FC87F49F-3AFD-4BDF-A2DD-9C439599312F}">
            <xm:f>$A523=DADOS!$A$5</xm:f>
            <x14:dxf>
              <font>
                <b/>
                <i val="0"/>
                <color theme="1"/>
              </font>
              <fill>
                <patternFill>
                  <bgColor theme="8" tint="0.39994506668294322"/>
                </patternFill>
              </fill>
            </x14:dxf>
          </x14:cfRule>
          <x14:cfRule type="expression" priority="10650" stopIfTrue="1" id="{7AB9DCD2-39F7-4661-972F-3BC2F624CF0C}">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39" stopIfTrue="1" id="{7FEC6B29-C439-4F13-B592-3CDB2E18C094}">
            <xm:f>$A523=DADOS!$A$9</xm:f>
            <x14:dxf>
              <font>
                <b/>
                <i val="0"/>
                <color theme="0"/>
              </font>
              <fill>
                <patternFill>
                  <bgColor theme="8" tint="-0.24994659260841701"/>
                </patternFill>
              </fill>
            </x14:dxf>
          </x14:cfRule>
          <x14:cfRule type="expression" priority="10640" stopIfTrue="1" id="{D763D4EE-B69F-4BAE-8392-1264CD13A918}">
            <xm:f>$A523=DADOS!$A$8</xm:f>
            <x14:dxf>
              <font>
                <b val="0"/>
                <i val="0"/>
                <color rgb="FF002060"/>
              </font>
              <fill>
                <patternFill>
                  <bgColor theme="0"/>
                </patternFill>
              </fill>
              <border>
                <bottom style="thin">
                  <color theme="8" tint="-0.499984740745262"/>
                </bottom>
              </border>
            </x14:dxf>
          </x14:cfRule>
          <x14:cfRule type="expression" priority="10641" stopIfTrue="1" id="{04060EF2-A207-400F-BE6F-966041215FB6}">
            <xm:f>$A523=DADOS!$A$7</xm:f>
            <x14:dxf>
              <font>
                <b/>
                <i val="0"/>
              </font>
              <fill>
                <patternFill>
                  <bgColor theme="8" tint="0.79998168889431442"/>
                </patternFill>
              </fill>
            </x14:dxf>
          </x14:cfRule>
          <x14:cfRule type="expression" priority="10642" stopIfTrue="1" id="{23D083CD-7D95-4169-AFAD-A8FB5536F6EA}">
            <xm:f>$A523=DADOS!$A$6</xm:f>
            <x14:dxf>
              <font>
                <b/>
                <i val="0"/>
              </font>
              <fill>
                <patternFill>
                  <bgColor theme="8" tint="0.59996337778862885"/>
                </patternFill>
              </fill>
            </x14:dxf>
          </x14:cfRule>
          <x14:cfRule type="expression" priority="10643" stopIfTrue="1" id="{A14A0914-8C33-4D18-BAEB-22BBD191055F}">
            <xm:f>$A523=DADOS!$A$5</xm:f>
            <x14:dxf>
              <font>
                <b/>
                <i val="0"/>
                <color theme="1"/>
              </font>
              <fill>
                <patternFill>
                  <bgColor theme="8" tint="0.39994506668294322"/>
                </patternFill>
              </fill>
            </x14:dxf>
          </x14:cfRule>
          <x14:cfRule type="expression" priority="10644" stopIfTrue="1" id="{1C013945-C4E8-4893-B60C-034DBA3BBC27}">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33" stopIfTrue="1" id="{6904C3F6-89CD-4A78-BE18-CE2C910D8FC3}">
            <xm:f>$A523=DADOS!$A$9</xm:f>
            <x14:dxf>
              <font>
                <b/>
                <i val="0"/>
                <color theme="0"/>
              </font>
              <fill>
                <patternFill>
                  <bgColor theme="8" tint="-0.24994659260841701"/>
                </patternFill>
              </fill>
            </x14:dxf>
          </x14:cfRule>
          <x14:cfRule type="expression" priority="10634" stopIfTrue="1" id="{F288A401-5F83-47F7-ADB0-74F05F6763CA}">
            <xm:f>$A523=DADOS!$A$8</xm:f>
            <x14:dxf>
              <font>
                <b val="0"/>
                <i val="0"/>
                <color rgb="FF002060"/>
              </font>
              <fill>
                <patternFill>
                  <bgColor theme="0"/>
                </patternFill>
              </fill>
              <border>
                <bottom style="thin">
                  <color theme="8" tint="-0.499984740745262"/>
                </bottom>
              </border>
            </x14:dxf>
          </x14:cfRule>
          <x14:cfRule type="expression" priority="10635" stopIfTrue="1" id="{2439B03D-783E-433E-BBD2-0FD8C9610B45}">
            <xm:f>$A523=DADOS!$A$7</xm:f>
            <x14:dxf>
              <font>
                <b/>
                <i val="0"/>
              </font>
              <fill>
                <patternFill>
                  <bgColor theme="8" tint="0.79998168889431442"/>
                </patternFill>
              </fill>
            </x14:dxf>
          </x14:cfRule>
          <x14:cfRule type="expression" priority="10636" stopIfTrue="1" id="{5A8BE0C0-6D8D-4E88-A898-25D0679D6948}">
            <xm:f>$A523=DADOS!$A$6</xm:f>
            <x14:dxf>
              <font>
                <b/>
                <i val="0"/>
              </font>
              <fill>
                <patternFill>
                  <bgColor theme="8" tint="0.59996337778862885"/>
                </patternFill>
              </fill>
            </x14:dxf>
          </x14:cfRule>
          <x14:cfRule type="expression" priority="10637" stopIfTrue="1" id="{60CACB86-5BCA-42DD-B8F3-BA0C226007D0}">
            <xm:f>$A523=DADOS!$A$5</xm:f>
            <x14:dxf>
              <font>
                <b/>
                <i val="0"/>
                <color theme="1"/>
              </font>
              <fill>
                <patternFill>
                  <bgColor theme="8" tint="0.39994506668294322"/>
                </patternFill>
              </fill>
            </x14:dxf>
          </x14:cfRule>
          <x14:cfRule type="expression" priority="10638" stopIfTrue="1" id="{65ED440D-2E1B-4FE7-B20B-653374A82F58}">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27" stopIfTrue="1" id="{EE91B363-5559-4003-BDE5-A872A4506FD2}">
            <xm:f>$A523=DADOS!$A$9</xm:f>
            <x14:dxf>
              <font>
                <b/>
                <i val="0"/>
                <color theme="0"/>
              </font>
              <fill>
                <patternFill>
                  <bgColor theme="8" tint="-0.24994659260841701"/>
                </patternFill>
              </fill>
            </x14:dxf>
          </x14:cfRule>
          <x14:cfRule type="expression" priority="10628" stopIfTrue="1" id="{8E44C3CC-A4F1-4138-B570-5A578190E800}">
            <xm:f>$A523=DADOS!$A$8</xm:f>
            <x14:dxf>
              <font>
                <b val="0"/>
                <i val="0"/>
                <color rgb="FF002060"/>
              </font>
              <fill>
                <patternFill>
                  <bgColor theme="0"/>
                </patternFill>
              </fill>
              <border>
                <bottom style="thin">
                  <color theme="8" tint="-0.499984740745262"/>
                </bottom>
              </border>
            </x14:dxf>
          </x14:cfRule>
          <x14:cfRule type="expression" priority="10629" stopIfTrue="1" id="{A55A2AD4-1501-4607-89B3-309E4DC68149}">
            <xm:f>$A523=DADOS!$A$7</xm:f>
            <x14:dxf>
              <font>
                <b/>
                <i val="0"/>
              </font>
              <fill>
                <patternFill>
                  <bgColor theme="8" tint="0.79998168889431442"/>
                </patternFill>
              </fill>
            </x14:dxf>
          </x14:cfRule>
          <x14:cfRule type="expression" priority="10630" stopIfTrue="1" id="{01925203-79BB-4F58-9F5D-2513AD08E86A}">
            <xm:f>$A523=DADOS!$A$6</xm:f>
            <x14:dxf>
              <font>
                <b/>
                <i val="0"/>
              </font>
              <fill>
                <patternFill>
                  <bgColor theme="8" tint="0.59996337778862885"/>
                </patternFill>
              </fill>
            </x14:dxf>
          </x14:cfRule>
          <x14:cfRule type="expression" priority="10631" stopIfTrue="1" id="{136D0506-AAA4-405D-9D56-14E4BF63DD07}">
            <xm:f>$A523=DADOS!$A$5</xm:f>
            <x14:dxf>
              <font>
                <b/>
                <i val="0"/>
                <color theme="1"/>
              </font>
              <fill>
                <patternFill>
                  <bgColor theme="8" tint="0.39994506668294322"/>
                </patternFill>
              </fill>
            </x14:dxf>
          </x14:cfRule>
          <x14:cfRule type="expression" priority="10632" stopIfTrue="1" id="{539A0000-16EF-4B3F-B539-8F63788FC156}">
            <xm:f>$A523=DADOS!$A$4</xm:f>
            <x14:dxf>
              <font>
                <b/>
                <i val="0"/>
                <color theme="0"/>
              </font>
              <fill>
                <patternFill>
                  <bgColor theme="8" tint="-0.24994659260841701"/>
                </patternFill>
              </fill>
            </x14:dxf>
          </x14:cfRule>
          <xm:sqref>F523:F524</xm:sqref>
        </x14:conditionalFormatting>
        <x14:conditionalFormatting xmlns:xm="http://schemas.microsoft.com/office/excel/2006/main">
          <x14:cfRule type="expression" priority="10621" stopIfTrue="1" id="{80AB3EA4-CE6B-496C-AFCB-E0DB4C867B94}">
            <xm:f>$A529=DADOS!$A$9</xm:f>
            <x14:dxf>
              <font>
                <b/>
                <i val="0"/>
                <color theme="0"/>
              </font>
              <fill>
                <patternFill>
                  <bgColor theme="8" tint="-0.24994659260841701"/>
                </patternFill>
              </fill>
            </x14:dxf>
          </x14:cfRule>
          <x14:cfRule type="expression" priority="10622" stopIfTrue="1" id="{5AAD2DE3-F762-4CD4-B18F-550629C83ADA}">
            <xm:f>$A529=DADOS!$A$8</xm:f>
            <x14:dxf>
              <font>
                <b val="0"/>
                <i val="0"/>
                <color rgb="FF002060"/>
              </font>
              <fill>
                <patternFill>
                  <bgColor theme="0"/>
                </patternFill>
              </fill>
              <border>
                <bottom style="thin">
                  <color theme="8" tint="-0.499984740745262"/>
                </bottom>
              </border>
            </x14:dxf>
          </x14:cfRule>
          <x14:cfRule type="expression" priority="10623" stopIfTrue="1" id="{FC7EE1DC-910D-43FD-AE84-3033BB971505}">
            <xm:f>$A529=DADOS!$A$7</xm:f>
            <x14:dxf>
              <font>
                <b/>
                <i val="0"/>
              </font>
              <fill>
                <patternFill>
                  <bgColor theme="8" tint="0.79998168889431442"/>
                </patternFill>
              </fill>
            </x14:dxf>
          </x14:cfRule>
          <x14:cfRule type="expression" priority="10624" stopIfTrue="1" id="{BA9A7DFA-89BB-44D8-8218-BFE65B880926}">
            <xm:f>$A529=DADOS!$A$6</xm:f>
            <x14:dxf>
              <font>
                <b/>
                <i val="0"/>
              </font>
              <fill>
                <patternFill>
                  <bgColor theme="8" tint="0.59996337778862885"/>
                </patternFill>
              </fill>
            </x14:dxf>
          </x14:cfRule>
          <x14:cfRule type="expression" priority="10625" stopIfTrue="1" id="{42838AA4-C05F-4F6F-9AE0-F277CBE8035A}">
            <xm:f>$A529=DADOS!$A$5</xm:f>
            <x14:dxf>
              <font>
                <b/>
                <i val="0"/>
                <color theme="1"/>
              </font>
              <fill>
                <patternFill>
                  <bgColor theme="8" tint="0.39994506668294322"/>
                </patternFill>
              </fill>
            </x14:dxf>
          </x14:cfRule>
          <x14:cfRule type="expression" priority="10626" stopIfTrue="1" id="{AF7F2057-DDE6-45F2-816F-DE234E3C3421}">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615" stopIfTrue="1" id="{24C538D6-04AC-466E-8185-E3B292066392}">
            <xm:f>$A529=DADOS!$A$9</xm:f>
            <x14:dxf>
              <font>
                <b/>
                <i val="0"/>
                <color theme="0"/>
              </font>
              <fill>
                <patternFill>
                  <bgColor theme="8" tint="-0.24994659260841701"/>
                </patternFill>
              </fill>
            </x14:dxf>
          </x14:cfRule>
          <x14:cfRule type="expression" priority="10616" stopIfTrue="1" id="{6CD18FA8-E95D-4A8D-B68D-3CBE974FBC33}">
            <xm:f>$A529=DADOS!$A$8</xm:f>
            <x14:dxf>
              <font>
                <b val="0"/>
                <i val="0"/>
                <color rgb="FF002060"/>
              </font>
              <fill>
                <patternFill>
                  <bgColor theme="0"/>
                </patternFill>
              </fill>
              <border>
                <bottom style="thin">
                  <color theme="8" tint="-0.499984740745262"/>
                </bottom>
              </border>
            </x14:dxf>
          </x14:cfRule>
          <x14:cfRule type="expression" priority="10617" stopIfTrue="1" id="{28723845-ADA4-499A-8A7F-5EE8A67FBE1A}">
            <xm:f>$A529=DADOS!$A$7</xm:f>
            <x14:dxf>
              <font>
                <b/>
                <i val="0"/>
              </font>
              <fill>
                <patternFill>
                  <bgColor theme="8" tint="0.79998168889431442"/>
                </patternFill>
              </fill>
            </x14:dxf>
          </x14:cfRule>
          <x14:cfRule type="expression" priority="10618" stopIfTrue="1" id="{31C2A3C9-798D-42FF-A25D-8765D657B29D}">
            <xm:f>$A529=DADOS!$A$6</xm:f>
            <x14:dxf>
              <font>
                <b/>
                <i val="0"/>
              </font>
              <fill>
                <patternFill>
                  <bgColor theme="8" tint="0.59996337778862885"/>
                </patternFill>
              </fill>
            </x14:dxf>
          </x14:cfRule>
          <x14:cfRule type="expression" priority="10619" stopIfTrue="1" id="{6B6A38F2-FBEF-4D96-BC0A-EED60C9107DB}">
            <xm:f>$A529=DADOS!$A$5</xm:f>
            <x14:dxf>
              <font>
                <b/>
                <i val="0"/>
                <color theme="1"/>
              </font>
              <fill>
                <patternFill>
                  <bgColor theme="8" tint="0.39994506668294322"/>
                </patternFill>
              </fill>
            </x14:dxf>
          </x14:cfRule>
          <x14:cfRule type="expression" priority="10620" stopIfTrue="1" id="{120C17E5-28AD-4733-A813-51D53529C503}">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609" stopIfTrue="1" id="{44310F47-D712-49DB-9A30-15AE24661D98}">
            <xm:f>$A529=DADOS!$A$9</xm:f>
            <x14:dxf>
              <font>
                <b/>
                <i val="0"/>
                <color theme="0"/>
              </font>
              <fill>
                <patternFill>
                  <bgColor theme="8" tint="-0.24994659260841701"/>
                </patternFill>
              </fill>
            </x14:dxf>
          </x14:cfRule>
          <x14:cfRule type="expression" priority="10610" stopIfTrue="1" id="{B7411EAE-DC7C-4229-8595-56A0442DECA9}">
            <xm:f>$A529=DADOS!$A$8</xm:f>
            <x14:dxf>
              <font>
                <b val="0"/>
                <i val="0"/>
                <color rgb="FF002060"/>
              </font>
              <fill>
                <patternFill>
                  <bgColor theme="0"/>
                </patternFill>
              </fill>
              <border>
                <bottom style="thin">
                  <color theme="8" tint="-0.499984740745262"/>
                </bottom>
              </border>
            </x14:dxf>
          </x14:cfRule>
          <x14:cfRule type="expression" priority="10611" stopIfTrue="1" id="{AA4CD6ED-DC5A-450B-BC22-C9AE105E576F}">
            <xm:f>$A529=DADOS!$A$7</xm:f>
            <x14:dxf>
              <font>
                <b/>
                <i val="0"/>
              </font>
              <fill>
                <patternFill>
                  <bgColor theme="8" tint="0.79998168889431442"/>
                </patternFill>
              </fill>
            </x14:dxf>
          </x14:cfRule>
          <x14:cfRule type="expression" priority="10612" stopIfTrue="1" id="{76EB7D5F-8A64-4020-A6CA-B7EB62D124D5}">
            <xm:f>$A529=DADOS!$A$6</xm:f>
            <x14:dxf>
              <font>
                <b/>
                <i val="0"/>
              </font>
              <fill>
                <patternFill>
                  <bgColor theme="8" tint="0.59996337778862885"/>
                </patternFill>
              </fill>
            </x14:dxf>
          </x14:cfRule>
          <x14:cfRule type="expression" priority="10613" stopIfTrue="1" id="{74C1CD17-D855-45E2-8871-8BEA3C98B84D}">
            <xm:f>$A529=DADOS!$A$5</xm:f>
            <x14:dxf>
              <font>
                <b/>
                <i val="0"/>
                <color theme="1"/>
              </font>
              <fill>
                <patternFill>
                  <bgColor theme="8" tint="0.39994506668294322"/>
                </patternFill>
              </fill>
            </x14:dxf>
          </x14:cfRule>
          <x14:cfRule type="expression" priority="10614" stopIfTrue="1" id="{EC9E1025-FAFD-4EC9-B3DF-0EF3A8C6DFA8}">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603" stopIfTrue="1" id="{8C82B70B-ACFB-46E8-963F-466E71A59284}">
            <xm:f>$A529=DADOS!$A$9</xm:f>
            <x14:dxf>
              <font>
                <b/>
                <i val="0"/>
                <color theme="0"/>
              </font>
              <fill>
                <patternFill>
                  <bgColor theme="8" tint="-0.24994659260841701"/>
                </patternFill>
              </fill>
            </x14:dxf>
          </x14:cfRule>
          <x14:cfRule type="expression" priority="10604" stopIfTrue="1" id="{6A080D7A-0971-4108-86AE-701854F41547}">
            <xm:f>$A529=DADOS!$A$8</xm:f>
            <x14:dxf>
              <font>
                <b val="0"/>
                <i val="0"/>
                <color rgb="FF002060"/>
              </font>
              <fill>
                <patternFill>
                  <bgColor theme="0"/>
                </patternFill>
              </fill>
              <border>
                <bottom style="thin">
                  <color theme="8" tint="-0.499984740745262"/>
                </bottom>
              </border>
            </x14:dxf>
          </x14:cfRule>
          <x14:cfRule type="expression" priority="10605" stopIfTrue="1" id="{58A78545-F79B-46E9-9DE5-1563750E2820}">
            <xm:f>$A529=DADOS!$A$7</xm:f>
            <x14:dxf>
              <font>
                <b/>
                <i val="0"/>
              </font>
              <fill>
                <patternFill>
                  <bgColor theme="8" tint="0.79998168889431442"/>
                </patternFill>
              </fill>
            </x14:dxf>
          </x14:cfRule>
          <x14:cfRule type="expression" priority="10606" stopIfTrue="1" id="{FA37EF5D-A3F2-43A6-A5A9-BCAAEE454320}">
            <xm:f>$A529=DADOS!$A$6</xm:f>
            <x14:dxf>
              <font>
                <b/>
                <i val="0"/>
              </font>
              <fill>
                <patternFill>
                  <bgColor theme="8" tint="0.59996337778862885"/>
                </patternFill>
              </fill>
            </x14:dxf>
          </x14:cfRule>
          <x14:cfRule type="expression" priority="10607" stopIfTrue="1" id="{139A09DE-4F79-48A1-959A-8917D9471F33}">
            <xm:f>$A529=DADOS!$A$5</xm:f>
            <x14:dxf>
              <font>
                <b/>
                <i val="0"/>
                <color theme="1"/>
              </font>
              <fill>
                <patternFill>
                  <bgColor theme="8" tint="0.39994506668294322"/>
                </patternFill>
              </fill>
            </x14:dxf>
          </x14:cfRule>
          <x14:cfRule type="expression" priority="10608" stopIfTrue="1" id="{A37E6F1D-E2C0-43F8-866A-7B1DFA81128E}">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597" stopIfTrue="1" id="{AA8DE4E6-7E12-4BAC-B283-AC67EF1720B1}">
            <xm:f>$A529=DADOS!$A$9</xm:f>
            <x14:dxf>
              <font>
                <b/>
                <i val="0"/>
                <color theme="0"/>
              </font>
              <fill>
                <patternFill>
                  <bgColor theme="8" tint="-0.24994659260841701"/>
                </patternFill>
              </fill>
            </x14:dxf>
          </x14:cfRule>
          <x14:cfRule type="expression" priority="10598" stopIfTrue="1" id="{C8EF1E17-9BAD-4504-B034-541A6962A22B}">
            <xm:f>$A529=DADOS!$A$8</xm:f>
            <x14:dxf>
              <font>
                <b val="0"/>
                <i val="0"/>
                <color rgb="FF002060"/>
              </font>
              <fill>
                <patternFill>
                  <bgColor theme="0"/>
                </patternFill>
              </fill>
              <border>
                <bottom style="thin">
                  <color theme="8" tint="-0.499984740745262"/>
                </bottom>
              </border>
            </x14:dxf>
          </x14:cfRule>
          <x14:cfRule type="expression" priority="10599" stopIfTrue="1" id="{AC559FF8-C185-4734-8084-8F652D4E1682}">
            <xm:f>$A529=DADOS!$A$7</xm:f>
            <x14:dxf>
              <font>
                <b/>
                <i val="0"/>
              </font>
              <fill>
                <patternFill>
                  <bgColor theme="8" tint="0.79998168889431442"/>
                </patternFill>
              </fill>
            </x14:dxf>
          </x14:cfRule>
          <x14:cfRule type="expression" priority="10600" stopIfTrue="1" id="{E5D215DD-F215-4343-9E77-326A6518657B}">
            <xm:f>$A529=DADOS!$A$6</xm:f>
            <x14:dxf>
              <font>
                <b/>
                <i val="0"/>
              </font>
              <fill>
                <patternFill>
                  <bgColor theme="8" tint="0.59996337778862885"/>
                </patternFill>
              </fill>
            </x14:dxf>
          </x14:cfRule>
          <x14:cfRule type="expression" priority="10601" stopIfTrue="1" id="{ECFE10E6-7179-4DD7-8C43-6428F5443C2D}">
            <xm:f>$A529=DADOS!$A$5</xm:f>
            <x14:dxf>
              <font>
                <b/>
                <i val="0"/>
                <color theme="1"/>
              </font>
              <fill>
                <patternFill>
                  <bgColor theme="8" tint="0.39994506668294322"/>
                </patternFill>
              </fill>
            </x14:dxf>
          </x14:cfRule>
          <x14:cfRule type="expression" priority="10602" stopIfTrue="1" id="{D214DFCA-89FB-43E3-8438-C107AFFC52F8}">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591" stopIfTrue="1" id="{AEBE87DC-126C-4C8F-A718-F8BE69D6DBEB}">
            <xm:f>$A529=DADOS!$A$9</xm:f>
            <x14:dxf>
              <font>
                <b/>
                <i val="0"/>
                <color theme="0"/>
              </font>
              <fill>
                <patternFill>
                  <bgColor theme="8" tint="-0.24994659260841701"/>
                </patternFill>
              </fill>
            </x14:dxf>
          </x14:cfRule>
          <x14:cfRule type="expression" priority="10592" stopIfTrue="1" id="{C18CBEE4-DEE0-42D5-89F8-E42E36EBAEF2}">
            <xm:f>$A529=DADOS!$A$8</xm:f>
            <x14:dxf>
              <font>
                <b val="0"/>
                <i val="0"/>
                <color rgb="FF002060"/>
              </font>
              <fill>
                <patternFill>
                  <bgColor theme="0"/>
                </patternFill>
              </fill>
              <border>
                <bottom style="thin">
                  <color theme="8" tint="-0.499984740745262"/>
                </bottom>
              </border>
            </x14:dxf>
          </x14:cfRule>
          <x14:cfRule type="expression" priority="10593" stopIfTrue="1" id="{04D3733A-6A32-4FF7-932D-956B339A27C9}">
            <xm:f>$A529=DADOS!$A$7</xm:f>
            <x14:dxf>
              <font>
                <b/>
                <i val="0"/>
              </font>
              <fill>
                <patternFill>
                  <bgColor theme="8" tint="0.79998168889431442"/>
                </patternFill>
              </fill>
            </x14:dxf>
          </x14:cfRule>
          <x14:cfRule type="expression" priority="10594" stopIfTrue="1" id="{52236E9A-D19C-4262-AACF-EF9299BBA273}">
            <xm:f>$A529=DADOS!$A$6</xm:f>
            <x14:dxf>
              <font>
                <b/>
                <i val="0"/>
              </font>
              <fill>
                <patternFill>
                  <bgColor theme="8" tint="0.59996337778862885"/>
                </patternFill>
              </fill>
            </x14:dxf>
          </x14:cfRule>
          <x14:cfRule type="expression" priority="10595" stopIfTrue="1" id="{07C5DAB8-F653-40A8-8E2B-59CAFBD94F87}">
            <xm:f>$A529=DADOS!$A$5</xm:f>
            <x14:dxf>
              <font>
                <b/>
                <i val="0"/>
                <color theme="1"/>
              </font>
              <fill>
                <patternFill>
                  <bgColor theme="8" tint="0.39994506668294322"/>
                </patternFill>
              </fill>
            </x14:dxf>
          </x14:cfRule>
          <x14:cfRule type="expression" priority="10596" stopIfTrue="1" id="{558CE8DD-6BF2-4B5A-8ADB-5D42D8B7F35E}">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585" stopIfTrue="1" id="{5D8161F2-CEA0-4592-ACD6-A7E6304C2D24}">
            <xm:f>$A529=DADOS!$A$9</xm:f>
            <x14:dxf>
              <font>
                <b/>
                <i val="0"/>
                <color theme="0"/>
              </font>
              <fill>
                <patternFill>
                  <bgColor theme="8" tint="-0.24994659260841701"/>
                </patternFill>
              </fill>
            </x14:dxf>
          </x14:cfRule>
          <x14:cfRule type="expression" priority="10586" stopIfTrue="1" id="{C876FD64-F170-4297-8A84-0160D86FB857}">
            <xm:f>$A529=DADOS!$A$8</xm:f>
            <x14:dxf>
              <font>
                <b val="0"/>
                <i val="0"/>
                <color rgb="FF002060"/>
              </font>
              <fill>
                <patternFill>
                  <bgColor theme="0"/>
                </patternFill>
              </fill>
              <border>
                <bottom style="thin">
                  <color theme="8" tint="-0.499984740745262"/>
                </bottom>
              </border>
            </x14:dxf>
          </x14:cfRule>
          <x14:cfRule type="expression" priority="10587" stopIfTrue="1" id="{C62C63FF-E7B3-4D0F-8BE5-D643885862C2}">
            <xm:f>$A529=DADOS!$A$7</xm:f>
            <x14:dxf>
              <font>
                <b/>
                <i val="0"/>
              </font>
              <fill>
                <patternFill>
                  <bgColor theme="8" tint="0.79998168889431442"/>
                </patternFill>
              </fill>
            </x14:dxf>
          </x14:cfRule>
          <x14:cfRule type="expression" priority="10588" stopIfTrue="1" id="{61461BD0-9018-4C7A-81D9-27891F26AFEC}">
            <xm:f>$A529=DADOS!$A$6</xm:f>
            <x14:dxf>
              <font>
                <b/>
                <i val="0"/>
              </font>
              <fill>
                <patternFill>
                  <bgColor theme="8" tint="0.59996337778862885"/>
                </patternFill>
              </fill>
            </x14:dxf>
          </x14:cfRule>
          <x14:cfRule type="expression" priority="10589" stopIfTrue="1" id="{F5FFC1AC-3E94-4E7A-B21D-2A7B6AA45ED7}">
            <xm:f>$A529=DADOS!$A$5</xm:f>
            <x14:dxf>
              <font>
                <b/>
                <i val="0"/>
                <color theme="1"/>
              </font>
              <fill>
                <patternFill>
                  <bgColor theme="8" tint="0.39994506668294322"/>
                </patternFill>
              </fill>
            </x14:dxf>
          </x14:cfRule>
          <x14:cfRule type="expression" priority="10590" stopIfTrue="1" id="{CC920721-B27D-4AC1-819E-9AC8F96C939E}">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579" stopIfTrue="1" id="{FEF66A8A-79EC-44C7-B8B1-25CCB9B316C9}">
            <xm:f>$A529=DADOS!$A$9</xm:f>
            <x14:dxf>
              <font>
                <b/>
                <i val="0"/>
                <color theme="0"/>
              </font>
              <fill>
                <patternFill>
                  <bgColor theme="8" tint="-0.24994659260841701"/>
                </patternFill>
              </fill>
            </x14:dxf>
          </x14:cfRule>
          <x14:cfRule type="expression" priority="10580" stopIfTrue="1" id="{E875A388-34DA-4D5F-A3B9-1D4E16746C15}">
            <xm:f>$A529=DADOS!$A$8</xm:f>
            <x14:dxf>
              <font>
                <b val="0"/>
                <i val="0"/>
                <color rgb="FF002060"/>
              </font>
              <fill>
                <patternFill>
                  <bgColor theme="0"/>
                </patternFill>
              </fill>
              <border>
                <bottom style="thin">
                  <color theme="8" tint="-0.499984740745262"/>
                </bottom>
              </border>
            </x14:dxf>
          </x14:cfRule>
          <x14:cfRule type="expression" priority="10581" stopIfTrue="1" id="{ADCCE249-04F7-4D4C-8C26-CE2ADD427C3F}">
            <xm:f>$A529=DADOS!$A$7</xm:f>
            <x14:dxf>
              <font>
                <b/>
                <i val="0"/>
              </font>
              <fill>
                <patternFill>
                  <bgColor theme="8" tint="0.79998168889431442"/>
                </patternFill>
              </fill>
            </x14:dxf>
          </x14:cfRule>
          <x14:cfRule type="expression" priority="10582" stopIfTrue="1" id="{B71C808F-AC82-4BAE-8862-EB4FCA458124}">
            <xm:f>$A529=DADOS!$A$6</xm:f>
            <x14:dxf>
              <font>
                <b/>
                <i val="0"/>
              </font>
              <fill>
                <patternFill>
                  <bgColor theme="8" tint="0.59996337778862885"/>
                </patternFill>
              </fill>
            </x14:dxf>
          </x14:cfRule>
          <x14:cfRule type="expression" priority="10583" stopIfTrue="1" id="{2E6DADC6-8446-4674-A411-8145E882F203}">
            <xm:f>$A529=DADOS!$A$5</xm:f>
            <x14:dxf>
              <font>
                <b/>
                <i val="0"/>
                <color theme="1"/>
              </font>
              <fill>
                <patternFill>
                  <bgColor theme="8" tint="0.39994506668294322"/>
                </patternFill>
              </fill>
            </x14:dxf>
          </x14:cfRule>
          <x14:cfRule type="expression" priority="10584" stopIfTrue="1" id="{15DEB530-53A0-438C-BE06-971E7C48051A}">
            <xm:f>$A529=DADOS!$A$4</xm:f>
            <x14:dxf>
              <font>
                <b/>
                <i val="0"/>
                <color theme="0"/>
              </font>
              <fill>
                <patternFill>
                  <bgColor theme="8" tint="-0.24994659260841701"/>
                </patternFill>
              </fill>
            </x14:dxf>
          </x14:cfRule>
          <xm:sqref>F529:F539</xm:sqref>
        </x14:conditionalFormatting>
        <x14:conditionalFormatting xmlns:xm="http://schemas.microsoft.com/office/excel/2006/main">
          <x14:cfRule type="expression" priority="10573" stopIfTrue="1" id="{D4B0B604-BB6B-4324-AAF7-CD205946E56E}">
            <xm:f>$A546=DADOS!$A$9</xm:f>
            <x14:dxf>
              <font>
                <b/>
                <i val="0"/>
                <color theme="0"/>
              </font>
              <fill>
                <patternFill>
                  <bgColor theme="8" tint="-0.24994659260841701"/>
                </patternFill>
              </fill>
            </x14:dxf>
          </x14:cfRule>
          <x14:cfRule type="expression" priority="10574" stopIfTrue="1" id="{C69C057C-3422-4A45-A9CC-9BCF3F6586A8}">
            <xm:f>$A546=DADOS!$A$8</xm:f>
            <x14:dxf>
              <font>
                <b val="0"/>
                <i val="0"/>
                <color rgb="FF002060"/>
              </font>
              <fill>
                <patternFill>
                  <bgColor theme="0"/>
                </patternFill>
              </fill>
              <border>
                <bottom style="thin">
                  <color theme="8" tint="-0.499984740745262"/>
                </bottom>
              </border>
            </x14:dxf>
          </x14:cfRule>
          <x14:cfRule type="expression" priority="10575" stopIfTrue="1" id="{3539D9E2-7477-4C7F-9C2D-A8008E4762A7}">
            <xm:f>$A546=DADOS!$A$7</xm:f>
            <x14:dxf>
              <font>
                <b/>
                <i val="0"/>
              </font>
              <fill>
                <patternFill>
                  <bgColor theme="8" tint="0.79998168889431442"/>
                </patternFill>
              </fill>
            </x14:dxf>
          </x14:cfRule>
          <x14:cfRule type="expression" priority="10576" stopIfTrue="1" id="{E556CB22-DAFE-4491-A999-16259C4F0418}">
            <xm:f>$A546=DADOS!$A$6</xm:f>
            <x14:dxf>
              <font>
                <b/>
                <i val="0"/>
              </font>
              <fill>
                <patternFill>
                  <bgColor theme="8" tint="0.59996337778862885"/>
                </patternFill>
              </fill>
            </x14:dxf>
          </x14:cfRule>
          <x14:cfRule type="expression" priority="10577" stopIfTrue="1" id="{4541E0CC-C086-4D8F-BDDC-6E32BA0507FA}">
            <xm:f>$A546=DADOS!$A$5</xm:f>
            <x14:dxf>
              <font>
                <b/>
                <i val="0"/>
                <color theme="1"/>
              </font>
              <fill>
                <patternFill>
                  <bgColor theme="8" tint="0.39994506668294322"/>
                </patternFill>
              </fill>
            </x14:dxf>
          </x14:cfRule>
          <x14:cfRule type="expression" priority="10578" stopIfTrue="1" id="{8753A4F0-EE6A-445D-9BD2-E0EA531CC030}">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67" stopIfTrue="1" id="{5B7CB9BB-8BDD-4344-BEB6-D8936D56D512}">
            <xm:f>$A546=DADOS!$A$9</xm:f>
            <x14:dxf>
              <font>
                <b/>
                <i val="0"/>
                <color theme="0"/>
              </font>
              <fill>
                <patternFill>
                  <bgColor theme="8" tint="-0.24994659260841701"/>
                </patternFill>
              </fill>
            </x14:dxf>
          </x14:cfRule>
          <x14:cfRule type="expression" priority="10568" stopIfTrue="1" id="{36E925B7-ED3C-4C4D-BE78-A0D8325150B9}">
            <xm:f>$A546=DADOS!$A$8</xm:f>
            <x14:dxf>
              <font>
                <b val="0"/>
                <i val="0"/>
                <color rgb="FF002060"/>
              </font>
              <fill>
                <patternFill>
                  <bgColor theme="0"/>
                </patternFill>
              </fill>
              <border>
                <bottom style="thin">
                  <color theme="8" tint="-0.499984740745262"/>
                </bottom>
              </border>
            </x14:dxf>
          </x14:cfRule>
          <x14:cfRule type="expression" priority="10569" stopIfTrue="1" id="{5DBD79E1-FAE9-41FB-A8CD-E6245C77011F}">
            <xm:f>$A546=DADOS!$A$7</xm:f>
            <x14:dxf>
              <font>
                <b/>
                <i val="0"/>
              </font>
              <fill>
                <patternFill>
                  <bgColor theme="8" tint="0.79998168889431442"/>
                </patternFill>
              </fill>
            </x14:dxf>
          </x14:cfRule>
          <x14:cfRule type="expression" priority="10570" stopIfTrue="1" id="{C364605C-243A-40D4-B3FA-C46BA73496F9}">
            <xm:f>$A546=DADOS!$A$6</xm:f>
            <x14:dxf>
              <font>
                <b/>
                <i val="0"/>
              </font>
              <fill>
                <patternFill>
                  <bgColor theme="8" tint="0.59996337778862885"/>
                </patternFill>
              </fill>
            </x14:dxf>
          </x14:cfRule>
          <x14:cfRule type="expression" priority="10571" stopIfTrue="1" id="{B3D1A7A4-4ECC-455B-BDAB-CE21682633C0}">
            <xm:f>$A546=DADOS!$A$5</xm:f>
            <x14:dxf>
              <font>
                <b/>
                <i val="0"/>
                <color theme="1"/>
              </font>
              <fill>
                <patternFill>
                  <bgColor theme="8" tint="0.39994506668294322"/>
                </patternFill>
              </fill>
            </x14:dxf>
          </x14:cfRule>
          <x14:cfRule type="expression" priority="10572" stopIfTrue="1" id="{32E6E876-5EC6-4185-9EF1-77CEF7996F78}">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61" stopIfTrue="1" id="{1FA60578-C719-4EB6-930A-AB8FBCFC14F1}">
            <xm:f>$A546=DADOS!$A$9</xm:f>
            <x14:dxf>
              <font>
                <b/>
                <i val="0"/>
                <color theme="0"/>
              </font>
              <fill>
                <patternFill>
                  <bgColor theme="8" tint="-0.24994659260841701"/>
                </patternFill>
              </fill>
            </x14:dxf>
          </x14:cfRule>
          <x14:cfRule type="expression" priority="10562" stopIfTrue="1" id="{39962703-F9F7-408C-A1F4-070B633DC824}">
            <xm:f>$A546=DADOS!$A$8</xm:f>
            <x14:dxf>
              <font>
                <b val="0"/>
                <i val="0"/>
                <color rgb="FF002060"/>
              </font>
              <fill>
                <patternFill>
                  <bgColor theme="0"/>
                </patternFill>
              </fill>
              <border>
                <bottom style="thin">
                  <color theme="8" tint="-0.499984740745262"/>
                </bottom>
              </border>
            </x14:dxf>
          </x14:cfRule>
          <x14:cfRule type="expression" priority="10563" stopIfTrue="1" id="{75561A6D-CB8A-4795-9E4A-B09D1E3C30DF}">
            <xm:f>$A546=DADOS!$A$7</xm:f>
            <x14:dxf>
              <font>
                <b/>
                <i val="0"/>
              </font>
              <fill>
                <patternFill>
                  <bgColor theme="8" tint="0.79998168889431442"/>
                </patternFill>
              </fill>
            </x14:dxf>
          </x14:cfRule>
          <x14:cfRule type="expression" priority="10564" stopIfTrue="1" id="{8481120C-4420-4C63-8E06-32ACF1807699}">
            <xm:f>$A546=DADOS!$A$6</xm:f>
            <x14:dxf>
              <font>
                <b/>
                <i val="0"/>
              </font>
              <fill>
                <patternFill>
                  <bgColor theme="8" tint="0.59996337778862885"/>
                </patternFill>
              </fill>
            </x14:dxf>
          </x14:cfRule>
          <x14:cfRule type="expression" priority="10565" stopIfTrue="1" id="{15D4F67C-3179-48AE-ABD3-3D8DA4AEE5C7}">
            <xm:f>$A546=DADOS!$A$5</xm:f>
            <x14:dxf>
              <font>
                <b/>
                <i val="0"/>
                <color theme="1"/>
              </font>
              <fill>
                <patternFill>
                  <bgColor theme="8" tint="0.39994506668294322"/>
                </patternFill>
              </fill>
            </x14:dxf>
          </x14:cfRule>
          <x14:cfRule type="expression" priority="10566" stopIfTrue="1" id="{52D32427-DC5C-4416-BEB0-2C9F89D9F936}">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55" stopIfTrue="1" id="{0245614A-EF4C-4CB2-A595-9AEFF563361E}">
            <xm:f>$A546=DADOS!$A$9</xm:f>
            <x14:dxf>
              <font>
                <b/>
                <i val="0"/>
                <color theme="0"/>
              </font>
              <fill>
                <patternFill>
                  <bgColor theme="8" tint="-0.24994659260841701"/>
                </patternFill>
              </fill>
            </x14:dxf>
          </x14:cfRule>
          <x14:cfRule type="expression" priority="10556" stopIfTrue="1" id="{BC1FB383-DB57-4176-80E6-F5FC5451348E}">
            <xm:f>$A546=DADOS!$A$8</xm:f>
            <x14:dxf>
              <font>
                <b val="0"/>
                <i val="0"/>
                <color rgb="FF002060"/>
              </font>
              <fill>
                <patternFill>
                  <bgColor theme="0"/>
                </patternFill>
              </fill>
              <border>
                <bottom style="thin">
                  <color theme="8" tint="-0.499984740745262"/>
                </bottom>
              </border>
            </x14:dxf>
          </x14:cfRule>
          <x14:cfRule type="expression" priority="10557" stopIfTrue="1" id="{67EAF596-BD25-4960-B6F3-E1FDED2D3160}">
            <xm:f>$A546=DADOS!$A$7</xm:f>
            <x14:dxf>
              <font>
                <b/>
                <i val="0"/>
              </font>
              <fill>
                <patternFill>
                  <bgColor theme="8" tint="0.79998168889431442"/>
                </patternFill>
              </fill>
            </x14:dxf>
          </x14:cfRule>
          <x14:cfRule type="expression" priority="10558" stopIfTrue="1" id="{A10A91AE-B015-4BD7-86E7-FA4D617B6401}">
            <xm:f>$A546=DADOS!$A$6</xm:f>
            <x14:dxf>
              <font>
                <b/>
                <i val="0"/>
              </font>
              <fill>
                <patternFill>
                  <bgColor theme="8" tint="0.59996337778862885"/>
                </patternFill>
              </fill>
            </x14:dxf>
          </x14:cfRule>
          <x14:cfRule type="expression" priority="10559" stopIfTrue="1" id="{CDC4B79F-0AE6-428A-97C4-C69529C71544}">
            <xm:f>$A546=DADOS!$A$5</xm:f>
            <x14:dxf>
              <font>
                <b/>
                <i val="0"/>
                <color theme="1"/>
              </font>
              <fill>
                <patternFill>
                  <bgColor theme="8" tint="0.39994506668294322"/>
                </patternFill>
              </fill>
            </x14:dxf>
          </x14:cfRule>
          <x14:cfRule type="expression" priority="10560" stopIfTrue="1" id="{4F30EBB6-8C17-42B6-AA64-5D203082A3C2}">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49" stopIfTrue="1" id="{7EEAF5AE-6A01-458E-AC1D-5858A546235D}">
            <xm:f>$A546=DADOS!$A$9</xm:f>
            <x14:dxf>
              <font>
                <b/>
                <i val="0"/>
                <color theme="0"/>
              </font>
              <fill>
                <patternFill>
                  <bgColor theme="8" tint="-0.24994659260841701"/>
                </patternFill>
              </fill>
            </x14:dxf>
          </x14:cfRule>
          <x14:cfRule type="expression" priority="10550" stopIfTrue="1" id="{439378DF-3121-4BE9-9AE1-2CAD1D802DB4}">
            <xm:f>$A546=DADOS!$A$8</xm:f>
            <x14:dxf>
              <font>
                <b val="0"/>
                <i val="0"/>
                <color rgb="FF002060"/>
              </font>
              <fill>
                <patternFill>
                  <bgColor theme="0"/>
                </patternFill>
              </fill>
              <border>
                <bottom style="thin">
                  <color theme="8" tint="-0.499984740745262"/>
                </bottom>
              </border>
            </x14:dxf>
          </x14:cfRule>
          <x14:cfRule type="expression" priority="10551" stopIfTrue="1" id="{841F5FFC-5AEB-4508-90E0-E86A7488B25F}">
            <xm:f>$A546=DADOS!$A$7</xm:f>
            <x14:dxf>
              <font>
                <b/>
                <i val="0"/>
              </font>
              <fill>
                <patternFill>
                  <bgColor theme="8" tint="0.79998168889431442"/>
                </patternFill>
              </fill>
            </x14:dxf>
          </x14:cfRule>
          <x14:cfRule type="expression" priority="10552" stopIfTrue="1" id="{B3A37325-B520-4692-B199-C401F2A52C4F}">
            <xm:f>$A546=DADOS!$A$6</xm:f>
            <x14:dxf>
              <font>
                <b/>
                <i val="0"/>
              </font>
              <fill>
                <patternFill>
                  <bgColor theme="8" tint="0.59996337778862885"/>
                </patternFill>
              </fill>
            </x14:dxf>
          </x14:cfRule>
          <x14:cfRule type="expression" priority="10553" stopIfTrue="1" id="{C27308D2-E271-478A-ADB0-F1FE667BA4E2}">
            <xm:f>$A546=DADOS!$A$5</xm:f>
            <x14:dxf>
              <font>
                <b/>
                <i val="0"/>
                <color theme="1"/>
              </font>
              <fill>
                <patternFill>
                  <bgColor theme="8" tint="0.39994506668294322"/>
                </patternFill>
              </fill>
            </x14:dxf>
          </x14:cfRule>
          <x14:cfRule type="expression" priority="10554" stopIfTrue="1" id="{F495219E-5A50-4DA7-A64E-3D5A6BBADE7B}">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43" stopIfTrue="1" id="{6F09E251-DE00-480C-9505-8F625B685DA0}">
            <xm:f>$A546=DADOS!$A$9</xm:f>
            <x14:dxf>
              <font>
                <b/>
                <i val="0"/>
                <color theme="0"/>
              </font>
              <fill>
                <patternFill>
                  <bgColor theme="8" tint="-0.24994659260841701"/>
                </patternFill>
              </fill>
            </x14:dxf>
          </x14:cfRule>
          <x14:cfRule type="expression" priority="10544" stopIfTrue="1" id="{F23803C8-36D3-48F8-98DE-7EA9074C3CB2}">
            <xm:f>$A546=DADOS!$A$8</xm:f>
            <x14:dxf>
              <font>
                <b val="0"/>
                <i val="0"/>
                <color rgb="FF002060"/>
              </font>
              <fill>
                <patternFill>
                  <bgColor theme="0"/>
                </patternFill>
              </fill>
              <border>
                <bottom style="thin">
                  <color theme="8" tint="-0.499984740745262"/>
                </bottom>
              </border>
            </x14:dxf>
          </x14:cfRule>
          <x14:cfRule type="expression" priority="10545" stopIfTrue="1" id="{F3C539F5-D030-4D93-8C65-7F21B593B479}">
            <xm:f>$A546=DADOS!$A$7</xm:f>
            <x14:dxf>
              <font>
                <b/>
                <i val="0"/>
              </font>
              <fill>
                <patternFill>
                  <bgColor theme="8" tint="0.79998168889431442"/>
                </patternFill>
              </fill>
            </x14:dxf>
          </x14:cfRule>
          <x14:cfRule type="expression" priority="10546" stopIfTrue="1" id="{A5511A6E-26FC-4EDE-832F-DAEFDFA17BF4}">
            <xm:f>$A546=DADOS!$A$6</xm:f>
            <x14:dxf>
              <font>
                <b/>
                <i val="0"/>
              </font>
              <fill>
                <patternFill>
                  <bgColor theme="8" tint="0.59996337778862885"/>
                </patternFill>
              </fill>
            </x14:dxf>
          </x14:cfRule>
          <x14:cfRule type="expression" priority="10547" stopIfTrue="1" id="{556C9DF2-03F1-487C-98E5-C5D2B99839AE}">
            <xm:f>$A546=DADOS!$A$5</xm:f>
            <x14:dxf>
              <font>
                <b/>
                <i val="0"/>
                <color theme="1"/>
              </font>
              <fill>
                <patternFill>
                  <bgColor theme="8" tint="0.39994506668294322"/>
                </patternFill>
              </fill>
            </x14:dxf>
          </x14:cfRule>
          <x14:cfRule type="expression" priority="10548" stopIfTrue="1" id="{F58C1864-70AD-44FD-89F8-F8F2924D6A08}">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37" stopIfTrue="1" id="{58F58AD8-DF8D-48FF-B5D0-8AF9DF8A5EC3}">
            <xm:f>$A546=DADOS!$A$9</xm:f>
            <x14:dxf>
              <font>
                <b/>
                <i val="0"/>
                <color theme="0"/>
              </font>
              <fill>
                <patternFill>
                  <bgColor theme="8" tint="-0.24994659260841701"/>
                </patternFill>
              </fill>
            </x14:dxf>
          </x14:cfRule>
          <x14:cfRule type="expression" priority="10538" stopIfTrue="1" id="{4EEE6C79-9267-4054-8332-7792AD2D4ED7}">
            <xm:f>$A546=DADOS!$A$8</xm:f>
            <x14:dxf>
              <font>
                <b val="0"/>
                <i val="0"/>
                <color rgb="FF002060"/>
              </font>
              <fill>
                <patternFill>
                  <bgColor theme="0"/>
                </patternFill>
              </fill>
              <border>
                <bottom style="thin">
                  <color theme="8" tint="-0.499984740745262"/>
                </bottom>
              </border>
            </x14:dxf>
          </x14:cfRule>
          <x14:cfRule type="expression" priority="10539" stopIfTrue="1" id="{43306C43-F68E-40B9-92FE-3376291549C4}">
            <xm:f>$A546=DADOS!$A$7</xm:f>
            <x14:dxf>
              <font>
                <b/>
                <i val="0"/>
              </font>
              <fill>
                <patternFill>
                  <bgColor theme="8" tint="0.79998168889431442"/>
                </patternFill>
              </fill>
            </x14:dxf>
          </x14:cfRule>
          <x14:cfRule type="expression" priority="10540" stopIfTrue="1" id="{6C06487E-5913-46CE-8B32-115EE6C1F3B6}">
            <xm:f>$A546=DADOS!$A$6</xm:f>
            <x14:dxf>
              <font>
                <b/>
                <i val="0"/>
              </font>
              <fill>
                <patternFill>
                  <bgColor theme="8" tint="0.59996337778862885"/>
                </patternFill>
              </fill>
            </x14:dxf>
          </x14:cfRule>
          <x14:cfRule type="expression" priority="10541" stopIfTrue="1" id="{0DC3CB4E-01B7-4F08-8455-258EB8513404}">
            <xm:f>$A546=DADOS!$A$5</xm:f>
            <x14:dxf>
              <font>
                <b/>
                <i val="0"/>
                <color theme="1"/>
              </font>
              <fill>
                <patternFill>
                  <bgColor theme="8" tint="0.39994506668294322"/>
                </patternFill>
              </fill>
            </x14:dxf>
          </x14:cfRule>
          <x14:cfRule type="expression" priority="10542" stopIfTrue="1" id="{F05416C1-6285-479B-8F7B-D29A8ECBD804}">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31" stopIfTrue="1" id="{090509AD-4B49-42CA-9D35-D869B211F031}">
            <xm:f>$A546=DADOS!$A$9</xm:f>
            <x14:dxf>
              <font>
                <b/>
                <i val="0"/>
                <color theme="0"/>
              </font>
              <fill>
                <patternFill>
                  <bgColor theme="8" tint="-0.24994659260841701"/>
                </patternFill>
              </fill>
            </x14:dxf>
          </x14:cfRule>
          <x14:cfRule type="expression" priority="10532" stopIfTrue="1" id="{DF2ABF83-D6BA-44B0-8B66-5CCF5DD441CE}">
            <xm:f>$A546=DADOS!$A$8</xm:f>
            <x14:dxf>
              <font>
                <b val="0"/>
                <i val="0"/>
                <color rgb="FF002060"/>
              </font>
              <fill>
                <patternFill>
                  <bgColor theme="0"/>
                </patternFill>
              </fill>
              <border>
                <bottom style="thin">
                  <color theme="8" tint="-0.499984740745262"/>
                </bottom>
              </border>
            </x14:dxf>
          </x14:cfRule>
          <x14:cfRule type="expression" priority="10533" stopIfTrue="1" id="{088C58FD-7BF0-42A4-A4D7-BD09D306F863}">
            <xm:f>$A546=DADOS!$A$7</xm:f>
            <x14:dxf>
              <font>
                <b/>
                <i val="0"/>
              </font>
              <fill>
                <patternFill>
                  <bgColor theme="8" tint="0.79998168889431442"/>
                </patternFill>
              </fill>
            </x14:dxf>
          </x14:cfRule>
          <x14:cfRule type="expression" priority="10534" stopIfTrue="1" id="{9D9F3B80-2086-4A3C-BE56-2211A4F6F6D3}">
            <xm:f>$A546=DADOS!$A$6</xm:f>
            <x14:dxf>
              <font>
                <b/>
                <i val="0"/>
              </font>
              <fill>
                <patternFill>
                  <bgColor theme="8" tint="0.59996337778862885"/>
                </patternFill>
              </fill>
            </x14:dxf>
          </x14:cfRule>
          <x14:cfRule type="expression" priority="10535" stopIfTrue="1" id="{CEE11239-CD56-4E33-B761-8106C2D8A5FF}">
            <xm:f>$A546=DADOS!$A$5</xm:f>
            <x14:dxf>
              <font>
                <b/>
                <i val="0"/>
                <color theme="1"/>
              </font>
              <fill>
                <patternFill>
                  <bgColor theme="8" tint="0.39994506668294322"/>
                </patternFill>
              </fill>
            </x14:dxf>
          </x14:cfRule>
          <x14:cfRule type="expression" priority="10536" stopIfTrue="1" id="{90352D99-4048-4582-A98C-860518FCEB97}">
            <xm:f>$A546=DADOS!$A$4</xm:f>
            <x14:dxf>
              <font>
                <b/>
                <i val="0"/>
                <color theme="0"/>
              </font>
              <fill>
                <patternFill>
                  <bgColor theme="8" tint="-0.24994659260841701"/>
                </patternFill>
              </fill>
            </x14:dxf>
          </x14:cfRule>
          <xm:sqref>F546</xm:sqref>
        </x14:conditionalFormatting>
        <x14:conditionalFormatting xmlns:xm="http://schemas.microsoft.com/office/excel/2006/main">
          <x14:cfRule type="expression" priority="10525" stopIfTrue="1" id="{988AB64D-8F03-4EFB-BE92-F325E261D739}">
            <xm:f>$A550=DADOS!$A$9</xm:f>
            <x14:dxf>
              <font>
                <b/>
                <i val="0"/>
                <color theme="0"/>
              </font>
              <fill>
                <patternFill>
                  <bgColor theme="8" tint="-0.24994659260841701"/>
                </patternFill>
              </fill>
            </x14:dxf>
          </x14:cfRule>
          <x14:cfRule type="expression" priority="10526" stopIfTrue="1" id="{47422634-047B-4C3E-8504-C0EE13C0AB43}">
            <xm:f>$A550=DADOS!$A$8</xm:f>
            <x14:dxf>
              <font>
                <b val="0"/>
                <i val="0"/>
                <color rgb="FF002060"/>
              </font>
              <fill>
                <patternFill>
                  <bgColor theme="0"/>
                </patternFill>
              </fill>
              <border>
                <bottom style="thin">
                  <color theme="8" tint="-0.499984740745262"/>
                </bottom>
              </border>
            </x14:dxf>
          </x14:cfRule>
          <x14:cfRule type="expression" priority="10527" stopIfTrue="1" id="{128399F0-6B2E-475F-8EA8-6555939461CA}">
            <xm:f>$A550=DADOS!$A$7</xm:f>
            <x14:dxf>
              <font>
                <b/>
                <i val="0"/>
              </font>
              <fill>
                <patternFill>
                  <bgColor theme="8" tint="0.79998168889431442"/>
                </patternFill>
              </fill>
            </x14:dxf>
          </x14:cfRule>
          <x14:cfRule type="expression" priority="10528" stopIfTrue="1" id="{102A0D84-6A6F-4673-8A95-E91FFEB2314A}">
            <xm:f>$A550=DADOS!$A$6</xm:f>
            <x14:dxf>
              <font>
                <b/>
                <i val="0"/>
              </font>
              <fill>
                <patternFill>
                  <bgColor theme="8" tint="0.59996337778862885"/>
                </patternFill>
              </fill>
            </x14:dxf>
          </x14:cfRule>
          <x14:cfRule type="expression" priority="10529" stopIfTrue="1" id="{485EBC71-0D59-4543-924F-E8D95533848F}">
            <xm:f>$A550=DADOS!$A$5</xm:f>
            <x14:dxf>
              <font>
                <b/>
                <i val="0"/>
                <color theme="1"/>
              </font>
              <fill>
                <patternFill>
                  <bgColor theme="8" tint="0.39994506668294322"/>
                </patternFill>
              </fill>
            </x14:dxf>
          </x14:cfRule>
          <x14:cfRule type="expression" priority="10530" stopIfTrue="1" id="{2B9D2B75-FFF8-4B4D-AA63-6D2D59319D7C}">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519" stopIfTrue="1" id="{A590E91E-3951-455C-9499-EDFC5FE7BBB5}">
            <xm:f>$A550=DADOS!$A$9</xm:f>
            <x14:dxf>
              <font>
                <b/>
                <i val="0"/>
                <color theme="0"/>
              </font>
              <fill>
                <patternFill>
                  <bgColor theme="8" tint="-0.24994659260841701"/>
                </patternFill>
              </fill>
            </x14:dxf>
          </x14:cfRule>
          <x14:cfRule type="expression" priority="10520" stopIfTrue="1" id="{9F861F4A-9D0B-459D-89C4-DAD2586A7BB3}">
            <xm:f>$A550=DADOS!$A$8</xm:f>
            <x14:dxf>
              <font>
                <b val="0"/>
                <i val="0"/>
                <color rgb="FF002060"/>
              </font>
              <fill>
                <patternFill>
                  <bgColor theme="0"/>
                </patternFill>
              </fill>
              <border>
                <bottom style="thin">
                  <color theme="8" tint="-0.499984740745262"/>
                </bottom>
              </border>
            </x14:dxf>
          </x14:cfRule>
          <x14:cfRule type="expression" priority="10521" stopIfTrue="1" id="{CC241C59-4335-48F9-9D39-8FDC85B1D2DF}">
            <xm:f>$A550=DADOS!$A$7</xm:f>
            <x14:dxf>
              <font>
                <b/>
                <i val="0"/>
              </font>
              <fill>
                <patternFill>
                  <bgColor theme="8" tint="0.79998168889431442"/>
                </patternFill>
              </fill>
            </x14:dxf>
          </x14:cfRule>
          <x14:cfRule type="expression" priority="10522" stopIfTrue="1" id="{E7247495-9FE7-4990-BE78-25CB686CE113}">
            <xm:f>$A550=DADOS!$A$6</xm:f>
            <x14:dxf>
              <font>
                <b/>
                <i val="0"/>
              </font>
              <fill>
                <patternFill>
                  <bgColor theme="8" tint="0.59996337778862885"/>
                </patternFill>
              </fill>
            </x14:dxf>
          </x14:cfRule>
          <x14:cfRule type="expression" priority="10523" stopIfTrue="1" id="{D8A89212-68C8-4899-BE14-AA6531DBEB08}">
            <xm:f>$A550=DADOS!$A$5</xm:f>
            <x14:dxf>
              <font>
                <b/>
                <i val="0"/>
                <color theme="1"/>
              </font>
              <fill>
                <patternFill>
                  <bgColor theme="8" tint="0.39994506668294322"/>
                </patternFill>
              </fill>
            </x14:dxf>
          </x14:cfRule>
          <x14:cfRule type="expression" priority="10524" stopIfTrue="1" id="{ACD3C9F7-C97A-4B98-816E-BA21D5CB4015}">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513" stopIfTrue="1" id="{81328BE5-1E24-4027-823B-242A70D10DC8}">
            <xm:f>$A550=DADOS!$A$9</xm:f>
            <x14:dxf>
              <font>
                <b/>
                <i val="0"/>
                <color theme="0"/>
              </font>
              <fill>
                <patternFill>
                  <bgColor theme="8" tint="-0.24994659260841701"/>
                </patternFill>
              </fill>
            </x14:dxf>
          </x14:cfRule>
          <x14:cfRule type="expression" priority="10514" stopIfTrue="1" id="{FDD0CD32-6D4A-466F-9709-10E63C882D08}">
            <xm:f>$A550=DADOS!$A$8</xm:f>
            <x14:dxf>
              <font>
                <b val="0"/>
                <i val="0"/>
                <color rgb="FF002060"/>
              </font>
              <fill>
                <patternFill>
                  <bgColor theme="0"/>
                </patternFill>
              </fill>
              <border>
                <bottom style="thin">
                  <color theme="8" tint="-0.499984740745262"/>
                </bottom>
              </border>
            </x14:dxf>
          </x14:cfRule>
          <x14:cfRule type="expression" priority="10515" stopIfTrue="1" id="{A992CD9D-D14C-4AB1-B72D-295FC333B1D7}">
            <xm:f>$A550=DADOS!$A$7</xm:f>
            <x14:dxf>
              <font>
                <b/>
                <i val="0"/>
              </font>
              <fill>
                <patternFill>
                  <bgColor theme="8" tint="0.79998168889431442"/>
                </patternFill>
              </fill>
            </x14:dxf>
          </x14:cfRule>
          <x14:cfRule type="expression" priority="10516" stopIfTrue="1" id="{79BAE880-378C-4EEB-B946-1B9EF99F336A}">
            <xm:f>$A550=DADOS!$A$6</xm:f>
            <x14:dxf>
              <font>
                <b/>
                <i val="0"/>
              </font>
              <fill>
                <patternFill>
                  <bgColor theme="8" tint="0.59996337778862885"/>
                </patternFill>
              </fill>
            </x14:dxf>
          </x14:cfRule>
          <x14:cfRule type="expression" priority="10517" stopIfTrue="1" id="{F55E4F64-5685-4981-942C-F32EA5D9BD25}">
            <xm:f>$A550=DADOS!$A$5</xm:f>
            <x14:dxf>
              <font>
                <b/>
                <i val="0"/>
                <color theme="1"/>
              </font>
              <fill>
                <patternFill>
                  <bgColor theme="8" tint="0.39994506668294322"/>
                </patternFill>
              </fill>
            </x14:dxf>
          </x14:cfRule>
          <x14:cfRule type="expression" priority="10518" stopIfTrue="1" id="{C6EFA953-DED7-4FE0-88DA-C2A10E54855B}">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507" stopIfTrue="1" id="{C4C2A9A6-C055-4432-81F9-0B0682DC9D9D}">
            <xm:f>$A550=DADOS!$A$9</xm:f>
            <x14:dxf>
              <font>
                <b/>
                <i val="0"/>
                <color theme="0"/>
              </font>
              <fill>
                <patternFill>
                  <bgColor theme="8" tint="-0.24994659260841701"/>
                </patternFill>
              </fill>
            </x14:dxf>
          </x14:cfRule>
          <x14:cfRule type="expression" priority="10508" stopIfTrue="1" id="{FFC33915-6DB8-4684-AA8C-4E9B36AA9413}">
            <xm:f>$A550=DADOS!$A$8</xm:f>
            <x14:dxf>
              <font>
                <b val="0"/>
                <i val="0"/>
                <color rgb="FF002060"/>
              </font>
              <fill>
                <patternFill>
                  <bgColor theme="0"/>
                </patternFill>
              </fill>
              <border>
                <bottom style="thin">
                  <color theme="8" tint="-0.499984740745262"/>
                </bottom>
              </border>
            </x14:dxf>
          </x14:cfRule>
          <x14:cfRule type="expression" priority="10509" stopIfTrue="1" id="{0AA6CA18-2FC0-4900-9DBA-EA56B52FDFF6}">
            <xm:f>$A550=DADOS!$A$7</xm:f>
            <x14:dxf>
              <font>
                <b/>
                <i val="0"/>
              </font>
              <fill>
                <patternFill>
                  <bgColor theme="8" tint="0.79998168889431442"/>
                </patternFill>
              </fill>
            </x14:dxf>
          </x14:cfRule>
          <x14:cfRule type="expression" priority="10510" stopIfTrue="1" id="{CD5C3DF6-EC85-4661-A555-262CF3949E86}">
            <xm:f>$A550=DADOS!$A$6</xm:f>
            <x14:dxf>
              <font>
                <b/>
                <i val="0"/>
              </font>
              <fill>
                <patternFill>
                  <bgColor theme="8" tint="0.59996337778862885"/>
                </patternFill>
              </fill>
            </x14:dxf>
          </x14:cfRule>
          <x14:cfRule type="expression" priority="10511" stopIfTrue="1" id="{F0B92CA1-6F5F-48DD-BE91-2B0E0F091D0E}">
            <xm:f>$A550=DADOS!$A$5</xm:f>
            <x14:dxf>
              <font>
                <b/>
                <i val="0"/>
                <color theme="1"/>
              </font>
              <fill>
                <patternFill>
                  <bgColor theme="8" tint="0.39994506668294322"/>
                </patternFill>
              </fill>
            </x14:dxf>
          </x14:cfRule>
          <x14:cfRule type="expression" priority="10512" stopIfTrue="1" id="{99E24D56-37BA-4CC9-8A94-8FC7D4A25053}">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501" stopIfTrue="1" id="{BBD2F003-CB53-4711-AF1E-3916EAAB08C6}">
            <xm:f>$A550=DADOS!$A$9</xm:f>
            <x14:dxf>
              <font>
                <b/>
                <i val="0"/>
                <color theme="0"/>
              </font>
              <fill>
                <patternFill>
                  <bgColor theme="8" tint="-0.24994659260841701"/>
                </patternFill>
              </fill>
            </x14:dxf>
          </x14:cfRule>
          <x14:cfRule type="expression" priority="10502" stopIfTrue="1" id="{FB418E31-D11D-4790-B376-0EAB0DB5F9A2}">
            <xm:f>$A550=DADOS!$A$8</xm:f>
            <x14:dxf>
              <font>
                <b val="0"/>
                <i val="0"/>
                <color rgb="FF002060"/>
              </font>
              <fill>
                <patternFill>
                  <bgColor theme="0"/>
                </patternFill>
              </fill>
              <border>
                <bottom style="thin">
                  <color theme="8" tint="-0.499984740745262"/>
                </bottom>
              </border>
            </x14:dxf>
          </x14:cfRule>
          <x14:cfRule type="expression" priority="10503" stopIfTrue="1" id="{FD9ECF44-D788-4CB9-900B-E7FC343F5185}">
            <xm:f>$A550=DADOS!$A$7</xm:f>
            <x14:dxf>
              <font>
                <b/>
                <i val="0"/>
              </font>
              <fill>
                <patternFill>
                  <bgColor theme="8" tint="0.79998168889431442"/>
                </patternFill>
              </fill>
            </x14:dxf>
          </x14:cfRule>
          <x14:cfRule type="expression" priority="10504" stopIfTrue="1" id="{5E73C7AD-EBBD-47E1-9DF8-B84C1ABAB64B}">
            <xm:f>$A550=DADOS!$A$6</xm:f>
            <x14:dxf>
              <font>
                <b/>
                <i val="0"/>
              </font>
              <fill>
                <patternFill>
                  <bgColor theme="8" tint="0.59996337778862885"/>
                </patternFill>
              </fill>
            </x14:dxf>
          </x14:cfRule>
          <x14:cfRule type="expression" priority="10505" stopIfTrue="1" id="{53210C89-895C-417A-A2AA-CFADD25ACA62}">
            <xm:f>$A550=DADOS!$A$5</xm:f>
            <x14:dxf>
              <font>
                <b/>
                <i val="0"/>
                <color theme="1"/>
              </font>
              <fill>
                <patternFill>
                  <bgColor theme="8" tint="0.39994506668294322"/>
                </patternFill>
              </fill>
            </x14:dxf>
          </x14:cfRule>
          <x14:cfRule type="expression" priority="10506" stopIfTrue="1" id="{EA11CA08-0B0A-4506-8BCF-ED68E8A38123}">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495" stopIfTrue="1" id="{6DACB7CD-8BD3-4FAE-A3B0-00C161755B8C}">
            <xm:f>$A550=DADOS!$A$9</xm:f>
            <x14:dxf>
              <font>
                <b/>
                <i val="0"/>
                <color theme="0"/>
              </font>
              <fill>
                <patternFill>
                  <bgColor theme="8" tint="-0.24994659260841701"/>
                </patternFill>
              </fill>
            </x14:dxf>
          </x14:cfRule>
          <x14:cfRule type="expression" priority="10496" stopIfTrue="1" id="{F1584EC6-5699-4997-9359-7550821BBB98}">
            <xm:f>$A550=DADOS!$A$8</xm:f>
            <x14:dxf>
              <font>
                <b val="0"/>
                <i val="0"/>
                <color rgb="FF002060"/>
              </font>
              <fill>
                <patternFill>
                  <bgColor theme="0"/>
                </patternFill>
              </fill>
              <border>
                <bottom style="thin">
                  <color theme="8" tint="-0.499984740745262"/>
                </bottom>
              </border>
            </x14:dxf>
          </x14:cfRule>
          <x14:cfRule type="expression" priority="10497" stopIfTrue="1" id="{FC53260E-026C-4890-B127-BB8908078668}">
            <xm:f>$A550=DADOS!$A$7</xm:f>
            <x14:dxf>
              <font>
                <b/>
                <i val="0"/>
              </font>
              <fill>
                <patternFill>
                  <bgColor theme="8" tint="0.79998168889431442"/>
                </patternFill>
              </fill>
            </x14:dxf>
          </x14:cfRule>
          <x14:cfRule type="expression" priority="10498" stopIfTrue="1" id="{4E38C010-F22F-4DAB-ADBC-98556D98C897}">
            <xm:f>$A550=DADOS!$A$6</xm:f>
            <x14:dxf>
              <font>
                <b/>
                <i val="0"/>
              </font>
              <fill>
                <patternFill>
                  <bgColor theme="8" tint="0.59996337778862885"/>
                </patternFill>
              </fill>
            </x14:dxf>
          </x14:cfRule>
          <x14:cfRule type="expression" priority="10499" stopIfTrue="1" id="{92B43D9D-3FF1-4CE7-96B6-7B422EEFCB9A}">
            <xm:f>$A550=DADOS!$A$5</xm:f>
            <x14:dxf>
              <font>
                <b/>
                <i val="0"/>
                <color theme="1"/>
              </font>
              <fill>
                <patternFill>
                  <bgColor theme="8" tint="0.39994506668294322"/>
                </patternFill>
              </fill>
            </x14:dxf>
          </x14:cfRule>
          <x14:cfRule type="expression" priority="10500" stopIfTrue="1" id="{D52781CB-85F2-4F7E-88DC-4AD05AD0963A}">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489" stopIfTrue="1" id="{C2F6A890-6080-4B79-B15C-F9BDC6EA181C}">
            <xm:f>$A550=DADOS!$A$9</xm:f>
            <x14:dxf>
              <font>
                <b/>
                <i val="0"/>
                <color theme="0"/>
              </font>
              <fill>
                <patternFill>
                  <bgColor theme="8" tint="-0.24994659260841701"/>
                </patternFill>
              </fill>
            </x14:dxf>
          </x14:cfRule>
          <x14:cfRule type="expression" priority="10490" stopIfTrue="1" id="{E71FDD75-890B-40BD-9365-9676C1BF9F2C}">
            <xm:f>$A550=DADOS!$A$8</xm:f>
            <x14:dxf>
              <font>
                <b val="0"/>
                <i val="0"/>
                <color rgb="FF002060"/>
              </font>
              <fill>
                <patternFill>
                  <bgColor theme="0"/>
                </patternFill>
              </fill>
              <border>
                <bottom style="thin">
                  <color theme="8" tint="-0.499984740745262"/>
                </bottom>
              </border>
            </x14:dxf>
          </x14:cfRule>
          <x14:cfRule type="expression" priority="10491" stopIfTrue="1" id="{773CAFA0-F8CE-4D81-9017-6B383D57ECEC}">
            <xm:f>$A550=DADOS!$A$7</xm:f>
            <x14:dxf>
              <font>
                <b/>
                <i val="0"/>
              </font>
              <fill>
                <patternFill>
                  <bgColor theme="8" tint="0.79998168889431442"/>
                </patternFill>
              </fill>
            </x14:dxf>
          </x14:cfRule>
          <x14:cfRule type="expression" priority="10492" stopIfTrue="1" id="{B173C87C-4F4C-4F46-8B44-59488D7F5115}">
            <xm:f>$A550=DADOS!$A$6</xm:f>
            <x14:dxf>
              <font>
                <b/>
                <i val="0"/>
              </font>
              <fill>
                <patternFill>
                  <bgColor theme="8" tint="0.59996337778862885"/>
                </patternFill>
              </fill>
            </x14:dxf>
          </x14:cfRule>
          <x14:cfRule type="expression" priority="10493" stopIfTrue="1" id="{8FD2B240-0FA7-4740-81E0-2B3C309C6B24}">
            <xm:f>$A550=DADOS!$A$5</xm:f>
            <x14:dxf>
              <font>
                <b/>
                <i val="0"/>
                <color theme="1"/>
              </font>
              <fill>
                <patternFill>
                  <bgColor theme="8" tint="0.39994506668294322"/>
                </patternFill>
              </fill>
            </x14:dxf>
          </x14:cfRule>
          <x14:cfRule type="expression" priority="10494" stopIfTrue="1" id="{C1BF083C-C53E-4B59-B5C0-F3064C98F4C2}">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483" stopIfTrue="1" id="{5881ED72-7775-4371-94FA-194A58314333}">
            <xm:f>$A550=DADOS!$A$9</xm:f>
            <x14:dxf>
              <font>
                <b/>
                <i val="0"/>
                <color theme="0"/>
              </font>
              <fill>
                <patternFill>
                  <bgColor theme="8" tint="-0.24994659260841701"/>
                </patternFill>
              </fill>
            </x14:dxf>
          </x14:cfRule>
          <x14:cfRule type="expression" priority="10484" stopIfTrue="1" id="{498A5C95-D72A-44F5-B5C1-7DA9E6FEAA9C}">
            <xm:f>$A550=DADOS!$A$8</xm:f>
            <x14:dxf>
              <font>
                <b val="0"/>
                <i val="0"/>
                <color rgb="FF002060"/>
              </font>
              <fill>
                <patternFill>
                  <bgColor theme="0"/>
                </patternFill>
              </fill>
              <border>
                <bottom style="thin">
                  <color theme="8" tint="-0.499984740745262"/>
                </bottom>
              </border>
            </x14:dxf>
          </x14:cfRule>
          <x14:cfRule type="expression" priority="10485" stopIfTrue="1" id="{5694DAF4-87AC-4BF0-94A6-7A801F6B9BC9}">
            <xm:f>$A550=DADOS!$A$7</xm:f>
            <x14:dxf>
              <font>
                <b/>
                <i val="0"/>
              </font>
              <fill>
                <patternFill>
                  <bgColor theme="8" tint="0.79998168889431442"/>
                </patternFill>
              </fill>
            </x14:dxf>
          </x14:cfRule>
          <x14:cfRule type="expression" priority="10486" stopIfTrue="1" id="{7F1F0331-0844-43E2-8474-F119B20F21B7}">
            <xm:f>$A550=DADOS!$A$6</xm:f>
            <x14:dxf>
              <font>
                <b/>
                <i val="0"/>
              </font>
              <fill>
                <patternFill>
                  <bgColor theme="8" tint="0.59996337778862885"/>
                </patternFill>
              </fill>
            </x14:dxf>
          </x14:cfRule>
          <x14:cfRule type="expression" priority="10487" stopIfTrue="1" id="{46CE6680-44F5-4465-BE4D-CE51C87E49C0}">
            <xm:f>$A550=DADOS!$A$5</xm:f>
            <x14:dxf>
              <font>
                <b/>
                <i val="0"/>
                <color theme="1"/>
              </font>
              <fill>
                <patternFill>
                  <bgColor theme="8" tint="0.39994506668294322"/>
                </patternFill>
              </fill>
            </x14:dxf>
          </x14:cfRule>
          <x14:cfRule type="expression" priority="10488" stopIfTrue="1" id="{BC17042F-A881-43ED-BADB-E37786489C99}">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477" stopIfTrue="1" id="{EBD6505D-54E6-429D-A50B-1F52E2297402}">
            <xm:f>$A550=DADOS!$A$9</xm:f>
            <x14:dxf>
              <font>
                <b/>
                <i val="0"/>
                <color theme="0"/>
              </font>
              <fill>
                <patternFill>
                  <bgColor theme="8" tint="-0.24994659260841701"/>
                </patternFill>
              </fill>
            </x14:dxf>
          </x14:cfRule>
          <x14:cfRule type="expression" priority="10478" stopIfTrue="1" id="{A6D8FA2A-C0D2-4D2F-8090-8AC372DEDAB2}">
            <xm:f>$A550=DADOS!$A$8</xm:f>
            <x14:dxf>
              <font>
                <b val="0"/>
                <i val="0"/>
                <color rgb="FF002060"/>
              </font>
              <fill>
                <patternFill>
                  <bgColor theme="0"/>
                </patternFill>
              </fill>
              <border>
                <bottom style="thin">
                  <color theme="8" tint="-0.499984740745262"/>
                </bottom>
              </border>
            </x14:dxf>
          </x14:cfRule>
          <x14:cfRule type="expression" priority="10479" stopIfTrue="1" id="{B9E45377-8453-4B0F-B75D-EACEB78071D4}">
            <xm:f>$A550=DADOS!$A$7</xm:f>
            <x14:dxf>
              <font>
                <b/>
                <i val="0"/>
              </font>
              <fill>
                <patternFill>
                  <bgColor theme="8" tint="0.79998168889431442"/>
                </patternFill>
              </fill>
            </x14:dxf>
          </x14:cfRule>
          <x14:cfRule type="expression" priority="10480" stopIfTrue="1" id="{C9CF8030-A4B7-4771-836D-689B66FEDF97}">
            <xm:f>$A550=DADOS!$A$6</xm:f>
            <x14:dxf>
              <font>
                <b/>
                <i val="0"/>
              </font>
              <fill>
                <patternFill>
                  <bgColor theme="8" tint="0.59996337778862885"/>
                </patternFill>
              </fill>
            </x14:dxf>
          </x14:cfRule>
          <x14:cfRule type="expression" priority="10481" stopIfTrue="1" id="{2780B1DC-5A59-42BC-8651-5CFB85CE90A2}">
            <xm:f>$A550=DADOS!$A$5</xm:f>
            <x14:dxf>
              <font>
                <b/>
                <i val="0"/>
                <color theme="1"/>
              </font>
              <fill>
                <patternFill>
                  <bgColor theme="8" tint="0.39994506668294322"/>
                </patternFill>
              </fill>
            </x14:dxf>
          </x14:cfRule>
          <x14:cfRule type="expression" priority="10482" stopIfTrue="1" id="{D1AE6F4E-3582-45D4-BF6E-13D48B1924B1}">
            <xm:f>$A550=DADOS!$A$4</xm:f>
            <x14:dxf>
              <font>
                <b/>
                <i val="0"/>
                <color theme="0"/>
              </font>
              <fill>
                <patternFill>
                  <bgColor theme="8" tint="-0.24994659260841701"/>
                </patternFill>
              </fill>
            </x14:dxf>
          </x14:cfRule>
          <xm:sqref>F550:F556</xm:sqref>
        </x14:conditionalFormatting>
        <x14:conditionalFormatting xmlns:xm="http://schemas.microsoft.com/office/excel/2006/main">
          <x14:cfRule type="expression" priority="10471" stopIfTrue="1" id="{6F288C49-6FF1-4E7E-A8BF-32DC2DCA20F6}">
            <xm:f>$A562=DADOS!$A$9</xm:f>
            <x14:dxf>
              <font>
                <b/>
                <i val="0"/>
                <color theme="0"/>
              </font>
              <fill>
                <patternFill>
                  <bgColor theme="8" tint="-0.24994659260841701"/>
                </patternFill>
              </fill>
            </x14:dxf>
          </x14:cfRule>
          <x14:cfRule type="expression" priority="10472" stopIfTrue="1" id="{F4F7E75A-0F82-45CE-9A12-49668570CD68}">
            <xm:f>$A562=DADOS!$A$8</xm:f>
            <x14:dxf>
              <font>
                <b val="0"/>
                <i val="0"/>
                <color rgb="FF002060"/>
              </font>
              <fill>
                <patternFill>
                  <bgColor theme="0"/>
                </patternFill>
              </fill>
              <border>
                <bottom style="thin">
                  <color theme="8" tint="-0.499984740745262"/>
                </bottom>
              </border>
            </x14:dxf>
          </x14:cfRule>
          <x14:cfRule type="expression" priority="10473" stopIfTrue="1" id="{D2076915-4572-4CCD-B623-649041C924FC}">
            <xm:f>$A562=DADOS!$A$7</xm:f>
            <x14:dxf>
              <font>
                <b/>
                <i val="0"/>
              </font>
              <fill>
                <patternFill>
                  <bgColor theme="8" tint="0.79998168889431442"/>
                </patternFill>
              </fill>
            </x14:dxf>
          </x14:cfRule>
          <x14:cfRule type="expression" priority="10474" stopIfTrue="1" id="{4FB55230-7EF0-4E0C-A372-6B919F7910C2}">
            <xm:f>$A562=DADOS!$A$6</xm:f>
            <x14:dxf>
              <font>
                <b/>
                <i val="0"/>
              </font>
              <fill>
                <patternFill>
                  <bgColor theme="8" tint="0.59996337778862885"/>
                </patternFill>
              </fill>
            </x14:dxf>
          </x14:cfRule>
          <x14:cfRule type="expression" priority="10475" stopIfTrue="1" id="{F05AD504-3187-4942-B345-73ABAF3B5486}">
            <xm:f>$A562=DADOS!$A$5</xm:f>
            <x14:dxf>
              <font>
                <b/>
                <i val="0"/>
                <color theme="1"/>
              </font>
              <fill>
                <patternFill>
                  <bgColor theme="8" tint="0.39994506668294322"/>
                </patternFill>
              </fill>
            </x14:dxf>
          </x14:cfRule>
          <x14:cfRule type="expression" priority="10476" stopIfTrue="1" id="{F524957A-EFC6-4DAD-9CF1-ABB5638E0A99}">
            <xm:f>$A562=DADOS!$A$4</xm:f>
            <x14:dxf>
              <font>
                <b/>
                <i val="0"/>
                <color theme="0"/>
              </font>
              <fill>
                <patternFill>
                  <bgColor theme="8" tint="-0.24994659260841701"/>
                </patternFill>
              </fill>
            </x14:dxf>
          </x14:cfRule>
          <xm:sqref>D562:N562</xm:sqref>
        </x14:conditionalFormatting>
        <x14:conditionalFormatting xmlns:xm="http://schemas.microsoft.com/office/excel/2006/main">
          <x14:cfRule type="expression" priority="10465" stopIfTrue="1" id="{F5E68DD0-3E0C-4326-896A-F9124C4E448E}">
            <xm:f>$A549=DADOS!$A$9</xm:f>
            <x14:dxf>
              <font>
                <b/>
                <i val="0"/>
                <color theme="0"/>
              </font>
              <fill>
                <patternFill>
                  <bgColor theme="8" tint="-0.24994659260841701"/>
                </patternFill>
              </fill>
            </x14:dxf>
          </x14:cfRule>
          <x14:cfRule type="expression" priority="10466" stopIfTrue="1" id="{8755D29E-9719-4A85-BD32-6C2226CDD720}">
            <xm:f>$A549=DADOS!$A$8</xm:f>
            <x14:dxf>
              <font>
                <b val="0"/>
                <i val="0"/>
                <color rgb="FF002060"/>
              </font>
              <fill>
                <patternFill>
                  <bgColor theme="0"/>
                </patternFill>
              </fill>
              <border>
                <bottom style="thin">
                  <color theme="8" tint="-0.499984740745262"/>
                </bottom>
              </border>
            </x14:dxf>
          </x14:cfRule>
          <x14:cfRule type="expression" priority="10467" stopIfTrue="1" id="{0B90C4E4-330F-4E19-BBF9-1469CC19F5C0}">
            <xm:f>$A549=DADOS!$A$7</xm:f>
            <x14:dxf>
              <font>
                <b/>
                <i val="0"/>
              </font>
              <fill>
                <patternFill>
                  <bgColor theme="8" tint="0.79998168889431442"/>
                </patternFill>
              </fill>
            </x14:dxf>
          </x14:cfRule>
          <x14:cfRule type="expression" priority="10468" stopIfTrue="1" id="{8FF66B22-D671-4542-9D4E-13DB3E4B6E36}">
            <xm:f>$A549=DADOS!$A$6</xm:f>
            <x14:dxf>
              <font>
                <b/>
                <i val="0"/>
              </font>
              <fill>
                <patternFill>
                  <bgColor theme="8" tint="0.59996337778862885"/>
                </patternFill>
              </fill>
            </x14:dxf>
          </x14:cfRule>
          <x14:cfRule type="expression" priority="10469" stopIfTrue="1" id="{4A84A8B9-6F4B-47F6-A6CC-D758E058B111}">
            <xm:f>$A549=DADOS!$A$5</xm:f>
            <x14:dxf>
              <font>
                <b/>
                <i val="0"/>
                <color theme="1"/>
              </font>
              <fill>
                <patternFill>
                  <bgColor theme="8" tint="0.39994506668294322"/>
                </patternFill>
              </fill>
            </x14:dxf>
          </x14:cfRule>
          <x14:cfRule type="expression" priority="10470" stopIfTrue="1" id="{ED15176F-6AF2-40AE-9C8D-0C10D766818E}">
            <xm:f>$A549=DADOS!$A$4</xm:f>
            <x14:dxf>
              <font>
                <b/>
                <i val="0"/>
                <color theme="0"/>
              </font>
              <fill>
                <patternFill>
                  <bgColor theme="8" tint="-0.24994659260841701"/>
                </patternFill>
              </fill>
            </x14:dxf>
          </x14:cfRule>
          <xm:sqref>D549:N549</xm:sqref>
        </x14:conditionalFormatting>
        <x14:conditionalFormatting xmlns:xm="http://schemas.microsoft.com/office/excel/2006/main">
          <x14:cfRule type="expression" priority="10441" stopIfTrue="1" id="{41050118-CAF4-4441-9933-0B351960DBA6}">
            <xm:f>$A565=DADOS!$A$9</xm:f>
            <x14:dxf>
              <font>
                <b/>
                <i val="0"/>
                <color theme="0"/>
              </font>
              <fill>
                <patternFill>
                  <bgColor theme="8" tint="-0.24994659260841701"/>
                </patternFill>
              </fill>
            </x14:dxf>
          </x14:cfRule>
          <x14:cfRule type="expression" priority="10442" stopIfTrue="1" id="{80DC6ABC-B821-4FFB-9B1B-ED2BB1A60A40}">
            <xm:f>$A565=DADOS!$A$8</xm:f>
            <x14:dxf>
              <font>
                <b val="0"/>
                <i val="0"/>
                <color rgb="FF002060"/>
              </font>
              <fill>
                <patternFill>
                  <bgColor theme="0"/>
                </patternFill>
              </fill>
              <border>
                <bottom style="thin">
                  <color theme="8" tint="-0.499984740745262"/>
                </bottom>
              </border>
            </x14:dxf>
          </x14:cfRule>
          <x14:cfRule type="expression" priority="10443" stopIfTrue="1" id="{44A76D73-4BFA-4626-956B-B1A975CA3404}">
            <xm:f>$A565=DADOS!$A$7</xm:f>
            <x14:dxf>
              <font>
                <b/>
                <i val="0"/>
              </font>
              <fill>
                <patternFill>
                  <bgColor theme="8" tint="0.79998168889431442"/>
                </patternFill>
              </fill>
            </x14:dxf>
          </x14:cfRule>
          <x14:cfRule type="expression" priority="10444" stopIfTrue="1" id="{C4614C43-3D35-4EC6-A2CC-A8043B176178}">
            <xm:f>$A565=DADOS!$A$6</xm:f>
            <x14:dxf>
              <font>
                <b/>
                <i val="0"/>
              </font>
              <fill>
                <patternFill>
                  <bgColor theme="8" tint="0.59996337778862885"/>
                </patternFill>
              </fill>
            </x14:dxf>
          </x14:cfRule>
          <x14:cfRule type="expression" priority="10445" stopIfTrue="1" id="{D6BCBC71-7A0E-400C-A7B9-81EA08A36769}">
            <xm:f>$A565=DADOS!$A$5</xm:f>
            <x14:dxf>
              <font>
                <b/>
                <i val="0"/>
                <color theme="1"/>
              </font>
              <fill>
                <patternFill>
                  <bgColor theme="8" tint="0.39994506668294322"/>
                </patternFill>
              </fill>
            </x14:dxf>
          </x14:cfRule>
          <x14:cfRule type="expression" priority="10446" stopIfTrue="1" id="{A29CC2A8-FA4E-480F-9E37-649F87522498}">
            <xm:f>$A565=DADOS!$A$4</xm:f>
            <x14:dxf>
              <font>
                <b/>
                <i val="0"/>
                <color theme="0"/>
              </font>
              <fill>
                <patternFill>
                  <bgColor theme="8" tint="-0.24994659260841701"/>
                </patternFill>
              </fill>
            </x14:dxf>
          </x14:cfRule>
          <xm:sqref>D565</xm:sqref>
        </x14:conditionalFormatting>
        <x14:conditionalFormatting xmlns:xm="http://schemas.microsoft.com/office/excel/2006/main">
          <x14:cfRule type="expression" priority="6313" stopIfTrue="1" id="{DC31633D-1AD1-4189-8F2F-A29BE4286CC1}">
            <xm:f>$A526=DADOS!$A$9</xm:f>
            <x14:dxf>
              <font>
                <b/>
                <i val="0"/>
                <color theme="0"/>
              </font>
              <fill>
                <patternFill>
                  <bgColor theme="8" tint="-0.24994659260841701"/>
                </patternFill>
              </fill>
            </x14:dxf>
          </x14:cfRule>
          <x14:cfRule type="expression" priority="6314" stopIfTrue="1" id="{7557A84F-D8CE-43CE-B1FF-2158AADC8AD2}">
            <xm:f>$A526=DADOS!$A$8</xm:f>
            <x14:dxf>
              <font>
                <b val="0"/>
                <i val="0"/>
                <color rgb="FF002060"/>
              </font>
              <fill>
                <patternFill>
                  <bgColor theme="0"/>
                </patternFill>
              </fill>
              <border>
                <bottom style="thin">
                  <color theme="8" tint="-0.499984740745262"/>
                </bottom>
              </border>
            </x14:dxf>
          </x14:cfRule>
          <x14:cfRule type="expression" priority="6315" stopIfTrue="1" id="{77103489-CD3B-4540-9FDF-2DCF2104902E}">
            <xm:f>$A526=DADOS!$A$7</xm:f>
            <x14:dxf>
              <font>
                <b/>
                <i val="0"/>
              </font>
              <fill>
                <patternFill>
                  <bgColor theme="8" tint="0.79998168889431442"/>
                </patternFill>
              </fill>
            </x14:dxf>
          </x14:cfRule>
          <x14:cfRule type="expression" priority="6316" stopIfTrue="1" id="{2BE5426D-C538-4A09-97A8-33706C932E89}">
            <xm:f>$A526=DADOS!$A$6</xm:f>
            <x14:dxf>
              <font>
                <b/>
                <i val="0"/>
              </font>
              <fill>
                <patternFill>
                  <bgColor theme="8" tint="0.59996337778862885"/>
                </patternFill>
              </fill>
            </x14:dxf>
          </x14:cfRule>
          <x14:cfRule type="expression" priority="6317" stopIfTrue="1" id="{8506CA35-43A5-4749-893B-2AA5DD3F61BF}">
            <xm:f>$A526=DADOS!$A$5</xm:f>
            <x14:dxf>
              <font>
                <b/>
                <i val="0"/>
                <color theme="1"/>
              </font>
              <fill>
                <patternFill>
                  <bgColor theme="8" tint="0.39994506668294322"/>
                </patternFill>
              </fill>
            </x14:dxf>
          </x14:cfRule>
          <x14:cfRule type="expression" priority="6318" stopIfTrue="1" id="{8538C6A4-420C-411D-ADBB-96F48E58D116}">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8227" stopIfTrue="1" id="{9404187C-B434-4C47-B4C8-A2C19038BA8A}">
            <xm:f>$A722=DADOS!$A$9</xm:f>
            <x14:dxf>
              <font>
                <b/>
                <i val="0"/>
                <color theme="0"/>
              </font>
              <fill>
                <patternFill>
                  <bgColor theme="8" tint="-0.24994659260841701"/>
                </patternFill>
              </fill>
            </x14:dxf>
          </x14:cfRule>
          <x14:cfRule type="expression" priority="8228" stopIfTrue="1" id="{6BF1EEE6-FC20-48D5-B2C9-54B7E7EC9CF3}">
            <xm:f>$A722=DADOS!$A$8</xm:f>
            <x14:dxf>
              <font>
                <b val="0"/>
                <i val="0"/>
                <color rgb="FF002060"/>
              </font>
              <fill>
                <patternFill>
                  <bgColor theme="0"/>
                </patternFill>
              </fill>
              <border>
                <bottom style="thin">
                  <color theme="8" tint="-0.499984740745262"/>
                </bottom>
              </border>
            </x14:dxf>
          </x14:cfRule>
          <x14:cfRule type="expression" priority="8229" stopIfTrue="1" id="{D0BEF4B7-AEC1-4D04-8C83-9C84ABC2E24F}">
            <xm:f>$A722=DADOS!$A$7</xm:f>
            <x14:dxf>
              <font>
                <b/>
                <i val="0"/>
              </font>
              <fill>
                <patternFill>
                  <bgColor theme="8" tint="0.79998168889431442"/>
                </patternFill>
              </fill>
            </x14:dxf>
          </x14:cfRule>
          <x14:cfRule type="expression" priority="8230" stopIfTrue="1" id="{040A4B22-E35E-4F20-B46D-F81AE5F509EA}">
            <xm:f>$A722=DADOS!$A$6</xm:f>
            <x14:dxf>
              <font>
                <b/>
                <i val="0"/>
              </font>
              <fill>
                <patternFill>
                  <bgColor theme="8" tint="0.59996337778862885"/>
                </patternFill>
              </fill>
            </x14:dxf>
          </x14:cfRule>
          <x14:cfRule type="expression" priority="8231" stopIfTrue="1" id="{CB667D2C-A5C3-428B-897D-9CE6CE16B961}">
            <xm:f>$A722=DADOS!$A$5</xm:f>
            <x14:dxf>
              <font>
                <b/>
                <i val="0"/>
                <color theme="1"/>
              </font>
              <fill>
                <patternFill>
                  <bgColor theme="8" tint="0.39994506668294322"/>
                </patternFill>
              </fill>
            </x14:dxf>
          </x14:cfRule>
          <x14:cfRule type="expression" priority="8232" stopIfTrue="1" id="{A949EC35-A080-4C04-9392-15E2BDF556C5}">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21" stopIfTrue="1" id="{D4495450-BA90-493E-BBDE-084E2FF2148F}">
            <xm:f>$A722=DADOS!$A$9</xm:f>
            <x14:dxf>
              <font>
                <b/>
                <i val="0"/>
                <color theme="0"/>
              </font>
              <fill>
                <patternFill>
                  <bgColor theme="8" tint="-0.24994659260841701"/>
                </patternFill>
              </fill>
            </x14:dxf>
          </x14:cfRule>
          <x14:cfRule type="expression" priority="8222" stopIfTrue="1" id="{C9703613-4F81-4078-B94A-D5812165338F}">
            <xm:f>$A722=DADOS!$A$8</xm:f>
            <x14:dxf>
              <font>
                <b val="0"/>
                <i val="0"/>
                <color rgb="FF002060"/>
              </font>
              <fill>
                <patternFill>
                  <bgColor theme="0"/>
                </patternFill>
              </fill>
              <border>
                <bottom style="thin">
                  <color theme="8" tint="-0.499984740745262"/>
                </bottom>
              </border>
            </x14:dxf>
          </x14:cfRule>
          <x14:cfRule type="expression" priority="8223" stopIfTrue="1" id="{7B307067-EFC5-4225-ADEA-9A80E0AD36CC}">
            <xm:f>$A722=DADOS!$A$7</xm:f>
            <x14:dxf>
              <font>
                <b/>
                <i val="0"/>
              </font>
              <fill>
                <patternFill>
                  <bgColor theme="8" tint="0.79998168889431442"/>
                </patternFill>
              </fill>
            </x14:dxf>
          </x14:cfRule>
          <x14:cfRule type="expression" priority="8224" stopIfTrue="1" id="{7C6839A9-8289-4EF1-83B9-107082D65579}">
            <xm:f>$A722=DADOS!$A$6</xm:f>
            <x14:dxf>
              <font>
                <b/>
                <i val="0"/>
              </font>
              <fill>
                <patternFill>
                  <bgColor theme="8" tint="0.59996337778862885"/>
                </patternFill>
              </fill>
            </x14:dxf>
          </x14:cfRule>
          <x14:cfRule type="expression" priority="8225" stopIfTrue="1" id="{251F4B7C-6BA5-4EC9-AFA1-B6EC566503AB}">
            <xm:f>$A722=DADOS!$A$5</xm:f>
            <x14:dxf>
              <font>
                <b/>
                <i val="0"/>
                <color theme="1"/>
              </font>
              <fill>
                <patternFill>
                  <bgColor theme="8" tint="0.39994506668294322"/>
                </patternFill>
              </fill>
            </x14:dxf>
          </x14:cfRule>
          <x14:cfRule type="expression" priority="8226" stopIfTrue="1" id="{F30E5D39-80D5-4AE5-A8E9-42DAC2DB58A6}">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6301" stopIfTrue="1" id="{5AC42F5E-4FB9-4C4A-BFEB-F88C5FA808D5}">
            <xm:f>$A526=DADOS!$A$9</xm:f>
            <x14:dxf>
              <font>
                <b/>
                <i val="0"/>
                <color theme="0"/>
              </font>
              <fill>
                <patternFill>
                  <bgColor theme="8" tint="-0.24994659260841701"/>
                </patternFill>
              </fill>
            </x14:dxf>
          </x14:cfRule>
          <x14:cfRule type="expression" priority="6302" stopIfTrue="1" id="{1BD6CE86-512D-4256-BADD-FFF4843D6567}">
            <xm:f>$A526=DADOS!$A$8</xm:f>
            <x14:dxf>
              <font>
                <b val="0"/>
                <i val="0"/>
                <color rgb="FF002060"/>
              </font>
              <fill>
                <patternFill>
                  <bgColor theme="0"/>
                </patternFill>
              </fill>
              <border>
                <bottom style="thin">
                  <color theme="8" tint="-0.499984740745262"/>
                </bottom>
              </border>
            </x14:dxf>
          </x14:cfRule>
          <x14:cfRule type="expression" priority="6303" stopIfTrue="1" id="{972F8396-9D6B-494E-AA97-F3EFC285AB3D}">
            <xm:f>$A526=DADOS!$A$7</xm:f>
            <x14:dxf>
              <font>
                <b/>
                <i val="0"/>
              </font>
              <fill>
                <patternFill>
                  <bgColor theme="8" tint="0.79998168889431442"/>
                </patternFill>
              </fill>
            </x14:dxf>
          </x14:cfRule>
          <x14:cfRule type="expression" priority="6304" stopIfTrue="1" id="{2609982E-F231-45C7-9AB8-B21035FA8A46}">
            <xm:f>$A526=DADOS!$A$6</xm:f>
            <x14:dxf>
              <font>
                <b/>
                <i val="0"/>
              </font>
              <fill>
                <patternFill>
                  <bgColor theme="8" tint="0.59996337778862885"/>
                </patternFill>
              </fill>
            </x14:dxf>
          </x14:cfRule>
          <x14:cfRule type="expression" priority="6305" stopIfTrue="1" id="{B0515F0B-2ACB-4884-B683-A2D6BCF2334D}">
            <xm:f>$A526=DADOS!$A$5</xm:f>
            <x14:dxf>
              <font>
                <b/>
                <i val="0"/>
                <color theme="1"/>
              </font>
              <fill>
                <patternFill>
                  <bgColor theme="8" tint="0.39994506668294322"/>
                </patternFill>
              </fill>
            </x14:dxf>
          </x14:cfRule>
          <x14:cfRule type="expression" priority="6306" stopIfTrue="1" id="{DE55D43A-D1AC-404A-949F-32279C2D8B75}">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8233" stopIfTrue="1" id="{F636F6A9-0D5D-4C4C-8EA9-3B4CCD35D06F}">
            <xm:f>$A722=DADOS!$A$9</xm:f>
            <x14:dxf>
              <font>
                <b/>
                <i val="0"/>
                <color theme="0"/>
              </font>
              <fill>
                <patternFill>
                  <bgColor theme="8" tint="-0.24994659260841701"/>
                </patternFill>
              </fill>
            </x14:dxf>
          </x14:cfRule>
          <x14:cfRule type="expression" priority="8234" stopIfTrue="1" id="{80548292-C779-4E00-8174-249950C12640}">
            <xm:f>$A722=DADOS!$A$8</xm:f>
            <x14:dxf>
              <font>
                <b val="0"/>
                <i val="0"/>
                <color rgb="FF002060"/>
              </font>
              <fill>
                <patternFill>
                  <bgColor theme="0"/>
                </patternFill>
              </fill>
              <border>
                <bottom style="thin">
                  <color theme="8" tint="-0.499984740745262"/>
                </bottom>
              </border>
            </x14:dxf>
          </x14:cfRule>
          <x14:cfRule type="expression" priority="8235" stopIfTrue="1" id="{9DBCEFFE-262B-4D94-BD4F-FC54BCA80486}">
            <xm:f>$A722=DADOS!$A$7</xm:f>
            <x14:dxf>
              <font>
                <b/>
                <i val="0"/>
              </font>
              <fill>
                <patternFill>
                  <bgColor theme="8" tint="0.79998168889431442"/>
                </patternFill>
              </fill>
            </x14:dxf>
          </x14:cfRule>
          <x14:cfRule type="expression" priority="8236" stopIfTrue="1" id="{347E1FD5-8627-43A4-B55D-C5B441C0AA5F}">
            <xm:f>$A722=DADOS!$A$6</xm:f>
            <x14:dxf>
              <font>
                <b/>
                <i val="0"/>
              </font>
              <fill>
                <patternFill>
                  <bgColor theme="8" tint="0.59996337778862885"/>
                </patternFill>
              </fill>
            </x14:dxf>
          </x14:cfRule>
          <x14:cfRule type="expression" priority="8237" stopIfTrue="1" id="{7F040001-C8AC-406F-BDD3-52EDFE3C08C6}">
            <xm:f>$A722=DADOS!$A$5</xm:f>
            <x14:dxf>
              <font>
                <b/>
                <i val="0"/>
                <color theme="1"/>
              </font>
              <fill>
                <patternFill>
                  <bgColor theme="8" tint="0.39994506668294322"/>
                </patternFill>
              </fill>
            </x14:dxf>
          </x14:cfRule>
          <x14:cfRule type="expression" priority="8238" stopIfTrue="1" id="{D4AA92D9-4E0B-4903-B3CF-272D6C36D815}">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10399" stopIfTrue="1" id="{A71F36CC-065B-4A9B-9083-F1C0DFA6AE83}">
            <xm:f>$A558=DADOS!$A$9</xm:f>
            <x14:dxf>
              <font>
                <b/>
                <i val="0"/>
                <color theme="0"/>
              </font>
              <fill>
                <patternFill>
                  <bgColor theme="8" tint="-0.24994659260841701"/>
                </patternFill>
              </fill>
            </x14:dxf>
          </x14:cfRule>
          <x14:cfRule type="expression" priority="10400" stopIfTrue="1" id="{A577EFBF-1559-4F29-A925-FBF6574475C7}">
            <xm:f>$A558=DADOS!$A$8</xm:f>
            <x14:dxf>
              <font>
                <b val="0"/>
                <i val="0"/>
                <color rgb="FF002060"/>
              </font>
              <fill>
                <patternFill>
                  <bgColor theme="0"/>
                </patternFill>
              </fill>
              <border>
                <bottom style="thin">
                  <color theme="8" tint="-0.499984740745262"/>
                </bottom>
              </border>
            </x14:dxf>
          </x14:cfRule>
          <x14:cfRule type="expression" priority="10401" stopIfTrue="1" id="{F5A3496D-EC4D-4B49-BDD0-3BE898237768}">
            <xm:f>$A558=DADOS!$A$7</xm:f>
            <x14:dxf>
              <font>
                <b/>
                <i val="0"/>
              </font>
              <fill>
                <patternFill>
                  <bgColor theme="8" tint="0.79998168889431442"/>
                </patternFill>
              </fill>
            </x14:dxf>
          </x14:cfRule>
          <x14:cfRule type="expression" priority="10402" stopIfTrue="1" id="{1B48E9E1-C13A-4A27-AEEF-EEC3DE60D1BB}">
            <xm:f>$A558=DADOS!$A$6</xm:f>
            <x14:dxf>
              <font>
                <b/>
                <i val="0"/>
              </font>
              <fill>
                <patternFill>
                  <bgColor theme="8" tint="0.59996337778862885"/>
                </patternFill>
              </fill>
            </x14:dxf>
          </x14:cfRule>
          <x14:cfRule type="expression" priority="10403" stopIfTrue="1" id="{AC2E9FB6-B846-4BBA-A7F5-14CCD8DD76DF}">
            <xm:f>$A558=DADOS!$A$5</xm:f>
            <x14:dxf>
              <font>
                <b/>
                <i val="0"/>
                <color theme="1"/>
              </font>
              <fill>
                <patternFill>
                  <bgColor theme="8" tint="0.39994506668294322"/>
                </patternFill>
              </fill>
            </x14:dxf>
          </x14:cfRule>
          <x14:cfRule type="expression" priority="10404" stopIfTrue="1" id="{A0E4616A-4D8F-4223-9CDD-A3F6572B2CD6}">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93" stopIfTrue="1" id="{C1AEA2F2-8F92-4A22-AF02-51C5FBC8E2C8}">
            <xm:f>$A558=DADOS!$A$9</xm:f>
            <x14:dxf>
              <font>
                <b/>
                <i val="0"/>
                <color theme="0"/>
              </font>
              <fill>
                <patternFill>
                  <bgColor theme="8" tint="-0.24994659260841701"/>
                </patternFill>
              </fill>
            </x14:dxf>
          </x14:cfRule>
          <x14:cfRule type="expression" priority="10394" stopIfTrue="1" id="{C4E0EE35-00F3-4460-AC07-1814F4C74290}">
            <xm:f>$A558=DADOS!$A$8</xm:f>
            <x14:dxf>
              <font>
                <b val="0"/>
                <i val="0"/>
                <color rgb="FF002060"/>
              </font>
              <fill>
                <patternFill>
                  <bgColor theme="0"/>
                </patternFill>
              </fill>
              <border>
                <bottom style="thin">
                  <color theme="8" tint="-0.499984740745262"/>
                </bottom>
              </border>
            </x14:dxf>
          </x14:cfRule>
          <x14:cfRule type="expression" priority="10395" stopIfTrue="1" id="{F81733A0-D10D-421F-A151-0349D4D10949}">
            <xm:f>$A558=DADOS!$A$7</xm:f>
            <x14:dxf>
              <font>
                <b/>
                <i val="0"/>
              </font>
              <fill>
                <patternFill>
                  <bgColor theme="8" tint="0.79998168889431442"/>
                </patternFill>
              </fill>
            </x14:dxf>
          </x14:cfRule>
          <x14:cfRule type="expression" priority="10396" stopIfTrue="1" id="{9B465EA8-9592-4964-A60E-B8CBF8A1B5C9}">
            <xm:f>$A558=DADOS!$A$6</xm:f>
            <x14:dxf>
              <font>
                <b/>
                <i val="0"/>
              </font>
              <fill>
                <patternFill>
                  <bgColor theme="8" tint="0.59996337778862885"/>
                </patternFill>
              </fill>
            </x14:dxf>
          </x14:cfRule>
          <x14:cfRule type="expression" priority="10397" stopIfTrue="1" id="{052A7557-A7FB-42AE-971A-7CC8E095B04A}">
            <xm:f>$A558=DADOS!$A$5</xm:f>
            <x14:dxf>
              <font>
                <b/>
                <i val="0"/>
                <color theme="1"/>
              </font>
              <fill>
                <patternFill>
                  <bgColor theme="8" tint="0.39994506668294322"/>
                </patternFill>
              </fill>
            </x14:dxf>
          </x14:cfRule>
          <x14:cfRule type="expression" priority="10398" stopIfTrue="1" id="{29359585-6E0C-4360-82E8-F1BFFB2055F5}">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87" stopIfTrue="1" id="{79F24DB6-62E3-4C7A-8F78-8DA857355420}">
            <xm:f>$A558=DADOS!$A$9</xm:f>
            <x14:dxf>
              <font>
                <b/>
                <i val="0"/>
                <color theme="0"/>
              </font>
              <fill>
                <patternFill>
                  <bgColor theme="8" tint="-0.24994659260841701"/>
                </patternFill>
              </fill>
            </x14:dxf>
          </x14:cfRule>
          <x14:cfRule type="expression" priority="10388" stopIfTrue="1" id="{772686C7-C20D-4669-A172-B311874C5544}">
            <xm:f>$A558=DADOS!$A$8</xm:f>
            <x14:dxf>
              <font>
                <b val="0"/>
                <i val="0"/>
                <color rgb="FF002060"/>
              </font>
              <fill>
                <patternFill>
                  <bgColor theme="0"/>
                </patternFill>
              </fill>
              <border>
                <bottom style="thin">
                  <color theme="8" tint="-0.499984740745262"/>
                </bottom>
              </border>
            </x14:dxf>
          </x14:cfRule>
          <x14:cfRule type="expression" priority="10389" stopIfTrue="1" id="{FDEFECA0-E495-4D40-9A51-286E97A129DF}">
            <xm:f>$A558=DADOS!$A$7</xm:f>
            <x14:dxf>
              <font>
                <b/>
                <i val="0"/>
              </font>
              <fill>
                <patternFill>
                  <bgColor theme="8" tint="0.79998168889431442"/>
                </patternFill>
              </fill>
            </x14:dxf>
          </x14:cfRule>
          <x14:cfRule type="expression" priority="10390" stopIfTrue="1" id="{6A5AC9CE-4C43-4886-9941-A6124C3654E4}">
            <xm:f>$A558=DADOS!$A$6</xm:f>
            <x14:dxf>
              <font>
                <b/>
                <i val="0"/>
              </font>
              <fill>
                <patternFill>
                  <bgColor theme="8" tint="0.59996337778862885"/>
                </patternFill>
              </fill>
            </x14:dxf>
          </x14:cfRule>
          <x14:cfRule type="expression" priority="10391" stopIfTrue="1" id="{02B44246-BE18-442C-8DD1-85D6F2C164C2}">
            <xm:f>$A558=DADOS!$A$5</xm:f>
            <x14:dxf>
              <font>
                <b/>
                <i val="0"/>
                <color theme="1"/>
              </font>
              <fill>
                <patternFill>
                  <bgColor theme="8" tint="0.39994506668294322"/>
                </patternFill>
              </fill>
            </x14:dxf>
          </x14:cfRule>
          <x14:cfRule type="expression" priority="10392" stopIfTrue="1" id="{997E442A-CFA8-4B7A-8595-812E22B19EF7}">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81" stopIfTrue="1" id="{1A25B5D9-45F5-413E-B24B-54A8B51D805D}">
            <xm:f>$A558=DADOS!$A$9</xm:f>
            <x14:dxf>
              <font>
                <b/>
                <i val="0"/>
                <color theme="0"/>
              </font>
              <fill>
                <patternFill>
                  <bgColor theme="8" tint="-0.24994659260841701"/>
                </patternFill>
              </fill>
            </x14:dxf>
          </x14:cfRule>
          <x14:cfRule type="expression" priority="10382" stopIfTrue="1" id="{DC66F700-06DE-4752-8E5B-27127044F82F}">
            <xm:f>$A558=DADOS!$A$8</xm:f>
            <x14:dxf>
              <font>
                <b val="0"/>
                <i val="0"/>
                <color rgb="FF002060"/>
              </font>
              <fill>
                <patternFill>
                  <bgColor theme="0"/>
                </patternFill>
              </fill>
              <border>
                <bottom style="thin">
                  <color theme="8" tint="-0.499984740745262"/>
                </bottom>
              </border>
            </x14:dxf>
          </x14:cfRule>
          <x14:cfRule type="expression" priority="10383" stopIfTrue="1" id="{D3CF925F-14A7-4B9E-B8A6-1679753FC2CF}">
            <xm:f>$A558=DADOS!$A$7</xm:f>
            <x14:dxf>
              <font>
                <b/>
                <i val="0"/>
              </font>
              <fill>
                <patternFill>
                  <bgColor theme="8" tint="0.79998168889431442"/>
                </patternFill>
              </fill>
            </x14:dxf>
          </x14:cfRule>
          <x14:cfRule type="expression" priority="10384" stopIfTrue="1" id="{8CCBC543-C7BC-431C-A8A2-2517C7D43323}">
            <xm:f>$A558=DADOS!$A$6</xm:f>
            <x14:dxf>
              <font>
                <b/>
                <i val="0"/>
              </font>
              <fill>
                <patternFill>
                  <bgColor theme="8" tint="0.59996337778862885"/>
                </patternFill>
              </fill>
            </x14:dxf>
          </x14:cfRule>
          <x14:cfRule type="expression" priority="10385" stopIfTrue="1" id="{00A1322D-9A7C-4845-B0E7-AB0DD8A07A78}">
            <xm:f>$A558=DADOS!$A$5</xm:f>
            <x14:dxf>
              <font>
                <b/>
                <i val="0"/>
                <color theme="1"/>
              </font>
              <fill>
                <patternFill>
                  <bgColor theme="8" tint="0.39994506668294322"/>
                </patternFill>
              </fill>
            </x14:dxf>
          </x14:cfRule>
          <x14:cfRule type="expression" priority="10386" stopIfTrue="1" id="{14B5A8D7-631C-4980-A40D-F2B85A065D64}">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75" stopIfTrue="1" id="{143B9478-1ED6-47BC-AC01-B7ED3B4FD294}">
            <xm:f>$A558=DADOS!$A$9</xm:f>
            <x14:dxf>
              <font>
                <b/>
                <i val="0"/>
                <color theme="0"/>
              </font>
              <fill>
                <patternFill>
                  <bgColor theme="8" tint="-0.24994659260841701"/>
                </patternFill>
              </fill>
            </x14:dxf>
          </x14:cfRule>
          <x14:cfRule type="expression" priority="10376" stopIfTrue="1" id="{AD06D3EE-3E09-40F8-A124-D8B91D9E2A4E}">
            <xm:f>$A558=DADOS!$A$8</xm:f>
            <x14:dxf>
              <font>
                <b val="0"/>
                <i val="0"/>
                <color rgb="FF002060"/>
              </font>
              <fill>
                <patternFill>
                  <bgColor theme="0"/>
                </patternFill>
              </fill>
              <border>
                <bottom style="thin">
                  <color theme="8" tint="-0.499984740745262"/>
                </bottom>
              </border>
            </x14:dxf>
          </x14:cfRule>
          <x14:cfRule type="expression" priority="10377" stopIfTrue="1" id="{D5EE7613-3948-42B8-B0CB-0F51B25A987F}">
            <xm:f>$A558=DADOS!$A$7</xm:f>
            <x14:dxf>
              <font>
                <b/>
                <i val="0"/>
              </font>
              <fill>
                <patternFill>
                  <bgColor theme="8" tint="0.79998168889431442"/>
                </patternFill>
              </fill>
            </x14:dxf>
          </x14:cfRule>
          <x14:cfRule type="expression" priority="10378" stopIfTrue="1" id="{42105F94-0216-4457-9AAA-9357F98B537C}">
            <xm:f>$A558=DADOS!$A$6</xm:f>
            <x14:dxf>
              <font>
                <b/>
                <i val="0"/>
              </font>
              <fill>
                <patternFill>
                  <bgColor theme="8" tint="0.59996337778862885"/>
                </patternFill>
              </fill>
            </x14:dxf>
          </x14:cfRule>
          <x14:cfRule type="expression" priority="10379" stopIfTrue="1" id="{6B534880-9DE8-4E61-ACCA-D38DD48BB38A}">
            <xm:f>$A558=DADOS!$A$5</xm:f>
            <x14:dxf>
              <font>
                <b/>
                <i val="0"/>
                <color theme="1"/>
              </font>
              <fill>
                <patternFill>
                  <bgColor theme="8" tint="0.39994506668294322"/>
                </patternFill>
              </fill>
            </x14:dxf>
          </x14:cfRule>
          <x14:cfRule type="expression" priority="10380" stopIfTrue="1" id="{4B4DAF7C-393D-4B12-A4A5-6D47E00B622E}">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69" stopIfTrue="1" id="{03C29BA2-D160-4DD5-9470-AFF8BA4C00CA}">
            <xm:f>$A558=DADOS!$A$9</xm:f>
            <x14:dxf>
              <font>
                <b/>
                <i val="0"/>
                <color theme="0"/>
              </font>
              <fill>
                <patternFill>
                  <bgColor theme="8" tint="-0.24994659260841701"/>
                </patternFill>
              </fill>
            </x14:dxf>
          </x14:cfRule>
          <x14:cfRule type="expression" priority="10370" stopIfTrue="1" id="{AFFBABA9-56B0-46AF-B40F-46E1AD960661}">
            <xm:f>$A558=DADOS!$A$8</xm:f>
            <x14:dxf>
              <font>
                <b val="0"/>
                <i val="0"/>
                <color rgb="FF002060"/>
              </font>
              <fill>
                <patternFill>
                  <bgColor theme="0"/>
                </patternFill>
              </fill>
              <border>
                <bottom style="thin">
                  <color theme="8" tint="-0.499984740745262"/>
                </bottom>
              </border>
            </x14:dxf>
          </x14:cfRule>
          <x14:cfRule type="expression" priority="10371" stopIfTrue="1" id="{AEE45994-9AA2-4C9C-9354-57E2A1CB2F2F}">
            <xm:f>$A558=DADOS!$A$7</xm:f>
            <x14:dxf>
              <font>
                <b/>
                <i val="0"/>
              </font>
              <fill>
                <patternFill>
                  <bgColor theme="8" tint="0.79998168889431442"/>
                </patternFill>
              </fill>
            </x14:dxf>
          </x14:cfRule>
          <x14:cfRule type="expression" priority="10372" stopIfTrue="1" id="{BF0AAA42-C679-4C91-8934-A502E2CEA59E}">
            <xm:f>$A558=DADOS!$A$6</xm:f>
            <x14:dxf>
              <font>
                <b/>
                <i val="0"/>
              </font>
              <fill>
                <patternFill>
                  <bgColor theme="8" tint="0.59996337778862885"/>
                </patternFill>
              </fill>
            </x14:dxf>
          </x14:cfRule>
          <x14:cfRule type="expression" priority="10373" stopIfTrue="1" id="{3083F254-6125-4C9B-87C7-0B4BECB8D47F}">
            <xm:f>$A558=DADOS!$A$5</xm:f>
            <x14:dxf>
              <font>
                <b/>
                <i val="0"/>
                <color theme="1"/>
              </font>
              <fill>
                <patternFill>
                  <bgColor theme="8" tint="0.39994506668294322"/>
                </patternFill>
              </fill>
            </x14:dxf>
          </x14:cfRule>
          <x14:cfRule type="expression" priority="10374" stopIfTrue="1" id="{04F95843-0B2F-46B8-A52D-4AA05B33176F}">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63" stopIfTrue="1" id="{40B96F85-818B-4046-9E93-6B9014F78B59}">
            <xm:f>$A558=DADOS!$A$9</xm:f>
            <x14:dxf>
              <font>
                <b/>
                <i val="0"/>
                <color theme="0"/>
              </font>
              <fill>
                <patternFill>
                  <bgColor theme="8" tint="-0.24994659260841701"/>
                </patternFill>
              </fill>
            </x14:dxf>
          </x14:cfRule>
          <x14:cfRule type="expression" priority="10364" stopIfTrue="1" id="{7CD02134-E6DE-4BE7-A217-48A676C22A0C}">
            <xm:f>$A558=DADOS!$A$8</xm:f>
            <x14:dxf>
              <font>
                <b val="0"/>
                <i val="0"/>
                <color rgb="FF002060"/>
              </font>
              <fill>
                <patternFill>
                  <bgColor theme="0"/>
                </patternFill>
              </fill>
              <border>
                <bottom style="thin">
                  <color theme="8" tint="-0.499984740745262"/>
                </bottom>
              </border>
            </x14:dxf>
          </x14:cfRule>
          <x14:cfRule type="expression" priority="10365" stopIfTrue="1" id="{6C6DFFBC-818D-4522-BAD2-E0760B3E5D2C}">
            <xm:f>$A558=DADOS!$A$7</xm:f>
            <x14:dxf>
              <font>
                <b/>
                <i val="0"/>
              </font>
              <fill>
                <patternFill>
                  <bgColor theme="8" tint="0.79998168889431442"/>
                </patternFill>
              </fill>
            </x14:dxf>
          </x14:cfRule>
          <x14:cfRule type="expression" priority="10366" stopIfTrue="1" id="{5C14B52D-3CE9-43D3-9AA7-BF5C2444D73F}">
            <xm:f>$A558=DADOS!$A$6</xm:f>
            <x14:dxf>
              <font>
                <b/>
                <i val="0"/>
              </font>
              <fill>
                <patternFill>
                  <bgColor theme="8" tint="0.59996337778862885"/>
                </patternFill>
              </fill>
            </x14:dxf>
          </x14:cfRule>
          <x14:cfRule type="expression" priority="10367" stopIfTrue="1" id="{2D67FADC-5048-4FE1-BAB0-911B4BD7CEF8}">
            <xm:f>$A558=DADOS!$A$5</xm:f>
            <x14:dxf>
              <font>
                <b/>
                <i val="0"/>
                <color theme="1"/>
              </font>
              <fill>
                <patternFill>
                  <bgColor theme="8" tint="0.39994506668294322"/>
                </patternFill>
              </fill>
            </x14:dxf>
          </x14:cfRule>
          <x14:cfRule type="expression" priority="10368" stopIfTrue="1" id="{D9E7983B-9544-4A6E-BE84-34E31F41E1A6}">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57" stopIfTrue="1" id="{4B45D33D-7242-437F-90F5-E4622F6B1857}">
            <xm:f>$A558=DADOS!$A$9</xm:f>
            <x14:dxf>
              <font>
                <b/>
                <i val="0"/>
                <color theme="0"/>
              </font>
              <fill>
                <patternFill>
                  <bgColor theme="8" tint="-0.24994659260841701"/>
                </patternFill>
              </fill>
            </x14:dxf>
          </x14:cfRule>
          <x14:cfRule type="expression" priority="10358" stopIfTrue="1" id="{F78F7A75-10B7-449F-801B-D418F72DD8F0}">
            <xm:f>$A558=DADOS!$A$8</xm:f>
            <x14:dxf>
              <font>
                <b val="0"/>
                <i val="0"/>
                <color rgb="FF002060"/>
              </font>
              <fill>
                <patternFill>
                  <bgColor theme="0"/>
                </patternFill>
              </fill>
              <border>
                <bottom style="thin">
                  <color theme="8" tint="-0.499984740745262"/>
                </bottom>
              </border>
            </x14:dxf>
          </x14:cfRule>
          <x14:cfRule type="expression" priority="10359" stopIfTrue="1" id="{59B2F095-7450-4E6D-9422-B9E461B83A87}">
            <xm:f>$A558=DADOS!$A$7</xm:f>
            <x14:dxf>
              <font>
                <b/>
                <i val="0"/>
              </font>
              <fill>
                <patternFill>
                  <bgColor theme="8" tint="0.79998168889431442"/>
                </patternFill>
              </fill>
            </x14:dxf>
          </x14:cfRule>
          <x14:cfRule type="expression" priority="10360" stopIfTrue="1" id="{BA08B724-0A8A-4612-B181-4DE1A309231F}">
            <xm:f>$A558=DADOS!$A$6</xm:f>
            <x14:dxf>
              <font>
                <b/>
                <i val="0"/>
              </font>
              <fill>
                <patternFill>
                  <bgColor theme="8" tint="0.59996337778862885"/>
                </patternFill>
              </fill>
            </x14:dxf>
          </x14:cfRule>
          <x14:cfRule type="expression" priority="10361" stopIfTrue="1" id="{9EDFDDC3-D11B-4529-AE52-5A5203BE1BBF}">
            <xm:f>$A558=DADOS!$A$5</xm:f>
            <x14:dxf>
              <font>
                <b/>
                <i val="0"/>
                <color theme="1"/>
              </font>
              <fill>
                <patternFill>
                  <bgColor theme="8" tint="0.39994506668294322"/>
                </patternFill>
              </fill>
            </x14:dxf>
          </x14:cfRule>
          <x14:cfRule type="expression" priority="10362" stopIfTrue="1" id="{700F55CB-AD67-4AB9-B455-0D5DB8C6403D}">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51" stopIfTrue="1" id="{ED7DF935-AA89-4C02-BF32-037134ECE916}">
            <xm:f>$A558=DADOS!$A$9</xm:f>
            <x14:dxf>
              <font>
                <b/>
                <i val="0"/>
                <color theme="0"/>
              </font>
              <fill>
                <patternFill>
                  <bgColor theme="8" tint="-0.24994659260841701"/>
                </patternFill>
              </fill>
            </x14:dxf>
          </x14:cfRule>
          <x14:cfRule type="expression" priority="10352" stopIfTrue="1" id="{CBBB2ADE-1D3B-4CCA-921F-8A0B6A461F16}">
            <xm:f>$A558=DADOS!$A$8</xm:f>
            <x14:dxf>
              <font>
                <b val="0"/>
                <i val="0"/>
                <color rgb="FF002060"/>
              </font>
              <fill>
                <patternFill>
                  <bgColor theme="0"/>
                </patternFill>
              </fill>
              <border>
                <bottom style="thin">
                  <color theme="8" tint="-0.499984740745262"/>
                </bottom>
              </border>
            </x14:dxf>
          </x14:cfRule>
          <x14:cfRule type="expression" priority="10353" stopIfTrue="1" id="{0A15161D-39EA-4D48-975D-E31E151CA466}">
            <xm:f>$A558=DADOS!$A$7</xm:f>
            <x14:dxf>
              <font>
                <b/>
                <i val="0"/>
              </font>
              <fill>
                <patternFill>
                  <bgColor theme="8" tint="0.79998168889431442"/>
                </patternFill>
              </fill>
            </x14:dxf>
          </x14:cfRule>
          <x14:cfRule type="expression" priority="10354" stopIfTrue="1" id="{45992D34-4913-40F9-A7BF-F282AA72802E}">
            <xm:f>$A558=DADOS!$A$6</xm:f>
            <x14:dxf>
              <font>
                <b/>
                <i val="0"/>
              </font>
              <fill>
                <patternFill>
                  <bgColor theme="8" tint="0.59996337778862885"/>
                </patternFill>
              </fill>
            </x14:dxf>
          </x14:cfRule>
          <x14:cfRule type="expression" priority="10355" stopIfTrue="1" id="{AF4DD098-7F98-40A4-A668-62568CE25A8E}">
            <xm:f>$A558=DADOS!$A$5</xm:f>
            <x14:dxf>
              <font>
                <b/>
                <i val="0"/>
                <color theme="1"/>
              </font>
              <fill>
                <patternFill>
                  <bgColor theme="8" tint="0.39994506668294322"/>
                </patternFill>
              </fill>
            </x14:dxf>
          </x14:cfRule>
          <x14:cfRule type="expression" priority="10356" stopIfTrue="1" id="{F2180193-AEC5-487E-BDAB-0C61ABB3C006}">
            <xm:f>$A558=DADOS!$A$4</xm:f>
            <x14:dxf>
              <font>
                <b/>
                <i val="0"/>
                <color theme="0"/>
              </font>
              <fill>
                <patternFill>
                  <bgColor theme="8" tint="-0.24994659260841701"/>
                </patternFill>
              </fill>
            </x14:dxf>
          </x14:cfRule>
          <xm:sqref>F558</xm:sqref>
        </x14:conditionalFormatting>
        <x14:conditionalFormatting xmlns:xm="http://schemas.microsoft.com/office/excel/2006/main">
          <x14:cfRule type="expression" priority="10345" stopIfTrue="1" id="{547E409F-224F-47A6-B1E1-D8FD0174B1EE}">
            <xm:f>$A560=DADOS!$A$9</xm:f>
            <x14:dxf>
              <font>
                <b/>
                <i val="0"/>
                <color theme="0"/>
              </font>
              <fill>
                <patternFill>
                  <bgColor theme="8" tint="-0.24994659260841701"/>
                </patternFill>
              </fill>
            </x14:dxf>
          </x14:cfRule>
          <x14:cfRule type="expression" priority="10346" stopIfTrue="1" id="{F81A1FB3-D46A-46EA-80E9-48AF3EB9B6C8}">
            <xm:f>$A560=DADOS!$A$8</xm:f>
            <x14:dxf>
              <font>
                <b val="0"/>
                <i val="0"/>
                <color rgb="FF002060"/>
              </font>
              <fill>
                <patternFill>
                  <bgColor theme="0"/>
                </patternFill>
              </fill>
              <border>
                <bottom style="thin">
                  <color theme="8" tint="-0.499984740745262"/>
                </bottom>
              </border>
            </x14:dxf>
          </x14:cfRule>
          <x14:cfRule type="expression" priority="10347" stopIfTrue="1" id="{C1ACF7CC-01A0-4DB9-AC75-857FBCC1DFE1}">
            <xm:f>$A560=DADOS!$A$7</xm:f>
            <x14:dxf>
              <font>
                <b/>
                <i val="0"/>
              </font>
              <fill>
                <patternFill>
                  <bgColor theme="8" tint="0.79998168889431442"/>
                </patternFill>
              </fill>
            </x14:dxf>
          </x14:cfRule>
          <x14:cfRule type="expression" priority="10348" stopIfTrue="1" id="{5012A83F-49B6-42B0-B9F4-998FEC0A001C}">
            <xm:f>$A560=DADOS!$A$6</xm:f>
            <x14:dxf>
              <font>
                <b/>
                <i val="0"/>
              </font>
              <fill>
                <patternFill>
                  <bgColor theme="8" tint="0.59996337778862885"/>
                </patternFill>
              </fill>
            </x14:dxf>
          </x14:cfRule>
          <x14:cfRule type="expression" priority="10349" stopIfTrue="1" id="{FFC8E6EA-7FE9-4481-A371-51D82FD9DEE3}">
            <xm:f>$A560=DADOS!$A$5</xm:f>
            <x14:dxf>
              <font>
                <b/>
                <i val="0"/>
                <color theme="1"/>
              </font>
              <fill>
                <patternFill>
                  <bgColor theme="8" tint="0.39994506668294322"/>
                </patternFill>
              </fill>
            </x14:dxf>
          </x14:cfRule>
          <x14:cfRule type="expression" priority="10350" stopIfTrue="1" id="{51270E29-B4BC-48A5-BCBE-385C7A6E3C7B}">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39" stopIfTrue="1" id="{B70436EA-3511-4822-88D9-EA453EBB66A0}">
            <xm:f>$A560=DADOS!$A$9</xm:f>
            <x14:dxf>
              <font>
                <b/>
                <i val="0"/>
                <color theme="0"/>
              </font>
              <fill>
                <patternFill>
                  <bgColor theme="8" tint="-0.24994659260841701"/>
                </patternFill>
              </fill>
            </x14:dxf>
          </x14:cfRule>
          <x14:cfRule type="expression" priority="10340" stopIfTrue="1" id="{4CD5A57B-AAF4-4F78-9C67-E4AC1B4CE784}">
            <xm:f>$A560=DADOS!$A$8</xm:f>
            <x14:dxf>
              <font>
                <b val="0"/>
                <i val="0"/>
                <color rgb="FF002060"/>
              </font>
              <fill>
                <patternFill>
                  <bgColor theme="0"/>
                </patternFill>
              </fill>
              <border>
                <bottom style="thin">
                  <color theme="8" tint="-0.499984740745262"/>
                </bottom>
              </border>
            </x14:dxf>
          </x14:cfRule>
          <x14:cfRule type="expression" priority="10341" stopIfTrue="1" id="{7EF18DC4-AF5C-41F9-810F-8AEF3B2B520D}">
            <xm:f>$A560=DADOS!$A$7</xm:f>
            <x14:dxf>
              <font>
                <b/>
                <i val="0"/>
              </font>
              <fill>
                <patternFill>
                  <bgColor theme="8" tint="0.79998168889431442"/>
                </patternFill>
              </fill>
            </x14:dxf>
          </x14:cfRule>
          <x14:cfRule type="expression" priority="10342" stopIfTrue="1" id="{2AA4B0FA-C338-4BD0-8CCC-2B4443320EB3}">
            <xm:f>$A560=DADOS!$A$6</xm:f>
            <x14:dxf>
              <font>
                <b/>
                <i val="0"/>
              </font>
              <fill>
                <patternFill>
                  <bgColor theme="8" tint="0.59996337778862885"/>
                </patternFill>
              </fill>
            </x14:dxf>
          </x14:cfRule>
          <x14:cfRule type="expression" priority="10343" stopIfTrue="1" id="{FBCA10F5-7258-4E05-BBFC-2D577664B004}">
            <xm:f>$A560=DADOS!$A$5</xm:f>
            <x14:dxf>
              <font>
                <b/>
                <i val="0"/>
                <color theme="1"/>
              </font>
              <fill>
                <patternFill>
                  <bgColor theme="8" tint="0.39994506668294322"/>
                </patternFill>
              </fill>
            </x14:dxf>
          </x14:cfRule>
          <x14:cfRule type="expression" priority="10344" stopIfTrue="1" id="{48FD9B56-1478-4342-9DCB-47BC286A3E3B}">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33" stopIfTrue="1" id="{1E77C16A-B4F5-4B64-8872-957B65E66B50}">
            <xm:f>$A560=DADOS!$A$9</xm:f>
            <x14:dxf>
              <font>
                <b/>
                <i val="0"/>
                <color theme="0"/>
              </font>
              <fill>
                <patternFill>
                  <bgColor theme="8" tint="-0.24994659260841701"/>
                </patternFill>
              </fill>
            </x14:dxf>
          </x14:cfRule>
          <x14:cfRule type="expression" priority="10334" stopIfTrue="1" id="{21EA4DA6-5E80-4CC0-94DA-3A3646118360}">
            <xm:f>$A560=DADOS!$A$8</xm:f>
            <x14:dxf>
              <font>
                <b val="0"/>
                <i val="0"/>
                <color rgb="FF002060"/>
              </font>
              <fill>
                <patternFill>
                  <bgColor theme="0"/>
                </patternFill>
              </fill>
              <border>
                <bottom style="thin">
                  <color theme="8" tint="-0.499984740745262"/>
                </bottom>
              </border>
            </x14:dxf>
          </x14:cfRule>
          <x14:cfRule type="expression" priority="10335" stopIfTrue="1" id="{F1EEB322-5BFC-4FB8-B342-3D8350EC75A7}">
            <xm:f>$A560=DADOS!$A$7</xm:f>
            <x14:dxf>
              <font>
                <b/>
                <i val="0"/>
              </font>
              <fill>
                <patternFill>
                  <bgColor theme="8" tint="0.79998168889431442"/>
                </patternFill>
              </fill>
            </x14:dxf>
          </x14:cfRule>
          <x14:cfRule type="expression" priority="10336" stopIfTrue="1" id="{B7D85829-7AF0-4C95-8706-C9033746A756}">
            <xm:f>$A560=DADOS!$A$6</xm:f>
            <x14:dxf>
              <font>
                <b/>
                <i val="0"/>
              </font>
              <fill>
                <patternFill>
                  <bgColor theme="8" tint="0.59996337778862885"/>
                </patternFill>
              </fill>
            </x14:dxf>
          </x14:cfRule>
          <x14:cfRule type="expression" priority="10337" stopIfTrue="1" id="{3045E3EF-C692-4718-AFCA-EEDCBEFDE852}">
            <xm:f>$A560=DADOS!$A$5</xm:f>
            <x14:dxf>
              <font>
                <b/>
                <i val="0"/>
                <color theme="1"/>
              </font>
              <fill>
                <patternFill>
                  <bgColor theme="8" tint="0.39994506668294322"/>
                </patternFill>
              </fill>
            </x14:dxf>
          </x14:cfRule>
          <x14:cfRule type="expression" priority="10338" stopIfTrue="1" id="{D4350AC7-CBD9-4E3F-93F7-6059722F5313}">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27" stopIfTrue="1" id="{50E1982C-92F5-4971-9CEC-9C85B2320E6E}">
            <xm:f>$A560=DADOS!$A$9</xm:f>
            <x14:dxf>
              <font>
                <b/>
                <i val="0"/>
                <color theme="0"/>
              </font>
              <fill>
                <patternFill>
                  <bgColor theme="8" tint="-0.24994659260841701"/>
                </patternFill>
              </fill>
            </x14:dxf>
          </x14:cfRule>
          <x14:cfRule type="expression" priority="10328" stopIfTrue="1" id="{56CD865B-3A92-401A-8A38-2C9DC3D3F0BA}">
            <xm:f>$A560=DADOS!$A$8</xm:f>
            <x14:dxf>
              <font>
                <b val="0"/>
                <i val="0"/>
                <color rgb="FF002060"/>
              </font>
              <fill>
                <patternFill>
                  <bgColor theme="0"/>
                </patternFill>
              </fill>
              <border>
                <bottom style="thin">
                  <color theme="8" tint="-0.499984740745262"/>
                </bottom>
              </border>
            </x14:dxf>
          </x14:cfRule>
          <x14:cfRule type="expression" priority="10329" stopIfTrue="1" id="{E2D1C1CD-4466-4838-A7B6-37860EFAE976}">
            <xm:f>$A560=DADOS!$A$7</xm:f>
            <x14:dxf>
              <font>
                <b/>
                <i val="0"/>
              </font>
              <fill>
                <patternFill>
                  <bgColor theme="8" tint="0.79998168889431442"/>
                </patternFill>
              </fill>
            </x14:dxf>
          </x14:cfRule>
          <x14:cfRule type="expression" priority="10330" stopIfTrue="1" id="{B6FCCAEA-FD2A-4956-8ED2-FC64CFFF928E}">
            <xm:f>$A560=DADOS!$A$6</xm:f>
            <x14:dxf>
              <font>
                <b/>
                <i val="0"/>
              </font>
              <fill>
                <patternFill>
                  <bgColor theme="8" tint="0.59996337778862885"/>
                </patternFill>
              </fill>
            </x14:dxf>
          </x14:cfRule>
          <x14:cfRule type="expression" priority="10331" stopIfTrue="1" id="{60A1BBB1-A71D-4E4E-B992-1F4D13DBE57F}">
            <xm:f>$A560=DADOS!$A$5</xm:f>
            <x14:dxf>
              <font>
                <b/>
                <i val="0"/>
                <color theme="1"/>
              </font>
              <fill>
                <patternFill>
                  <bgColor theme="8" tint="0.39994506668294322"/>
                </patternFill>
              </fill>
            </x14:dxf>
          </x14:cfRule>
          <x14:cfRule type="expression" priority="10332" stopIfTrue="1" id="{AB4873F4-30E3-4B74-B77B-5E6FC2441B36}">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21" stopIfTrue="1" id="{EE722538-5473-43E2-AD0A-5479CF572E56}">
            <xm:f>$A560=DADOS!$A$9</xm:f>
            <x14:dxf>
              <font>
                <b/>
                <i val="0"/>
                <color theme="0"/>
              </font>
              <fill>
                <patternFill>
                  <bgColor theme="8" tint="-0.24994659260841701"/>
                </patternFill>
              </fill>
            </x14:dxf>
          </x14:cfRule>
          <x14:cfRule type="expression" priority="10322" stopIfTrue="1" id="{67743D1E-AB19-4D1E-83A2-87DD2AFDA301}">
            <xm:f>$A560=DADOS!$A$8</xm:f>
            <x14:dxf>
              <font>
                <b val="0"/>
                <i val="0"/>
                <color rgb="FF002060"/>
              </font>
              <fill>
                <patternFill>
                  <bgColor theme="0"/>
                </patternFill>
              </fill>
              <border>
                <bottom style="thin">
                  <color theme="8" tint="-0.499984740745262"/>
                </bottom>
              </border>
            </x14:dxf>
          </x14:cfRule>
          <x14:cfRule type="expression" priority="10323" stopIfTrue="1" id="{03461139-A838-4855-BA67-1793FDE17DA8}">
            <xm:f>$A560=DADOS!$A$7</xm:f>
            <x14:dxf>
              <font>
                <b/>
                <i val="0"/>
              </font>
              <fill>
                <patternFill>
                  <bgColor theme="8" tint="0.79998168889431442"/>
                </patternFill>
              </fill>
            </x14:dxf>
          </x14:cfRule>
          <x14:cfRule type="expression" priority="10324" stopIfTrue="1" id="{E2EEF20C-4C6A-4071-8DA8-721C9AF162D3}">
            <xm:f>$A560=DADOS!$A$6</xm:f>
            <x14:dxf>
              <font>
                <b/>
                <i val="0"/>
              </font>
              <fill>
                <patternFill>
                  <bgColor theme="8" tint="0.59996337778862885"/>
                </patternFill>
              </fill>
            </x14:dxf>
          </x14:cfRule>
          <x14:cfRule type="expression" priority="10325" stopIfTrue="1" id="{3D53A01E-10D4-4C6D-B4BF-9BBE3495BF8C}">
            <xm:f>$A560=DADOS!$A$5</xm:f>
            <x14:dxf>
              <font>
                <b/>
                <i val="0"/>
                <color theme="1"/>
              </font>
              <fill>
                <patternFill>
                  <bgColor theme="8" tint="0.39994506668294322"/>
                </patternFill>
              </fill>
            </x14:dxf>
          </x14:cfRule>
          <x14:cfRule type="expression" priority="10326" stopIfTrue="1" id="{70C8BEA3-DA75-4852-BAE0-F4EE34005EE5}">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15" stopIfTrue="1" id="{A1BA337E-9AE4-4DBB-8580-54590B27EAA9}">
            <xm:f>$A560=DADOS!$A$9</xm:f>
            <x14:dxf>
              <font>
                <b/>
                <i val="0"/>
                <color theme="0"/>
              </font>
              <fill>
                <patternFill>
                  <bgColor theme="8" tint="-0.24994659260841701"/>
                </patternFill>
              </fill>
            </x14:dxf>
          </x14:cfRule>
          <x14:cfRule type="expression" priority="10316" stopIfTrue="1" id="{13EF78BF-E7A5-46A8-8152-0DF3886351F4}">
            <xm:f>$A560=DADOS!$A$8</xm:f>
            <x14:dxf>
              <font>
                <b val="0"/>
                <i val="0"/>
                <color rgb="FF002060"/>
              </font>
              <fill>
                <patternFill>
                  <bgColor theme="0"/>
                </patternFill>
              </fill>
              <border>
                <bottom style="thin">
                  <color theme="8" tint="-0.499984740745262"/>
                </bottom>
              </border>
            </x14:dxf>
          </x14:cfRule>
          <x14:cfRule type="expression" priority="10317" stopIfTrue="1" id="{65AA659A-424A-4383-8CE4-EF2EB84DC36F}">
            <xm:f>$A560=DADOS!$A$7</xm:f>
            <x14:dxf>
              <font>
                <b/>
                <i val="0"/>
              </font>
              <fill>
                <patternFill>
                  <bgColor theme="8" tint="0.79998168889431442"/>
                </patternFill>
              </fill>
            </x14:dxf>
          </x14:cfRule>
          <x14:cfRule type="expression" priority="10318" stopIfTrue="1" id="{DD1493D5-620D-4AFA-A9B4-ACB2B77265CF}">
            <xm:f>$A560=DADOS!$A$6</xm:f>
            <x14:dxf>
              <font>
                <b/>
                <i val="0"/>
              </font>
              <fill>
                <patternFill>
                  <bgColor theme="8" tint="0.59996337778862885"/>
                </patternFill>
              </fill>
            </x14:dxf>
          </x14:cfRule>
          <x14:cfRule type="expression" priority="10319" stopIfTrue="1" id="{00FAF617-0DBB-4CE1-9968-8145D2869FCB}">
            <xm:f>$A560=DADOS!$A$5</xm:f>
            <x14:dxf>
              <font>
                <b/>
                <i val="0"/>
                <color theme="1"/>
              </font>
              <fill>
                <patternFill>
                  <bgColor theme="8" tint="0.39994506668294322"/>
                </patternFill>
              </fill>
            </x14:dxf>
          </x14:cfRule>
          <x14:cfRule type="expression" priority="10320" stopIfTrue="1" id="{FBE3DA01-BEAC-48F0-AD42-98E2B7D33E93}">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09" stopIfTrue="1" id="{1F7D3670-5CF0-4403-B4A7-D193C5606770}">
            <xm:f>$A560=DADOS!$A$9</xm:f>
            <x14:dxf>
              <font>
                <b/>
                <i val="0"/>
                <color theme="0"/>
              </font>
              <fill>
                <patternFill>
                  <bgColor theme="8" tint="-0.24994659260841701"/>
                </patternFill>
              </fill>
            </x14:dxf>
          </x14:cfRule>
          <x14:cfRule type="expression" priority="10310" stopIfTrue="1" id="{842B7FC8-565B-4299-95C4-55FBD3000621}">
            <xm:f>$A560=DADOS!$A$8</xm:f>
            <x14:dxf>
              <font>
                <b val="0"/>
                <i val="0"/>
                <color rgb="FF002060"/>
              </font>
              <fill>
                <patternFill>
                  <bgColor theme="0"/>
                </patternFill>
              </fill>
              <border>
                <bottom style="thin">
                  <color theme="8" tint="-0.499984740745262"/>
                </bottom>
              </border>
            </x14:dxf>
          </x14:cfRule>
          <x14:cfRule type="expression" priority="10311" stopIfTrue="1" id="{2FB4B589-D6F3-4181-BB6B-80F4F8E5329C}">
            <xm:f>$A560=DADOS!$A$7</xm:f>
            <x14:dxf>
              <font>
                <b/>
                <i val="0"/>
              </font>
              <fill>
                <patternFill>
                  <bgColor theme="8" tint="0.79998168889431442"/>
                </patternFill>
              </fill>
            </x14:dxf>
          </x14:cfRule>
          <x14:cfRule type="expression" priority="10312" stopIfTrue="1" id="{A303ADF5-92A3-4C70-B49D-4AB5442C3C3B}">
            <xm:f>$A560=DADOS!$A$6</xm:f>
            <x14:dxf>
              <font>
                <b/>
                <i val="0"/>
              </font>
              <fill>
                <patternFill>
                  <bgColor theme="8" tint="0.59996337778862885"/>
                </patternFill>
              </fill>
            </x14:dxf>
          </x14:cfRule>
          <x14:cfRule type="expression" priority="10313" stopIfTrue="1" id="{7291AE48-AD70-4072-827E-8E0E6D1F9129}">
            <xm:f>$A560=DADOS!$A$5</xm:f>
            <x14:dxf>
              <font>
                <b/>
                <i val="0"/>
                <color theme="1"/>
              </font>
              <fill>
                <patternFill>
                  <bgColor theme="8" tint="0.39994506668294322"/>
                </patternFill>
              </fill>
            </x14:dxf>
          </x14:cfRule>
          <x14:cfRule type="expression" priority="10314" stopIfTrue="1" id="{D4681156-A1E8-4493-B243-2A7E4749A7B6}">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303" stopIfTrue="1" id="{CF08DBC5-D792-407C-B6D4-FD823E8CBB31}">
            <xm:f>$A560=DADOS!$A$9</xm:f>
            <x14:dxf>
              <font>
                <b/>
                <i val="0"/>
                <color theme="0"/>
              </font>
              <fill>
                <patternFill>
                  <bgColor theme="8" tint="-0.24994659260841701"/>
                </patternFill>
              </fill>
            </x14:dxf>
          </x14:cfRule>
          <x14:cfRule type="expression" priority="10304" stopIfTrue="1" id="{0083EB08-9E06-456F-A64E-10FD522AA4BD}">
            <xm:f>$A560=DADOS!$A$8</xm:f>
            <x14:dxf>
              <font>
                <b val="0"/>
                <i val="0"/>
                <color rgb="FF002060"/>
              </font>
              <fill>
                <patternFill>
                  <bgColor theme="0"/>
                </patternFill>
              </fill>
              <border>
                <bottom style="thin">
                  <color theme="8" tint="-0.499984740745262"/>
                </bottom>
              </border>
            </x14:dxf>
          </x14:cfRule>
          <x14:cfRule type="expression" priority="10305" stopIfTrue="1" id="{2CB8E07E-BEED-478D-9BBC-4E0B885D7ACB}">
            <xm:f>$A560=DADOS!$A$7</xm:f>
            <x14:dxf>
              <font>
                <b/>
                <i val="0"/>
              </font>
              <fill>
                <patternFill>
                  <bgColor theme="8" tint="0.79998168889431442"/>
                </patternFill>
              </fill>
            </x14:dxf>
          </x14:cfRule>
          <x14:cfRule type="expression" priority="10306" stopIfTrue="1" id="{31E6A828-857F-4C54-AE3A-A037DC082319}">
            <xm:f>$A560=DADOS!$A$6</xm:f>
            <x14:dxf>
              <font>
                <b/>
                <i val="0"/>
              </font>
              <fill>
                <patternFill>
                  <bgColor theme="8" tint="0.59996337778862885"/>
                </patternFill>
              </fill>
            </x14:dxf>
          </x14:cfRule>
          <x14:cfRule type="expression" priority="10307" stopIfTrue="1" id="{3C172B34-CB65-42F6-AD83-DD0F0BD989DD}">
            <xm:f>$A560=DADOS!$A$5</xm:f>
            <x14:dxf>
              <font>
                <b/>
                <i val="0"/>
                <color theme="1"/>
              </font>
              <fill>
                <patternFill>
                  <bgColor theme="8" tint="0.39994506668294322"/>
                </patternFill>
              </fill>
            </x14:dxf>
          </x14:cfRule>
          <x14:cfRule type="expression" priority="10308" stopIfTrue="1" id="{AFE6114D-3BE9-438A-B595-9CB376487B1E}">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297" stopIfTrue="1" id="{B70567E9-1D3B-440E-ADBB-126CC8220628}">
            <xm:f>$A560=DADOS!$A$9</xm:f>
            <x14:dxf>
              <font>
                <b/>
                <i val="0"/>
                <color theme="0"/>
              </font>
              <fill>
                <patternFill>
                  <bgColor theme="8" tint="-0.24994659260841701"/>
                </patternFill>
              </fill>
            </x14:dxf>
          </x14:cfRule>
          <x14:cfRule type="expression" priority="10298" stopIfTrue="1" id="{EBBE6428-AEBB-4A38-B927-B476E0FD108E}">
            <xm:f>$A560=DADOS!$A$8</xm:f>
            <x14:dxf>
              <font>
                <b val="0"/>
                <i val="0"/>
                <color rgb="FF002060"/>
              </font>
              <fill>
                <patternFill>
                  <bgColor theme="0"/>
                </patternFill>
              </fill>
              <border>
                <bottom style="thin">
                  <color theme="8" tint="-0.499984740745262"/>
                </bottom>
              </border>
            </x14:dxf>
          </x14:cfRule>
          <x14:cfRule type="expression" priority="10299" stopIfTrue="1" id="{72A660F2-1CB3-4B73-8131-81CB422D8236}">
            <xm:f>$A560=DADOS!$A$7</xm:f>
            <x14:dxf>
              <font>
                <b/>
                <i val="0"/>
              </font>
              <fill>
                <patternFill>
                  <bgColor theme="8" tint="0.79998168889431442"/>
                </patternFill>
              </fill>
            </x14:dxf>
          </x14:cfRule>
          <x14:cfRule type="expression" priority="10300" stopIfTrue="1" id="{D614EA98-E521-47FA-AE7E-C9EC542B8E7C}">
            <xm:f>$A560=DADOS!$A$6</xm:f>
            <x14:dxf>
              <font>
                <b/>
                <i val="0"/>
              </font>
              <fill>
                <patternFill>
                  <bgColor theme="8" tint="0.59996337778862885"/>
                </patternFill>
              </fill>
            </x14:dxf>
          </x14:cfRule>
          <x14:cfRule type="expression" priority="10301" stopIfTrue="1" id="{548CB562-B398-4463-877A-692460944531}">
            <xm:f>$A560=DADOS!$A$5</xm:f>
            <x14:dxf>
              <font>
                <b/>
                <i val="0"/>
                <color theme="1"/>
              </font>
              <fill>
                <patternFill>
                  <bgColor theme="8" tint="0.39994506668294322"/>
                </patternFill>
              </fill>
            </x14:dxf>
          </x14:cfRule>
          <x14:cfRule type="expression" priority="10302" stopIfTrue="1" id="{B45A6B6F-32D6-489F-8B98-226B78FF0BD7}">
            <xm:f>$A560=DADOS!$A$4</xm:f>
            <x14:dxf>
              <font>
                <b/>
                <i val="0"/>
                <color theme="0"/>
              </font>
              <fill>
                <patternFill>
                  <bgColor theme="8" tint="-0.24994659260841701"/>
                </patternFill>
              </fill>
            </x14:dxf>
          </x14:cfRule>
          <xm:sqref>F560</xm:sqref>
        </x14:conditionalFormatting>
        <x14:conditionalFormatting xmlns:xm="http://schemas.microsoft.com/office/excel/2006/main">
          <x14:cfRule type="expression" priority="10291" stopIfTrue="1" id="{5C4D5A12-957E-4F16-A884-84B1493294D0}">
            <xm:f>$A568=DADOS!$A$9</xm:f>
            <x14:dxf>
              <font>
                <b/>
                <i val="0"/>
                <color theme="0"/>
              </font>
              <fill>
                <patternFill>
                  <bgColor theme="8" tint="-0.24994659260841701"/>
                </patternFill>
              </fill>
            </x14:dxf>
          </x14:cfRule>
          <x14:cfRule type="expression" priority="10292" stopIfTrue="1" id="{B2FFF872-C7AD-4C92-A553-380AC9CCDB3B}">
            <xm:f>$A568=DADOS!$A$8</xm:f>
            <x14:dxf>
              <font>
                <b val="0"/>
                <i val="0"/>
                <color rgb="FF002060"/>
              </font>
              <fill>
                <patternFill>
                  <bgColor theme="0"/>
                </patternFill>
              </fill>
              <border>
                <bottom style="thin">
                  <color theme="8" tint="-0.499984740745262"/>
                </bottom>
              </border>
            </x14:dxf>
          </x14:cfRule>
          <x14:cfRule type="expression" priority="10293" stopIfTrue="1" id="{4239B90E-3400-4096-AB40-A6ECD642D221}">
            <xm:f>$A568=DADOS!$A$7</xm:f>
            <x14:dxf>
              <font>
                <b/>
                <i val="0"/>
              </font>
              <fill>
                <patternFill>
                  <bgColor theme="8" tint="0.79998168889431442"/>
                </patternFill>
              </fill>
            </x14:dxf>
          </x14:cfRule>
          <x14:cfRule type="expression" priority="10294" stopIfTrue="1" id="{5E3F3026-A14E-46ED-956A-ECFECA2020A0}">
            <xm:f>$A568=DADOS!$A$6</xm:f>
            <x14:dxf>
              <font>
                <b/>
                <i val="0"/>
              </font>
              <fill>
                <patternFill>
                  <bgColor theme="8" tint="0.59996337778862885"/>
                </patternFill>
              </fill>
            </x14:dxf>
          </x14:cfRule>
          <x14:cfRule type="expression" priority="10295" stopIfTrue="1" id="{7886B062-626F-4E3C-82CE-8DE169CA4154}">
            <xm:f>$A568=DADOS!$A$5</xm:f>
            <x14:dxf>
              <font>
                <b/>
                <i val="0"/>
                <color theme="1"/>
              </font>
              <fill>
                <patternFill>
                  <bgColor theme="8" tint="0.39994506668294322"/>
                </patternFill>
              </fill>
            </x14:dxf>
          </x14:cfRule>
          <x14:cfRule type="expression" priority="10296" stopIfTrue="1" id="{0BC72DF5-EE26-4B01-8E54-79BC5AAD584C}">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85" stopIfTrue="1" id="{1A6511A9-CA06-4258-A3F6-46EEA827484D}">
            <xm:f>$A568=DADOS!$A$9</xm:f>
            <x14:dxf>
              <font>
                <b/>
                <i val="0"/>
                <color theme="0"/>
              </font>
              <fill>
                <patternFill>
                  <bgColor theme="8" tint="-0.24994659260841701"/>
                </patternFill>
              </fill>
            </x14:dxf>
          </x14:cfRule>
          <x14:cfRule type="expression" priority="10286" stopIfTrue="1" id="{F1FEE8C3-B1A5-46BA-8C40-A59146BA67A4}">
            <xm:f>$A568=DADOS!$A$8</xm:f>
            <x14:dxf>
              <font>
                <b val="0"/>
                <i val="0"/>
                <color rgb="FF002060"/>
              </font>
              <fill>
                <patternFill>
                  <bgColor theme="0"/>
                </patternFill>
              </fill>
              <border>
                <bottom style="thin">
                  <color theme="8" tint="-0.499984740745262"/>
                </bottom>
              </border>
            </x14:dxf>
          </x14:cfRule>
          <x14:cfRule type="expression" priority="10287" stopIfTrue="1" id="{4F3B8C80-3665-41BC-A2D7-76A753F61900}">
            <xm:f>$A568=DADOS!$A$7</xm:f>
            <x14:dxf>
              <font>
                <b/>
                <i val="0"/>
              </font>
              <fill>
                <patternFill>
                  <bgColor theme="8" tint="0.79998168889431442"/>
                </patternFill>
              </fill>
            </x14:dxf>
          </x14:cfRule>
          <x14:cfRule type="expression" priority="10288" stopIfTrue="1" id="{E0B6AB52-38AE-41C2-B30F-F0957CFE5B88}">
            <xm:f>$A568=DADOS!$A$6</xm:f>
            <x14:dxf>
              <font>
                <b/>
                <i val="0"/>
              </font>
              <fill>
                <patternFill>
                  <bgColor theme="8" tint="0.59996337778862885"/>
                </patternFill>
              </fill>
            </x14:dxf>
          </x14:cfRule>
          <x14:cfRule type="expression" priority="10289" stopIfTrue="1" id="{AB004AA2-12E3-4AD4-941E-E745FC763AA3}">
            <xm:f>$A568=DADOS!$A$5</xm:f>
            <x14:dxf>
              <font>
                <b/>
                <i val="0"/>
                <color theme="1"/>
              </font>
              <fill>
                <patternFill>
                  <bgColor theme="8" tint="0.39994506668294322"/>
                </patternFill>
              </fill>
            </x14:dxf>
          </x14:cfRule>
          <x14:cfRule type="expression" priority="10290" stopIfTrue="1" id="{F8EDCB07-4A75-4B5C-AE7D-51B15FAA6D01}">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79" stopIfTrue="1" id="{F02E6757-7292-46C9-B5BC-F5C120F1AA3C}">
            <xm:f>$A568=DADOS!$A$9</xm:f>
            <x14:dxf>
              <font>
                <b/>
                <i val="0"/>
                <color theme="0"/>
              </font>
              <fill>
                <patternFill>
                  <bgColor theme="8" tint="-0.24994659260841701"/>
                </patternFill>
              </fill>
            </x14:dxf>
          </x14:cfRule>
          <x14:cfRule type="expression" priority="10280" stopIfTrue="1" id="{0C031399-9B8A-4FDD-B4EF-5C0CCBE8AE07}">
            <xm:f>$A568=DADOS!$A$8</xm:f>
            <x14:dxf>
              <font>
                <b val="0"/>
                <i val="0"/>
                <color rgb="FF002060"/>
              </font>
              <fill>
                <patternFill>
                  <bgColor theme="0"/>
                </patternFill>
              </fill>
              <border>
                <bottom style="thin">
                  <color theme="8" tint="-0.499984740745262"/>
                </bottom>
              </border>
            </x14:dxf>
          </x14:cfRule>
          <x14:cfRule type="expression" priority="10281" stopIfTrue="1" id="{AA673E06-B0A2-4E8C-81CE-D1D0DD967375}">
            <xm:f>$A568=DADOS!$A$7</xm:f>
            <x14:dxf>
              <font>
                <b/>
                <i val="0"/>
              </font>
              <fill>
                <patternFill>
                  <bgColor theme="8" tint="0.79998168889431442"/>
                </patternFill>
              </fill>
            </x14:dxf>
          </x14:cfRule>
          <x14:cfRule type="expression" priority="10282" stopIfTrue="1" id="{881F7E3E-9D98-4058-8B19-4C0027677202}">
            <xm:f>$A568=DADOS!$A$6</xm:f>
            <x14:dxf>
              <font>
                <b/>
                <i val="0"/>
              </font>
              <fill>
                <patternFill>
                  <bgColor theme="8" tint="0.59996337778862885"/>
                </patternFill>
              </fill>
            </x14:dxf>
          </x14:cfRule>
          <x14:cfRule type="expression" priority="10283" stopIfTrue="1" id="{2EA90286-F27D-41AE-B468-CBC21D544743}">
            <xm:f>$A568=DADOS!$A$5</xm:f>
            <x14:dxf>
              <font>
                <b/>
                <i val="0"/>
                <color theme="1"/>
              </font>
              <fill>
                <patternFill>
                  <bgColor theme="8" tint="0.39994506668294322"/>
                </patternFill>
              </fill>
            </x14:dxf>
          </x14:cfRule>
          <x14:cfRule type="expression" priority="10284" stopIfTrue="1" id="{DD76EEF4-08F7-41BD-9145-1303787CDF47}">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73" stopIfTrue="1" id="{E8F962A9-895B-4285-92AA-D97F11BDF8D8}">
            <xm:f>$A568=DADOS!$A$9</xm:f>
            <x14:dxf>
              <font>
                <b/>
                <i val="0"/>
                <color theme="0"/>
              </font>
              <fill>
                <patternFill>
                  <bgColor theme="8" tint="-0.24994659260841701"/>
                </patternFill>
              </fill>
            </x14:dxf>
          </x14:cfRule>
          <x14:cfRule type="expression" priority="10274" stopIfTrue="1" id="{98B56554-C6FE-42AF-9E70-00A83147CC08}">
            <xm:f>$A568=DADOS!$A$8</xm:f>
            <x14:dxf>
              <font>
                <b val="0"/>
                <i val="0"/>
                <color rgb="FF002060"/>
              </font>
              <fill>
                <patternFill>
                  <bgColor theme="0"/>
                </patternFill>
              </fill>
              <border>
                <bottom style="thin">
                  <color theme="8" tint="-0.499984740745262"/>
                </bottom>
              </border>
            </x14:dxf>
          </x14:cfRule>
          <x14:cfRule type="expression" priority="10275" stopIfTrue="1" id="{72746166-5407-4031-ABBD-6A43F665869E}">
            <xm:f>$A568=DADOS!$A$7</xm:f>
            <x14:dxf>
              <font>
                <b/>
                <i val="0"/>
              </font>
              <fill>
                <patternFill>
                  <bgColor theme="8" tint="0.79998168889431442"/>
                </patternFill>
              </fill>
            </x14:dxf>
          </x14:cfRule>
          <x14:cfRule type="expression" priority="10276" stopIfTrue="1" id="{89E48C81-D598-4823-A9EE-E2DF067C50AA}">
            <xm:f>$A568=DADOS!$A$6</xm:f>
            <x14:dxf>
              <font>
                <b/>
                <i val="0"/>
              </font>
              <fill>
                <patternFill>
                  <bgColor theme="8" tint="0.59996337778862885"/>
                </patternFill>
              </fill>
            </x14:dxf>
          </x14:cfRule>
          <x14:cfRule type="expression" priority="10277" stopIfTrue="1" id="{DC81847D-6E32-4CA4-A8A4-385443B58DA0}">
            <xm:f>$A568=DADOS!$A$5</xm:f>
            <x14:dxf>
              <font>
                <b/>
                <i val="0"/>
                <color theme="1"/>
              </font>
              <fill>
                <patternFill>
                  <bgColor theme="8" tint="0.39994506668294322"/>
                </patternFill>
              </fill>
            </x14:dxf>
          </x14:cfRule>
          <x14:cfRule type="expression" priority="10278" stopIfTrue="1" id="{414FAF9B-6AB4-442F-92FF-F67C6F511956}">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67" stopIfTrue="1" id="{6097B812-A3CD-4D76-8947-8FEBD1A38484}">
            <xm:f>$A568=DADOS!$A$9</xm:f>
            <x14:dxf>
              <font>
                <b/>
                <i val="0"/>
                <color theme="0"/>
              </font>
              <fill>
                <patternFill>
                  <bgColor theme="8" tint="-0.24994659260841701"/>
                </patternFill>
              </fill>
            </x14:dxf>
          </x14:cfRule>
          <x14:cfRule type="expression" priority="10268" stopIfTrue="1" id="{CA817C67-93A6-4E82-A123-6B1F1406685D}">
            <xm:f>$A568=DADOS!$A$8</xm:f>
            <x14:dxf>
              <font>
                <b val="0"/>
                <i val="0"/>
                <color rgb="FF002060"/>
              </font>
              <fill>
                <patternFill>
                  <bgColor theme="0"/>
                </patternFill>
              </fill>
              <border>
                <bottom style="thin">
                  <color theme="8" tint="-0.499984740745262"/>
                </bottom>
              </border>
            </x14:dxf>
          </x14:cfRule>
          <x14:cfRule type="expression" priority="10269" stopIfTrue="1" id="{81622DB5-B86D-4C65-AF53-118576AC4E5D}">
            <xm:f>$A568=DADOS!$A$7</xm:f>
            <x14:dxf>
              <font>
                <b/>
                <i val="0"/>
              </font>
              <fill>
                <patternFill>
                  <bgColor theme="8" tint="0.79998168889431442"/>
                </patternFill>
              </fill>
            </x14:dxf>
          </x14:cfRule>
          <x14:cfRule type="expression" priority="10270" stopIfTrue="1" id="{AB5E2D56-C17D-497B-8BD8-CA1A771BA968}">
            <xm:f>$A568=DADOS!$A$6</xm:f>
            <x14:dxf>
              <font>
                <b/>
                <i val="0"/>
              </font>
              <fill>
                <patternFill>
                  <bgColor theme="8" tint="0.59996337778862885"/>
                </patternFill>
              </fill>
            </x14:dxf>
          </x14:cfRule>
          <x14:cfRule type="expression" priority="10271" stopIfTrue="1" id="{74E9E670-B0D6-47E7-B88F-4C7499A757D2}">
            <xm:f>$A568=DADOS!$A$5</xm:f>
            <x14:dxf>
              <font>
                <b/>
                <i val="0"/>
                <color theme="1"/>
              </font>
              <fill>
                <patternFill>
                  <bgColor theme="8" tint="0.39994506668294322"/>
                </patternFill>
              </fill>
            </x14:dxf>
          </x14:cfRule>
          <x14:cfRule type="expression" priority="10272" stopIfTrue="1" id="{A3834684-AE74-4241-AC6E-5ED8431DF3BD}">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61" stopIfTrue="1" id="{8439F9FC-1BDA-4888-AFB0-5215AB3B6033}">
            <xm:f>$A568=DADOS!$A$9</xm:f>
            <x14:dxf>
              <font>
                <b/>
                <i val="0"/>
                <color theme="0"/>
              </font>
              <fill>
                <patternFill>
                  <bgColor theme="8" tint="-0.24994659260841701"/>
                </patternFill>
              </fill>
            </x14:dxf>
          </x14:cfRule>
          <x14:cfRule type="expression" priority="10262" stopIfTrue="1" id="{CED58FB5-4B82-41AB-8B41-FDA0FFAD13D9}">
            <xm:f>$A568=DADOS!$A$8</xm:f>
            <x14:dxf>
              <font>
                <b val="0"/>
                <i val="0"/>
                <color rgb="FF002060"/>
              </font>
              <fill>
                <patternFill>
                  <bgColor theme="0"/>
                </patternFill>
              </fill>
              <border>
                <bottom style="thin">
                  <color theme="8" tint="-0.499984740745262"/>
                </bottom>
              </border>
            </x14:dxf>
          </x14:cfRule>
          <x14:cfRule type="expression" priority="10263" stopIfTrue="1" id="{3A22190F-ED2E-49E1-AF0A-592580B30624}">
            <xm:f>$A568=DADOS!$A$7</xm:f>
            <x14:dxf>
              <font>
                <b/>
                <i val="0"/>
              </font>
              <fill>
                <patternFill>
                  <bgColor theme="8" tint="0.79998168889431442"/>
                </patternFill>
              </fill>
            </x14:dxf>
          </x14:cfRule>
          <x14:cfRule type="expression" priority="10264" stopIfTrue="1" id="{F585AF89-D896-447F-A032-C85FE3F11783}">
            <xm:f>$A568=DADOS!$A$6</xm:f>
            <x14:dxf>
              <font>
                <b/>
                <i val="0"/>
              </font>
              <fill>
                <patternFill>
                  <bgColor theme="8" tint="0.59996337778862885"/>
                </patternFill>
              </fill>
            </x14:dxf>
          </x14:cfRule>
          <x14:cfRule type="expression" priority="10265" stopIfTrue="1" id="{BB109834-A785-4869-A834-8968152AFBCF}">
            <xm:f>$A568=DADOS!$A$5</xm:f>
            <x14:dxf>
              <font>
                <b/>
                <i val="0"/>
                <color theme="1"/>
              </font>
              <fill>
                <patternFill>
                  <bgColor theme="8" tint="0.39994506668294322"/>
                </patternFill>
              </fill>
            </x14:dxf>
          </x14:cfRule>
          <x14:cfRule type="expression" priority="10266" stopIfTrue="1" id="{061E446C-D583-4EC2-B5EF-DC308096BA10}">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55" stopIfTrue="1" id="{39DF9394-FDE9-412A-8C23-20522401398E}">
            <xm:f>$A568=DADOS!$A$9</xm:f>
            <x14:dxf>
              <font>
                <b/>
                <i val="0"/>
                <color theme="0"/>
              </font>
              <fill>
                <patternFill>
                  <bgColor theme="8" tint="-0.24994659260841701"/>
                </patternFill>
              </fill>
            </x14:dxf>
          </x14:cfRule>
          <x14:cfRule type="expression" priority="10256" stopIfTrue="1" id="{FA2B5D8F-29AF-453C-B59A-085BEF1F67C1}">
            <xm:f>$A568=DADOS!$A$8</xm:f>
            <x14:dxf>
              <font>
                <b val="0"/>
                <i val="0"/>
                <color rgb="FF002060"/>
              </font>
              <fill>
                <patternFill>
                  <bgColor theme="0"/>
                </patternFill>
              </fill>
              <border>
                <bottom style="thin">
                  <color theme="8" tint="-0.499984740745262"/>
                </bottom>
              </border>
            </x14:dxf>
          </x14:cfRule>
          <x14:cfRule type="expression" priority="10257" stopIfTrue="1" id="{4FD01F6B-014E-4D0E-A080-C21A04476C77}">
            <xm:f>$A568=DADOS!$A$7</xm:f>
            <x14:dxf>
              <font>
                <b/>
                <i val="0"/>
              </font>
              <fill>
                <patternFill>
                  <bgColor theme="8" tint="0.79998168889431442"/>
                </patternFill>
              </fill>
            </x14:dxf>
          </x14:cfRule>
          <x14:cfRule type="expression" priority="10258" stopIfTrue="1" id="{F9E67518-2B1E-4DD8-B51C-49D42342D06C}">
            <xm:f>$A568=DADOS!$A$6</xm:f>
            <x14:dxf>
              <font>
                <b/>
                <i val="0"/>
              </font>
              <fill>
                <patternFill>
                  <bgColor theme="8" tint="0.59996337778862885"/>
                </patternFill>
              </fill>
            </x14:dxf>
          </x14:cfRule>
          <x14:cfRule type="expression" priority="10259" stopIfTrue="1" id="{E04A0355-9E6C-4785-8422-D81AA290145E}">
            <xm:f>$A568=DADOS!$A$5</xm:f>
            <x14:dxf>
              <font>
                <b/>
                <i val="0"/>
                <color theme="1"/>
              </font>
              <fill>
                <patternFill>
                  <bgColor theme="8" tint="0.39994506668294322"/>
                </patternFill>
              </fill>
            </x14:dxf>
          </x14:cfRule>
          <x14:cfRule type="expression" priority="10260" stopIfTrue="1" id="{B992D5AF-BE18-403B-A06A-05D0B079AD65}">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49" stopIfTrue="1" id="{2BAD037F-08D5-4EDA-9662-132BBB480778}">
            <xm:f>$A568=DADOS!$A$9</xm:f>
            <x14:dxf>
              <font>
                <b/>
                <i val="0"/>
                <color theme="0"/>
              </font>
              <fill>
                <patternFill>
                  <bgColor theme="8" tint="-0.24994659260841701"/>
                </patternFill>
              </fill>
            </x14:dxf>
          </x14:cfRule>
          <x14:cfRule type="expression" priority="10250" stopIfTrue="1" id="{FEADE0A7-7975-494E-BAD0-EE48A680B25A}">
            <xm:f>$A568=DADOS!$A$8</xm:f>
            <x14:dxf>
              <font>
                <b val="0"/>
                <i val="0"/>
                <color rgb="FF002060"/>
              </font>
              <fill>
                <patternFill>
                  <bgColor theme="0"/>
                </patternFill>
              </fill>
              <border>
                <bottom style="thin">
                  <color theme="8" tint="-0.499984740745262"/>
                </bottom>
              </border>
            </x14:dxf>
          </x14:cfRule>
          <x14:cfRule type="expression" priority="10251" stopIfTrue="1" id="{DCD158B8-F489-47BC-9B66-AB2C1D629552}">
            <xm:f>$A568=DADOS!$A$7</xm:f>
            <x14:dxf>
              <font>
                <b/>
                <i val="0"/>
              </font>
              <fill>
                <patternFill>
                  <bgColor theme="8" tint="0.79998168889431442"/>
                </patternFill>
              </fill>
            </x14:dxf>
          </x14:cfRule>
          <x14:cfRule type="expression" priority="10252" stopIfTrue="1" id="{99FD4D36-D541-42CD-9435-6497EB0A6B05}">
            <xm:f>$A568=DADOS!$A$6</xm:f>
            <x14:dxf>
              <font>
                <b/>
                <i val="0"/>
              </font>
              <fill>
                <patternFill>
                  <bgColor theme="8" tint="0.59996337778862885"/>
                </patternFill>
              </fill>
            </x14:dxf>
          </x14:cfRule>
          <x14:cfRule type="expression" priority="10253" stopIfTrue="1" id="{4A1D6DA3-AD97-417B-A6B9-167F2BCF05D6}">
            <xm:f>$A568=DADOS!$A$5</xm:f>
            <x14:dxf>
              <font>
                <b/>
                <i val="0"/>
                <color theme="1"/>
              </font>
              <fill>
                <patternFill>
                  <bgColor theme="8" tint="0.39994506668294322"/>
                </patternFill>
              </fill>
            </x14:dxf>
          </x14:cfRule>
          <x14:cfRule type="expression" priority="10254" stopIfTrue="1" id="{1B8CDC6E-ECD9-43B3-89AE-1F6085AE5B60}">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43" stopIfTrue="1" id="{72D633BC-DF14-4586-BFCC-7B875FB45554}">
            <xm:f>$A568=DADOS!$A$9</xm:f>
            <x14:dxf>
              <font>
                <b/>
                <i val="0"/>
                <color theme="0"/>
              </font>
              <fill>
                <patternFill>
                  <bgColor theme="8" tint="-0.24994659260841701"/>
                </patternFill>
              </fill>
            </x14:dxf>
          </x14:cfRule>
          <x14:cfRule type="expression" priority="10244" stopIfTrue="1" id="{21B5C215-1D28-4C52-9E92-A8BBA7F3CAAB}">
            <xm:f>$A568=DADOS!$A$8</xm:f>
            <x14:dxf>
              <font>
                <b val="0"/>
                <i val="0"/>
                <color rgb="FF002060"/>
              </font>
              <fill>
                <patternFill>
                  <bgColor theme="0"/>
                </patternFill>
              </fill>
              <border>
                <bottom style="thin">
                  <color theme="8" tint="-0.499984740745262"/>
                </bottom>
              </border>
            </x14:dxf>
          </x14:cfRule>
          <x14:cfRule type="expression" priority="10245" stopIfTrue="1" id="{E006CD71-3769-4D07-88F7-2056E53740CF}">
            <xm:f>$A568=DADOS!$A$7</xm:f>
            <x14:dxf>
              <font>
                <b/>
                <i val="0"/>
              </font>
              <fill>
                <patternFill>
                  <bgColor theme="8" tint="0.79998168889431442"/>
                </patternFill>
              </fill>
            </x14:dxf>
          </x14:cfRule>
          <x14:cfRule type="expression" priority="10246" stopIfTrue="1" id="{9366A9ED-36E6-45A6-BEA1-F7D10A837C99}">
            <xm:f>$A568=DADOS!$A$6</xm:f>
            <x14:dxf>
              <font>
                <b/>
                <i val="0"/>
              </font>
              <fill>
                <patternFill>
                  <bgColor theme="8" tint="0.59996337778862885"/>
                </patternFill>
              </fill>
            </x14:dxf>
          </x14:cfRule>
          <x14:cfRule type="expression" priority="10247" stopIfTrue="1" id="{D4921AF9-F05B-4F70-9E91-2C463D410134}">
            <xm:f>$A568=DADOS!$A$5</xm:f>
            <x14:dxf>
              <font>
                <b/>
                <i val="0"/>
                <color theme="1"/>
              </font>
              <fill>
                <patternFill>
                  <bgColor theme="8" tint="0.39994506668294322"/>
                </patternFill>
              </fill>
            </x14:dxf>
          </x14:cfRule>
          <x14:cfRule type="expression" priority="10248" stopIfTrue="1" id="{6ECACFEF-64E7-493A-AE29-B2E793341564}">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37" stopIfTrue="1" id="{F2F968EB-393D-46B0-864F-AA380EE8CA67}">
            <xm:f>$A568=DADOS!$A$9</xm:f>
            <x14:dxf>
              <font>
                <b/>
                <i val="0"/>
                <color theme="0"/>
              </font>
              <fill>
                <patternFill>
                  <bgColor theme="8" tint="-0.24994659260841701"/>
                </patternFill>
              </fill>
            </x14:dxf>
          </x14:cfRule>
          <x14:cfRule type="expression" priority="10238" stopIfTrue="1" id="{2B206111-E23D-46D7-8121-676F822732FF}">
            <xm:f>$A568=DADOS!$A$8</xm:f>
            <x14:dxf>
              <font>
                <b val="0"/>
                <i val="0"/>
                <color rgb="FF002060"/>
              </font>
              <fill>
                <patternFill>
                  <bgColor theme="0"/>
                </patternFill>
              </fill>
              <border>
                <bottom style="thin">
                  <color theme="8" tint="-0.499984740745262"/>
                </bottom>
              </border>
            </x14:dxf>
          </x14:cfRule>
          <x14:cfRule type="expression" priority="10239" stopIfTrue="1" id="{62DEB1BB-A646-4178-9BED-6F12C990D673}">
            <xm:f>$A568=DADOS!$A$7</xm:f>
            <x14:dxf>
              <font>
                <b/>
                <i val="0"/>
              </font>
              <fill>
                <patternFill>
                  <bgColor theme="8" tint="0.79998168889431442"/>
                </patternFill>
              </fill>
            </x14:dxf>
          </x14:cfRule>
          <x14:cfRule type="expression" priority="10240" stopIfTrue="1" id="{9D0D1E6D-8EBE-4F56-B2DF-379D765E0104}">
            <xm:f>$A568=DADOS!$A$6</xm:f>
            <x14:dxf>
              <font>
                <b/>
                <i val="0"/>
              </font>
              <fill>
                <patternFill>
                  <bgColor theme="8" tint="0.59996337778862885"/>
                </patternFill>
              </fill>
            </x14:dxf>
          </x14:cfRule>
          <x14:cfRule type="expression" priority="10241" stopIfTrue="1" id="{50C9AED5-260B-4070-8AB3-49694DA4D004}">
            <xm:f>$A568=DADOS!$A$5</xm:f>
            <x14:dxf>
              <font>
                <b/>
                <i val="0"/>
                <color theme="1"/>
              </font>
              <fill>
                <patternFill>
                  <bgColor theme="8" tint="0.39994506668294322"/>
                </patternFill>
              </fill>
            </x14:dxf>
          </x14:cfRule>
          <x14:cfRule type="expression" priority="10242" stopIfTrue="1" id="{CD299A36-6B51-4F58-886C-6761BF07519C}">
            <xm:f>$A568=DADOS!$A$4</xm:f>
            <x14:dxf>
              <font>
                <b/>
                <i val="0"/>
                <color theme="0"/>
              </font>
              <fill>
                <patternFill>
                  <bgColor theme="8" tint="-0.24994659260841701"/>
                </patternFill>
              </fill>
            </x14:dxf>
          </x14:cfRule>
          <xm:sqref>F568:F570</xm:sqref>
        </x14:conditionalFormatting>
        <x14:conditionalFormatting xmlns:xm="http://schemas.microsoft.com/office/excel/2006/main">
          <x14:cfRule type="expression" priority="10231" stopIfTrue="1" id="{408B669A-E0BB-4D2F-A33D-B5A4FD12C478}">
            <xm:f>$A573=DADOS!$A$9</xm:f>
            <x14:dxf>
              <font>
                <b/>
                <i val="0"/>
                <color theme="0"/>
              </font>
              <fill>
                <patternFill>
                  <bgColor theme="8" tint="-0.24994659260841701"/>
                </patternFill>
              </fill>
            </x14:dxf>
          </x14:cfRule>
          <x14:cfRule type="expression" priority="10232" stopIfTrue="1" id="{DEFFBAA3-D532-496B-9A2D-1201EEDC8F3E}">
            <xm:f>$A573=DADOS!$A$8</xm:f>
            <x14:dxf>
              <font>
                <b val="0"/>
                <i val="0"/>
                <color rgb="FF002060"/>
              </font>
              <fill>
                <patternFill>
                  <bgColor theme="0"/>
                </patternFill>
              </fill>
              <border>
                <bottom style="thin">
                  <color theme="8" tint="-0.499984740745262"/>
                </bottom>
              </border>
            </x14:dxf>
          </x14:cfRule>
          <x14:cfRule type="expression" priority="10233" stopIfTrue="1" id="{3EC8A915-3F68-43B3-96CF-6D458C51DF97}">
            <xm:f>$A573=DADOS!$A$7</xm:f>
            <x14:dxf>
              <font>
                <b/>
                <i val="0"/>
              </font>
              <fill>
                <patternFill>
                  <bgColor theme="8" tint="0.79998168889431442"/>
                </patternFill>
              </fill>
            </x14:dxf>
          </x14:cfRule>
          <x14:cfRule type="expression" priority="10234" stopIfTrue="1" id="{C6B64276-DD47-48AA-8A06-CB9BBE1E4B38}">
            <xm:f>$A573=DADOS!$A$6</xm:f>
            <x14:dxf>
              <font>
                <b/>
                <i val="0"/>
              </font>
              <fill>
                <patternFill>
                  <bgColor theme="8" tint="0.59996337778862885"/>
                </patternFill>
              </fill>
            </x14:dxf>
          </x14:cfRule>
          <x14:cfRule type="expression" priority="10235" stopIfTrue="1" id="{A15C4921-84BB-4678-91CF-BAED0C35AE85}">
            <xm:f>$A573=DADOS!$A$5</xm:f>
            <x14:dxf>
              <font>
                <b/>
                <i val="0"/>
                <color theme="1"/>
              </font>
              <fill>
                <patternFill>
                  <bgColor theme="8" tint="0.39994506668294322"/>
                </patternFill>
              </fill>
            </x14:dxf>
          </x14:cfRule>
          <x14:cfRule type="expression" priority="10236" stopIfTrue="1" id="{6CF5A1C0-EF16-4B8B-AD44-2A37CDD84FAB}">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225" stopIfTrue="1" id="{772DD152-C7C5-4D5C-AA0C-16857B7E0258}">
            <xm:f>$A573=DADOS!$A$9</xm:f>
            <x14:dxf>
              <font>
                <b/>
                <i val="0"/>
                <color theme="0"/>
              </font>
              <fill>
                <patternFill>
                  <bgColor theme="8" tint="-0.24994659260841701"/>
                </patternFill>
              </fill>
            </x14:dxf>
          </x14:cfRule>
          <x14:cfRule type="expression" priority="10226" stopIfTrue="1" id="{8812736B-2016-4A8A-B76F-FC7A5896FB6F}">
            <xm:f>$A573=DADOS!$A$8</xm:f>
            <x14:dxf>
              <font>
                <b val="0"/>
                <i val="0"/>
                <color rgb="FF002060"/>
              </font>
              <fill>
                <patternFill>
                  <bgColor theme="0"/>
                </patternFill>
              </fill>
              <border>
                <bottom style="thin">
                  <color theme="8" tint="-0.499984740745262"/>
                </bottom>
              </border>
            </x14:dxf>
          </x14:cfRule>
          <x14:cfRule type="expression" priority="10227" stopIfTrue="1" id="{E75D0649-3F69-4D08-9587-6F68DA636036}">
            <xm:f>$A573=DADOS!$A$7</xm:f>
            <x14:dxf>
              <font>
                <b/>
                <i val="0"/>
              </font>
              <fill>
                <patternFill>
                  <bgColor theme="8" tint="0.79998168889431442"/>
                </patternFill>
              </fill>
            </x14:dxf>
          </x14:cfRule>
          <x14:cfRule type="expression" priority="10228" stopIfTrue="1" id="{C85318B7-A666-44F9-9B25-FEF1EE79D7D6}">
            <xm:f>$A573=DADOS!$A$6</xm:f>
            <x14:dxf>
              <font>
                <b/>
                <i val="0"/>
              </font>
              <fill>
                <patternFill>
                  <bgColor theme="8" tint="0.59996337778862885"/>
                </patternFill>
              </fill>
            </x14:dxf>
          </x14:cfRule>
          <x14:cfRule type="expression" priority="10229" stopIfTrue="1" id="{A391EB2C-E08E-4026-867B-285B1ED799BE}">
            <xm:f>$A573=DADOS!$A$5</xm:f>
            <x14:dxf>
              <font>
                <b/>
                <i val="0"/>
                <color theme="1"/>
              </font>
              <fill>
                <patternFill>
                  <bgColor theme="8" tint="0.39994506668294322"/>
                </patternFill>
              </fill>
            </x14:dxf>
          </x14:cfRule>
          <x14:cfRule type="expression" priority="10230" stopIfTrue="1" id="{AEF1E9B2-A613-46C5-8C2D-8DD374B35696}">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219" stopIfTrue="1" id="{42ED71D5-764C-4684-AA21-1FC8AC81878E}">
            <xm:f>$A573=DADOS!$A$9</xm:f>
            <x14:dxf>
              <font>
                <b/>
                <i val="0"/>
                <color theme="0"/>
              </font>
              <fill>
                <patternFill>
                  <bgColor theme="8" tint="-0.24994659260841701"/>
                </patternFill>
              </fill>
            </x14:dxf>
          </x14:cfRule>
          <x14:cfRule type="expression" priority="10220" stopIfTrue="1" id="{79861754-ADC6-4EA3-9938-3B6B11256343}">
            <xm:f>$A573=DADOS!$A$8</xm:f>
            <x14:dxf>
              <font>
                <b val="0"/>
                <i val="0"/>
                <color rgb="FF002060"/>
              </font>
              <fill>
                <patternFill>
                  <bgColor theme="0"/>
                </patternFill>
              </fill>
              <border>
                <bottom style="thin">
                  <color theme="8" tint="-0.499984740745262"/>
                </bottom>
              </border>
            </x14:dxf>
          </x14:cfRule>
          <x14:cfRule type="expression" priority="10221" stopIfTrue="1" id="{0C6A87CF-13BF-41B3-B7A1-FE7F7A8D76F5}">
            <xm:f>$A573=DADOS!$A$7</xm:f>
            <x14:dxf>
              <font>
                <b/>
                <i val="0"/>
              </font>
              <fill>
                <patternFill>
                  <bgColor theme="8" tint="0.79998168889431442"/>
                </patternFill>
              </fill>
            </x14:dxf>
          </x14:cfRule>
          <x14:cfRule type="expression" priority="10222" stopIfTrue="1" id="{58F1DCAC-9E34-46D2-ADB2-232EF7D1ECDD}">
            <xm:f>$A573=DADOS!$A$6</xm:f>
            <x14:dxf>
              <font>
                <b/>
                <i val="0"/>
              </font>
              <fill>
                <patternFill>
                  <bgColor theme="8" tint="0.59996337778862885"/>
                </patternFill>
              </fill>
            </x14:dxf>
          </x14:cfRule>
          <x14:cfRule type="expression" priority="10223" stopIfTrue="1" id="{862FE4EB-8983-45E7-B742-987E93D3EA79}">
            <xm:f>$A573=DADOS!$A$5</xm:f>
            <x14:dxf>
              <font>
                <b/>
                <i val="0"/>
                <color theme="1"/>
              </font>
              <fill>
                <patternFill>
                  <bgColor theme="8" tint="0.39994506668294322"/>
                </patternFill>
              </fill>
            </x14:dxf>
          </x14:cfRule>
          <x14:cfRule type="expression" priority="10224" stopIfTrue="1" id="{F37DFE99-7CE0-4CF6-84DC-0FD8DF2F74C9}">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213" stopIfTrue="1" id="{EFE2C515-AFBB-4C1B-B59D-3968DA96868C}">
            <xm:f>$A573=DADOS!$A$9</xm:f>
            <x14:dxf>
              <font>
                <b/>
                <i val="0"/>
                <color theme="0"/>
              </font>
              <fill>
                <patternFill>
                  <bgColor theme="8" tint="-0.24994659260841701"/>
                </patternFill>
              </fill>
            </x14:dxf>
          </x14:cfRule>
          <x14:cfRule type="expression" priority="10214" stopIfTrue="1" id="{3DEB26AF-F64D-4D98-AF09-25B5C87F4D55}">
            <xm:f>$A573=DADOS!$A$8</xm:f>
            <x14:dxf>
              <font>
                <b val="0"/>
                <i val="0"/>
                <color rgb="FF002060"/>
              </font>
              <fill>
                <patternFill>
                  <bgColor theme="0"/>
                </patternFill>
              </fill>
              <border>
                <bottom style="thin">
                  <color theme="8" tint="-0.499984740745262"/>
                </bottom>
              </border>
            </x14:dxf>
          </x14:cfRule>
          <x14:cfRule type="expression" priority="10215" stopIfTrue="1" id="{E9BEC5F2-F07D-4D53-97CE-708E00483804}">
            <xm:f>$A573=DADOS!$A$7</xm:f>
            <x14:dxf>
              <font>
                <b/>
                <i val="0"/>
              </font>
              <fill>
                <patternFill>
                  <bgColor theme="8" tint="0.79998168889431442"/>
                </patternFill>
              </fill>
            </x14:dxf>
          </x14:cfRule>
          <x14:cfRule type="expression" priority="10216" stopIfTrue="1" id="{E4134850-442C-46E2-8ECB-F18DEA1FA7B4}">
            <xm:f>$A573=DADOS!$A$6</xm:f>
            <x14:dxf>
              <font>
                <b/>
                <i val="0"/>
              </font>
              <fill>
                <patternFill>
                  <bgColor theme="8" tint="0.59996337778862885"/>
                </patternFill>
              </fill>
            </x14:dxf>
          </x14:cfRule>
          <x14:cfRule type="expression" priority="10217" stopIfTrue="1" id="{838C0A16-4193-4B9F-8540-6DB57AA2956E}">
            <xm:f>$A573=DADOS!$A$5</xm:f>
            <x14:dxf>
              <font>
                <b/>
                <i val="0"/>
                <color theme="1"/>
              </font>
              <fill>
                <patternFill>
                  <bgColor theme="8" tint="0.39994506668294322"/>
                </patternFill>
              </fill>
            </x14:dxf>
          </x14:cfRule>
          <x14:cfRule type="expression" priority="10218" stopIfTrue="1" id="{AB0F966B-F52F-4525-844A-1CBF0EF75DA0}">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201" stopIfTrue="1" id="{25F944F4-9437-4ED3-87B5-72C1F04DA829}">
            <xm:f>$A573=DADOS!$A$9</xm:f>
            <x14:dxf>
              <font>
                <b/>
                <i val="0"/>
                <color theme="0"/>
              </font>
              <fill>
                <patternFill>
                  <bgColor theme="8" tint="-0.24994659260841701"/>
                </patternFill>
              </fill>
            </x14:dxf>
          </x14:cfRule>
          <x14:cfRule type="expression" priority="10202" stopIfTrue="1" id="{32AC1417-FB17-44CE-9CAC-3745614CDDE9}">
            <xm:f>$A573=DADOS!$A$8</xm:f>
            <x14:dxf>
              <font>
                <b val="0"/>
                <i val="0"/>
                <color rgb="FF002060"/>
              </font>
              <fill>
                <patternFill>
                  <bgColor theme="0"/>
                </patternFill>
              </fill>
              <border>
                <bottom style="thin">
                  <color theme="8" tint="-0.499984740745262"/>
                </bottom>
              </border>
            </x14:dxf>
          </x14:cfRule>
          <x14:cfRule type="expression" priority="10203" stopIfTrue="1" id="{DF926289-A624-4CE6-80D7-B79AADEBE994}">
            <xm:f>$A573=DADOS!$A$7</xm:f>
            <x14:dxf>
              <font>
                <b/>
                <i val="0"/>
              </font>
              <fill>
                <patternFill>
                  <bgColor theme="8" tint="0.79998168889431442"/>
                </patternFill>
              </fill>
            </x14:dxf>
          </x14:cfRule>
          <x14:cfRule type="expression" priority="10204" stopIfTrue="1" id="{3063497C-2016-46D9-8659-4FF45D13A16D}">
            <xm:f>$A573=DADOS!$A$6</xm:f>
            <x14:dxf>
              <font>
                <b/>
                <i val="0"/>
              </font>
              <fill>
                <patternFill>
                  <bgColor theme="8" tint="0.59996337778862885"/>
                </patternFill>
              </fill>
            </x14:dxf>
          </x14:cfRule>
          <x14:cfRule type="expression" priority="10205" stopIfTrue="1" id="{A8F939A7-C25E-4793-A57C-73A2028C0328}">
            <xm:f>$A573=DADOS!$A$5</xm:f>
            <x14:dxf>
              <font>
                <b/>
                <i val="0"/>
                <color theme="1"/>
              </font>
              <fill>
                <patternFill>
                  <bgColor theme="8" tint="0.39994506668294322"/>
                </patternFill>
              </fill>
            </x14:dxf>
          </x14:cfRule>
          <x14:cfRule type="expression" priority="10206" stopIfTrue="1" id="{2A1D05B9-4C4F-4DF3-AA10-7A287DDF26E7}">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195" stopIfTrue="1" id="{BCB6EF61-C6D8-4597-838F-2B240241D72B}">
            <xm:f>$A573=DADOS!$A$9</xm:f>
            <x14:dxf>
              <font>
                <b/>
                <i val="0"/>
                <color theme="0"/>
              </font>
              <fill>
                <patternFill>
                  <bgColor theme="8" tint="-0.24994659260841701"/>
                </patternFill>
              </fill>
            </x14:dxf>
          </x14:cfRule>
          <x14:cfRule type="expression" priority="10196" stopIfTrue="1" id="{FD97FB0C-CF37-437F-B10A-0EBF1FCC77CD}">
            <xm:f>$A573=DADOS!$A$8</xm:f>
            <x14:dxf>
              <font>
                <b val="0"/>
                <i val="0"/>
                <color rgb="FF002060"/>
              </font>
              <fill>
                <patternFill>
                  <bgColor theme="0"/>
                </patternFill>
              </fill>
              <border>
                <bottom style="thin">
                  <color theme="8" tint="-0.499984740745262"/>
                </bottom>
              </border>
            </x14:dxf>
          </x14:cfRule>
          <x14:cfRule type="expression" priority="10197" stopIfTrue="1" id="{8BE07EA1-78B2-49FA-9CD9-45B5E6CCCE14}">
            <xm:f>$A573=DADOS!$A$7</xm:f>
            <x14:dxf>
              <font>
                <b/>
                <i val="0"/>
              </font>
              <fill>
                <patternFill>
                  <bgColor theme="8" tint="0.79998168889431442"/>
                </patternFill>
              </fill>
            </x14:dxf>
          </x14:cfRule>
          <x14:cfRule type="expression" priority="10198" stopIfTrue="1" id="{8D1F4FE8-7166-4C79-9083-D2B6733D78E1}">
            <xm:f>$A573=DADOS!$A$6</xm:f>
            <x14:dxf>
              <font>
                <b/>
                <i val="0"/>
              </font>
              <fill>
                <patternFill>
                  <bgColor theme="8" tint="0.59996337778862885"/>
                </patternFill>
              </fill>
            </x14:dxf>
          </x14:cfRule>
          <x14:cfRule type="expression" priority="10199" stopIfTrue="1" id="{644C95EE-8064-41D6-808A-8A8B88C14966}">
            <xm:f>$A573=DADOS!$A$5</xm:f>
            <x14:dxf>
              <font>
                <b/>
                <i val="0"/>
                <color theme="1"/>
              </font>
              <fill>
                <patternFill>
                  <bgColor theme="8" tint="0.39994506668294322"/>
                </patternFill>
              </fill>
            </x14:dxf>
          </x14:cfRule>
          <x14:cfRule type="expression" priority="10200" stopIfTrue="1" id="{25B4F4BF-6F6F-44F6-8331-AAD274CD85FC}">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189" stopIfTrue="1" id="{003A1862-0206-49A4-A8E9-55C3F2F758DD}">
            <xm:f>$A573=DADOS!$A$9</xm:f>
            <x14:dxf>
              <font>
                <b/>
                <i val="0"/>
                <color theme="0"/>
              </font>
              <fill>
                <patternFill>
                  <bgColor theme="8" tint="-0.24994659260841701"/>
                </patternFill>
              </fill>
            </x14:dxf>
          </x14:cfRule>
          <x14:cfRule type="expression" priority="10190" stopIfTrue="1" id="{107D52CA-A622-4DBC-8276-3A35866C4E6E}">
            <xm:f>$A573=DADOS!$A$8</xm:f>
            <x14:dxf>
              <font>
                <b val="0"/>
                <i val="0"/>
                <color rgb="FF002060"/>
              </font>
              <fill>
                <patternFill>
                  <bgColor theme="0"/>
                </patternFill>
              </fill>
              <border>
                <bottom style="thin">
                  <color theme="8" tint="-0.499984740745262"/>
                </bottom>
              </border>
            </x14:dxf>
          </x14:cfRule>
          <x14:cfRule type="expression" priority="10191" stopIfTrue="1" id="{EBCB6E58-3619-41E2-A17D-0CB386E8AD26}">
            <xm:f>$A573=DADOS!$A$7</xm:f>
            <x14:dxf>
              <font>
                <b/>
                <i val="0"/>
              </font>
              <fill>
                <patternFill>
                  <bgColor theme="8" tint="0.79998168889431442"/>
                </patternFill>
              </fill>
            </x14:dxf>
          </x14:cfRule>
          <x14:cfRule type="expression" priority="10192" stopIfTrue="1" id="{AF27E9B6-93D8-4A97-A8EC-4D9303E67DCB}">
            <xm:f>$A573=DADOS!$A$6</xm:f>
            <x14:dxf>
              <font>
                <b/>
                <i val="0"/>
              </font>
              <fill>
                <patternFill>
                  <bgColor theme="8" tint="0.59996337778862885"/>
                </patternFill>
              </fill>
            </x14:dxf>
          </x14:cfRule>
          <x14:cfRule type="expression" priority="10193" stopIfTrue="1" id="{F2FDCB0F-B6E9-400D-B0C5-2A6992112167}">
            <xm:f>$A573=DADOS!$A$5</xm:f>
            <x14:dxf>
              <font>
                <b/>
                <i val="0"/>
                <color theme="1"/>
              </font>
              <fill>
                <patternFill>
                  <bgColor theme="8" tint="0.39994506668294322"/>
                </patternFill>
              </fill>
            </x14:dxf>
          </x14:cfRule>
          <x14:cfRule type="expression" priority="10194" stopIfTrue="1" id="{A11C3DE6-EF40-43B3-91AD-BF68C510B7BB}">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183" stopIfTrue="1" id="{90A03C3E-6F68-494D-B85D-91EFEBD29C0B}">
            <xm:f>$A573=DADOS!$A$9</xm:f>
            <x14:dxf>
              <font>
                <b/>
                <i val="0"/>
                <color theme="0"/>
              </font>
              <fill>
                <patternFill>
                  <bgColor theme="8" tint="-0.24994659260841701"/>
                </patternFill>
              </fill>
            </x14:dxf>
          </x14:cfRule>
          <x14:cfRule type="expression" priority="10184" stopIfTrue="1" id="{958FED6A-3A8D-4DF0-80E6-7A5460162EE6}">
            <xm:f>$A573=DADOS!$A$8</xm:f>
            <x14:dxf>
              <font>
                <b val="0"/>
                <i val="0"/>
                <color rgb="FF002060"/>
              </font>
              <fill>
                <patternFill>
                  <bgColor theme="0"/>
                </patternFill>
              </fill>
              <border>
                <bottom style="thin">
                  <color theme="8" tint="-0.499984740745262"/>
                </bottom>
              </border>
            </x14:dxf>
          </x14:cfRule>
          <x14:cfRule type="expression" priority="10185" stopIfTrue="1" id="{13DB730B-FB33-41CF-A7EC-7EFE2342C634}">
            <xm:f>$A573=DADOS!$A$7</xm:f>
            <x14:dxf>
              <font>
                <b/>
                <i val="0"/>
              </font>
              <fill>
                <patternFill>
                  <bgColor theme="8" tint="0.79998168889431442"/>
                </patternFill>
              </fill>
            </x14:dxf>
          </x14:cfRule>
          <x14:cfRule type="expression" priority="10186" stopIfTrue="1" id="{3C7AD6EC-30A8-44F8-A4C7-456E5A303DBD}">
            <xm:f>$A573=DADOS!$A$6</xm:f>
            <x14:dxf>
              <font>
                <b/>
                <i val="0"/>
              </font>
              <fill>
                <patternFill>
                  <bgColor theme="8" tint="0.59996337778862885"/>
                </patternFill>
              </fill>
            </x14:dxf>
          </x14:cfRule>
          <x14:cfRule type="expression" priority="10187" stopIfTrue="1" id="{A44ECDF3-EBAF-447B-972B-C0D2B4F1E4E7}">
            <xm:f>$A573=DADOS!$A$5</xm:f>
            <x14:dxf>
              <font>
                <b/>
                <i val="0"/>
                <color theme="1"/>
              </font>
              <fill>
                <patternFill>
                  <bgColor theme="8" tint="0.39994506668294322"/>
                </patternFill>
              </fill>
            </x14:dxf>
          </x14:cfRule>
          <x14:cfRule type="expression" priority="10188" stopIfTrue="1" id="{EA1D0E2D-2AAC-43F5-8804-84A8328A58C3}">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177" stopIfTrue="1" id="{552A5C10-1A33-4EE1-9AFB-5B7EEEE6FDAE}">
            <xm:f>$A573=DADOS!$A$9</xm:f>
            <x14:dxf>
              <font>
                <b/>
                <i val="0"/>
                <color theme="0"/>
              </font>
              <fill>
                <patternFill>
                  <bgColor theme="8" tint="-0.24994659260841701"/>
                </patternFill>
              </fill>
            </x14:dxf>
          </x14:cfRule>
          <x14:cfRule type="expression" priority="10178" stopIfTrue="1" id="{F040E10C-9C45-4AD3-9173-E92F82DC4B0C}">
            <xm:f>$A573=DADOS!$A$8</xm:f>
            <x14:dxf>
              <font>
                <b val="0"/>
                <i val="0"/>
                <color rgb="FF002060"/>
              </font>
              <fill>
                <patternFill>
                  <bgColor theme="0"/>
                </patternFill>
              </fill>
              <border>
                <bottom style="thin">
                  <color theme="8" tint="-0.499984740745262"/>
                </bottom>
              </border>
            </x14:dxf>
          </x14:cfRule>
          <x14:cfRule type="expression" priority="10179" stopIfTrue="1" id="{11B3735D-9C90-4E96-92E2-F1979760D894}">
            <xm:f>$A573=DADOS!$A$7</xm:f>
            <x14:dxf>
              <font>
                <b/>
                <i val="0"/>
              </font>
              <fill>
                <patternFill>
                  <bgColor theme="8" tint="0.79998168889431442"/>
                </patternFill>
              </fill>
            </x14:dxf>
          </x14:cfRule>
          <x14:cfRule type="expression" priority="10180" stopIfTrue="1" id="{32362022-CEB3-4696-9E09-2DE0034CDC5F}">
            <xm:f>$A573=DADOS!$A$6</xm:f>
            <x14:dxf>
              <font>
                <b/>
                <i val="0"/>
              </font>
              <fill>
                <patternFill>
                  <bgColor theme="8" tint="0.59996337778862885"/>
                </patternFill>
              </fill>
            </x14:dxf>
          </x14:cfRule>
          <x14:cfRule type="expression" priority="10181" stopIfTrue="1" id="{21BD2F9F-E985-4FFF-8657-F12AD7047924}">
            <xm:f>$A573=DADOS!$A$5</xm:f>
            <x14:dxf>
              <font>
                <b/>
                <i val="0"/>
                <color theme="1"/>
              </font>
              <fill>
                <patternFill>
                  <bgColor theme="8" tint="0.39994506668294322"/>
                </patternFill>
              </fill>
            </x14:dxf>
          </x14:cfRule>
          <x14:cfRule type="expression" priority="10182" stopIfTrue="1" id="{F5FB2C5C-430A-4112-B338-E941577FA9DD}">
            <xm:f>$A573=DADOS!$A$4</xm:f>
            <x14:dxf>
              <font>
                <b/>
                <i val="0"/>
                <color theme="0"/>
              </font>
              <fill>
                <patternFill>
                  <bgColor theme="8" tint="-0.24994659260841701"/>
                </patternFill>
              </fill>
            </x14:dxf>
          </x14:cfRule>
          <xm:sqref>F573:F575</xm:sqref>
        </x14:conditionalFormatting>
        <x14:conditionalFormatting xmlns:xm="http://schemas.microsoft.com/office/excel/2006/main">
          <x14:cfRule type="expression" priority="10171" stopIfTrue="1" id="{A028825A-1AC9-4184-BA6B-88A88B46D397}">
            <xm:f>$A578=DADOS!$A$9</xm:f>
            <x14:dxf>
              <font>
                <b/>
                <i val="0"/>
                <color theme="0"/>
              </font>
              <fill>
                <patternFill>
                  <bgColor theme="8" tint="-0.24994659260841701"/>
                </patternFill>
              </fill>
            </x14:dxf>
          </x14:cfRule>
          <x14:cfRule type="expression" priority="10172" stopIfTrue="1" id="{40F70D4F-50E3-48DC-8F2D-0267877B6E53}">
            <xm:f>$A578=DADOS!$A$8</xm:f>
            <x14:dxf>
              <font>
                <b val="0"/>
                <i val="0"/>
                <color rgb="FF002060"/>
              </font>
              <fill>
                <patternFill>
                  <bgColor theme="0"/>
                </patternFill>
              </fill>
              <border>
                <bottom style="thin">
                  <color theme="8" tint="-0.499984740745262"/>
                </bottom>
              </border>
            </x14:dxf>
          </x14:cfRule>
          <x14:cfRule type="expression" priority="10173" stopIfTrue="1" id="{F9EFA0F2-3939-470F-9969-F13083637427}">
            <xm:f>$A578=DADOS!$A$7</xm:f>
            <x14:dxf>
              <font>
                <b/>
                <i val="0"/>
              </font>
              <fill>
                <patternFill>
                  <bgColor theme="8" tint="0.79998168889431442"/>
                </patternFill>
              </fill>
            </x14:dxf>
          </x14:cfRule>
          <x14:cfRule type="expression" priority="10174" stopIfTrue="1" id="{925DA7F2-0405-45D3-823D-6E9CD5683307}">
            <xm:f>$A578=DADOS!$A$6</xm:f>
            <x14:dxf>
              <font>
                <b/>
                <i val="0"/>
              </font>
              <fill>
                <patternFill>
                  <bgColor theme="8" tint="0.59996337778862885"/>
                </patternFill>
              </fill>
            </x14:dxf>
          </x14:cfRule>
          <x14:cfRule type="expression" priority="10175" stopIfTrue="1" id="{E439247C-F3FE-46E5-A6A8-40D4B872F577}">
            <xm:f>$A578=DADOS!$A$5</xm:f>
            <x14:dxf>
              <font>
                <b/>
                <i val="0"/>
                <color theme="1"/>
              </font>
              <fill>
                <patternFill>
                  <bgColor theme="8" tint="0.39994506668294322"/>
                </patternFill>
              </fill>
            </x14:dxf>
          </x14:cfRule>
          <x14:cfRule type="expression" priority="10176" stopIfTrue="1" id="{EE9D6D45-E941-406D-884D-E7C0C525B3B9}">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65" stopIfTrue="1" id="{84F11F6D-41D0-4739-A548-575766C5656F}">
            <xm:f>$A578=DADOS!$A$9</xm:f>
            <x14:dxf>
              <font>
                <b/>
                <i val="0"/>
                <color theme="0"/>
              </font>
              <fill>
                <patternFill>
                  <bgColor theme="8" tint="-0.24994659260841701"/>
                </patternFill>
              </fill>
            </x14:dxf>
          </x14:cfRule>
          <x14:cfRule type="expression" priority="10166" stopIfTrue="1" id="{7F1E8A12-935F-4D60-A870-8BC2D18AA862}">
            <xm:f>$A578=DADOS!$A$8</xm:f>
            <x14:dxf>
              <font>
                <b val="0"/>
                <i val="0"/>
                <color rgb="FF002060"/>
              </font>
              <fill>
                <patternFill>
                  <bgColor theme="0"/>
                </patternFill>
              </fill>
              <border>
                <bottom style="thin">
                  <color theme="8" tint="-0.499984740745262"/>
                </bottom>
              </border>
            </x14:dxf>
          </x14:cfRule>
          <x14:cfRule type="expression" priority="10167" stopIfTrue="1" id="{E0B6466F-2AB8-4A80-8FD9-E7ACE7F35F42}">
            <xm:f>$A578=DADOS!$A$7</xm:f>
            <x14:dxf>
              <font>
                <b/>
                <i val="0"/>
              </font>
              <fill>
                <patternFill>
                  <bgColor theme="8" tint="0.79998168889431442"/>
                </patternFill>
              </fill>
            </x14:dxf>
          </x14:cfRule>
          <x14:cfRule type="expression" priority="10168" stopIfTrue="1" id="{6A537EF8-6A23-4F9C-AAEC-A58C0AE5C6C4}">
            <xm:f>$A578=DADOS!$A$6</xm:f>
            <x14:dxf>
              <font>
                <b/>
                <i val="0"/>
              </font>
              <fill>
                <patternFill>
                  <bgColor theme="8" tint="0.59996337778862885"/>
                </patternFill>
              </fill>
            </x14:dxf>
          </x14:cfRule>
          <x14:cfRule type="expression" priority="10169" stopIfTrue="1" id="{F0ADA8C1-FE5C-4577-A007-57FB8CF4879F}">
            <xm:f>$A578=DADOS!$A$5</xm:f>
            <x14:dxf>
              <font>
                <b/>
                <i val="0"/>
                <color theme="1"/>
              </font>
              <fill>
                <patternFill>
                  <bgColor theme="8" tint="0.39994506668294322"/>
                </patternFill>
              </fill>
            </x14:dxf>
          </x14:cfRule>
          <x14:cfRule type="expression" priority="10170" stopIfTrue="1" id="{A159D25E-74F0-4F4D-A06D-361747906208}">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59" stopIfTrue="1" id="{996F5064-AA0F-4F68-B2E0-30574D44693D}">
            <xm:f>$A578=DADOS!$A$9</xm:f>
            <x14:dxf>
              <font>
                <b/>
                <i val="0"/>
                <color theme="0"/>
              </font>
              <fill>
                <patternFill>
                  <bgColor theme="8" tint="-0.24994659260841701"/>
                </patternFill>
              </fill>
            </x14:dxf>
          </x14:cfRule>
          <x14:cfRule type="expression" priority="10160" stopIfTrue="1" id="{8720A103-7C53-4585-9CAE-575BA09903C1}">
            <xm:f>$A578=DADOS!$A$8</xm:f>
            <x14:dxf>
              <font>
                <b val="0"/>
                <i val="0"/>
                <color rgb="FF002060"/>
              </font>
              <fill>
                <patternFill>
                  <bgColor theme="0"/>
                </patternFill>
              </fill>
              <border>
                <bottom style="thin">
                  <color theme="8" tint="-0.499984740745262"/>
                </bottom>
              </border>
            </x14:dxf>
          </x14:cfRule>
          <x14:cfRule type="expression" priority="10161" stopIfTrue="1" id="{ECB8C657-91EF-4DEF-9640-0393231A59C2}">
            <xm:f>$A578=DADOS!$A$7</xm:f>
            <x14:dxf>
              <font>
                <b/>
                <i val="0"/>
              </font>
              <fill>
                <patternFill>
                  <bgColor theme="8" tint="0.79998168889431442"/>
                </patternFill>
              </fill>
            </x14:dxf>
          </x14:cfRule>
          <x14:cfRule type="expression" priority="10162" stopIfTrue="1" id="{E04F1988-1646-4224-8748-CBEF5785208A}">
            <xm:f>$A578=DADOS!$A$6</xm:f>
            <x14:dxf>
              <font>
                <b/>
                <i val="0"/>
              </font>
              <fill>
                <patternFill>
                  <bgColor theme="8" tint="0.59996337778862885"/>
                </patternFill>
              </fill>
            </x14:dxf>
          </x14:cfRule>
          <x14:cfRule type="expression" priority="10163" stopIfTrue="1" id="{4E753C4D-8083-4914-B177-6FD1246534CF}">
            <xm:f>$A578=DADOS!$A$5</xm:f>
            <x14:dxf>
              <font>
                <b/>
                <i val="0"/>
                <color theme="1"/>
              </font>
              <fill>
                <patternFill>
                  <bgColor theme="8" tint="0.39994506668294322"/>
                </patternFill>
              </fill>
            </x14:dxf>
          </x14:cfRule>
          <x14:cfRule type="expression" priority="10164" stopIfTrue="1" id="{9719CA07-8795-494A-8B76-55FD0FD3A2D4}">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53" stopIfTrue="1" id="{971F3789-070A-4712-9584-A79E9E798DF9}">
            <xm:f>$A578=DADOS!$A$9</xm:f>
            <x14:dxf>
              <font>
                <b/>
                <i val="0"/>
                <color theme="0"/>
              </font>
              <fill>
                <patternFill>
                  <bgColor theme="8" tint="-0.24994659260841701"/>
                </patternFill>
              </fill>
            </x14:dxf>
          </x14:cfRule>
          <x14:cfRule type="expression" priority="10154" stopIfTrue="1" id="{4437F016-CFA8-4739-A451-B7DBA45E1448}">
            <xm:f>$A578=DADOS!$A$8</xm:f>
            <x14:dxf>
              <font>
                <b val="0"/>
                <i val="0"/>
                <color rgb="FF002060"/>
              </font>
              <fill>
                <patternFill>
                  <bgColor theme="0"/>
                </patternFill>
              </fill>
              <border>
                <bottom style="thin">
                  <color theme="8" tint="-0.499984740745262"/>
                </bottom>
              </border>
            </x14:dxf>
          </x14:cfRule>
          <x14:cfRule type="expression" priority="10155" stopIfTrue="1" id="{CE8CF646-20B0-47B8-8AB6-473DED3911FB}">
            <xm:f>$A578=DADOS!$A$7</xm:f>
            <x14:dxf>
              <font>
                <b/>
                <i val="0"/>
              </font>
              <fill>
                <patternFill>
                  <bgColor theme="8" tint="0.79998168889431442"/>
                </patternFill>
              </fill>
            </x14:dxf>
          </x14:cfRule>
          <x14:cfRule type="expression" priority="10156" stopIfTrue="1" id="{D80C68D8-22DA-4A6D-A125-74CD7643916C}">
            <xm:f>$A578=DADOS!$A$6</xm:f>
            <x14:dxf>
              <font>
                <b/>
                <i val="0"/>
              </font>
              <fill>
                <patternFill>
                  <bgColor theme="8" tint="0.59996337778862885"/>
                </patternFill>
              </fill>
            </x14:dxf>
          </x14:cfRule>
          <x14:cfRule type="expression" priority="10157" stopIfTrue="1" id="{F260F27B-EF61-4581-B50C-BB6269DEB4B8}">
            <xm:f>$A578=DADOS!$A$5</xm:f>
            <x14:dxf>
              <font>
                <b/>
                <i val="0"/>
                <color theme="1"/>
              </font>
              <fill>
                <patternFill>
                  <bgColor theme="8" tint="0.39994506668294322"/>
                </patternFill>
              </fill>
            </x14:dxf>
          </x14:cfRule>
          <x14:cfRule type="expression" priority="10158" stopIfTrue="1" id="{B99C01BE-DCB8-442C-B9DC-E6EDC4511F0A}">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47" stopIfTrue="1" id="{49C9DAC1-F94D-4A9B-84E7-FFA84C0A803A}">
            <xm:f>$A578=DADOS!$A$9</xm:f>
            <x14:dxf>
              <font>
                <b/>
                <i val="0"/>
                <color theme="0"/>
              </font>
              <fill>
                <patternFill>
                  <bgColor theme="8" tint="-0.24994659260841701"/>
                </patternFill>
              </fill>
            </x14:dxf>
          </x14:cfRule>
          <x14:cfRule type="expression" priority="10148" stopIfTrue="1" id="{899AA656-6DA7-476A-BE1F-D8A88D0DC5E0}">
            <xm:f>$A578=DADOS!$A$8</xm:f>
            <x14:dxf>
              <font>
                <b val="0"/>
                <i val="0"/>
                <color rgb="FF002060"/>
              </font>
              <fill>
                <patternFill>
                  <bgColor theme="0"/>
                </patternFill>
              </fill>
              <border>
                <bottom style="thin">
                  <color theme="8" tint="-0.499984740745262"/>
                </bottom>
              </border>
            </x14:dxf>
          </x14:cfRule>
          <x14:cfRule type="expression" priority="10149" stopIfTrue="1" id="{9F6F29B6-14DC-4F5C-8B12-7F4AD2424F31}">
            <xm:f>$A578=DADOS!$A$7</xm:f>
            <x14:dxf>
              <font>
                <b/>
                <i val="0"/>
              </font>
              <fill>
                <patternFill>
                  <bgColor theme="8" tint="0.79998168889431442"/>
                </patternFill>
              </fill>
            </x14:dxf>
          </x14:cfRule>
          <x14:cfRule type="expression" priority="10150" stopIfTrue="1" id="{33811899-5CBB-432F-84DF-D43704C1DF3C}">
            <xm:f>$A578=DADOS!$A$6</xm:f>
            <x14:dxf>
              <font>
                <b/>
                <i val="0"/>
              </font>
              <fill>
                <patternFill>
                  <bgColor theme="8" tint="0.59996337778862885"/>
                </patternFill>
              </fill>
            </x14:dxf>
          </x14:cfRule>
          <x14:cfRule type="expression" priority="10151" stopIfTrue="1" id="{C245B5F8-4481-492D-8A7E-1BF91DAB0981}">
            <xm:f>$A578=DADOS!$A$5</xm:f>
            <x14:dxf>
              <font>
                <b/>
                <i val="0"/>
                <color theme="1"/>
              </font>
              <fill>
                <patternFill>
                  <bgColor theme="8" tint="0.39994506668294322"/>
                </patternFill>
              </fill>
            </x14:dxf>
          </x14:cfRule>
          <x14:cfRule type="expression" priority="10152" stopIfTrue="1" id="{F5ACA56C-1F07-43C2-B1AB-24D2612AF910}">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41" stopIfTrue="1" id="{48E19EDA-3A43-4488-8D76-E6325E4E8FAF}">
            <xm:f>$A578=DADOS!$A$9</xm:f>
            <x14:dxf>
              <font>
                <b/>
                <i val="0"/>
                <color theme="0"/>
              </font>
              <fill>
                <patternFill>
                  <bgColor theme="8" tint="-0.24994659260841701"/>
                </patternFill>
              </fill>
            </x14:dxf>
          </x14:cfRule>
          <x14:cfRule type="expression" priority="10142" stopIfTrue="1" id="{C5F9C6F3-3D96-4726-B7CA-F97EC2C0FE9D}">
            <xm:f>$A578=DADOS!$A$8</xm:f>
            <x14:dxf>
              <font>
                <b val="0"/>
                <i val="0"/>
                <color rgb="FF002060"/>
              </font>
              <fill>
                <patternFill>
                  <bgColor theme="0"/>
                </patternFill>
              </fill>
              <border>
                <bottom style="thin">
                  <color theme="8" tint="-0.499984740745262"/>
                </bottom>
              </border>
            </x14:dxf>
          </x14:cfRule>
          <x14:cfRule type="expression" priority="10143" stopIfTrue="1" id="{D862E172-6DA1-4E09-AF10-4B56C8161104}">
            <xm:f>$A578=DADOS!$A$7</xm:f>
            <x14:dxf>
              <font>
                <b/>
                <i val="0"/>
              </font>
              <fill>
                <patternFill>
                  <bgColor theme="8" tint="0.79998168889431442"/>
                </patternFill>
              </fill>
            </x14:dxf>
          </x14:cfRule>
          <x14:cfRule type="expression" priority="10144" stopIfTrue="1" id="{E4A3FAB8-AB27-4F3C-AA3C-0A4E3BD1FA4D}">
            <xm:f>$A578=DADOS!$A$6</xm:f>
            <x14:dxf>
              <font>
                <b/>
                <i val="0"/>
              </font>
              <fill>
                <patternFill>
                  <bgColor theme="8" tint="0.59996337778862885"/>
                </patternFill>
              </fill>
            </x14:dxf>
          </x14:cfRule>
          <x14:cfRule type="expression" priority="10145" stopIfTrue="1" id="{1A798A72-A716-49DC-B252-9EDAF00B1E4B}">
            <xm:f>$A578=DADOS!$A$5</xm:f>
            <x14:dxf>
              <font>
                <b/>
                <i val="0"/>
                <color theme="1"/>
              </font>
              <fill>
                <patternFill>
                  <bgColor theme="8" tint="0.39994506668294322"/>
                </patternFill>
              </fill>
            </x14:dxf>
          </x14:cfRule>
          <x14:cfRule type="expression" priority="10146" stopIfTrue="1" id="{0C10CE59-EBA9-45F3-B102-C128AEDFAC51}">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35" stopIfTrue="1" id="{7B453897-99AC-4A28-99E5-7490736A6A8A}">
            <xm:f>$A578=DADOS!$A$9</xm:f>
            <x14:dxf>
              <font>
                <b/>
                <i val="0"/>
                <color theme="0"/>
              </font>
              <fill>
                <patternFill>
                  <bgColor theme="8" tint="-0.24994659260841701"/>
                </patternFill>
              </fill>
            </x14:dxf>
          </x14:cfRule>
          <x14:cfRule type="expression" priority="10136" stopIfTrue="1" id="{55C9493F-0C5F-41AA-95DD-1BFC6CA87858}">
            <xm:f>$A578=DADOS!$A$8</xm:f>
            <x14:dxf>
              <font>
                <b val="0"/>
                <i val="0"/>
                <color rgb="FF002060"/>
              </font>
              <fill>
                <patternFill>
                  <bgColor theme="0"/>
                </patternFill>
              </fill>
              <border>
                <bottom style="thin">
                  <color theme="8" tint="-0.499984740745262"/>
                </bottom>
              </border>
            </x14:dxf>
          </x14:cfRule>
          <x14:cfRule type="expression" priority="10137" stopIfTrue="1" id="{806A3AFC-F61E-4F46-BF8A-5EC7E29CBFB8}">
            <xm:f>$A578=DADOS!$A$7</xm:f>
            <x14:dxf>
              <font>
                <b/>
                <i val="0"/>
              </font>
              <fill>
                <patternFill>
                  <bgColor theme="8" tint="0.79998168889431442"/>
                </patternFill>
              </fill>
            </x14:dxf>
          </x14:cfRule>
          <x14:cfRule type="expression" priority="10138" stopIfTrue="1" id="{385DDCB8-A689-4DE8-A52F-78C130DDA7C1}">
            <xm:f>$A578=DADOS!$A$6</xm:f>
            <x14:dxf>
              <font>
                <b/>
                <i val="0"/>
              </font>
              <fill>
                <patternFill>
                  <bgColor theme="8" tint="0.59996337778862885"/>
                </patternFill>
              </fill>
            </x14:dxf>
          </x14:cfRule>
          <x14:cfRule type="expression" priority="10139" stopIfTrue="1" id="{E349EB5A-CC8A-47F3-B508-1275AC07CEAA}">
            <xm:f>$A578=DADOS!$A$5</xm:f>
            <x14:dxf>
              <font>
                <b/>
                <i val="0"/>
                <color theme="1"/>
              </font>
              <fill>
                <patternFill>
                  <bgColor theme="8" tint="0.39994506668294322"/>
                </patternFill>
              </fill>
            </x14:dxf>
          </x14:cfRule>
          <x14:cfRule type="expression" priority="10140" stopIfTrue="1" id="{03BA2793-D4FB-4917-AC68-26AC3214491C}">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29" stopIfTrue="1" id="{11668D64-CBB4-4027-9F67-6DF842D119B5}">
            <xm:f>$A578=DADOS!$A$9</xm:f>
            <x14:dxf>
              <font>
                <b/>
                <i val="0"/>
                <color theme="0"/>
              </font>
              <fill>
                <patternFill>
                  <bgColor theme="8" tint="-0.24994659260841701"/>
                </patternFill>
              </fill>
            </x14:dxf>
          </x14:cfRule>
          <x14:cfRule type="expression" priority="10130" stopIfTrue="1" id="{7027F904-A5CF-47F1-A4C5-23155EAB8506}">
            <xm:f>$A578=DADOS!$A$8</xm:f>
            <x14:dxf>
              <font>
                <b val="0"/>
                <i val="0"/>
                <color rgb="FF002060"/>
              </font>
              <fill>
                <patternFill>
                  <bgColor theme="0"/>
                </patternFill>
              </fill>
              <border>
                <bottom style="thin">
                  <color theme="8" tint="-0.499984740745262"/>
                </bottom>
              </border>
            </x14:dxf>
          </x14:cfRule>
          <x14:cfRule type="expression" priority="10131" stopIfTrue="1" id="{0860C50E-94A4-4A3D-BDDB-028350937446}">
            <xm:f>$A578=DADOS!$A$7</xm:f>
            <x14:dxf>
              <font>
                <b/>
                <i val="0"/>
              </font>
              <fill>
                <patternFill>
                  <bgColor theme="8" tint="0.79998168889431442"/>
                </patternFill>
              </fill>
            </x14:dxf>
          </x14:cfRule>
          <x14:cfRule type="expression" priority="10132" stopIfTrue="1" id="{112A5C4C-67CD-49B2-A1A3-58A7EA824AD6}">
            <xm:f>$A578=DADOS!$A$6</xm:f>
            <x14:dxf>
              <font>
                <b/>
                <i val="0"/>
              </font>
              <fill>
                <patternFill>
                  <bgColor theme="8" tint="0.59996337778862885"/>
                </patternFill>
              </fill>
            </x14:dxf>
          </x14:cfRule>
          <x14:cfRule type="expression" priority="10133" stopIfTrue="1" id="{E261BF51-00EC-472D-912A-91D34B08E6F7}">
            <xm:f>$A578=DADOS!$A$5</xm:f>
            <x14:dxf>
              <font>
                <b/>
                <i val="0"/>
                <color theme="1"/>
              </font>
              <fill>
                <patternFill>
                  <bgColor theme="8" tint="0.39994506668294322"/>
                </patternFill>
              </fill>
            </x14:dxf>
          </x14:cfRule>
          <x14:cfRule type="expression" priority="10134" stopIfTrue="1" id="{617B63C7-E7A9-43BB-B557-02FFA281B5C1}">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23" stopIfTrue="1" id="{374E5A01-D205-4034-B14E-1E9B6BF81D3E}">
            <xm:f>$A578=DADOS!$A$9</xm:f>
            <x14:dxf>
              <font>
                <b/>
                <i val="0"/>
                <color theme="0"/>
              </font>
              <fill>
                <patternFill>
                  <bgColor theme="8" tint="-0.24994659260841701"/>
                </patternFill>
              </fill>
            </x14:dxf>
          </x14:cfRule>
          <x14:cfRule type="expression" priority="10124" stopIfTrue="1" id="{DFF7FFC5-2B38-4F9B-AD04-BCAF7BD56669}">
            <xm:f>$A578=DADOS!$A$8</xm:f>
            <x14:dxf>
              <font>
                <b val="0"/>
                <i val="0"/>
                <color rgb="FF002060"/>
              </font>
              <fill>
                <patternFill>
                  <bgColor theme="0"/>
                </patternFill>
              </fill>
              <border>
                <bottom style="thin">
                  <color theme="8" tint="-0.499984740745262"/>
                </bottom>
              </border>
            </x14:dxf>
          </x14:cfRule>
          <x14:cfRule type="expression" priority="10125" stopIfTrue="1" id="{A3B666D9-4B08-425A-AE91-6D126C7FA8B0}">
            <xm:f>$A578=DADOS!$A$7</xm:f>
            <x14:dxf>
              <font>
                <b/>
                <i val="0"/>
              </font>
              <fill>
                <patternFill>
                  <bgColor theme="8" tint="0.79998168889431442"/>
                </patternFill>
              </fill>
            </x14:dxf>
          </x14:cfRule>
          <x14:cfRule type="expression" priority="10126" stopIfTrue="1" id="{416C6362-7810-4FC0-BA23-CC590EE41A10}">
            <xm:f>$A578=DADOS!$A$6</xm:f>
            <x14:dxf>
              <font>
                <b/>
                <i val="0"/>
              </font>
              <fill>
                <patternFill>
                  <bgColor theme="8" tint="0.59996337778862885"/>
                </patternFill>
              </fill>
            </x14:dxf>
          </x14:cfRule>
          <x14:cfRule type="expression" priority="10127" stopIfTrue="1" id="{F4C45D7C-14A4-460F-BD8D-2F5532FCE035}">
            <xm:f>$A578=DADOS!$A$5</xm:f>
            <x14:dxf>
              <font>
                <b/>
                <i val="0"/>
                <color theme="1"/>
              </font>
              <fill>
                <patternFill>
                  <bgColor theme="8" tint="0.39994506668294322"/>
                </patternFill>
              </fill>
            </x14:dxf>
          </x14:cfRule>
          <x14:cfRule type="expression" priority="10128" stopIfTrue="1" id="{332577BF-5D96-493B-93E8-A8F65935D23F}">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17" stopIfTrue="1" id="{A38D75BC-F2D7-414B-80F5-BAFD3D0E6148}">
            <xm:f>$A578=DADOS!$A$9</xm:f>
            <x14:dxf>
              <font>
                <b/>
                <i val="0"/>
                <color theme="0"/>
              </font>
              <fill>
                <patternFill>
                  <bgColor theme="8" tint="-0.24994659260841701"/>
                </patternFill>
              </fill>
            </x14:dxf>
          </x14:cfRule>
          <x14:cfRule type="expression" priority="10118" stopIfTrue="1" id="{21B5F950-9523-4DC1-93D1-A589BF497E50}">
            <xm:f>$A578=DADOS!$A$8</xm:f>
            <x14:dxf>
              <font>
                <b val="0"/>
                <i val="0"/>
                <color rgb="FF002060"/>
              </font>
              <fill>
                <patternFill>
                  <bgColor theme="0"/>
                </patternFill>
              </fill>
              <border>
                <bottom style="thin">
                  <color theme="8" tint="-0.499984740745262"/>
                </bottom>
              </border>
            </x14:dxf>
          </x14:cfRule>
          <x14:cfRule type="expression" priority="10119" stopIfTrue="1" id="{8E7E18C8-A958-4BCA-A564-182FE808D15C}">
            <xm:f>$A578=DADOS!$A$7</xm:f>
            <x14:dxf>
              <font>
                <b/>
                <i val="0"/>
              </font>
              <fill>
                <patternFill>
                  <bgColor theme="8" tint="0.79998168889431442"/>
                </patternFill>
              </fill>
            </x14:dxf>
          </x14:cfRule>
          <x14:cfRule type="expression" priority="10120" stopIfTrue="1" id="{C662BA64-534D-4922-894C-AC3849CC90E9}">
            <xm:f>$A578=DADOS!$A$6</xm:f>
            <x14:dxf>
              <font>
                <b/>
                <i val="0"/>
              </font>
              <fill>
                <patternFill>
                  <bgColor theme="8" tint="0.59996337778862885"/>
                </patternFill>
              </fill>
            </x14:dxf>
          </x14:cfRule>
          <x14:cfRule type="expression" priority="10121" stopIfTrue="1" id="{0C756F27-3F2C-4532-8D8B-24A47F78FC52}">
            <xm:f>$A578=DADOS!$A$5</xm:f>
            <x14:dxf>
              <font>
                <b/>
                <i val="0"/>
                <color theme="1"/>
              </font>
              <fill>
                <patternFill>
                  <bgColor theme="8" tint="0.39994506668294322"/>
                </patternFill>
              </fill>
            </x14:dxf>
          </x14:cfRule>
          <x14:cfRule type="expression" priority="10122" stopIfTrue="1" id="{36C36A46-C8D7-4B83-84A8-59AF2C5C00CD}">
            <xm:f>$A578=DADOS!$A$4</xm:f>
            <x14:dxf>
              <font>
                <b/>
                <i val="0"/>
                <color theme="0"/>
              </font>
              <fill>
                <patternFill>
                  <bgColor theme="8" tint="-0.24994659260841701"/>
                </patternFill>
              </fill>
            </x14:dxf>
          </x14:cfRule>
          <xm:sqref>F578:F579</xm:sqref>
        </x14:conditionalFormatting>
        <x14:conditionalFormatting xmlns:xm="http://schemas.microsoft.com/office/excel/2006/main">
          <x14:cfRule type="expression" priority="10111" stopIfTrue="1" id="{48795334-CE5C-40C2-8EB4-73B32D6F5331}">
            <xm:f>$A581=DADOS!$A$9</xm:f>
            <x14:dxf>
              <font>
                <b/>
                <i val="0"/>
                <color theme="0"/>
              </font>
              <fill>
                <patternFill>
                  <bgColor theme="8" tint="-0.24994659260841701"/>
                </patternFill>
              </fill>
            </x14:dxf>
          </x14:cfRule>
          <x14:cfRule type="expression" priority="10112" stopIfTrue="1" id="{2688D186-DFBE-4FA6-9F76-67E9D84C2ACA}">
            <xm:f>$A581=DADOS!$A$8</xm:f>
            <x14:dxf>
              <font>
                <b val="0"/>
                <i val="0"/>
                <color rgb="FF002060"/>
              </font>
              <fill>
                <patternFill>
                  <bgColor theme="0"/>
                </patternFill>
              </fill>
              <border>
                <bottom style="thin">
                  <color theme="8" tint="-0.499984740745262"/>
                </bottom>
              </border>
            </x14:dxf>
          </x14:cfRule>
          <x14:cfRule type="expression" priority="10113" stopIfTrue="1" id="{D3C61216-5768-4F5F-8CB8-EE42A2217AD6}">
            <xm:f>$A581=DADOS!$A$7</xm:f>
            <x14:dxf>
              <font>
                <b/>
                <i val="0"/>
              </font>
              <fill>
                <patternFill>
                  <bgColor theme="8" tint="0.79998168889431442"/>
                </patternFill>
              </fill>
            </x14:dxf>
          </x14:cfRule>
          <x14:cfRule type="expression" priority="10114" stopIfTrue="1" id="{34426397-5A24-40D8-AB83-67AA08520F96}">
            <xm:f>$A581=DADOS!$A$6</xm:f>
            <x14:dxf>
              <font>
                <b/>
                <i val="0"/>
              </font>
              <fill>
                <patternFill>
                  <bgColor theme="8" tint="0.59996337778862885"/>
                </patternFill>
              </fill>
            </x14:dxf>
          </x14:cfRule>
          <x14:cfRule type="expression" priority="10115" stopIfTrue="1" id="{8587AED8-95A8-45A2-83E1-77234E82B93D}">
            <xm:f>$A581=DADOS!$A$5</xm:f>
            <x14:dxf>
              <font>
                <b/>
                <i val="0"/>
                <color theme="1"/>
              </font>
              <fill>
                <patternFill>
                  <bgColor theme="8" tint="0.39994506668294322"/>
                </patternFill>
              </fill>
            </x14:dxf>
          </x14:cfRule>
          <x14:cfRule type="expression" priority="10116" stopIfTrue="1" id="{FF4B8881-F919-475C-9BBD-05C2F5F29634}">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105" stopIfTrue="1" id="{4A6AB112-866B-4A7C-A9E7-04B789635EA9}">
            <xm:f>$A581=DADOS!$A$9</xm:f>
            <x14:dxf>
              <font>
                <b/>
                <i val="0"/>
                <color theme="0"/>
              </font>
              <fill>
                <patternFill>
                  <bgColor theme="8" tint="-0.24994659260841701"/>
                </patternFill>
              </fill>
            </x14:dxf>
          </x14:cfRule>
          <x14:cfRule type="expression" priority="10106" stopIfTrue="1" id="{D45C79F7-B8DC-4B36-81AE-01680809CD5B}">
            <xm:f>$A581=DADOS!$A$8</xm:f>
            <x14:dxf>
              <font>
                <b val="0"/>
                <i val="0"/>
                <color rgb="FF002060"/>
              </font>
              <fill>
                <patternFill>
                  <bgColor theme="0"/>
                </patternFill>
              </fill>
              <border>
                <bottom style="thin">
                  <color theme="8" tint="-0.499984740745262"/>
                </bottom>
              </border>
            </x14:dxf>
          </x14:cfRule>
          <x14:cfRule type="expression" priority="10107" stopIfTrue="1" id="{7770A620-A408-46D5-9C85-133CE295C23E}">
            <xm:f>$A581=DADOS!$A$7</xm:f>
            <x14:dxf>
              <font>
                <b/>
                <i val="0"/>
              </font>
              <fill>
                <patternFill>
                  <bgColor theme="8" tint="0.79998168889431442"/>
                </patternFill>
              </fill>
            </x14:dxf>
          </x14:cfRule>
          <x14:cfRule type="expression" priority="10108" stopIfTrue="1" id="{DFE9F6C4-CF22-418B-9249-C157E9287E04}">
            <xm:f>$A581=DADOS!$A$6</xm:f>
            <x14:dxf>
              <font>
                <b/>
                <i val="0"/>
              </font>
              <fill>
                <patternFill>
                  <bgColor theme="8" tint="0.59996337778862885"/>
                </patternFill>
              </fill>
            </x14:dxf>
          </x14:cfRule>
          <x14:cfRule type="expression" priority="10109" stopIfTrue="1" id="{6B6F39CB-D4E1-4BDB-AA3E-050D636F4352}">
            <xm:f>$A581=DADOS!$A$5</xm:f>
            <x14:dxf>
              <font>
                <b/>
                <i val="0"/>
                <color theme="1"/>
              </font>
              <fill>
                <patternFill>
                  <bgColor theme="8" tint="0.39994506668294322"/>
                </patternFill>
              </fill>
            </x14:dxf>
          </x14:cfRule>
          <x14:cfRule type="expression" priority="10110" stopIfTrue="1" id="{91420D68-F264-4D24-90D5-82D1D1739018}">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99" stopIfTrue="1" id="{20B72872-0CF2-4FC8-A54D-6A0EE4B866CE}">
            <xm:f>$A581=DADOS!$A$9</xm:f>
            <x14:dxf>
              <font>
                <b/>
                <i val="0"/>
                <color theme="0"/>
              </font>
              <fill>
                <patternFill>
                  <bgColor theme="8" tint="-0.24994659260841701"/>
                </patternFill>
              </fill>
            </x14:dxf>
          </x14:cfRule>
          <x14:cfRule type="expression" priority="10100" stopIfTrue="1" id="{5E5B8CC9-DAF4-490D-BB36-BCCC12EAC4C8}">
            <xm:f>$A581=DADOS!$A$8</xm:f>
            <x14:dxf>
              <font>
                <b val="0"/>
                <i val="0"/>
                <color rgb="FF002060"/>
              </font>
              <fill>
                <patternFill>
                  <bgColor theme="0"/>
                </patternFill>
              </fill>
              <border>
                <bottom style="thin">
                  <color theme="8" tint="-0.499984740745262"/>
                </bottom>
              </border>
            </x14:dxf>
          </x14:cfRule>
          <x14:cfRule type="expression" priority="10101" stopIfTrue="1" id="{F2479065-3B5E-4FA8-BBC6-512FD173C1A1}">
            <xm:f>$A581=DADOS!$A$7</xm:f>
            <x14:dxf>
              <font>
                <b/>
                <i val="0"/>
              </font>
              <fill>
                <patternFill>
                  <bgColor theme="8" tint="0.79998168889431442"/>
                </patternFill>
              </fill>
            </x14:dxf>
          </x14:cfRule>
          <x14:cfRule type="expression" priority="10102" stopIfTrue="1" id="{7FCC6091-80C7-42BE-8B85-320C10123727}">
            <xm:f>$A581=DADOS!$A$6</xm:f>
            <x14:dxf>
              <font>
                <b/>
                <i val="0"/>
              </font>
              <fill>
                <patternFill>
                  <bgColor theme="8" tint="0.59996337778862885"/>
                </patternFill>
              </fill>
            </x14:dxf>
          </x14:cfRule>
          <x14:cfRule type="expression" priority="10103" stopIfTrue="1" id="{890BA779-78F5-496A-9E7D-4416A2E8BBA6}">
            <xm:f>$A581=DADOS!$A$5</xm:f>
            <x14:dxf>
              <font>
                <b/>
                <i val="0"/>
                <color theme="1"/>
              </font>
              <fill>
                <patternFill>
                  <bgColor theme="8" tint="0.39994506668294322"/>
                </patternFill>
              </fill>
            </x14:dxf>
          </x14:cfRule>
          <x14:cfRule type="expression" priority="10104" stopIfTrue="1" id="{D6809E3C-5F01-4F3C-8540-EA8352E49180}">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93" stopIfTrue="1" id="{A0847FD7-D6E6-41FF-A3B4-EE853C82B981}">
            <xm:f>$A581=DADOS!$A$9</xm:f>
            <x14:dxf>
              <font>
                <b/>
                <i val="0"/>
                <color theme="0"/>
              </font>
              <fill>
                <patternFill>
                  <bgColor theme="8" tint="-0.24994659260841701"/>
                </patternFill>
              </fill>
            </x14:dxf>
          </x14:cfRule>
          <x14:cfRule type="expression" priority="10094" stopIfTrue="1" id="{E84BEF02-2903-4333-A84D-BA3537B0EF79}">
            <xm:f>$A581=DADOS!$A$8</xm:f>
            <x14:dxf>
              <font>
                <b val="0"/>
                <i val="0"/>
                <color rgb="FF002060"/>
              </font>
              <fill>
                <patternFill>
                  <bgColor theme="0"/>
                </patternFill>
              </fill>
              <border>
                <bottom style="thin">
                  <color theme="8" tint="-0.499984740745262"/>
                </bottom>
              </border>
            </x14:dxf>
          </x14:cfRule>
          <x14:cfRule type="expression" priority="10095" stopIfTrue="1" id="{E3F215CA-784B-442C-9F8A-4140DAA6FF9B}">
            <xm:f>$A581=DADOS!$A$7</xm:f>
            <x14:dxf>
              <font>
                <b/>
                <i val="0"/>
              </font>
              <fill>
                <patternFill>
                  <bgColor theme="8" tint="0.79998168889431442"/>
                </patternFill>
              </fill>
            </x14:dxf>
          </x14:cfRule>
          <x14:cfRule type="expression" priority="10096" stopIfTrue="1" id="{73384CBD-8503-48FF-B85F-CB33FA632994}">
            <xm:f>$A581=DADOS!$A$6</xm:f>
            <x14:dxf>
              <font>
                <b/>
                <i val="0"/>
              </font>
              <fill>
                <patternFill>
                  <bgColor theme="8" tint="0.59996337778862885"/>
                </patternFill>
              </fill>
            </x14:dxf>
          </x14:cfRule>
          <x14:cfRule type="expression" priority="10097" stopIfTrue="1" id="{EFDF9B8A-69E5-4EB4-B925-3D309F9896C3}">
            <xm:f>$A581=DADOS!$A$5</xm:f>
            <x14:dxf>
              <font>
                <b/>
                <i val="0"/>
                <color theme="1"/>
              </font>
              <fill>
                <patternFill>
                  <bgColor theme="8" tint="0.39994506668294322"/>
                </patternFill>
              </fill>
            </x14:dxf>
          </x14:cfRule>
          <x14:cfRule type="expression" priority="10098" stopIfTrue="1" id="{C8E5FF06-01E8-432B-B15F-346022B8B27F}">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87" stopIfTrue="1" id="{50EF4078-3FA2-4B74-BCEF-FD7D7EA1A335}">
            <xm:f>$A581=DADOS!$A$9</xm:f>
            <x14:dxf>
              <font>
                <b/>
                <i val="0"/>
                <color theme="0"/>
              </font>
              <fill>
                <patternFill>
                  <bgColor theme="8" tint="-0.24994659260841701"/>
                </patternFill>
              </fill>
            </x14:dxf>
          </x14:cfRule>
          <x14:cfRule type="expression" priority="10088" stopIfTrue="1" id="{77BFCFA1-DC8F-44EA-A729-562D7B955437}">
            <xm:f>$A581=DADOS!$A$8</xm:f>
            <x14:dxf>
              <font>
                <b val="0"/>
                <i val="0"/>
                <color rgb="FF002060"/>
              </font>
              <fill>
                <patternFill>
                  <bgColor theme="0"/>
                </patternFill>
              </fill>
              <border>
                <bottom style="thin">
                  <color theme="8" tint="-0.499984740745262"/>
                </bottom>
              </border>
            </x14:dxf>
          </x14:cfRule>
          <x14:cfRule type="expression" priority="10089" stopIfTrue="1" id="{0A44C07C-999E-41BA-A407-C51060D561E8}">
            <xm:f>$A581=DADOS!$A$7</xm:f>
            <x14:dxf>
              <font>
                <b/>
                <i val="0"/>
              </font>
              <fill>
                <patternFill>
                  <bgColor theme="8" tint="0.79998168889431442"/>
                </patternFill>
              </fill>
            </x14:dxf>
          </x14:cfRule>
          <x14:cfRule type="expression" priority="10090" stopIfTrue="1" id="{E6CFE73D-C892-45E3-BEE4-5AA69A4A69F9}">
            <xm:f>$A581=DADOS!$A$6</xm:f>
            <x14:dxf>
              <font>
                <b/>
                <i val="0"/>
              </font>
              <fill>
                <patternFill>
                  <bgColor theme="8" tint="0.59996337778862885"/>
                </patternFill>
              </fill>
            </x14:dxf>
          </x14:cfRule>
          <x14:cfRule type="expression" priority="10091" stopIfTrue="1" id="{86560E53-5E04-4C21-93C8-0C40AC156355}">
            <xm:f>$A581=DADOS!$A$5</xm:f>
            <x14:dxf>
              <font>
                <b/>
                <i val="0"/>
                <color theme="1"/>
              </font>
              <fill>
                <patternFill>
                  <bgColor theme="8" tint="0.39994506668294322"/>
                </patternFill>
              </fill>
            </x14:dxf>
          </x14:cfRule>
          <x14:cfRule type="expression" priority="10092" stopIfTrue="1" id="{B1F23D0D-7429-4E12-97C6-8DA4B3805254}">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81" stopIfTrue="1" id="{D5300B63-842A-4C13-95F0-382A6DCF0B05}">
            <xm:f>$A581=DADOS!$A$9</xm:f>
            <x14:dxf>
              <font>
                <b/>
                <i val="0"/>
                <color theme="0"/>
              </font>
              <fill>
                <patternFill>
                  <bgColor theme="8" tint="-0.24994659260841701"/>
                </patternFill>
              </fill>
            </x14:dxf>
          </x14:cfRule>
          <x14:cfRule type="expression" priority="10082" stopIfTrue="1" id="{EB7A5204-93D7-4715-B9DA-9DC05E629611}">
            <xm:f>$A581=DADOS!$A$8</xm:f>
            <x14:dxf>
              <font>
                <b val="0"/>
                <i val="0"/>
                <color rgb="FF002060"/>
              </font>
              <fill>
                <patternFill>
                  <bgColor theme="0"/>
                </patternFill>
              </fill>
              <border>
                <bottom style="thin">
                  <color theme="8" tint="-0.499984740745262"/>
                </bottom>
              </border>
            </x14:dxf>
          </x14:cfRule>
          <x14:cfRule type="expression" priority="10083" stopIfTrue="1" id="{5B532640-0BD0-42B4-BAA6-F974A9A66291}">
            <xm:f>$A581=DADOS!$A$7</xm:f>
            <x14:dxf>
              <font>
                <b/>
                <i val="0"/>
              </font>
              <fill>
                <patternFill>
                  <bgColor theme="8" tint="0.79998168889431442"/>
                </patternFill>
              </fill>
            </x14:dxf>
          </x14:cfRule>
          <x14:cfRule type="expression" priority="10084" stopIfTrue="1" id="{73B51231-91A3-47A6-962A-73AACF22FD4E}">
            <xm:f>$A581=DADOS!$A$6</xm:f>
            <x14:dxf>
              <font>
                <b/>
                <i val="0"/>
              </font>
              <fill>
                <patternFill>
                  <bgColor theme="8" tint="0.59996337778862885"/>
                </patternFill>
              </fill>
            </x14:dxf>
          </x14:cfRule>
          <x14:cfRule type="expression" priority="10085" stopIfTrue="1" id="{15F44C48-F913-4600-8E47-0B49C9F54779}">
            <xm:f>$A581=DADOS!$A$5</xm:f>
            <x14:dxf>
              <font>
                <b/>
                <i val="0"/>
                <color theme="1"/>
              </font>
              <fill>
                <patternFill>
                  <bgColor theme="8" tint="0.39994506668294322"/>
                </patternFill>
              </fill>
            </x14:dxf>
          </x14:cfRule>
          <x14:cfRule type="expression" priority="10086" stopIfTrue="1" id="{D2D97A41-B131-42F4-9669-12B036920D9D}">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75" stopIfTrue="1" id="{F2C250BF-E3CA-49C4-90FF-BE887C7F2419}">
            <xm:f>$A581=DADOS!$A$9</xm:f>
            <x14:dxf>
              <font>
                <b/>
                <i val="0"/>
                <color theme="0"/>
              </font>
              <fill>
                <patternFill>
                  <bgColor theme="8" tint="-0.24994659260841701"/>
                </patternFill>
              </fill>
            </x14:dxf>
          </x14:cfRule>
          <x14:cfRule type="expression" priority="10076" stopIfTrue="1" id="{D5D6662F-6873-4CDE-BA63-7CDA0C755A8C}">
            <xm:f>$A581=DADOS!$A$8</xm:f>
            <x14:dxf>
              <font>
                <b val="0"/>
                <i val="0"/>
                <color rgb="FF002060"/>
              </font>
              <fill>
                <patternFill>
                  <bgColor theme="0"/>
                </patternFill>
              </fill>
              <border>
                <bottom style="thin">
                  <color theme="8" tint="-0.499984740745262"/>
                </bottom>
              </border>
            </x14:dxf>
          </x14:cfRule>
          <x14:cfRule type="expression" priority="10077" stopIfTrue="1" id="{A26859E7-3AD9-4533-9EF0-AE8CADD5ABAD}">
            <xm:f>$A581=DADOS!$A$7</xm:f>
            <x14:dxf>
              <font>
                <b/>
                <i val="0"/>
              </font>
              <fill>
                <patternFill>
                  <bgColor theme="8" tint="0.79998168889431442"/>
                </patternFill>
              </fill>
            </x14:dxf>
          </x14:cfRule>
          <x14:cfRule type="expression" priority="10078" stopIfTrue="1" id="{319E1BD9-7993-4197-BC71-59611F94C3E6}">
            <xm:f>$A581=DADOS!$A$6</xm:f>
            <x14:dxf>
              <font>
                <b/>
                <i val="0"/>
              </font>
              <fill>
                <patternFill>
                  <bgColor theme="8" tint="0.59996337778862885"/>
                </patternFill>
              </fill>
            </x14:dxf>
          </x14:cfRule>
          <x14:cfRule type="expression" priority="10079" stopIfTrue="1" id="{9CE929B3-7341-4E8D-8EE5-B0D10D6222FA}">
            <xm:f>$A581=DADOS!$A$5</xm:f>
            <x14:dxf>
              <font>
                <b/>
                <i val="0"/>
                <color theme="1"/>
              </font>
              <fill>
                <patternFill>
                  <bgColor theme="8" tint="0.39994506668294322"/>
                </patternFill>
              </fill>
            </x14:dxf>
          </x14:cfRule>
          <x14:cfRule type="expression" priority="10080" stopIfTrue="1" id="{F3035BFA-EDC8-4F20-AC79-85DCF442049D}">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69" stopIfTrue="1" id="{5433E15B-88F1-4139-BE94-2628FA3C16FA}">
            <xm:f>$A581=DADOS!$A$9</xm:f>
            <x14:dxf>
              <font>
                <b/>
                <i val="0"/>
                <color theme="0"/>
              </font>
              <fill>
                <patternFill>
                  <bgColor theme="8" tint="-0.24994659260841701"/>
                </patternFill>
              </fill>
            </x14:dxf>
          </x14:cfRule>
          <x14:cfRule type="expression" priority="10070" stopIfTrue="1" id="{D154A1D7-CCB8-45D0-84E5-806274502678}">
            <xm:f>$A581=DADOS!$A$8</xm:f>
            <x14:dxf>
              <font>
                <b val="0"/>
                <i val="0"/>
                <color rgb="FF002060"/>
              </font>
              <fill>
                <patternFill>
                  <bgColor theme="0"/>
                </patternFill>
              </fill>
              <border>
                <bottom style="thin">
                  <color theme="8" tint="-0.499984740745262"/>
                </bottom>
              </border>
            </x14:dxf>
          </x14:cfRule>
          <x14:cfRule type="expression" priority="10071" stopIfTrue="1" id="{4A26AD8B-C258-4736-8AF7-FB1514464635}">
            <xm:f>$A581=DADOS!$A$7</xm:f>
            <x14:dxf>
              <font>
                <b/>
                <i val="0"/>
              </font>
              <fill>
                <patternFill>
                  <bgColor theme="8" tint="0.79998168889431442"/>
                </patternFill>
              </fill>
            </x14:dxf>
          </x14:cfRule>
          <x14:cfRule type="expression" priority="10072" stopIfTrue="1" id="{157A35DC-DFCE-490E-B3A9-4A2853BC4FDD}">
            <xm:f>$A581=DADOS!$A$6</xm:f>
            <x14:dxf>
              <font>
                <b/>
                <i val="0"/>
              </font>
              <fill>
                <patternFill>
                  <bgColor theme="8" tint="0.59996337778862885"/>
                </patternFill>
              </fill>
            </x14:dxf>
          </x14:cfRule>
          <x14:cfRule type="expression" priority="10073" stopIfTrue="1" id="{3FADF198-1626-47AF-87F3-904B4023611C}">
            <xm:f>$A581=DADOS!$A$5</xm:f>
            <x14:dxf>
              <font>
                <b/>
                <i val="0"/>
                <color theme="1"/>
              </font>
              <fill>
                <patternFill>
                  <bgColor theme="8" tint="0.39994506668294322"/>
                </patternFill>
              </fill>
            </x14:dxf>
          </x14:cfRule>
          <x14:cfRule type="expression" priority="10074" stopIfTrue="1" id="{9C636C96-3240-45A6-86CA-E6E6969C11FD}">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63" stopIfTrue="1" id="{2E0741E0-4A23-4310-AE37-5A82347E7A58}">
            <xm:f>$A581=DADOS!$A$9</xm:f>
            <x14:dxf>
              <font>
                <b/>
                <i val="0"/>
                <color theme="0"/>
              </font>
              <fill>
                <patternFill>
                  <bgColor theme="8" tint="-0.24994659260841701"/>
                </patternFill>
              </fill>
            </x14:dxf>
          </x14:cfRule>
          <x14:cfRule type="expression" priority="10064" stopIfTrue="1" id="{61A18CC4-4799-448C-AC51-549375323EA9}">
            <xm:f>$A581=DADOS!$A$8</xm:f>
            <x14:dxf>
              <font>
                <b val="0"/>
                <i val="0"/>
                <color rgb="FF002060"/>
              </font>
              <fill>
                <patternFill>
                  <bgColor theme="0"/>
                </patternFill>
              </fill>
              <border>
                <bottom style="thin">
                  <color theme="8" tint="-0.499984740745262"/>
                </bottom>
              </border>
            </x14:dxf>
          </x14:cfRule>
          <x14:cfRule type="expression" priority="10065" stopIfTrue="1" id="{7B1E2FDA-30E3-42C3-AB24-1CC5BC8F76CC}">
            <xm:f>$A581=DADOS!$A$7</xm:f>
            <x14:dxf>
              <font>
                <b/>
                <i val="0"/>
              </font>
              <fill>
                <patternFill>
                  <bgColor theme="8" tint="0.79998168889431442"/>
                </patternFill>
              </fill>
            </x14:dxf>
          </x14:cfRule>
          <x14:cfRule type="expression" priority="10066" stopIfTrue="1" id="{36ACFA43-A962-48EB-BC19-F46E0954E7BE}">
            <xm:f>$A581=DADOS!$A$6</xm:f>
            <x14:dxf>
              <font>
                <b/>
                <i val="0"/>
              </font>
              <fill>
                <patternFill>
                  <bgColor theme="8" tint="0.59996337778862885"/>
                </patternFill>
              </fill>
            </x14:dxf>
          </x14:cfRule>
          <x14:cfRule type="expression" priority="10067" stopIfTrue="1" id="{40ECB968-9EA9-40C9-87AC-35EB8B10DF59}">
            <xm:f>$A581=DADOS!$A$5</xm:f>
            <x14:dxf>
              <font>
                <b/>
                <i val="0"/>
                <color theme="1"/>
              </font>
              <fill>
                <patternFill>
                  <bgColor theme="8" tint="0.39994506668294322"/>
                </patternFill>
              </fill>
            </x14:dxf>
          </x14:cfRule>
          <x14:cfRule type="expression" priority="10068" stopIfTrue="1" id="{068E0BF4-BF29-48BF-9DBF-6E4EDCCAF100}">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57" stopIfTrue="1" id="{5E4F77BA-042A-47D3-BBD7-89ACF1D1731F}">
            <xm:f>$A581=DADOS!$A$9</xm:f>
            <x14:dxf>
              <font>
                <b/>
                <i val="0"/>
                <color theme="0"/>
              </font>
              <fill>
                <patternFill>
                  <bgColor theme="8" tint="-0.24994659260841701"/>
                </patternFill>
              </fill>
            </x14:dxf>
          </x14:cfRule>
          <x14:cfRule type="expression" priority="10058" stopIfTrue="1" id="{03C2CEB7-4C87-40FE-BFF4-8E42F75A30EC}">
            <xm:f>$A581=DADOS!$A$8</xm:f>
            <x14:dxf>
              <font>
                <b val="0"/>
                <i val="0"/>
                <color rgb="FF002060"/>
              </font>
              <fill>
                <patternFill>
                  <bgColor theme="0"/>
                </patternFill>
              </fill>
              <border>
                <bottom style="thin">
                  <color theme="8" tint="-0.499984740745262"/>
                </bottom>
              </border>
            </x14:dxf>
          </x14:cfRule>
          <x14:cfRule type="expression" priority="10059" stopIfTrue="1" id="{58775AC8-AE9B-4BC6-9965-ACE34D8E1296}">
            <xm:f>$A581=DADOS!$A$7</xm:f>
            <x14:dxf>
              <font>
                <b/>
                <i val="0"/>
              </font>
              <fill>
                <patternFill>
                  <bgColor theme="8" tint="0.79998168889431442"/>
                </patternFill>
              </fill>
            </x14:dxf>
          </x14:cfRule>
          <x14:cfRule type="expression" priority="10060" stopIfTrue="1" id="{38F301F4-7A52-4A8F-A6CC-EA88ECEABFD7}">
            <xm:f>$A581=DADOS!$A$6</xm:f>
            <x14:dxf>
              <font>
                <b/>
                <i val="0"/>
              </font>
              <fill>
                <patternFill>
                  <bgColor theme="8" tint="0.59996337778862885"/>
                </patternFill>
              </fill>
            </x14:dxf>
          </x14:cfRule>
          <x14:cfRule type="expression" priority="10061" stopIfTrue="1" id="{CA20A422-B003-410F-AE0F-969824B3E7A6}">
            <xm:f>$A581=DADOS!$A$5</xm:f>
            <x14:dxf>
              <font>
                <b/>
                <i val="0"/>
                <color theme="1"/>
              </font>
              <fill>
                <patternFill>
                  <bgColor theme="8" tint="0.39994506668294322"/>
                </patternFill>
              </fill>
            </x14:dxf>
          </x14:cfRule>
          <x14:cfRule type="expression" priority="10062" stopIfTrue="1" id="{537F7CB2-6225-4921-9078-1913C5266858}">
            <xm:f>$A581=DADOS!$A$4</xm:f>
            <x14:dxf>
              <font>
                <b/>
                <i val="0"/>
                <color theme="0"/>
              </font>
              <fill>
                <patternFill>
                  <bgColor theme="8" tint="-0.24994659260841701"/>
                </patternFill>
              </fill>
            </x14:dxf>
          </x14:cfRule>
          <xm:sqref>F581:F582</xm:sqref>
        </x14:conditionalFormatting>
        <x14:conditionalFormatting xmlns:xm="http://schemas.microsoft.com/office/excel/2006/main">
          <x14:cfRule type="expression" priority="10051" stopIfTrue="1" id="{9D883168-E71C-4D0D-9862-92EA1B27D634}">
            <xm:f>$A586=DADOS!$A$9</xm:f>
            <x14:dxf>
              <font>
                <b/>
                <i val="0"/>
                <color theme="0"/>
              </font>
              <fill>
                <patternFill>
                  <bgColor theme="8" tint="-0.24994659260841701"/>
                </patternFill>
              </fill>
            </x14:dxf>
          </x14:cfRule>
          <x14:cfRule type="expression" priority="10052" stopIfTrue="1" id="{592419D1-DA41-4014-AA56-99CBCFD1D7D6}">
            <xm:f>$A586=DADOS!$A$8</xm:f>
            <x14:dxf>
              <font>
                <b val="0"/>
                <i val="0"/>
                <color rgb="FF002060"/>
              </font>
              <fill>
                <patternFill>
                  <bgColor theme="0"/>
                </patternFill>
              </fill>
              <border>
                <bottom style="thin">
                  <color theme="8" tint="-0.499984740745262"/>
                </bottom>
              </border>
            </x14:dxf>
          </x14:cfRule>
          <x14:cfRule type="expression" priority="10053" stopIfTrue="1" id="{DFF33014-705F-45F2-974F-320BC5610819}">
            <xm:f>$A586=DADOS!$A$7</xm:f>
            <x14:dxf>
              <font>
                <b/>
                <i val="0"/>
              </font>
              <fill>
                <patternFill>
                  <bgColor theme="8" tint="0.79998168889431442"/>
                </patternFill>
              </fill>
            </x14:dxf>
          </x14:cfRule>
          <x14:cfRule type="expression" priority="10054" stopIfTrue="1" id="{D1E5AA51-4485-4E29-A258-737FDC936A1A}">
            <xm:f>$A586=DADOS!$A$6</xm:f>
            <x14:dxf>
              <font>
                <b/>
                <i val="0"/>
              </font>
              <fill>
                <patternFill>
                  <bgColor theme="8" tint="0.59996337778862885"/>
                </patternFill>
              </fill>
            </x14:dxf>
          </x14:cfRule>
          <x14:cfRule type="expression" priority="10055" stopIfTrue="1" id="{191540B3-3FB9-4953-8E2A-5CA820175EAF}">
            <xm:f>$A586=DADOS!$A$5</xm:f>
            <x14:dxf>
              <font>
                <b/>
                <i val="0"/>
                <color theme="1"/>
              </font>
              <fill>
                <patternFill>
                  <bgColor theme="8" tint="0.39994506668294322"/>
                </patternFill>
              </fill>
            </x14:dxf>
          </x14:cfRule>
          <x14:cfRule type="expression" priority="10056" stopIfTrue="1" id="{8B5FC6E8-6D44-442A-83B7-594B8B561F39}">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45" stopIfTrue="1" id="{18C4BB66-3B25-4270-AB84-CE397FAD2DFC}">
            <xm:f>$A586=DADOS!$A$9</xm:f>
            <x14:dxf>
              <font>
                <b/>
                <i val="0"/>
                <color theme="0"/>
              </font>
              <fill>
                <patternFill>
                  <bgColor theme="8" tint="-0.24994659260841701"/>
                </patternFill>
              </fill>
            </x14:dxf>
          </x14:cfRule>
          <x14:cfRule type="expression" priority="10046" stopIfTrue="1" id="{73254803-08FF-4F08-B9FF-E144C7C5F24F}">
            <xm:f>$A586=DADOS!$A$8</xm:f>
            <x14:dxf>
              <font>
                <b val="0"/>
                <i val="0"/>
                <color rgb="FF002060"/>
              </font>
              <fill>
                <patternFill>
                  <bgColor theme="0"/>
                </patternFill>
              </fill>
              <border>
                <bottom style="thin">
                  <color theme="8" tint="-0.499984740745262"/>
                </bottom>
              </border>
            </x14:dxf>
          </x14:cfRule>
          <x14:cfRule type="expression" priority="10047" stopIfTrue="1" id="{FCB6EDEF-38F0-4D2E-8AC2-5A13AFB644EF}">
            <xm:f>$A586=DADOS!$A$7</xm:f>
            <x14:dxf>
              <font>
                <b/>
                <i val="0"/>
              </font>
              <fill>
                <patternFill>
                  <bgColor theme="8" tint="0.79998168889431442"/>
                </patternFill>
              </fill>
            </x14:dxf>
          </x14:cfRule>
          <x14:cfRule type="expression" priority="10048" stopIfTrue="1" id="{AE68518F-4285-491D-9F31-C25C92D3E01F}">
            <xm:f>$A586=DADOS!$A$6</xm:f>
            <x14:dxf>
              <font>
                <b/>
                <i val="0"/>
              </font>
              <fill>
                <patternFill>
                  <bgColor theme="8" tint="0.59996337778862885"/>
                </patternFill>
              </fill>
            </x14:dxf>
          </x14:cfRule>
          <x14:cfRule type="expression" priority="10049" stopIfTrue="1" id="{1FEDAECE-F7C2-4778-8627-CB1A3A3DB480}">
            <xm:f>$A586=DADOS!$A$5</xm:f>
            <x14:dxf>
              <font>
                <b/>
                <i val="0"/>
                <color theme="1"/>
              </font>
              <fill>
                <patternFill>
                  <bgColor theme="8" tint="0.39994506668294322"/>
                </patternFill>
              </fill>
            </x14:dxf>
          </x14:cfRule>
          <x14:cfRule type="expression" priority="10050" stopIfTrue="1" id="{73FD6C98-FB01-4CFB-A080-BD2F071D85A7}">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39" stopIfTrue="1" id="{452EEB72-5224-449E-8694-97E7DAC3877F}">
            <xm:f>$A586=DADOS!$A$9</xm:f>
            <x14:dxf>
              <font>
                <b/>
                <i val="0"/>
                <color theme="0"/>
              </font>
              <fill>
                <patternFill>
                  <bgColor theme="8" tint="-0.24994659260841701"/>
                </patternFill>
              </fill>
            </x14:dxf>
          </x14:cfRule>
          <x14:cfRule type="expression" priority="10040" stopIfTrue="1" id="{E2B66F9E-08DB-4FA8-BBEE-9C5B3CCCE653}">
            <xm:f>$A586=DADOS!$A$8</xm:f>
            <x14:dxf>
              <font>
                <b val="0"/>
                <i val="0"/>
                <color rgb="FF002060"/>
              </font>
              <fill>
                <patternFill>
                  <bgColor theme="0"/>
                </patternFill>
              </fill>
              <border>
                <bottom style="thin">
                  <color theme="8" tint="-0.499984740745262"/>
                </bottom>
              </border>
            </x14:dxf>
          </x14:cfRule>
          <x14:cfRule type="expression" priority="10041" stopIfTrue="1" id="{2400F4F1-932D-4C2F-AB50-FAED6A83FFED}">
            <xm:f>$A586=DADOS!$A$7</xm:f>
            <x14:dxf>
              <font>
                <b/>
                <i val="0"/>
              </font>
              <fill>
                <patternFill>
                  <bgColor theme="8" tint="0.79998168889431442"/>
                </patternFill>
              </fill>
            </x14:dxf>
          </x14:cfRule>
          <x14:cfRule type="expression" priority="10042" stopIfTrue="1" id="{B3FDD7B8-D692-47EC-BAF0-42BC19F36026}">
            <xm:f>$A586=DADOS!$A$6</xm:f>
            <x14:dxf>
              <font>
                <b/>
                <i val="0"/>
              </font>
              <fill>
                <patternFill>
                  <bgColor theme="8" tint="0.59996337778862885"/>
                </patternFill>
              </fill>
            </x14:dxf>
          </x14:cfRule>
          <x14:cfRule type="expression" priority="10043" stopIfTrue="1" id="{0EF5C09C-AEAF-4BC8-9B84-7D9BCD662D52}">
            <xm:f>$A586=DADOS!$A$5</xm:f>
            <x14:dxf>
              <font>
                <b/>
                <i val="0"/>
                <color theme="1"/>
              </font>
              <fill>
                <patternFill>
                  <bgColor theme="8" tint="0.39994506668294322"/>
                </patternFill>
              </fill>
            </x14:dxf>
          </x14:cfRule>
          <x14:cfRule type="expression" priority="10044" stopIfTrue="1" id="{0E2EED78-20A6-4233-BF25-539F181F57F3}">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33" stopIfTrue="1" id="{AFE78091-98AF-4A46-A4DF-CE88DF1A8BC6}">
            <xm:f>$A586=DADOS!$A$9</xm:f>
            <x14:dxf>
              <font>
                <b/>
                <i val="0"/>
                <color theme="0"/>
              </font>
              <fill>
                <patternFill>
                  <bgColor theme="8" tint="-0.24994659260841701"/>
                </patternFill>
              </fill>
            </x14:dxf>
          </x14:cfRule>
          <x14:cfRule type="expression" priority="10034" stopIfTrue="1" id="{7D9D681A-C51B-4F4D-B596-305EA3894B27}">
            <xm:f>$A586=DADOS!$A$8</xm:f>
            <x14:dxf>
              <font>
                <b val="0"/>
                <i val="0"/>
                <color rgb="FF002060"/>
              </font>
              <fill>
                <patternFill>
                  <bgColor theme="0"/>
                </patternFill>
              </fill>
              <border>
                <bottom style="thin">
                  <color theme="8" tint="-0.499984740745262"/>
                </bottom>
              </border>
            </x14:dxf>
          </x14:cfRule>
          <x14:cfRule type="expression" priority="10035" stopIfTrue="1" id="{E0EA0231-131D-4BE0-9F1C-FC323EA68B2C}">
            <xm:f>$A586=DADOS!$A$7</xm:f>
            <x14:dxf>
              <font>
                <b/>
                <i val="0"/>
              </font>
              <fill>
                <patternFill>
                  <bgColor theme="8" tint="0.79998168889431442"/>
                </patternFill>
              </fill>
            </x14:dxf>
          </x14:cfRule>
          <x14:cfRule type="expression" priority="10036" stopIfTrue="1" id="{A747D53D-4DF2-48A2-A2BD-0EFAD75DFB56}">
            <xm:f>$A586=DADOS!$A$6</xm:f>
            <x14:dxf>
              <font>
                <b/>
                <i val="0"/>
              </font>
              <fill>
                <patternFill>
                  <bgColor theme="8" tint="0.59996337778862885"/>
                </patternFill>
              </fill>
            </x14:dxf>
          </x14:cfRule>
          <x14:cfRule type="expression" priority="10037" stopIfTrue="1" id="{61D626A8-0AF1-4E83-9E48-2A4405808704}">
            <xm:f>$A586=DADOS!$A$5</xm:f>
            <x14:dxf>
              <font>
                <b/>
                <i val="0"/>
                <color theme="1"/>
              </font>
              <fill>
                <patternFill>
                  <bgColor theme="8" tint="0.39994506668294322"/>
                </patternFill>
              </fill>
            </x14:dxf>
          </x14:cfRule>
          <x14:cfRule type="expression" priority="10038" stopIfTrue="1" id="{DC4A66F1-C5F2-4FE2-82BF-C0E01A0EFD76}">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27" stopIfTrue="1" id="{802B745E-7FC8-40BC-8E14-9CF246CFBA3B}">
            <xm:f>$A586=DADOS!$A$9</xm:f>
            <x14:dxf>
              <font>
                <b/>
                <i val="0"/>
                <color theme="0"/>
              </font>
              <fill>
                <patternFill>
                  <bgColor theme="8" tint="-0.24994659260841701"/>
                </patternFill>
              </fill>
            </x14:dxf>
          </x14:cfRule>
          <x14:cfRule type="expression" priority="10028" stopIfTrue="1" id="{E14AE61E-0637-4DF1-A001-2CE3F041FA13}">
            <xm:f>$A586=DADOS!$A$8</xm:f>
            <x14:dxf>
              <font>
                <b val="0"/>
                <i val="0"/>
                <color rgb="FF002060"/>
              </font>
              <fill>
                <patternFill>
                  <bgColor theme="0"/>
                </patternFill>
              </fill>
              <border>
                <bottom style="thin">
                  <color theme="8" tint="-0.499984740745262"/>
                </bottom>
              </border>
            </x14:dxf>
          </x14:cfRule>
          <x14:cfRule type="expression" priority="10029" stopIfTrue="1" id="{3CA434A0-9BE0-4E42-AF10-2D8B67A41A92}">
            <xm:f>$A586=DADOS!$A$7</xm:f>
            <x14:dxf>
              <font>
                <b/>
                <i val="0"/>
              </font>
              <fill>
                <patternFill>
                  <bgColor theme="8" tint="0.79998168889431442"/>
                </patternFill>
              </fill>
            </x14:dxf>
          </x14:cfRule>
          <x14:cfRule type="expression" priority="10030" stopIfTrue="1" id="{46803559-EAE7-43BD-8EEF-E1B024923636}">
            <xm:f>$A586=DADOS!$A$6</xm:f>
            <x14:dxf>
              <font>
                <b/>
                <i val="0"/>
              </font>
              <fill>
                <patternFill>
                  <bgColor theme="8" tint="0.59996337778862885"/>
                </patternFill>
              </fill>
            </x14:dxf>
          </x14:cfRule>
          <x14:cfRule type="expression" priority="10031" stopIfTrue="1" id="{EC56F522-5866-46BA-8525-92591BE51815}">
            <xm:f>$A586=DADOS!$A$5</xm:f>
            <x14:dxf>
              <font>
                <b/>
                <i val="0"/>
                <color theme="1"/>
              </font>
              <fill>
                <patternFill>
                  <bgColor theme="8" tint="0.39994506668294322"/>
                </patternFill>
              </fill>
            </x14:dxf>
          </x14:cfRule>
          <x14:cfRule type="expression" priority="10032" stopIfTrue="1" id="{3A89C896-23ED-4F3D-AB66-7422CA940188}">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15" stopIfTrue="1" id="{CAEDAB7D-29AD-4FC0-98A6-AD48D2ABDA52}">
            <xm:f>$A586=DADOS!$A$9</xm:f>
            <x14:dxf>
              <font>
                <b/>
                <i val="0"/>
                <color theme="0"/>
              </font>
              <fill>
                <patternFill>
                  <bgColor theme="8" tint="-0.24994659260841701"/>
                </patternFill>
              </fill>
            </x14:dxf>
          </x14:cfRule>
          <x14:cfRule type="expression" priority="10016" stopIfTrue="1" id="{319A618D-5246-4E90-9BC8-F402604F39FC}">
            <xm:f>$A586=DADOS!$A$8</xm:f>
            <x14:dxf>
              <font>
                <b val="0"/>
                <i val="0"/>
                <color rgb="FF002060"/>
              </font>
              <fill>
                <patternFill>
                  <bgColor theme="0"/>
                </patternFill>
              </fill>
              <border>
                <bottom style="thin">
                  <color theme="8" tint="-0.499984740745262"/>
                </bottom>
              </border>
            </x14:dxf>
          </x14:cfRule>
          <x14:cfRule type="expression" priority="10017" stopIfTrue="1" id="{7F318FE8-9AEC-47E5-A0F8-09AAB7270C0B}">
            <xm:f>$A586=DADOS!$A$7</xm:f>
            <x14:dxf>
              <font>
                <b/>
                <i val="0"/>
              </font>
              <fill>
                <patternFill>
                  <bgColor theme="8" tint="0.79998168889431442"/>
                </patternFill>
              </fill>
            </x14:dxf>
          </x14:cfRule>
          <x14:cfRule type="expression" priority="10018" stopIfTrue="1" id="{CB972C3A-E720-4F03-8C79-10DEA1D138FD}">
            <xm:f>$A586=DADOS!$A$6</xm:f>
            <x14:dxf>
              <font>
                <b/>
                <i val="0"/>
              </font>
              <fill>
                <patternFill>
                  <bgColor theme="8" tint="0.59996337778862885"/>
                </patternFill>
              </fill>
            </x14:dxf>
          </x14:cfRule>
          <x14:cfRule type="expression" priority="10019" stopIfTrue="1" id="{96061522-5CEA-42CC-8A7A-A13D8F005572}">
            <xm:f>$A586=DADOS!$A$5</xm:f>
            <x14:dxf>
              <font>
                <b/>
                <i val="0"/>
                <color theme="1"/>
              </font>
              <fill>
                <patternFill>
                  <bgColor theme="8" tint="0.39994506668294322"/>
                </patternFill>
              </fill>
            </x14:dxf>
          </x14:cfRule>
          <x14:cfRule type="expression" priority="10020" stopIfTrue="1" id="{FF538103-AF5F-41DE-A570-186072E4CE22}">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09" stopIfTrue="1" id="{2DAB39FE-E7CF-4C14-94D8-BF034BC5C90B}">
            <xm:f>$A586=DADOS!$A$9</xm:f>
            <x14:dxf>
              <font>
                <b/>
                <i val="0"/>
                <color theme="0"/>
              </font>
              <fill>
                <patternFill>
                  <bgColor theme="8" tint="-0.24994659260841701"/>
                </patternFill>
              </fill>
            </x14:dxf>
          </x14:cfRule>
          <x14:cfRule type="expression" priority="10010" stopIfTrue="1" id="{E4AFEFF5-D2EB-46F7-9262-2E8A28C501A6}">
            <xm:f>$A586=DADOS!$A$8</xm:f>
            <x14:dxf>
              <font>
                <b val="0"/>
                <i val="0"/>
                <color rgb="FF002060"/>
              </font>
              <fill>
                <patternFill>
                  <bgColor theme="0"/>
                </patternFill>
              </fill>
              <border>
                <bottom style="thin">
                  <color theme="8" tint="-0.499984740745262"/>
                </bottom>
              </border>
            </x14:dxf>
          </x14:cfRule>
          <x14:cfRule type="expression" priority="10011" stopIfTrue="1" id="{8623C873-05F8-4F3F-9DDF-F99345050BDF}">
            <xm:f>$A586=DADOS!$A$7</xm:f>
            <x14:dxf>
              <font>
                <b/>
                <i val="0"/>
              </font>
              <fill>
                <patternFill>
                  <bgColor theme="8" tint="0.79998168889431442"/>
                </patternFill>
              </fill>
            </x14:dxf>
          </x14:cfRule>
          <x14:cfRule type="expression" priority="10012" stopIfTrue="1" id="{71CCF61B-FA14-4C43-906C-4D74343A7278}">
            <xm:f>$A586=DADOS!$A$6</xm:f>
            <x14:dxf>
              <font>
                <b/>
                <i val="0"/>
              </font>
              <fill>
                <patternFill>
                  <bgColor theme="8" tint="0.59996337778862885"/>
                </patternFill>
              </fill>
            </x14:dxf>
          </x14:cfRule>
          <x14:cfRule type="expression" priority="10013" stopIfTrue="1" id="{E9CD24B9-6DCB-4E7F-AF47-9395F626AAAA}">
            <xm:f>$A586=DADOS!$A$5</xm:f>
            <x14:dxf>
              <font>
                <b/>
                <i val="0"/>
                <color theme="1"/>
              </font>
              <fill>
                <patternFill>
                  <bgColor theme="8" tint="0.39994506668294322"/>
                </patternFill>
              </fill>
            </x14:dxf>
          </x14:cfRule>
          <x14:cfRule type="expression" priority="10014" stopIfTrue="1" id="{02642C88-B7D6-4280-8CD0-C888A7D04781}">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10003" stopIfTrue="1" id="{14DC74C5-F894-425C-89D8-BE4CA4AC879B}">
            <xm:f>$A586=DADOS!$A$9</xm:f>
            <x14:dxf>
              <font>
                <b/>
                <i val="0"/>
                <color theme="0"/>
              </font>
              <fill>
                <patternFill>
                  <bgColor theme="8" tint="-0.24994659260841701"/>
                </patternFill>
              </fill>
            </x14:dxf>
          </x14:cfRule>
          <x14:cfRule type="expression" priority="10004" stopIfTrue="1" id="{6EADB2FC-6981-4AFD-9EBD-216B965BDDD6}">
            <xm:f>$A586=DADOS!$A$8</xm:f>
            <x14:dxf>
              <font>
                <b val="0"/>
                <i val="0"/>
                <color rgb="FF002060"/>
              </font>
              <fill>
                <patternFill>
                  <bgColor theme="0"/>
                </patternFill>
              </fill>
              <border>
                <bottom style="thin">
                  <color theme="8" tint="-0.499984740745262"/>
                </bottom>
              </border>
            </x14:dxf>
          </x14:cfRule>
          <x14:cfRule type="expression" priority="10005" stopIfTrue="1" id="{C5BE99DD-AD43-4218-B13A-DC1FEE1787A4}">
            <xm:f>$A586=DADOS!$A$7</xm:f>
            <x14:dxf>
              <font>
                <b/>
                <i val="0"/>
              </font>
              <fill>
                <patternFill>
                  <bgColor theme="8" tint="0.79998168889431442"/>
                </patternFill>
              </fill>
            </x14:dxf>
          </x14:cfRule>
          <x14:cfRule type="expression" priority="10006" stopIfTrue="1" id="{1D5115DE-565C-4DFF-8304-900193A89F7A}">
            <xm:f>$A586=DADOS!$A$6</xm:f>
            <x14:dxf>
              <font>
                <b/>
                <i val="0"/>
              </font>
              <fill>
                <patternFill>
                  <bgColor theme="8" tint="0.59996337778862885"/>
                </patternFill>
              </fill>
            </x14:dxf>
          </x14:cfRule>
          <x14:cfRule type="expression" priority="10007" stopIfTrue="1" id="{F257A4D9-4B63-445D-9213-8989A4A6D65D}">
            <xm:f>$A586=DADOS!$A$5</xm:f>
            <x14:dxf>
              <font>
                <b/>
                <i val="0"/>
                <color theme="1"/>
              </font>
              <fill>
                <patternFill>
                  <bgColor theme="8" tint="0.39994506668294322"/>
                </patternFill>
              </fill>
            </x14:dxf>
          </x14:cfRule>
          <x14:cfRule type="expression" priority="10008" stopIfTrue="1" id="{7D6527F9-C39F-45A4-B3B2-404D3AD46065}">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9997" stopIfTrue="1" id="{41886808-5F0A-454A-A1A6-DFF710B524D0}">
            <xm:f>$A586=DADOS!$A$9</xm:f>
            <x14:dxf>
              <font>
                <b/>
                <i val="0"/>
                <color theme="0"/>
              </font>
              <fill>
                <patternFill>
                  <bgColor theme="8" tint="-0.24994659260841701"/>
                </patternFill>
              </fill>
            </x14:dxf>
          </x14:cfRule>
          <x14:cfRule type="expression" priority="9998" stopIfTrue="1" id="{0DEF1287-424D-4CF6-A6EC-50492695A8C3}">
            <xm:f>$A586=DADOS!$A$8</xm:f>
            <x14:dxf>
              <font>
                <b val="0"/>
                <i val="0"/>
                <color rgb="FF002060"/>
              </font>
              <fill>
                <patternFill>
                  <bgColor theme="0"/>
                </patternFill>
              </fill>
              <border>
                <bottom style="thin">
                  <color theme="8" tint="-0.499984740745262"/>
                </bottom>
              </border>
            </x14:dxf>
          </x14:cfRule>
          <x14:cfRule type="expression" priority="9999" stopIfTrue="1" id="{B8BC34A9-1780-4F2F-BF3F-3C52BCE703D5}">
            <xm:f>$A586=DADOS!$A$7</xm:f>
            <x14:dxf>
              <font>
                <b/>
                <i val="0"/>
              </font>
              <fill>
                <patternFill>
                  <bgColor theme="8" tint="0.79998168889431442"/>
                </patternFill>
              </fill>
            </x14:dxf>
          </x14:cfRule>
          <x14:cfRule type="expression" priority="10000" stopIfTrue="1" id="{537DFC53-F49D-4F66-8B01-FB6B564F05C7}">
            <xm:f>$A586=DADOS!$A$6</xm:f>
            <x14:dxf>
              <font>
                <b/>
                <i val="0"/>
              </font>
              <fill>
                <patternFill>
                  <bgColor theme="8" tint="0.59996337778862885"/>
                </patternFill>
              </fill>
            </x14:dxf>
          </x14:cfRule>
          <x14:cfRule type="expression" priority="10001" stopIfTrue="1" id="{A8FFD22C-03A8-40A9-A8DC-F5F91EC6DEEC}">
            <xm:f>$A586=DADOS!$A$5</xm:f>
            <x14:dxf>
              <font>
                <b/>
                <i val="0"/>
                <color theme="1"/>
              </font>
              <fill>
                <patternFill>
                  <bgColor theme="8" tint="0.39994506668294322"/>
                </patternFill>
              </fill>
            </x14:dxf>
          </x14:cfRule>
          <x14:cfRule type="expression" priority="10002" stopIfTrue="1" id="{F3B79B44-13C0-41D9-A3EC-C787EAC173F3}">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9991" stopIfTrue="1" id="{4849ED3D-A6F2-4F86-857A-D2404429C73A}">
            <xm:f>$A586=DADOS!$A$9</xm:f>
            <x14:dxf>
              <font>
                <b/>
                <i val="0"/>
                <color theme="0"/>
              </font>
              <fill>
                <patternFill>
                  <bgColor theme="8" tint="-0.24994659260841701"/>
                </patternFill>
              </fill>
            </x14:dxf>
          </x14:cfRule>
          <x14:cfRule type="expression" priority="9992" stopIfTrue="1" id="{A0965A94-8C67-4211-B8A3-32AB5767A6B2}">
            <xm:f>$A586=DADOS!$A$8</xm:f>
            <x14:dxf>
              <font>
                <b val="0"/>
                <i val="0"/>
                <color rgb="FF002060"/>
              </font>
              <fill>
                <patternFill>
                  <bgColor theme="0"/>
                </patternFill>
              </fill>
              <border>
                <bottom style="thin">
                  <color theme="8" tint="-0.499984740745262"/>
                </bottom>
              </border>
            </x14:dxf>
          </x14:cfRule>
          <x14:cfRule type="expression" priority="9993" stopIfTrue="1" id="{AB6D2593-9B52-4693-A53A-CD70E7079C35}">
            <xm:f>$A586=DADOS!$A$7</xm:f>
            <x14:dxf>
              <font>
                <b/>
                <i val="0"/>
              </font>
              <fill>
                <patternFill>
                  <bgColor theme="8" tint="0.79998168889431442"/>
                </patternFill>
              </fill>
            </x14:dxf>
          </x14:cfRule>
          <x14:cfRule type="expression" priority="9994" stopIfTrue="1" id="{89ECD48B-3638-4214-BA60-14D66789D3AA}">
            <xm:f>$A586=DADOS!$A$6</xm:f>
            <x14:dxf>
              <font>
                <b/>
                <i val="0"/>
              </font>
              <fill>
                <patternFill>
                  <bgColor theme="8" tint="0.59996337778862885"/>
                </patternFill>
              </fill>
            </x14:dxf>
          </x14:cfRule>
          <x14:cfRule type="expression" priority="9995" stopIfTrue="1" id="{62D2F0E0-7912-4366-AEE5-FDD6968CF273}">
            <xm:f>$A586=DADOS!$A$5</xm:f>
            <x14:dxf>
              <font>
                <b/>
                <i val="0"/>
                <color theme="1"/>
              </font>
              <fill>
                <patternFill>
                  <bgColor theme="8" tint="0.39994506668294322"/>
                </patternFill>
              </fill>
            </x14:dxf>
          </x14:cfRule>
          <x14:cfRule type="expression" priority="9996" stopIfTrue="1" id="{AFCCDBDB-5C71-461E-9F1A-5734C592275F}">
            <xm:f>$A586=DADOS!$A$4</xm:f>
            <x14:dxf>
              <font>
                <b/>
                <i val="0"/>
                <color theme="0"/>
              </font>
              <fill>
                <patternFill>
                  <bgColor theme="8" tint="-0.24994659260841701"/>
                </patternFill>
              </fill>
            </x14:dxf>
          </x14:cfRule>
          <xm:sqref>F586:F589</xm:sqref>
        </x14:conditionalFormatting>
        <x14:conditionalFormatting xmlns:xm="http://schemas.microsoft.com/office/excel/2006/main">
          <x14:cfRule type="expression" priority="9985" stopIfTrue="1" id="{98876944-1A30-4081-AA0E-8914EB7E4B65}">
            <xm:f>$A591=DADOS!$A$9</xm:f>
            <x14:dxf>
              <font>
                <b/>
                <i val="0"/>
                <color theme="0"/>
              </font>
              <fill>
                <patternFill>
                  <bgColor theme="8" tint="-0.24994659260841701"/>
                </patternFill>
              </fill>
            </x14:dxf>
          </x14:cfRule>
          <x14:cfRule type="expression" priority="9986" stopIfTrue="1" id="{AEA0CBC1-17A6-43CF-A74C-95B4DC78476F}">
            <xm:f>$A591=DADOS!$A$8</xm:f>
            <x14:dxf>
              <font>
                <b val="0"/>
                <i val="0"/>
                <color rgb="FF002060"/>
              </font>
              <fill>
                <patternFill>
                  <bgColor theme="0"/>
                </patternFill>
              </fill>
              <border>
                <bottom style="thin">
                  <color theme="8" tint="-0.499984740745262"/>
                </bottom>
              </border>
            </x14:dxf>
          </x14:cfRule>
          <x14:cfRule type="expression" priority="9987" stopIfTrue="1" id="{5FDD4C86-8E36-40DE-B60C-421D8A7DE900}">
            <xm:f>$A591=DADOS!$A$7</xm:f>
            <x14:dxf>
              <font>
                <b/>
                <i val="0"/>
              </font>
              <fill>
                <patternFill>
                  <bgColor theme="8" tint="0.79998168889431442"/>
                </patternFill>
              </fill>
            </x14:dxf>
          </x14:cfRule>
          <x14:cfRule type="expression" priority="9988" stopIfTrue="1" id="{A13101D6-BD5B-4C8C-8AEF-1572DB854077}">
            <xm:f>$A591=DADOS!$A$6</xm:f>
            <x14:dxf>
              <font>
                <b/>
                <i val="0"/>
              </font>
              <fill>
                <patternFill>
                  <bgColor theme="8" tint="0.59996337778862885"/>
                </patternFill>
              </fill>
            </x14:dxf>
          </x14:cfRule>
          <x14:cfRule type="expression" priority="9989" stopIfTrue="1" id="{D482F1D1-98E5-4F65-82ED-9792A5CB8355}">
            <xm:f>$A591=DADOS!$A$5</xm:f>
            <x14:dxf>
              <font>
                <b/>
                <i val="0"/>
                <color theme="1"/>
              </font>
              <fill>
                <patternFill>
                  <bgColor theme="8" tint="0.39994506668294322"/>
                </patternFill>
              </fill>
            </x14:dxf>
          </x14:cfRule>
          <x14:cfRule type="expression" priority="9990" stopIfTrue="1" id="{FFBA669F-87F0-4C63-B6AE-AF022C509D6D}">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79" stopIfTrue="1" id="{AF46914D-2F0B-4CA7-B590-A56DDDE9F582}">
            <xm:f>$A591=DADOS!$A$9</xm:f>
            <x14:dxf>
              <font>
                <b/>
                <i val="0"/>
                <color theme="0"/>
              </font>
              <fill>
                <patternFill>
                  <bgColor theme="8" tint="-0.24994659260841701"/>
                </patternFill>
              </fill>
            </x14:dxf>
          </x14:cfRule>
          <x14:cfRule type="expression" priority="9980" stopIfTrue="1" id="{AF73FFEC-ECA9-42F4-BDAE-C527258C18F1}">
            <xm:f>$A591=DADOS!$A$8</xm:f>
            <x14:dxf>
              <font>
                <b val="0"/>
                <i val="0"/>
                <color rgb="FF002060"/>
              </font>
              <fill>
                <patternFill>
                  <bgColor theme="0"/>
                </patternFill>
              </fill>
              <border>
                <bottom style="thin">
                  <color theme="8" tint="-0.499984740745262"/>
                </bottom>
              </border>
            </x14:dxf>
          </x14:cfRule>
          <x14:cfRule type="expression" priority="9981" stopIfTrue="1" id="{45EA2B2F-ADF1-486B-955F-2171E361EBA8}">
            <xm:f>$A591=DADOS!$A$7</xm:f>
            <x14:dxf>
              <font>
                <b/>
                <i val="0"/>
              </font>
              <fill>
                <patternFill>
                  <bgColor theme="8" tint="0.79998168889431442"/>
                </patternFill>
              </fill>
            </x14:dxf>
          </x14:cfRule>
          <x14:cfRule type="expression" priority="9982" stopIfTrue="1" id="{FF4FF212-CB85-466E-AE55-A612FBDDC084}">
            <xm:f>$A591=DADOS!$A$6</xm:f>
            <x14:dxf>
              <font>
                <b/>
                <i val="0"/>
              </font>
              <fill>
                <patternFill>
                  <bgColor theme="8" tint="0.59996337778862885"/>
                </patternFill>
              </fill>
            </x14:dxf>
          </x14:cfRule>
          <x14:cfRule type="expression" priority="9983" stopIfTrue="1" id="{34E97EE7-289F-4B43-BAAE-E60ED23E4D54}">
            <xm:f>$A591=DADOS!$A$5</xm:f>
            <x14:dxf>
              <font>
                <b/>
                <i val="0"/>
                <color theme="1"/>
              </font>
              <fill>
                <patternFill>
                  <bgColor theme="8" tint="0.39994506668294322"/>
                </patternFill>
              </fill>
            </x14:dxf>
          </x14:cfRule>
          <x14:cfRule type="expression" priority="9984" stopIfTrue="1" id="{736876A3-577B-414E-B9D1-964C095240A2}">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73" stopIfTrue="1" id="{8069D0A5-E395-4F95-8561-7AFC26DFF8D0}">
            <xm:f>$A591=DADOS!$A$9</xm:f>
            <x14:dxf>
              <font>
                <b/>
                <i val="0"/>
                <color theme="0"/>
              </font>
              <fill>
                <patternFill>
                  <bgColor theme="8" tint="-0.24994659260841701"/>
                </patternFill>
              </fill>
            </x14:dxf>
          </x14:cfRule>
          <x14:cfRule type="expression" priority="9974" stopIfTrue="1" id="{F6C829F8-456A-42BB-A80B-8963C26C5D12}">
            <xm:f>$A591=DADOS!$A$8</xm:f>
            <x14:dxf>
              <font>
                <b val="0"/>
                <i val="0"/>
                <color rgb="FF002060"/>
              </font>
              <fill>
                <patternFill>
                  <bgColor theme="0"/>
                </patternFill>
              </fill>
              <border>
                <bottom style="thin">
                  <color theme="8" tint="-0.499984740745262"/>
                </bottom>
              </border>
            </x14:dxf>
          </x14:cfRule>
          <x14:cfRule type="expression" priority="9975" stopIfTrue="1" id="{4363BFE7-984A-4243-92A9-AEE7F1CD6B99}">
            <xm:f>$A591=DADOS!$A$7</xm:f>
            <x14:dxf>
              <font>
                <b/>
                <i val="0"/>
              </font>
              <fill>
                <patternFill>
                  <bgColor theme="8" tint="0.79998168889431442"/>
                </patternFill>
              </fill>
            </x14:dxf>
          </x14:cfRule>
          <x14:cfRule type="expression" priority="9976" stopIfTrue="1" id="{533DC8D7-FAA9-497D-95A7-41DF4E353F5C}">
            <xm:f>$A591=DADOS!$A$6</xm:f>
            <x14:dxf>
              <font>
                <b/>
                <i val="0"/>
              </font>
              <fill>
                <patternFill>
                  <bgColor theme="8" tint="0.59996337778862885"/>
                </patternFill>
              </fill>
            </x14:dxf>
          </x14:cfRule>
          <x14:cfRule type="expression" priority="9977" stopIfTrue="1" id="{16C322F7-87AF-4A9C-8C5C-E1CFA6400D7C}">
            <xm:f>$A591=DADOS!$A$5</xm:f>
            <x14:dxf>
              <font>
                <b/>
                <i val="0"/>
                <color theme="1"/>
              </font>
              <fill>
                <patternFill>
                  <bgColor theme="8" tint="0.39994506668294322"/>
                </patternFill>
              </fill>
            </x14:dxf>
          </x14:cfRule>
          <x14:cfRule type="expression" priority="9978" stopIfTrue="1" id="{59D57736-4C8E-4B4D-A49A-7EE36D8E43DE}">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67" stopIfTrue="1" id="{47BA9BB6-B15C-4835-851C-1B3FBB23718A}">
            <xm:f>$A591=DADOS!$A$9</xm:f>
            <x14:dxf>
              <font>
                <b/>
                <i val="0"/>
                <color theme="0"/>
              </font>
              <fill>
                <patternFill>
                  <bgColor theme="8" tint="-0.24994659260841701"/>
                </patternFill>
              </fill>
            </x14:dxf>
          </x14:cfRule>
          <x14:cfRule type="expression" priority="9968" stopIfTrue="1" id="{DB734498-C2DE-4517-BC66-D6292864E16F}">
            <xm:f>$A591=DADOS!$A$8</xm:f>
            <x14:dxf>
              <font>
                <b val="0"/>
                <i val="0"/>
                <color rgb="FF002060"/>
              </font>
              <fill>
                <patternFill>
                  <bgColor theme="0"/>
                </patternFill>
              </fill>
              <border>
                <bottom style="thin">
                  <color theme="8" tint="-0.499984740745262"/>
                </bottom>
              </border>
            </x14:dxf>
          </x14:cfRule>
          <x14:cfRule type="expression" priority="9969" stopIfTrue="1" id="{69F518EE-F98D-41D7-886C-26B7BE1A7C93}">
            <xm:f>$A591=DADOS!$A$7</xm:f>
            <x14:dxf>
              <font>
                <b/>
                <i val="0"/>
              </font>
              <fill>
                <patternFill>
                  <bgColor theme="8" tint="0.79998168889431442"/>
                </patternFill>
              </fill>
            </x14:dxf>
          </x14:cfRule>
          <x14:cfRule type="expression" priority="9970" stopIfTrue="1" id="{8FE529DB-9690-4F30-83C7-BB1A287AC711}">
            <xm:f>$A591=DADOS!$A$6</xm:f>
            <x14:dxf>
              <font>
                <b/>
                <i val="0"/>
              </font>
              <fill>
                <patternFill>
                  <bgColor theme="8" tint="0.59996337778862885"/>
                </patternFill>
              </fill>
            </x14:dxf>
          </x14:cfRule>
          <x14:cfRule type="expression" priority="9971" stopIfTrue="1" id="{5566377A-E4A3-43A2-A449-1BA2FCD08A55}">
            <xm:f>$A591=DADOS!$A$5</xm:f>
            <x14:dxf>
              <font>
                <b/>
                <i val="0"/>
                <color theme="1"/>
              </font>
              <fill>
                <patternFill>
                  <bgColor theme="8" tint="0.39994506668294322"/>
                </patternFill>
              </fill>
            </x14:dxf>
          </x14:cfRule>
          <x14:cfRule type="expression" priority="9972" stopIfTrue="1" id="{D7CC8912-1CE7-4546-BA69-989ADC2BAF01}">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61" stopIfTrue="1" id="{A1002A4F-839B-4625-BBEA-B0A5701B4295}">
            <xm:f>$A591=DADOS!$A$9</xm:f>
            <x14:dxf>
              <font>
                <b/>
                <i val="0"/>
                <color theme="0"/>
              </font>
              <fill>
                <patternFill>
                  <bgColor theme="8" tint="-0.24994659260841701"/>
                </patternFill>
              </fill>
            </x14:dxf>
          </x14:cfRule>
          <x14:cfRule type="expression" priority="9962" stopIfTrue="1" id="{10CDE574-B334-4958-B5AA-8AF8FA9583EF}">
            <xm:f>$A591=DADOS!$A$8</xm:f>
            <x14:dxf>
              <font>
                <b val="0"/>
                <i val="0"/>
                <color rgb="FF002060"/>
              </font>
              <fill>
                <patternFill>
                  <bgColor theme="0"/>
                </patternFill>
              </fill>
              <border>
                <bottom style="thin">
                  <color theme="8" tint="-0.499984740745262"/>
                </bottom>
              </border>
            </x14:dxf>
          </x14:cfRule>
          <x14:cfRule type="expression" priority="9963" stopIfTrue="1" id="{FD4D33C6-2D35-4B05-B284-FD03ED6D7B95}">
            <xm:f>$A591=DADOS!$A$7</xm:f>
            <x14:dxf>
              <font>
                <b/>
                <i val="0"/>
              </font>
              <fill>
                <patternFill>
                  <bgColor theme="8" tint="0.79998168889431442"/>
                </patternFill>
              </fill>
            </x14:dxf>
          </x14:cfRule>
          <x14:cfRule type="expression" priority="9964" stopIfTrue="1" id="{F674C35F-5E2F-4481-82CF-A6950DB49652}">
            <xm:f>$A591=DADOS!$A$6</xm:f>
            <x14:dxf>
              <font>
                <b/>
                <i val="0"/>
              </font>
              <fill>
                <patternFill>
                  <bgColor theme="8" tint="0.59996337778862885"/>
                </patternFill>
              </fill>
            </x14:dxf>
          </x14:cfRule>
          <x14:cfRule type="expression" priority="9965" stopIfTrue="1" id="{E555C643-E8BA-4BF0-A19D-81A3AD82E45B}">
            <xm:f>$A591=DADOS!$A$5</xm:f>
            <x14:dxf>
              <font>
                <b/>
                <i val="0"/>
                <color theme="1"/>
              </font>
              <fill>
                <patternFill>
                  <bgColor theme="8" tint="0.39994506668294322"/>
                </patternFill>
              </fill>
            </x14:dxf>
          </x14:cfRule>
          <x14:cfRule type="expression" priority="9966" stopIfTrue="1" id="{3E988216-F54A-41D5-AA14-1807DDACB218}">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55" stopIfTrue="1" id="{A4C8498B-C12A-469E-931F-AF1A98532944}">
            <xm:f>$A591=DADOS!$A$9</xm:f>
            <x14:dxf>
              <font>
                <b/>
                <i val="0"/>
                <color theme="0"/>
              </font>
              <fill>
                <patternFill>
                  <bgColor theme="8" tint="-0.24994659260841701"/>
                </patternFill>
              </fill>
            </x14:dxf>
          </x14:cfRule>
          <x14:cfRule type="expression" priority="9956" stopIfTrue="1" id="{2B2CDAA5-9BF4-4D99-8D4E-37F129A2EB22}">
            <xm:f>$A591=DADOS!$A$8</xm:f>
            <x14:dxf>
              <font>
                <b val="0"/>
                <i val="0"/>
                <color rgb="FF002060"/>
              </font>
              <fill>
                <patternFill>
                  <bgColor theme="0"/>
                </patternFill>
              </fill>
              <border>
                <bottom style="thin">
                  <color theme="8" tint="-0.499984740745262"/>
                </bottom>
              </border>
            </x14:dxf>
          </x14:cfRule>
          <x14:cfRule type="expression" priority="9957" stopIfTrue="1" id="{36C0564A-F70D-41BE-B580-F3BBCC82418C}">
            <xm:f>$A591=DADOS!$A$7</xm:f>
            <x14:dxf>
              <font>
                <b/>
                <i val="0"/>
              </font>
              <fill>
                <patternFill>
                  <bgColor theme="8" tint="0.79998168889431442"/>
                </patternFill>
              </fill>
            </x14:dxf>
          </x14:cfRule>
          <x14:cfRule type="expression" priority="9958" stopIfTrue="1" id="{65B912C5-7743-42EE-A4D9-C8A90E0DD3D2}">
            <xm:f>$A591=DADOS!$A$6</xm:f>
            <x14:dxf>
              <font>
                <b/>
                <i val="0"/>
              </font>
              <fill>
                <patternFill>
                  <bgColor theme="8" tint="0.59996337778862885"/>
                </patternFill>
              </fill>
            </x14:dxf>
          </x14:cfRule>
          <x14:cfRule type="expression" priority="9959" stopIfTrue="1" id="{D415E903-550E-4079-94A8-37D09264F2D2}">
            <xm:f>$A591=DADOS!$A$5</xm:f>
            <x14:dxf>
              <font>
                <b/>
                <i val="0"/>
                <color theme="1"/>
              </font>
              <fill>
                <patternFill>
                  <bgColor theme="8" tint="0.39994506668294322"/>
                </patternFill>
              </fill>
            </x14:dxf>
          </x14:cfRule>
          <x14:cfRule type="expression" priority="9960" stopIfTrue="1" id="{92E72619-9387-4E45-89E8-ADEF715121D6}">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49" stopIfTrue="1" id="{219235CA-EF8C-4DDF-97B1-6C2C6B793A17}">
            <xm:f>$A591=DADOS!$A$9</xm:f>
            <x14:dxf>
              <font>
                <b/>
                <i val="0"/>
                <color theme="0"/>
              </font>
              <fill>
                <patternFill>
                  <bgColor theme="8" tint="-0.24994659260841701"/>
                </patternFill>
              </fill>
            </x14:dxf>
          </x14:cfRule>
          <x14:cfRule type="expression" priority="9950" stopIfTrue="1" id="{0B8A4977-C7FF-4304-BDCF-20C4B4502072}">
            <xm:f>$A591=DADOS!$A$8</xm:f>
            <x14:dxf>
              <font>
                <b val="0"/>
                <i val="0"/>
                <color rgb="FF002060"/>
              </font>
              <fill>
                <patternFill>
                  <bgColor theme="0"/>
                </patternFill>
              </fill>
              <border>
                <bottom style="thin">
                  <color theme="8" tint="-0.499984740745262"/>
                </bottom>
              </border>
            </x14:dxf>
          </x14:cfRule>
          <x14:cfRule type="expression" priority="9951" stopIfTrue="1" id="{2FC5E2B5-817A-4CA1-927E-A0214F8173D2}">
            <xm:f>$A591=DADOS!$A$7</xm:f>
            <x14:dxf>
              <font>
                <b/>
                <i val="0"/>
              </font>
              <fill>
                <patternFill>
                  <bgColor theme="8" tint="0.79998168889431442"/>
                </patternFill>
              </fill>
            </x14:dxf>
          </x14:cfRule>
          <x14:cfRule type="expression" priority="9952" stopIfTrue="1" id="{E3322B2E-B810-46D6-93C9-EC1ECEA3513B}">
            <xm:f>$A591=DADOS!$A$6</xm:f>
            <x14:dxf>
              <font>
                <b/>
                <i val="0"/>
              </font>
              <fill>
                <patternFill>
                  <bgColor theme="8" tint="0.59996337778862885"/>
                </patternFill>
              </fill>
            </x14:dxf>
          </x14:cfRule>
          <x14:cfRule type="expression" priority="9953" stopIfTrue="1" id="{ABCB9865-012B-4CEB-9383-E0D97BCEC4D8}">
            <xm:f>$A591=DADOS!$A$5</xm:f>
            <x14:dxf>
              <font>
                <b/>
                <i val="0"/>
                <color theme="1"/>
              </font>
              <fill>
                <patternFill>
                  <bgColor theme="8" tint="0.39994506668294322"/>
                </patternFill>
              </fill>
            </x14:dxf>
          </x14:cfRule>
          <x14:cfRule type="expression" priority="9954" stopIfTrue="1" id="{59178720-FBD7-40F7-8C74-5E723B4A2770}">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43" stopIfTrue="1" id="{978A82FB-4996-485F-AAC0-82DC56DA3C4F}">
            <xm:f>$A591=DADOS!$A$9</xm:f>
            <x14:dxf>
              <font>
                <b/>
                <i val="0"/>
                <color theme="0"/>
              </font>
              <fill>
                <patternFill>
                  <bgColor theme="8" tint="-0.24994659260841701"/>
                </patternFill>
              </fill>
            </x14:dxf>
          </x14:cfRule>
          <x14:cfRule type="expression" priority="9944" stopIfTrue="1" id="{9566EB64-D014-4485-80BD-D8AAA63C9528}">
            <xm:f>$A591=DADOS!$A$8</xm:f>
            <x14:dxf>
              <font>
                <b val="0"/>
                <i val="0"/>
                <color rgb="FF002060"/>
              </font>
              <fill>
                <patternFill>
                  <bgColor theme="0"/>
                </patternFill>
              </fill>
              <border>
                <bottom style="thin">
                  <color theme="8" tint="-0.499984740745262"/>
                </bottom>
              </border>
            </x14:dxf>
          </x14:cfRule>
          <x14:cfRule type="expression" priority="9945" stopIfTrue="1" id="{2D6C4002-3874-44C8-81DA-7EF8DD9B16F0}">
            <xm:f>$A591=DADOS!$A$7</xm:f>
            <x14:dxf>
              <font>
                <b/>
                <i val="0"/>
              </font>
              <fill>
                <patternFill>
                  <bgColor theme="8" tint="0.79998168889431442"/>
                </patternFill>
              </fill>
            </x14:dxf>
          </x14:cfRule>
          <x14:cfRule type="expression" priority="9946" stopIfTrue="1" id="{B64B89D1-368A-4F53-A792-8609E2BD63E0}">
            <xm:f>$A591=DADOS!$A$6</xm:f>
            <x14:dxf>
              <font>
                <b/>
                <i val="0"/>
              </font>
              <fill>
                <patternFill>
                  <bgColor theme="8" tint="0.59996337778862885"/>
                </patternFill>
              </fill>
            </x14:dxf>
          </x14:cfRule>
          <x14:cfRule type="expression" priority="9947" stopIfTrue="1" id="{998A7C9A-3AB3-4C60-BE3D-B63D3AA3BA7F}">
            <xm:f>$A591=DADOS!$A$5</xm:f>
            <x14:dxf>
              <font>
                <b/>
                <i val="0"/>
                <color theme="1"/>
              </font>
              <fill>
                <patternFill>
                  <bgColor theme="8" tint="0.39994506668294322"/>
                </patternFill>
              </fill>
            </x14:dxf>
          </x14:cfRule>
          <x14:cfRule type="expression" priority="9948" stopIfTrue="1" id="{2EFB29E9-22F8-4816-94B0-74D428B425C6}">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37" stopIfTrue="1" id="{B0314157-6A21-4B25-B8B8-B729C90EEBE2}">
            <xm:f>$A591=DADOS!$A$9</xm:f>
            <x14:dxf>
              <font>
                <b/>
                <i val="0"/>
                <color theme="0"/>
              </font>
              <fill>
                <patternFill>
                  <bgColor theme="8" tint="-0.24994659260841701"/>
                </patternFill>
              </fill>
            </x14:dxf>
          </x14:cfRule>
          <x14:cfRule type="expression" priority="9938" stopIfTrue="1" id="{5FD4F705-0858-4D6D-9B1D-37E974448D7E}">
            <xm:f>$A591=DADOS!$A$8</xm:f>
            <x14:dxf>
              <font>
                <b val="0"/>
                <i val="0"/>
                <color rgb="FF002060"/>
              </font>
              <fill>
                <patternFill>
                  <bgColor theme="0"/>
                </patternFill>
              </fill>
              <border>
                <bottom style="thin">
                  <color theme="8" tint="-0.499984740745262"/>
                </bottom>
              </border>
            </x14:dxf>
          </x14:cfRule>
          <x14:cfRule type="expression" priority="9939" stopIfTrue="1" id="{7D5ADA02-83AB-42EB-9B30-4E16B49A615F}">
            <xm:f>$A591=DADOS!$A$7</xm:f>
            <x14:dxf>
              <font>
                <b/>
                <i val="0"/>
              </font>
              <fill>
                <patternFill>
                  <bgColor theme="8" tint="0.79998168889431442"/>
                </patternFill>
              </fill>
            </x14:dxf>
          </x14:cfRule>
          <x14:cfRule type="expression" priority="9940" stopIfTrue="1" id="{F1FA5812-3143-4CE7-925B-8D8E355F56F6}">
            <xm:f>$A591=DADOS!$A$6</xm:f>
            <x14:dxf>
              <font>
                <b/>
                <i val="0"/>
              </font>
              <fill>
                <patternFill>
                  <bgColor theme="8" tint="0.59996337778862885"/>
                </patternFill>
              </fill>
            </x14:dxf>
          </x14:cfRule>
          <x14:cfRule type="expression" priority="9941" stopIfTrue="1" id="{F6FB6475-535D-4773-A1AB-F1C6FFD96C11}">
            <xm:f>$A591=DADOS!$A$5</xm:f>
            <x14:dxf>
              <font>
                <b/>
                <i val="0"/>
                <color theme="1"/>
              </font>
              <fill>
                <patternFill>
                  <bgColor theme="8" tint="0.39994506668294322"/>
                </patternFill>
              </fill>
            </x14:dxf>
          </x14:cfRule>
          <x14:cfRule type="expression" priority="9942" stopIfTrue="1" id="{1255683D-8D31-4B1F-8749-725C91D80043}">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31" stopIfTrue="1" id="{C28E1FDC-4778-49FD-ABD6-44FCB124AFA3}">
            <xm:f>$A591=DADOS!$A$9</xm:f>
            <x14:dxf>
              <font>
                <b/>
                <i val="0"/>
                <color theme="0"/>
              </font>
              <fill>
                <patternFill>
                  <bgColor theme="8" tint="-0.24994659260841701"/>
                </patternFill>
              </fill>
            </x14:dxf>
          </x14:cfRule>
          <x14:cfRule type="expression" priority="9932" stopIfTrue="1" id="{364CA88D-48E7-4191-83F7-46E85D8B844F}">
            <xm:f>$A591=DADOS!$A$8</xm:f>
            <x14:dxf>
              <font>
                <b val="0"/>
                <i val="0"/>
                <color rgb="FF002060"/>
              </font>
              <fill>
                <patternFill>
                  <bgColor theme="0"/>
                </patternFill>
              </fill>
              <border>
                <bottom style="thin">
                  <color theme="8" tint="-0.499984740745262"/>
                </bottom>
              </border>
            </x14:dxf>
          </x14:cfRule>
          <x14:cfRule type="expression" priority="9933" stopIfTrue="1" id="{652F6475-0773-4BCC-B5FD-DD462940547F}">
            <xm:f>$A591=DADOS!$A$7</xm:f>
            <x14:dxf>
              <font>
                <b/>
                <i val="0"/>
              </font>
              <fill>
                <patternFill>
                  <bgColor theme="8" tint="0.79998168889431442"/>
                </patternFill>
              </fill>
            </x14:dxf>
          </x14:cfRule>
          <x14:cfRule type="expression" priority="9934" stopIfTrue="1" id="{6922AA31-AF72-41F0-92B6-7B789F650CD9}">
            <xm:f>$A591=DADOS!$A$6</xm:f>
            <x14:dxf>
              <font>
                <b/>
                <i val="0"/>
              </font>
              <fill>
                <patternFill>
                  <bgColor theme="8" tint="0.59996337778862885"/>
                </patternFill>
              </fill>
            </x14:dxf>
          </x14:cfRule>
          <x14:cfRule type="expression" priority="9935" stopIfTrue="1" id="{B290069E-F63B-4D95-B4F1-68BBCF183789}">
            <xm:f>$A591=DADOS!$A$5</xm:f>
            <x14:dxf>
              <font>
                <b/>
                <i val="0"/>
                <color theme="1"/>
              </font>
              <fill>
                <patternFill>
                  <bgColor theme="8" tint="0.39994506668294322"/>
                </patternFill>
              </fill>
            </x14:dxf>
          </x14:cfRule>
          <x14:cfRule type="expression" priority="9936" stopIfTrue="1" id="{8C3C784D-109E-40C0-A553-5674C67B8EE6}">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25" stopIfTrue="1" id="{AB21E32E-22B1-4DD5-8038-11B1B64E81A2}">
            <xm:f>$A591=DADOS!$A$9</xm:f>
            <x14:dxf>
              <font>
                <b/>
                <i val="0"/>
                <color theme="0"/>
              </font>
              <fill>
                <patternFill>
                  <bgColor theme="8" tint="-0.24994659260841701"/>
                </patternFill>
              </fill>
            </x14:dxf>
          </x14:cfRule>
          <x14:cfRule type="expression" priority="9926" stopIfTrue="1" id="{788704AD-C004-4F73-9B4F-2CD4CFB29FD1}">
            <xm:f>$A591=DADOS!$A$8</xm:f>
            <x14:dxf>
              <font>
                <b val="0"/>
                <i val="0"/>
                <color rgb="FF002060"/>
              </font>
              <fill>
                <patternFill>
                  <bgColor theme="0"/>
                </patternFill>
              </fill>
              <border>
                <bottom style="thin">
                  <color theme="8" tint="-0.499984740745262"/>
                </bottom>
              </border>
            </x14:dxf>
          </x14:cfRule>
          <x14:cfRule type="expression" priority="9927" stopIfTrue="1" id="{D5F4AF7D-F5B0-48CE-8CA7-64AD6ED67B29}">
            <xm:f>$A591=DADOS!$A$7</xm:f>
            <x14:dxf>
              <font>
                <b/>
                <i val="0"/>
              </font>
              <fill>
                <patternFill>
                  <bgColor theme="8" tint="0.79998168889431442"/>
                </patternFill>
              </fill>
            </x14:dxf>
          </x14:cfRule>
          <x14:cfRule type="expression" priority="9928" stopIfTrue="1" id="{D1E857AA-B3A9-4465-83FD-E465FBCB2F5C}">
            <xm:f>$A591=DADOS!$A$6</xm:f>
            <x14:dxf>
              <font>
                <b/>
                <i val="0"/>
              </font>
              <fill>
                <patternFill>
                  <bgColor theme="8" tint="0.59996337778862885"/>
                </patternFill>
              </fill>
            </x14:dxf>
          </x14:cfRule>
          <x14:cfRule type="expression" priority="9929" stopIfTrue="1" id="{23379C59-8C86-44EE-8C86-6955C08ED213}">
            <xm:f>$A591=DADOS!$A$5</xm:f>
            <x14:dxf>
              <font>
                <b/>
                <i val="0"/>
                <color theme="1"/>
              </font>
              <fill>
                <patternFill>
                  <bgColor theme="8" tint="0.39994506668294322"/>
                </patternFill>
              </fill>
            </x14:dxf>
          </x14:cfRule>
          <x14:cfRule type="expression" priority="9930" stopIfTrue="1" id="{1271AB5A-8E16-4695-B084-8E0F3F2F716A}">
            <xm:f>$A591=DADOS!$A$4</xm:f>
            <x14:dxf>
              <font>
                <b/>
                <i val="0"/>
                <color theme="0"/>
              </font>
              <fill>
                <patternFill>
                  <bgColor theme="8" tint="-0.24994659260841701"/>
                </patternFill>
              </fill>
            </x14:dxf>
          </x14:cfRule>
          <xm:sqref>F591:F592</xm:sqref>
        </x14:conditionalFormatting>
        <x14:conditionalFormatting xmlns:xm="http://schemas.microsoft.com/office/excel/2006/main">
          <x14:cfRule type="expression" priority="9919" stopIfTrue="1" id="{3E2B7C95-67A7-4021-8878-5C784471CA25}">
            <xm:f>$A594=DADOS!$A$9</xm:f>
            <x14:dxf>
              <font>
                <b/>
                <i val="0"/>
                <color theme="0"/>
              </font>
              <fill>
                <patternFill>
                  <bgColor theme="8" tint="-0.24994659260841701"/>
                </patternFill>
              </fill>
            </x14:dxf>
          </x14:cfRule>
          <x14:cfRule type="expression" priority="9920" stopIfTrue="1" id="{95FB06A0-A64C-4958-A3B0-3FF40B62C574}">
            <xm:f>$A594=DADOS!$A$8</xm:f>
            <x14:dxf>
              <font>
                <b val="0"/>
                <i val="0"/>
                <color rgb="FF002060"/>
              </font>
              <fill>
                <patternFill>
                  <bgColor theme="0"/>
                </patternFill>
              </fill>
              <border>
                <bottom style="thin">
                  <color theme="8" tint="-0.499984740745262"/>
                </bottom>
              </border>
            </x14:dxf>
          </x14:cfRule>
          <x14:cfRule type="expression" priority="9921" stopIfTrue="1" id="{A2551279-8025-4603-A2C1-305C8F3F2560}">
            <xm:f>$A594=DADOS!$A$7</xm:f>
            <x14:dxf>
              <font>
                <b/>
                <i val="0"/>
              </font>
              <fill>
                <patternFill>
                  <bgColor theme="8" tint="0.79998168889431442"/>
                </patternFill>
              </fill>
            </x14:dxf>
          </x14:cfRule>
          <x14:cfRule type="expression" priority="9922" stopIfTrue="1" id="{E6CF8B4E-FA07-486C-870F-63851CBB42DC}">
            <xm:f>$A594=DADOS!$A$6</xm:f>
            <x14:dxf>
              <font>
                <b/>
                <i val="0"/>
              </font>
              <fill>
                <patternFill>
                  <bgColor theme="8" tint="0.59996337778862885"/>
                </patternFill>
              </fill>
            </x14:dxf>
          </x14:cfRule>
          <x14:cfRule type="expression" priority="9923" stopIfTrue="1" id="{D6285471-183F-4EB6-9693-5A02CD52FE38}">
            <xm:f>$A594=DADOS!$A$5</xm:f>
            <x14:dxf>
              <font>
                <b/>
                <i val="0"/>
                <color theme="1"/>
              </font>
              <fill>
                <patternFill>
                  <bgColor theme="8" tint="0.39994506668294322"/>
                </patternFill>
              </fill>
            </x14:dxf>
          </x14:cfRule>
          <x14:cfRule type="expression" priority="9924" stopIfTrue="1" id="{4FF10CB7-C7DE-4602-85DC-4C031266D24C}">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913" stopIfTrue="1" id="{7C8FEE4E-2D0B-4EFB-BA8F-720836CA4476}">
            <xm:f>$A594=DADOS!$A$9</xm:f>
            <x14:dxf>
              <font>
                <b/>
                <i val="0"/>
                <color theme="0"/>
              </font>
              <fill>
                <patternFill>
                  <bgColor theme="8" tint="-0.24994659260841701"/>
                </patternFill>
              </fill>
            </x14:dxf>
          </x14:cfRule>
          <x14:cfRule type="expression" priority="9914" stopIfTrue="1" id="{8C76F144-B775-4A14-B0C6-EB9CDA88D14A}">
            <xm:f>$A594=DADOS!$A$8</xm:f>
            <x14:dxf>
              <font>
                <b val="0"/>
                <i val="0"/>
                <color rgb="FF002060"/>
              </font>
              <fill>
                <patternFill>
                  <bgColor theme="0"/>
                </patternFill>
              </fill>
              <border>
                <bottom style="thin">
                  <color theme="8" tint="-0.499984740745262"/>
                </bottom>
              </border>
            </x14:dxf>
          </x14:cfRule>
          <x14:cfRule type="expression" priority="9915" stopIfTrue="1" id="{44C79296-820F-427A-86B6-9BB7442FD731}">
            <xm:f>$A594=DADOS!$A$7</xm:f>
            <x14:dxf>
              <font>
                <b/>
                <i val="0"/>
              </font>
              <fill>
                <patternFill>
                  <bgColor theme="8" tint="0.79998168889431442"/>
                </patternFill>
              </fill>
            </x14:dxf>
          </x14:cfRule>
          <x14:cfRule type="expression" priority="9916" stopIfTrue="1" id="{373F4F99-2A96-44D3-B6CB-355207F96F38}">
            <xm:f>$A594=DADOS!$A$6</xm:f>
            <x14:dxf>
              <font>
                <b/>
                <i val="0"/>
              </font>
              <fill>
                <patternFill>
                  <bgColor theme="8" tint="0.59996337778862885"/>
                </patternFill>
              </fill>
            </x14:dxf>
          </x14:cfRule>
          <x14:cfRule type="expression" priority="9917" stopIfTrue="1" id="{F434CEF8-4FEA-4DA1-BBB8-BD1F8224FE4B}">
            <xm:f>$A594=DADOS!$A$5</xm:f>
            <x14:dxf>
              <font>
                <b/>
                <i val="0"/>
                <color theme="1"/>
              </font>
              <fill>
                <patternFill>
                  <bgColor theme="8" tint="0.39994506668294322"/>
                </patternFill>
              </fill>
            </x14:dxf>
          </x14:cfRule>
          <x14:cfRule type="expression" priority="9918" stopIfTrue="1" id="{EC67E795-33FF-41B3-9673-92BDDAB8A204}">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907" stopIfTrue="1" id="{FD488BB0-0452-4A7A-9CA4-7A80E32142DC}">
            <xm:f>$A594=DADOS!$A$9</xm:f>
            <x14:dxf>
              <font>
                <b/>
                <i val="0"/>
                <color theme="0"/>
              </font>
              <fill>
                <patternFill>
                  <bgColor theme="8" tint="-0.24994659260841701"/>
                </patternFill>
              </fill>
            </x14:dxf>
          </x14:cfRule>
          <x14:cfRule type="expression" priority="9908" stopIfTrue="1" id="{05FFB466-2AD6-4B5C-A277-7A67B31B80B4}">
            <xm:f>$A594=DADOS!$A$8</xm:f>
            <x14:dxf>
              <font>
                <b val="0"/>
                <i val="0"/>
                <color rgb="FF002060"/>
              </font>
              <fill>
                <patternFill>
                  <bgColor theme="0"/>
                </patternFill>
              </fill>
              <border>
                <bottom style="thin">
                  <color theme="8" tint="-0.499984740745262"/>
                </bottom>
              </border>
            </x14:dxf>
          </x14:cfRule>
          <x14:cfRule type="expression" priority="9909" stopIfTrue="1" id="{A9F02123-B4FA-46A3-808B-66DC762F3CBA}">
            <xm:f>$A594=DADOS!$A$7</xm:f>
            <x14:dxf>
              <font>
                <b/>
                <i val="0"/>
              </font>
              <fill>
                <patternFill>
                  <bgColor theme="8" tint="0.79998168889431442"/>
                </patternFill>
              </fill>
            </x14:dxf>
          </x14:cfRule>
          <x14:cfRule type="expression" priority="9910" stopIfTrue="1" id="{C0AD5A51-9869-4487-920C-67E06804C967}">
            <xm:f>$A594=DADOS!$A$6</xm:f>
            <x14:dxf>
              <font>
                <b/>
                <i val="0"/>
              </font>
              <fill>
                <patternFill>
                  <bgColor theme="8" tint="0.59996337778862885"/>
                </patternFill>
              </fill>
            </x14:dxf>
          </x14:cfRule>
          <x14:cfRule type="expression" priority="9911" stopIfTrue="1" id="{DDF13E55-4DEF-4AED-ADA6-727B3B183333}">
            <xm:f>$A594=DADOS!$A$5</xm:f>
            <x14:dxf>
              <font>
                <b/>
                <i val="0"/>
                <color theme="1"/>
              </font>
              <fill>
                <patternFill>
                  <bgColor theme="8" tint="0.39994506668294322"/>
                </patternFill>
              </fill>
            </x14:dxf>
          </x14:cfRule>
          <x14:cfRule type="expression" priority="9912" stopIfTrue="1" id="{830274A5-3B8D-41A3-AAD5-C6822D891347}">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901" stopIfTrue="1" id="{657770A1-7825-47B5-9D4F-BC3ABA5B6B3D}">
            <xm:f>$A594=DADOS!$A$9</xm:f>
            <x14:dxf>
              <font>
                <b/>
                <i val="0"/>
                <color theme="0"/>
              </font>
              <fill>
                <patternFill>
                  <bgColor theme="8" tint="-0.24994659260841701"/>
                </patternFill>
              </fill>
            </x14:dxf>
          </x14:cfRule>
          <x14:cfRule type="expression" priority="9902" stopIfTrue="1" id="{D4EAD7C4-FD54-41B2-A0BF-329463842386}">
            <xm:f>$A594=DADOS!$A$8</xm:f>
            <x14:dxf>
              <font>
                <b val="0"/>
                <i val="0"/>
                <color rgb="FF002060"/>
              </font>
              <fill>
                <patternFill>
                  <bgColor theme="0"/>
                </patternFill>
              </fill>
              <border>
                <bottom style="thin">
                  <color theme="8" tint="-0.499984740745262"/>
                </bottom>
              </border>
            </x14:dxf>
          </x14:cfRule>
          <x14:cfRule type="expression" priority="9903" stopIfTrue="1" id="{6622AAAE-8245-49EE-B4D5-24BC25ED8092}">
            <xm:f>$A594=DADOS!$A$7</xm:f>
            <x14:dxf>
              <font>
                <b/>
                <i val="0"/>
              </font>
              <fill>
                <patternFill>
                  <bgColor theme="8" tint="0.79998168889431442"/>
                </patternFill>
              </fill>
            </x14:dxf>
          </x14:cfRule>
          <x14:cfRule type="expression" priority="9904" stopIfTrue="1" id="{012DE2DA-8307-432E-A071-45E85E64DC12}">
            <xm:f>$A594=DADOS!$A$6</xm:f>
            <x14:dxf>
              <font>
                <b/>
                <i val="0"/>
              </font>
              <fill>
                <patternFill>
                  <bgColor theme="8" tint="0.59996337778862885"/>
                </patternFill>
              </fill>
            </x14:dxf>
          </x14:cfRule>
          <x14:cfRule type="expression" priority="9905" stopIfTrue="1" id="{1B5AAFF6-32B9-409B-9A2B-803FF0F348A4}">
            <xm:f>$A594=DADOS!$A$5</xm:f>
            <x14:dxf>
              <font>
                <b/>
                <i val="0"/>
                <color theme="1"/>
              </font>
              <fill>
                <patternFill>
                  <bgColor theme="8" tint="0.39994506668294322"/>
                </patternFill>
              </fill>
            </x14:dxf>
          </x14:cfRule>
          <x14:cfRule type="expression" priority="9906" stopIfTrue="1" id="{80D6FCBA-A292-4E31-983C-899306A2B98F}">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95" stopIfTrue="1" id="{5048E24F-A37B-4BB1-9B3D-15D83859D8E4}">
            <xm:f>$A594=DADOS!$A$9</xm:f>
            <x14:dxf>
              <font>
                <b/>
                <i val="0"/>
                <color theme="0"/>
              </font>
              <fill>
                <patternFill>
                  <bgColor theme="8" tint="-0.24994659260841701"/>
                </patternFill>
              </fill>
            </x14:dxf>
          </x14:cfRule>
          <x14:cfRule type="expression" priority="9896" stopIfTrue="1" id="{8FFAFB31-7B40-470D-9344-FF26769C446F}">
            <xm:f>$A594=DADOS!$A$8</xm:f>
            <x14:dxf>
              <font>
                <b val="0"/>
                <i val="0"/>
                <color rgb="FF002060"/>
              </font>
              <fill>
                <patternFill>
                  <bgColor theme="0"/>
                </patternFill>
              </fill>
              <border>
                <bottom style="thin">
                  <color theme="8" tint="-0.499984740745262"/>
                </bottom>
              </border>
            </x14:dxf>
          </x14:cfRule>
          <x14:cfRule type="expression" priority="9897" stopIfTrue="1" id="{A5D53D0A-A7CE-43B0-B1D7-0722A2A4AF3A}">
            <xm:f>$A594=DADOS!$A$7</xm:f>
            <x14:dxf>
              <font>
                <b/>
                <i val="0"/>
              </font>
              <fill>
                <patternFill>
                  <bgColor theme="8" tint="0.79998168889431442"/>
                </patternFill>
              </fill>
            </x14:dxf>
          </x14:cfRule>
          <x14:cfRule type="expression" priority="9898" stopIfTrue="1" id="{781E03B2-CF85-4312-AD5F-48AF563B871D}">
            <xm:f>$A594=DADOS!$A$6</xm:f>
            <x14:dxf>
              <font>
                <b/>
                <i val="0"/>
              </font>
              <fill>
                <patternFill>
                  <bgColor theme="8" tint="0.59996337778862885"/>
                </patternFill>
              </fill>
            </x14:dxf>
          </x14:cfRule>
          <x14:cfRule type="expression" priority="9899" stopIfTrue="1" id="{1E29B7EA-D54D-4E48-BE5B-6705066ACD74}">
            <xm:f>$A594=DADOS!$A$5</xm:f>
            <x14:dxf>
              <font>
                <b/>
                <i val="0"/>
                <color theme="1"/>
              </font>
              <fill>
                <patternFill>
                  <bgColor theme="8" tint="0.39994506668294322"/>
                </patternFill>
              </fill>
            </x14:dxf>
          </x14:cfRule>
          <x14:cfRule type="expression" priority="9900" stopIfTrue="1" id="{436231E3-F91E-4615-8EFD-285ADE583922}">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89" stopIfTrue="1" id="{A366FC34-11DC-4541-988B-B1163D816AB6}">
            <xm:f>$A594=DADOS!$A$9</xm:f>
            <x14:dxf>
              <font>
                <b/>
                <i val="0"/>
                <color theme="0"/>
              </font>
              <fill>
                <patternFill>
                  <bgColor theme="8" tint="-0.24994659260841701"/>
                </patternFill>
              </fill>
            </x14:dxf>
          </x14:cfRule>
          <x14:cfRule type="expression" priority="9890" stopIfTrue="1" id="{46847A01-74BF-4D18-AFB9-4A695A179979}">
            <xm:f>$A594=DADOS!$A$8</xm:f>
            <x14:dxf>
              <font>
                <b val="0"/>
                <i val="0"/>
                <color rgb="FF002060"/>
              </font>
              <fill>
                <patternFill>
                  <bgColor theme="0"/>
                </patternFill>
              </fill>
              <border>
                <bottom style="thin">
                  <color theme="8" tint="-0.499984740745262"/>
                </bottom>
              </border>
            </x14:dxf>
          </x14:cfRule>
          <x14:cfRule type="expression" priority="9891" stopIfTrue="1" id="{5BF82BCC-E56D-4722-9188-BFA6F8088E1F}">
            <xm:f>$A594=DADOS!$A$7</xm:f>
            <x14:dxf>
              <font>
                <b/>
                <i val="0"/>
              </font>
              <fill>
                <patternFill>
                  <bgColor theme="8" tint="0.79998168889431442"/>
                </patternFill>
              </fill>
            </x14:dxf>
          </x14:cfRule>
          <x14:cfRule type="expression" priority="9892" stopIfTrue="1" id="{88C17DD0-F3DC-4C8A-8DBD-9351A553F562}">
            <xm:f>$A594=DADOS!$A$6</xm:f>
            <x14:dxf>
              <font>
                <b/>
                <i val="0"/>
              </font>
              <fill>
                <patternFill>
                  <bgColor theme="8" tint="0.59996337778862885"/>
                </patternFill>
              </fill>
            </x14:dxf>
          </x14:cfRule>
          <x14:cfRule type="expression" priority="9893" stopIfTrue="1" id="{D6F8EE57-4847-42B2-A581-F557C5C3E9BB}">
            <xm:f>$A594=DADOS!$A$5</xm:f>
            <x14:dxf>
              <font>
                <b/>
                <i val="0"/>
                <color theme="1"/>
              </font>
              <fill>
                <patternFill>
                  <bgColor theme="8" tint="0.39994506668294322"/>
                </patternFill>
              </fill>
            </x14:dxf>
          </x14:cfRule>
          <x14:cfRule type="expression" priority="9894" stopIfTrue="1" id="{F574C4D8-3CAE-47C5-96C1-A232BB3057E0}">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83" stopIfTrue="1" id="{CEE32927-4DD4-4A6A-BD47-2AD68D0DF1D8}">
            <xm:f>$A594=DADOS!$A$9</xm:f>
            <x14:dxf>
              <font>
                <b/>
                <i val="0"/>
                <color theme="0"/>
              </font>
              <fill>
                <patternFill>
                  <bgColor theme="8" tint="-0.24994659260841701"/>
                </patternFill>
              </fill>
            </x14:dxf>
          </x14:cfRule>
          <x14:cfRule type="expression" priority="9884" stopIfTrue="1" id="{9415EF85-90A5-4631-B97A-F323973DBC0B}">
            <xm:f>$A594=DADOS!$A$8</xm:f>
            <x14:dxf>
              <font>
                <b val="0"/>
                <i val="0"/>
                <color rgb="FF002060"/>
              </font>
              <fill>
                <patternFill>
                  <bgColor theme="0"/>
                </patternFill>
              </fill>
              <border>
                <bottom style="thin">
                  <color theme="8" tint="-0.499984740745262"/>
                </bottom>
              </border>
            </x14:dxf>
          </x14:cfRule>
          <x14:cfRule type="expression" priority="9885" stopIfTrue="1" id="{F6D3C287-E7AD-4F9E-84DB-E95CAC0F8FD1}">
            <xm:f>$A594=DADOS!$A$7</xm:f>
            <x14:dxf>
              <font>
                <b/>
                <i val="0"/>
              </font>
              <fill>
                <patternFill>
                  <bgColor theme="8" tint="0.79998168889431442"/>
                </patternFill>
              </fill>
            </x14:dxf>
          </x14:cfRule>
          <x14:cfRule type="expression" priority="9886" stopIfTrue="1" id="{9B65B909-C9D1-4068-A365-1EDB013A3476}">
            <xm:f>$A594=DADOS!$A$6</xm:f>
            <x14:dxf>
              <font>
                <b/>
                <i val="0"/>
              </font>
              <fill>
                <patternFill>
                  <bgColor theme="8" tint="0.59996337778862885"/>
                </patternFill>
              </fill>
            </x14:dxf>
          </x14:cfRule>
          <x14:cfRule type="expression" priority="9887" stopIfTrue="1" id="{3826CAE8-B2A5-416B-9C7F-EF1953A3F9C3}">
            <xm:f>$A594=DADOS!$A$5</xm:f>
            <x14:dxf>
              <font>
                <b/>
                <i val="0"/>
                <color theme="1"/>
              </font>
              <fill>
                <patternFill>
                  <bgColor theme="8" tint="0.39994506668294322"/>
                </patternFill>
              </fill>
            </x14:dxf>
          </x14:cfRule>
          <x14:cfRule type="expression" priority="9888" stopIfTrue="1" id="{F1A4D625-2F11-4C68-978B-EDCCBA333C2A}">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77" stopIfTrue="1" id="{14784551-106C-460C-9826-2B8CAA96C522}">
            <xm:f>$A594=DADOS!$A$9</xm:f>
            <x14:dxf>
              <font>
                <b/>
                <i val="0"/>
                <color theme="0"/>
              </font>
              <fill>
                <patternFill>
                  <bgColor theme="8" tint="-0.24994659260841701"/>
                </patternFill>
              </fill>
            </x14:dxf>
          </x14:cfRule>
          <x14:cfRule type="expression" priority="9878" stopIfTrue="1" id="{7C6EE5E8-F9BA-46F6-A02B-35314C3D29BA}">
            <xm:f>$A594=DADOS!$A$8</xm:f>
            <x14:dxf>
              <font>
                <b val="0"/>
                <i val="0"/>
                <color rgb="FF002060"/>
              </font>
              <fill>
                <patternFill>
                  <bgColor theme="0"/>
                </patternFill>
              </fill>
              <border>
                <bottom style="thin">
                  <color theme="8" tint="-0.499984740745262"/>
                </bottom>
              </border>
            </x14:dxf>
          </x14:cfRule>
          <x14:cfRule type="expression" priority="9879" stopIfTrue="1" id="{12723D75-4E69-48A4-A928-22A1A9AFD0A6}">
            <xm:f>$A594=DADOS!$A$7</xm:f>
            <x14:dxf>
              <font>
                <b/>
                <i val="0"/>
              </font>
              <fill>
                <patternFill>
                  <bgColor theme="8" tint="0.79998168889431442"/>
                </patternFill>
              </fill>
            </x14:dxf>
          </x14:cfRule>
          <x14:cfRule type="expression" priority="9880" stopIfTrue="1" id="{A3418029-93B7-4449-A122-877800AF9AE9}">
            <xm:f>$A594=DADOS!$A$6</xm:f>
            <x14:dxf>
              <font>
                <b/>
                <i val="0"/>
              </font>
              <fill>
                <patternFill>
                  <bgColor theme="8" tint="0.59996337778862885"/>
                </patternFill>
              </fill>
            </x14:dxf>
          </x14:cfRule>
          <x14:cfRule type="expression" priority="9881" stopIfTrue="1" id="{AEBED3E9-5BD9-4521-9DC0-729947329A03}">
            <xm:f>$A594=DADOS!$A$5</xm:f>
            <x14:dxf>
              <font>
                <b/>
                <i val="0"/>
                <color theme="1"/>
              </font>
              <fill>
                <patternFill>
                  <bgColor theme="8" tint="0.39994506668294322"/>
                </patternFill>
              </fill>
            </x14:dxf>
          </x14:cfRule>
          <x14:cfRule type="expression" priority="9882" stopIfTrue="1" id="{04D8465C-46D2-45F0-8F0A-23BE24869D73}">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71" stopIfTrue="1" id="{F108F92C-6CA2-47BC-B2B3-B530205BAE18}">
            <xm:f>$A594=DADOS!$A$9</xm:f>
            <x14:dxf>
              <font>
                <b/>
                <i val="0"/>
                <color theme="0"/>
              </font>
              <fill>
                <patternFill>
                  <bgColor theme="8" tint="-0.24994659260841701"/>
                </patternFill>
              </fill>
            </x14:dxf>
          </x14:cfRule>
          <x14:cfRule type="expression" priority="9872" stopIfTrue="1" id="{2F308122-4C79-4279-8F5A-E33DA7B56490}">
            <xm:f>$A594=DADOS!$A$8</xm:f>
            <x14:dxf>
              <font>
                <b val="0"/>
                <i val="0"/>
                <color rgb="FF002060"/>
              </font>
              <fill>
                <patternFill>
                  <bgColor theme="0"/>
                </patternFill>
              </fill>
              <border>
                <bottom style="thin">
                  <color theme="8" tint="-0.499984740745262"/>
                </bottom>
              </border>
            </x14:dxf>
          </x14:cfRule>
          <x14:cfRule type="expression" priority="9873" stopIfTrue="1" id="{79D8BE6B-7D2E-413B-AD47-70E157EA9A73}">
            <xm:f>$A594=DADOS!$A$7</xm:f>
            <x14:dxf>
              <font>
                <b/>
                <i val="0"/>
              </font>
              <fill>
                <patternFill>
                  <bgColor theme="8" tint="0.79998168889431442"/>
                </patternFill>
              </fill>
            </x14:dxf>
          </x14:cfRule>
          <x14:cfRule type="expression" priority="9874" stopIfTrue="1" id="{38D1EDC6-1FBC-418B-9594-8066BE3D630C}">
            <xm:f>$A594=DADOS!$A$6</xm:f>
            <x14:dxf>
              <font>
                <b/>
                <i val="0"/>
              </font>
              <fill>
                <patternFill>
                  <bgColor theme="8" tint="0.59996337778862885"/>
                </patternFill>
              </fill>
            </x14:dxf>
          </x14:cfRule>
          <x14:cfRule type="expression" priority="9875" stopIfTrue="1" id="{3B416449-697C-41CB-978B-98439A08925A}">
            <xm:f>$A594=DADOS!$A$5</xm:f>
            <x14:dxf>
              <font>
                <b/>
                <i val="0"/>
                <color theme="1"/>
              </font>
              <fill>
                <patternFill>
                  <bgColor theme="8" tint="0.39994506668294322"/>
                </patternFill>
              </fill>
            </x14:dxf>
          </x14:cfRule>
          <x14:cfRule type="expression" priority="9876" stopIfTrue="1" id="{05947E78-40D9-4231-A02F-F7A2ED9FAD93}">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65" stopIfTrue="1" id="{EBAF013C-1725-4E3A-AB6F-EE868E8353CC}">
            <xm:f>$A594=DADOS!$A$9</xm:f>
            <x14:dxf>
              <font>
                <b/>
                <i val="0"/>
                <color theme="0"/>
              </font>
              <fill>
                <patternFill>
                  <bgColor theme="8" tint="-0.24994659260841701"/>
                </patternFill>
              </fill>
            </x14:dxf>
          </x14:cfRule>
          <x14:cfRule type="expression" priority="9866" stopIfTrue="1" id="{2B9BD351-AB86-4CEC-8E0A-CBF5B536E003}">
            <xm:f>$A594=DADOS!$A$8</xm:f>
            <x14:dxf>
              <font>
                <b val="0"/>
                <i val="0"/>
                <color rgb="FF002060"/>
              </font>
              <fill>
                <patternFill>
                  <bgColor theme="0"/>
                </patternFill>
              </fill>
              <border>
                <bottom style="thin">
                  <color theme="8" tint="-0.499984740745262"/>
                </bottom>
              </border>
            </x14:dxf>
          </x14:cfRule>
          <x14:cfRule type="expression" priority="9867" stopIfTrue="1" id="{53F39804-A6CF-43A0-B28F-8C4CA73F443A}">
            <xm:f>$A594=DADOS!$A$7</xm:f>
            <x14:dxf>
              <font>
                <b/>
                <i val="0"/>
              </font>
              <fill>
                <patternFill>
                  <bgColor theme="8" tint="0.79998168889431442"/>
                </patternFill>
              </fill>
            </x14:dxf>
          </x14:cfRule>
          <x14:cfRule type="expression" priority="9868" stopIfTrue="1" id="{E2BDCF09-096F-4AA3-A86A-C84952DE7267}">
            <xm:f>$A594=DADOS!$A$6</xm:f>
            <x14:dxf>
              <font>
                <b/>
                <i val="0"/>
              </font>
              <fill>
                <patternFill>
                  <bgColor theme="8" tint="0.59996337778862885"/>
                </patternFill>
              </fill>
            </x14:dxf>
          </x14:cfRule>
          <x14:cfRule type="expression" priority="9869" stopIfTrue="1" id="{14E58793-08E5-4AF2-8AD6-3134094A8DD4}">
            <xm:f>$A594=DADOS!$A$5</xm:f>
            <x14:dxf>
              <font>
                <b/>
                <i val="0"/>
                <color theme="1"/>
              </font>
              <fill>
                <patternFill>
                  <bgColor theme="8" tint="0.39994506668294322"/>
                </patternFill>
              </fill>
            </x14:dxf>
          </x14:cfRule>
          <x14:cfRule type="expression" priority="9870" stopIfTrue="1" id="{7C1A7D55-316B-4B0F-B8EB-C2400232AAAB}">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59" stopIfTrue="1" id="{6274E0CA-3698-4F9F-9496-FA42F269B2DD}">
            <xm:f>$A594=DADOS!$A$9</xm:f>
            <x14:dxf>
              <font>
                <b/>
                <i val="0"/>
                <color theme="0"/>
              </font>
              <fill>
                <patternFill>
                  <bgColor theme="8" tint="-0.24994659260841701"/>
                </patternFill>
              </fill>
            </x14:dxf>
          </x14:cfRule>
          <x14:cfRule type="expression" priority="9860" stopIfTrue="1" id="{74848D18-5EC8-44B4-BD97-982B49FA9D9C}">
            <xm:f>$A594=DADOS!$A$8</xm:f>
            <x14:dxf>
              <font>
                <b val="0"/>
                <i val="0"/>
                <color rgb="FF002060"/>
              </font>
              <fill>
                <patternFill>
                  <bgColor theme="0"/>
                </patternFill>
              </fill>
              <border>
                <bottom style="thin">
                  <color theme="8" tint="-0.499984740745262"/>
                </bottom>
              </border>
            </x14:dxf>
          </x14:cfRule>
          <x14:cfRule type="expression" priority="9861" stopIfTrue="1" id="{B736A1EE-1486-4F43-8029-47EC393D6A1A}">
            <xm:f>$A594=DADOS!$A$7</xm:f>
            <x14:dxf>
              <font>
                <b/>
                <i val="0"/>
              </font>
              <fill>
                <patternFill>
                  <bgColor theme="8" tint="0.79998168889431442"/>
                </patternFill>
              </fill>
            </x14:dxf>
          </x14:cfRule>
          <x14:cfRule type="expression" priority="9862" stopIfTrue="1" id="{01FE6278-82E9-4734-8DCE-15997EDB4F9C}">
            <xm:f>$A594=DADOS!$A$6</xm:f>
            <x14:dxf>
              <font>
                <b/>
                <i val="0"/>
              </font>
              <fill>
                <patternFill>
                  <bgColor theme="8" tint="0.59996337778862885"/>
                </patternFill>
              </fill>
            </x14:dxf>
          </x14:cfRule>
          <x14:cfRule type="expression" priority="9863" stopIfTrue="1" id="{B6937E13-20FE-4724-BE47-4A894C9926EA}">
            <xm:f>$A594=DADOS!$A$5</xm:f>
            <x14:dxf>
              <font>
                <b/>
                <i val="0"/>
                <color theme="1"/>
              </font>
              <fill>
                <patternFill>
                  <bgColor theme="8" tint="0.39994506668294322"/>
                </patternFill>
              </fill>
            </x14:dxf>
          </x14:cfRule>
          <x14:cfRule type="expression" priority="9864" stopIfTrue="1" id="{560779C2-8B05-4FB7-8F90-BDCDC1A175F7}">
            <xm:f>$A594=DADOS!$A$4</xm:f>
            <x14:dxf>
              <font>
                <b/>
                <i val="0"/>
                <color theme="0"/>
              </font>
              <fill>
                <patternFill>
                  <bgColor theme="8" tint="-0.24994659260841701"/>
                </patternFill>
              </fill>
            </x14:dxf>
          </x14:cfRule>
          <xm:sqref>F594:F595</xm:sqref>
        </x14:conditionalFormatting>
        <x14:conditionalFormatting xmlns:xm="http://schemas.microsoft.com/office/excel/2006/main">
          <x14:cfRule type="expression" priority="9853" stopIfTrue="1" id="{E4EAF858-EF2E-4A97-A4B9-7E435A890039}">
            <xm:f>$A597=DADOS!$A$9</xm:f>
            <x14:dxf>
              <font>
                <b/>
                <i val="0"/>
                <color theme="0"/>
              </font>
              <fill>
                <patternFill>
                  <bgColor theme="8" tint="-0.24994659260841701"/>
                </patternFill>
              </fill>
            </x14:dxf>
          </x14:cfRule>
          <x14:cfRule type="expression" priority="9854" stopIfTrue="1" id="{4285AEFA-714B-436A-BF0B-DFAAD4BDB92A}">
            <xm:f>$A597=DADOS!$A$8</xm:f>
            <x14:dxf>
              <font>
                <b val="0"/>
                <i val="0"/>
                <color rgb="FF002060"/>
              </font>
              <fill>
                <patternFill>
                  <bgColor theme="0"/>
                </patternFill>
              </fill>
              <border>
                <bottom style="thin">
                  <color theme="8" tint="-0.499984740745262"/>
                </bottom>
              </border>
            </x14:dxf>
          </x14:cfRule>
          <x14:cfRule type="expression" priority="9855" stopIfTrue="1" id="{62544948-FF54-4B5A-A684-3839D83062C7}">
            <xm:f>$A597=DADOS!$A$7</xm:f>
            <x14:dxf>
              <font>
                <b/>
                <i val="0"/>
              </font>
              <fill>
                <patternFill>
                  <bgColor theme="8" tint="0.79998168889431442"/>
                </patternFill>
              </fill>
            </x14:dxf>
          </x14:cfRule>
          <x14:cfRule type="expression" priority="9856" stopIfTrue="1" id="{54FDBC62-4653-4CB6-A04D-F36D6CD0FC67}">
            <xm:f>$A597=DADOS!$A$6</xm:f>
            <x14:dxf>
              <font>
                <b/>
                <i val="0"/>
              </font>
              <fill>
                <patternFill>
                  <bgColor theme="8" tint="0.59996337778862885"/>
                </patternFill>
              </fill>
            </x14:dxf>
          </x14:cfRule>
          <x14:cfRule type="expression" priority="9857" stopIfTrue="1" id="{5E7EFF1A-0343-4397-A2AB-463FFE745EA0}">
            <xm:f>$A597=DADOS!$A$5</xm:f>
            <x14:dxf>
              <font>
                <b/>
                <i val="0"/>
                <color theme="1"/>
              </font>
              <fill>
                <patternFill>
                  <bgColor theme="8" tint="0.39994506668294322"/>
                </patternFill>
              </fill>
            </x14:dxf>
          </x14:cfRule>
          <x14:cfRule type="expression" priority="9858" stopIfTrue="1" id="{D61DB4AE-9771-4A4F-B520-CBC4EC5BDAA2}">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47" stopIfTrue="1" id="{BFD7E114-E742-4A55-85B9-70F92157351A}">
            <xm:f>$A597=DADOS!$A$9</xm:f>
            <x14:dxf>
              <font>
                <b/>
                <i val="0"/>
                <color theme="0"/>
              </font>
              <fill>
                <patternFill>
                  <bgColor theme="8" tint="-0.24994659260841701"/>
                </patternFill>
              </fill>
            </x14:dxf>
          </x14:cfRule>
          <x14:cfRule type="expression" priority="9848" stopIfTrue="1" id="{9D3ED4B6-C5F0-4E9C-ABD7-F6CD02539270}">
            <xm:f>$A597=DADOS!$A$8</xm:f>
            <x14:dxf>
              <font>
                <b val="0"/>
                <i val="0"/>
                <color rgb="FF002060"/>
              </font>
              <fill>
                <patternFill>
                  <bgColor theme="0"/>
                </patternFill>
              </fill>
              <border>
                <bottom style="thin">
                  <color theme="8" tint="-0.499984740745262"/>
                </bottom>
              </border>
            </x14:dxf>
          </x14:cfRule>
          <x14:cfRule type="expression" priority="9849" stopIfTrue="1" id="{8E834BFF-0985-429B-B550-041238D6A180}">
            <xm:f>$A597=DADOS!$A$7</xm:f>
            <x14:dxf>
              <font>
                <b/>
                <i val="0"/>
              </font>
              <fill>
                <patternFill>
                  <bgColor theme="8" tint="0.79998168889431442"/>
                </patternFill>
              </fill>
            </x14:dxf>
          </x14:cfRule>
          <x14:cfRule type="expression" priority="9850" stopIfTrue="1" id="{39EEDDA0-1E04-42F5-8B3B-ED21685BD1FE}">
            <xm:f>$A597=DADOS!$A$6</xm:f>
            <x14:dxf>
              <font>
                <b/>
                <i val="0"/>
              </font>
              <fill>
                <patternFill>
                  <bgColor theme="8" tint="0.59996337778862885"/>
                </patternFill>
              </fill>
            </x14:dxf>
          </x14:cfRule>
          <x14:cfRule type="expression" priority="9851" stopIfTrue="1" id="{C022E90C-B1F7-406A-8D69-C13D30C41D15}">
            <xm:f>$A597=DADOS!$A$5</xm:f>
            <x14:dxf>
              <font>
                <b/>
                <i val="0"/>
                <color theme="1"/>
              </font>
              <fill>
                <patternFill>
                  <bgColor theme="8" tint="0.39994506668294322"/>
                </patternFill>
              </fill>
            </x14:dxf>
          </x14:cfRule>
          <x14:cfRule type="expression" priority="9852" stopIfTrue="1" id="{B0F8723D-CA93-4488-821D-4673808B5246}">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41" stopIfTrue="1" id="{F28C6C47-BF21-4C2D-99C2-12EB6B4E6705}">
            <xm:f>$A597=DADOS!$A$9</xm:f>
            <x14:dxf>
              <font>
                <b/>
                <i val="0"/>
                <color theme="0"/>
              </font>
              <fill>
                <patternFill>
                  <bgColor theme="8" tint="-0.24994659260841701"/>
                </patternFill>
              </fill>
            </x14:dxf>
          </x14:cfRule>
          <x14:cfRule type="expression" priority="9842" stopIfTrue="1" id="{2E7E3BE6-2982-44E9-AD83-869FF42D816E}">
            <xm:f>$A597=DADOS!$A$8</xm:f>
            <x14:dxf>
              <font>
                <b val="0"/>
                <i val="0"/>
                <color rgb="FF002060"/>
              </font>
              <fill>
                <patternFill>
                  <bgColor theme="0"/>
                </patternFill>
              </fill>
              <border>
                <bottom style="thin">
                  <color theme="8" tint="-0.499984740745262"/>
                </bottom>
              </border>
            </x14:dxf>
          </x14:cfRule>
          <x14:cfRule type="expression" priority="9843" stopIfTrue="1" id="{89C16A3C-AA05-4462-908F-213CFAF14F3B}">
            <xm:f>$A597=DADOS!$A$7</xm:f>
            <x14:dxf>
              <font>
                <b/>
                <i val="0"/>
              </font>
              <fill>
                <patternFill>
                  <bgColor theme="8" tint="0.79998168889431442"/>
                </patternFill>
              </fill>
            </x14:dxf>
          </x14:cfRule>
          <x14:cfRule type="expression" priority="9844" stopIfTrue="1" id="{E2E1BFD0-3A7A-47A5-99FD-6CAA5AECDA20}">
            <xm:f>$A597=DADOS!$A$6</xm:f>
            <x14:dxf>
              <font>
                <b/>
                <i val="0"/>
              </font>
              <fill>
                <patternFill>
                  <bgColor theme="8" tint="0.59996337778862885"/>
                </patternFill>
              </fill>
            </x14:dxf>
          </x14:cfRule>
          <x14:cfRule type="expression" priority="9845" stopIfTrue="1" id="{8349767B-9FFC-415F-A195-8520E6A3AD22}">
            <xm:f>$A597=DADOS!$A$5</xm:f>
            <x14:dxf>
              <font>
                <b/>
                <i val="0"/>
                <color theme="1"/>
              </font>
              <fill>
                <patternFill>
                  <bgColor theme="8" tint="0.39994506668294322"/>
                </patternFill>
              </fill>
            </x14:dxf>
          </x14:cfRule>
          <x14:cfRule type="expression" priority="9846" stopIfTrue="1" id="{3E744521-7B24-45CA-9479-3A46812D1F1F}">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35" stopIfTrue="1" id="{CA62A17D-22B4-45C4-807B-17CAC259EFD9}">
            <xm:f>$A597=DADOS!$A$9</xm:f>
            <x14:dxf>
              <font>
                <b/>
                <i val="0"/>
                <color theme="0"/>
              </font>
              <fill>
                <patternFill>
                  <bgColor theme="8" tint="-0.24994659260841701"/>
                </patternFill>
              </fill>
            </x14:dxf>
          </x14:cfRule>
          <x14:cfRule type="expression" priority="9836" stopIfTrue="1" id="{682B45F6-71D8-4F62-82A9-29985D741760}">
            <xm:f>$A597=DADOS!$A$8</xm:f>
            <x14:dxf>
              <font>
                <b val="0"/>
                <i val="0"/>
                <color rgb="FF002060"/>
              </font>
              <fill>
                <patternFill>
                  <bgColor theme="0"/>
                </patternFill>
              </fill>
              <border>
                <bottom style="thin">
                  <color theme="8" tint="-0.499984740745262"/>
                </bottom>
              </border>
            </x14:dxf>
          </x14:cfRule>
          <x14:cfRule type="expression" priority="9837" stopIfTrue="1" id="{53A1A223-1AFB-4BDA-94B5-D2C86EEF1EC5}">
            <xm:f>$A597=DADOS!$A$7</xm:f>
            <x14:dxf>
              <font>
                <b/>
                <i val="0"/>
              </font>
              <fill>
                <patternFill>
                  <bgColor theme="8" tint="0.79998168889431442"/>
                </patternFill>
              </fill>
            </x14:dxf>
          </x14:cfRule>
          <x14:cfRule type="expression" priority="9838" stopIfTrue="1" id="{AF6C9D22-12EC-4B46-B44A-4A46671A1D0B}">
            <xm:f>$A597=DADOS!$A$6</xm:f>
            <x14:dxf>
              <font>
                <b/>
                <i val="0"/>
              </font>
              <fill>
                <patternFill>
                  <bgColor theme="8" tint="0.59996337778862885"/>
                </patternFill>
              </fill>
            </x14:dxf>
          </x14:cfRule>
          <x14:cfRule type="expression" priority="9839" stopIfTrue="1" id="{048F251E-05BC-41FE-ADEE-F7383713273B}">
            <xm:f>$A597=DADOS!$A$5</xm:f>
            <x14:dxf>
              <font>
                <b/>
                <i val="0"/>
                <color theme="1"/>
              </font>
              <fill>
                <patternFill>
                  <bgColor theme="8" tint="0.39994506668294322"/>
                </patternFill>
              </fill>
            </x14:dxf>
          </x14:cfRule>
          <x14:cfRule type="expression" priority="9840" stopIfTrue="1" id="{BD45EAC0-67F4-4FC0-90C4-22073CBC07CF}">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29" stopIfTrue="1" id="{915E48BA-0318-4221-9ACD-3E46A3567E14}">
            <xm:f>$A597=DADOS!$A$9</xm:f>
            <x14:dxf>
              <font>
                <b/>
                <i val="0"/>
                <color theme="0"/>
              </font>
              <fill>
                <patternFill>
                  <bgColor theme="8" tint="-0.24994659260841701"/>
                </patternFill>
              </fill>
            </x14:dxf>
          </x14:cfRule>
          <x14:cfRule type="expression" priority="9830" stopIfTrue="1" id="{467F849E-55E0-40BC-AACE-3BAC236E2742}">
            <xm:f>$A597=DADOS!$A$8</xm:f>
            <x14:dxf>
              <font>
                <b val="0"/>
                <i val="0"/>
                <color rgb="FF002060"/>
              </font>
              <fill>
                <patternFill>
                  <bgColor theme="0"/>
                </patternFill>
              </fill>
              <border>
                <bottom style="thin">
                  <color theme="8" tint="-0.499984740745262"/>
                </bottom>
              </border>
            </x14:dxf>
          </x14:cfRule>
          <x14:cfRule type="expression" priority="9831" stopIfTrue="1" id="{6909513D-F56B-44DF-B9E2-94E3A8BBF032}">
            <xm:f>$A597=DADOS!$A$7</xm:f>
            <x14:dxf>
              <font>
                <b/>
                <i val="0"/>
              </font>
              <fill>
                <patternFill>
                  <bgColor theme="8" tint="0.79998168889431442"/>
                </patternFill>
              </fill>
            </x14:dxf>
          </x14:cfRule>
          <x14:cfRule type="expression" priority="9832" stopIfTrue="1" id="{076E35BA-87AC-411A-B2DC-9B3412664674}">
            <xm:f>$A597=DADOS!$A$6</xm:f>
            <x14:dxf>
              <font>
                <b/>
                <i val="0"/>
              </font>
              <fill>
                <patternFill>
                  <bgColor theme="8" tint="0.59996337778862885"/>
                </patternFill>
              </fill>
            </x14:dxf>
          </x14:cfRule>
          <x14:cfRule type="expression" priority="9833" stopIfTrue="1" id="{EC8E7C32-700E-4AC4-8089-017811B7C6B7}">
            <xm:f>$A597=DADOS!$A$5</xm:f>
            <x14:dxf>
              <font>
                <b/>
                <i val="0"/>
                <color theme="1"/>
              </font>
              <fill>
                <patternFill>
                  <bgColor theme="8" tint="0.39994506668294322"/>
                </patternFill>
              </fill>
            </x14:dxf>
          </x14:cfRule>
          <x14:cfRule type="expression" priority="9834" stopIfTrue="1" id="{345E92E6-B19B-44AC-887A-9D9FCD2F5172}">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23" stopIfTrue="1" id="{C43B92ED-E323-487C-A049-A099EBF17028}">
            <xm:f>$A597=DADOS!$A$9</xm:f>
            <x14:dxf>
              <font>
                <b/>
                <i val="0"/>
                <color theme="0"/>
              </font>
              <fill>
                <patternFill>
                  <bgColor theme="8" tint="-0.24994659260841701"/>
                </patternFill>
              </fill>
            </x14:dxf>
          </x14:cfRule>
          <x14:cfRule type="expression" priority="9824" stopIfTrue="1" id="{BEDDE02A-2072-498F-998E-128D7F98EC2D}">
            <xm:f>$A597=DADOS!$A$8</xm:f>
            <x14:dxf>
              <font>
                <b val="0"/>
                <i val="0"/>
                <color rgb="FF002060"/>
              </font>
              <fill>
                <patternFill>
                  <bgColor theme="0"/>
                </patternFill>
              </fill>
              <border>
                <bottom style="thin">
                  <color theme="8" tint="-0.499984740745262"/>
                </bottom>
              </border>
            </x14:dxf>
          </x14:cfRule>
          <x14:cfRule type="expression" priority="9825" stopIfTrue="1" id="{C8696F9C-5C82-4928-822A-9AD3DC812443}">
            <xm:f>$A597=DADOS!$A$7</xm:f>
            <x14:dxf>
              <font>
                <b/>
                <i val="0"/>
              </font>
              <fill>
                <patternFill>
                  <bgColor theme="8" tint="0.79998168889431442"/>
                </patternFill>
              </fill>
            </x14:dxf>
          </x14:cfRule>
          <x14:cfRule type="expression" priority="9826" stopIfTrue="1" id="{B04A1486-5817-4010-BB4D-E29AA508A3F9}">
            <xm:f>$A597=DADOS!$A$6</xm:f>
            <x14:dxf>
              <font>
                <b/>
                <i val="0"/>
              </font>
              <fill>
                <patternFill>
                  <bgColor theme="8" tint="0.59996337778862885"/>
                </patternFill>
              </fill>
            </x14:dxf>
          </x14:cfRule>
          <x14:cfRule type="expression" priority="9827" stopIfTrue="1" id="{84D87334-EBA2-47E7-8071-4C8772682FB5}">
            <xm:f>$A597=DADOS!$A$5</xm:f>
            <x14:dxf>
              <font>
                <b/>
                <i val="0"/>
                <color theme="1"/>
              </font>
              <fill>
                <patternFill>
                  <bgColor theme="8" tint="0.39994506668294322"/>
                </patternFill>
              </fill>
            </x14:dxf>
          </x14:cfRule>
          <x14:cfRule type="expression" priority="9828" stopIfTrue="1" id="{63C21F28-B2CD-4943-953E-4203B55B2A5C}">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17" stopIfTrue="1" id="{60F384CF-03CE-4916-A1AB-789D5B822F9B}">
            <xm:f>$A597=DADOS!$A$9</xm:f>
            <x14:dxf>
              <font>
                <b/>
                <i val="0"/>
                <color theme="0"/>
              </font>
              <fill>
                <patternFill>
                  <bgColor theme="8" tint="-0.24994659260841701"/>
                </patternFill>
              </fill>
            </x14:dxf>
          </x14:cfRule>
          <x14:cfRule type="expression" priority="9818" stopIfTrue="1" id="{E6FE8B71-1FAD-433F-A673-76146237C2AD}">
            <xm:f>$A597=DADOS!$A$8</xm:f>
            <x14:dxf>
              <font>
                <b val="0"/>
                <i val="0"/>
                <color rgb="FF002060"/>
              </font>
              <fill>
                <patternFill>
                  <bgColor theme="0"/>
                </patternFill>
              </fill>
              <border>
                <bottom style="thin">
                  <color theme="8" tint="-0.499984740745262"/>
                </bottom>
              </border>
            </x14:dxf>
          </x14:cfRule>
          <x14:cfRule type="expression" priority="9819" stopIfTrue="1" id="{0F4B4EBD-0461-4739-9FFD-98555FF531E1}">
            <xm:f>$A597=DADOS!$A$7</xm:f>
            <x14:dxf>
              <font>
                <b/>
                <i val="0"/>
              </font>
              <fill>
                <patternFill>
                  <bgColor theme="8" tint="0.79998168889431442"/>
                </patternFill>
              </fill>
            </x14:dxf>
          </x14:cfRule>
          <x14:cfRule type="expression" priority="9820" stopIfTrue="1" id="{035D07A1-C61D-4444-8758-164C95C5D5E5}">
            <xm:f>$A597=DADOS!$A$6</xm:f>
            <x14:dxf>
              <font>
                <b/>
                <i val="0"/>
              </font>
              <fill>
                <patternFill>
                  <bgColor theme="8" tint="0.59996337778862885"/>
                </patternFill>
              </fill>
            </x14:dxf>
          </x14:cfRule>
          <x14:cfRule type="expression" priority="9821" stopIfTrue="1" id="{CC79588B-47F4-4F7A-8F84-0B31D1543F13}">
            <xm:f>$A597=DADOS!$A$5</xm:f>
            <x14:dxf>
              <font>
                <b/>
                <i val="0"/>
                <color theme="1"/>
              </font>
              <fill>
                <patternFill>
                  <bgColor theme="8" tint="0.39994506668294322"/>
                </patternFill>
              </fill>
            </x14:dxf>
          </x14:cfRule>
          <x14:cfRule type="expression" priority="9822" stopIfTrue="1" id="{483FFABA-F72E-4E9F-844F-D2F1CD092AFF}">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11" stopIfTrue="1" id="{F5C973E7-0ED4-4F95-857A-15649C9DE35D}">
            <xm:f>$A597=DADOS!$A$9</xm:f>
            <x14:dxf>
              <font>
                <b/>
                <i val="0"/>
                <color theme="0"/>
              </font>
              <fill>
                <patternFill>
                  <bgColor theme="8" tint="-0.24994659260841701"/>
                </patternFill>
              </fill>
            </x14:dxf>
          </x14:cfRule>
          <x14:cfRule type="expression" priority="9812" stopIfTrue="1" id="{D6A1F8C6-7363-4365-BA63-E7400C9711A2}">
            <xm:f>$A597=DADOS!$A$8</xm:f>
            <x14:dxf>
              <font>
                <b val="0"/>
                <i val="0"/>
                <color rgb="FF002060"/>
              </font>
              <fill>
                <patternFill>
                  <bgColor theme="0"/>
                </patternFill>
              </fill>
              <border>
                <bottom style="thin">
                  <color theme="8" tint="-0.499984740745262"/>
                </bottom>
              </border>
            </x14:dxf>
          </x14:cfRule>
          <x14:cfRule type="expression" priority="9813" stopIfTrue="1" id="{BAADFEA6-A4CB-4255-9AE5-205BE296D27C}">
            <xm:f>$A597=DADOS!$A$7</xm:f>
            <x14:dxf>
              <font>
                <b/>
                <i val="0"/>
              </font>
              <fill>
                <patternFill>
                  <bgColor theme="8" tint="0.79998168889431442"/>
                </patternFill>
              </fill>
            </x14:dxf>
          </x14:cfRule>
          <x14:cfRule type="expression" priority="9814" stopIfTrue="1" id="{E75A652C-ADD4-42C8-8BBE-2E2D4A49F282}">
            <xm:f>$A597=DADOS!$A$6</xm:f>
            <x14:dxf>
              <font>
                <b/>
                <i val="0"/>
              </font>
              <fill>
                <patternFill>
                  <bgColor theme="8" tint="0.59996337778862885"/>
                </patternFill>
              </fill>
            </x14:dxf>
          </x14:cfRule>
          <x14:cfRule type="expression" priority="9815" stopIfTrue="1" id="{57B7A038-D5CD-4B84-B442-E8AC16506A20}">
            <xm:f>$A597=DADOS!$A$5</xm:f>
            <x14:dxf>
              <font>
                <b/>
                <i val="0"/>
                <color theme="1"/>
              </font>
              <fill>
                <patternFill>
                  <bgColor theme="8" tint="0.39994506668294322"/>
                </patternFill>
              </fill>
            </x14:dxf>
          </x14:cfRule>
          <x14:cfRule type="expression" priority="9816" stopIfTrue="1" id="{47A98AA3-13D4-45C0-BC47-21C0977FA933}">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805" stopIfTrue="1" id="{A878EDC3-FB19-4EA6-A739-8BE71A0C6443}">
            <xm:f>$A597=DADOS!$A$9</xm:f>
            <x14:dxf>
              <font>
                <b/>
                <i val="0"/>
                <color theme="0"/>
              </font>
              <fill>
                <patternFill>
                  <bgColor theme="8" tint="-0.24994659260841701"/>
                </patternFill>
              </fill>
            </x14:dxf>
          </x14:cfRule>
          <x14:cfRule type="expression" priority="9806" stopIfTrue="1" id="{A4E2D296-2C6B-460D-8C7D-81152E90D828}">
            <xm:f>$A597=DADOS!$A$8</xm:f>
            <x14:dxf>
              <font>
                <b val="0"/>
                <i val="0"/>
                <color rgb="FF002060"/>
              </font>
              <fill>
                <patternFill>
                  <bgColor theme="0"/>
                </patternFill>
              </fill>
              <border>
                <bottom style="thin">
                  <color theme="8" tint="-0.499984740745262"/>
                </bottom>
              </border>
            </x14:dxf>
          </x14:cfRule>
          <x14:cfRule type="expression" priority="9807" stopIfTrue="1" id="{6DF0B863-52BA-48B9-A2A5-840083139B95}">
            <xm:f>$A597=DADOS!$A$7</xm:f>
            <x14:dxf>
              <font>
                <b/>
                <i val="0"/>
              </font>
              <fill>
                <patternFill>
                  <bgColor theme="8" tint="0.79998168889431442"/>
                </patternFill>
              </fill>
            </x14:dxf>
          </x14:cfRule>
          <x14:cfRule type="expression" priority="9808" stopIfTrue="1" id="{850FA7E7-A5CE-4C39-AADA-C067412FCCE7}">
            <xm:f>$A597=DADOS!$A$6</xm:f>
            <x14:dxf>
              <font>
                <b/>
                <i val="0"/>
              </font>
              <fill>
                <patternFill>
                  <bgColor theme="8" tint="0.59996337778862885"/>
                </patternFill>
              </fill>
            </x14:dxf>
          </x14:cfRule>
          <x14:cfRule type="expression" priority="9809" stopIfTrue="1" id="{5CB01116-E5F8-481A-BC35-20D4E2DD0539}">
            <xm:f>$A597=DADOS!$A$5</xm:f>
            <x14:dxf>
              <font>
                <b/>
                <i val="0"/>
                <color theme="1"/>
              </font>
              <fill>
                <patternFill>
                  <bgColor theme="8" tint="0.39994506668294322"/>
                </patternFill>
              </fill>
            </x14:dxf>
          </x14:cfRule>
          <x14:cfRule type="expression" priority="9810" stopIfTrue="1" id="{5DF2A4D9-478B-4AD2-B54E-5DEE74A61043}">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799" stopIfTrue="1" id="{0116C0BF-B322-4753-97C5-E9E0686AB4FA}">
            <xm:f>$A597=DADOS!$A$9</xm:f>
            <x14:dxf>
              <font>
                <b/>
                <i val="0"/>
                <color theme="0"/>
              </font>
              <fill>
                <patternFill>
                  <bgColor theme="8" tint="-0.24994659260841701"/>
                </patternFill>
              </fill>
            </x14:dxf>
          </x14:cfRule>
          <x14:cfRule type="expression" priority="9800" stopIfTrue="1" id="{0C81F3BA-CE17-49F5-8EDC-9FB953134C87}">
            <xm:f>$A597=DADOS!$A$8</xm:f>
            <x14:dxf>
              <font>
                <b val="0"/>
                <i val="0"/>
                <color rgb="FF002060"/>
              </font>
              <fill>
                <patternFill>
                  <bgColor theme="0"/>
                </patternFill>
              </fill>
              <border>
                <bottom style="thin">
                  <color theme="8" tint="-0.499984740745262"/>
                </bottom>
              </border>
            </x14:dxf>
          </x14:cfRule>
          <x14:cfRule type="expression" priority="9801" stopIfTrue="1" id="{16C8D51A-4CA2-4ED9-9958-16B9A22889E9}">
            <xm:f>$A597=DADOS!$A$7</xm:f>
            <x14:dxf>
              <font>
                <b/>
                <i val="0"/>
              </font>
              <fill>
                <patternFill>
                  <bgColor theme="8" tint="0.79998168889431442"/>
                </patternFill>
              </fill>
            </x14:dxf>
          </x14:cfRule>
          <x14:cfRule type="expression" priority="9802" stopIfTrue="1" id="{C1390F10-96FF-461E-B210-AD7B2AA3E24A}">
            <xm:f>$A597=DADOS!$A$6</xm:f>
            <x14:dxf>
              <font>
                <b/>
                <i val="0"/>
              </font>
              <fill>
                <patternFill>
                  <bgColor theme="8" tint="0.59996337778862885"/>
                </patternFill>
              </fill>
            </x14:dxf>
          </x14:cfRule>
          <x14:cfRule type="expression" priority="9803" stopIfTrue="1" id="{565DEB5F-84F2-408B-B0E6-6ADFD938DC42}">
            <xm:f>$A597=DADOS!$A$5</xm:f>
            <x14:dxf>
              <font>
                <b/>
                <i val="0"/>
                <color theme="1"/>
              </font>
              <fill>
                <patternFill>
                  <bgColor theme="8" tint="0.39994506668294322"/>
                </patternFill>
              </fill>
            </x14:dxf>
          </x14:cfRule>
          <x14:cfRule type="expression" priority="9804" stopIfTrue="1" id="{C68AB41D-2500-4EAA-B686-3102BA1C7591}">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793" stopIfTrue="1" id="{4CA1998B-3240-4821-8429-0DF919EAEC87}">
            <xm:f>$A597=DADOS!$A$9</xm:f>
            <x14:dxf>
              <font>
                <b/>
                <i val="0"/>
                <color theme="0"/>
              </font>
              <fill>
                <patternFill>
                  <bgColor theme="8" tint="-0.24994659260841701"/>
                </patternFill>
              </fill>
            </x14:dxf>
          </x14:cfRule>
          <x14:cfRule type="expression" priority="9794" stopIfTrue="1" id="{B0CC1564-9B83-440F-86BC-B9766C703594}">
            <xm:f>$A597=DADOS!$A$8</xm:f>
            <x14:dxf>
              <font>
                <b val="0"/>
                <i val="0"/>
                <color rgb="FF002060"/>
              </font>
              <fill>
                <patternFill>
                  <bgColor theme="0"/>
                </patternFill>
              </fill>
              <border>
                <bottom style="thin">
                  <color theme="8" tint="-0.499984740745262"/>
                </bottom>
              </border>
            </x14:dxf>
          </x14:cfRule>
          <x14:cfRule type="expression" priority="9795" stopIfTrue="1" id="{F57D147A-0BFD-4083-A35E-ADF73C421621}">
            <xm:f>$A597=DADOS!$A$7</xm:f>
            <x14:dxf>
              <font>
                <b/>
                <i val="0"/>
              </font>
              <fill>
                <patternFill>
                  <bgColor theme="8" tint="0.79998168889431442"/>
                </patternFill>
              </fill>
            </x14:dxf>
          </x14:cfRule>
          <x14:cfRule type="expression" priority="9796" stopIfTrue="1" id="{5C920945-3D22-4BA4-9372-03BACA998AE1}">
            <xm:f>$A597=DADOS!$A$6</xm:f>
            <x14:dxf>
              <font>
                <b/>
                <i val="0"/>
              </font>
              <fill>
                <patternFill>
                  <bgColor theme="8" tint="0.59996337778862885"/>
                </patternFill>
              </fill>
            </x14:dxf>
          </x14:cfRule>
          <x14:cfRule type="expression" priority="9797" stopIfTrue="1" id="{3C8D790E-AA93-45BC-AE34-014048EDD838}">
            <xm:f>$A597=DADOS!$A$5</xm:f>
            <x14:dxf>
              <font>
                <b/>
                <i val="0"/>
                <color theme="1"/>
              </font>
              <fill>
                <patternFill>
                  <bgColor theme="8" tint="0.39994506668294322"/>
                </patternFill>
              </fill>
            </x14:dxf>
          </x14:cfRule>
          <x14:cfRule type="expression" priority="9798" stopIfTrue="1" id="{20341C8B-63BB-4848-A779-4806AA193213}">
            <xm:f>$A597=DADOS!$A$4</xm:f>
            <x14:dxf>
              <font>
                <b/>
                <i val="0"/>
                <color theme="0"/>
              </font>
              <fill>
                <patternFill>
                  <bgColor theme="8" tint="-0.24994659260841701"/>
                </patternFill>
              </fill>
            </x14:dxf>
          </x14:cfRule>
          <xm:sqref>F597:F598</xm:sqref>
        </x14:conditionalFormatting>
        <x14:conditionalFormatting xmlns:xm="http://schemas.microsoft.com/office/excel/2006/main">
          <x14:cfRule type="expression" priority="9787" stopIfTrue="1" id="{4E04ED19-E167-4759-B8F4-BAD3B5295DE6}">
            <xm:f>$A600=DADOS!$A$9</xm:f>
            <x14:dxf>
              <font>
                <b/>
                <i val="0"/>
                <color theme="0"/>
              </font>
              <fill>
                <patternFill>
                  <bgColor theme="8" tint="-0.24994659260841701"/>
                </patternFill>
              </fill>
            </x14:dxf>
          </x14:cfRule>
          <x14:cfRule type="expression" priority="9788" stopIfTrue="1" id="{B543CFE2-F3ED-4DF0-A446-50C5938B3CCF}">
            <xm:f>$A600=DADOS!$A$8</xm:f>
            <x14:dxf>
              <font>
                <b val="0"/>
                <i val="0"/>
                <color rgb="FF002060"/>
              </font>
              <fill>
                <patternFill>
                  <bgColor theme="0"/>
                </patternFill>
              </fill>
              <border>
                <bottom style="thin">
                  <color theme="8" tint="-0.499984740745262"/>
                </bottom>
              </border>
            </x14:dxf>
          </x14:cfRule>
          <x14:cfRule type="expression" priority="9789" stopIfTrue="1" id="{6048A4B4-35A8-4766-B607-D9589CAAA0D4}">
            <xm:f>$A600=DADOS!$A$7</xm:f>
            <x14:dxf>
              <font>
                <b/>
                <i val="0"/>
              </font>
              <fill>
                <patternFill>
                  <bgColor theme="8" tint="0.79998168889431442"/>
                </patternFill>
              </fill>
            </x14:dxf>
          </x14:cfRule>
          <x14:cfRule type="expression" priority="9790" stopIfTrue="1" id="{B58BC1D3-CDDA-4BEA-AC02-7200E17192E6}">
            <xm:f>$A600=DADOS!$A$6</xm:f>
            <x14:dxf>
              <font>
                <b/>
                <i val="0"/>
              </font>
              <fill>
                <patternFill>
                  <bgColor theme="8" tint="0.59996337778862885"/>
                </patternFill>
              </fill>
            </x14:dxf>
          </x14:cfRule>
          <x14:cfRule type="expression" priority="9791" stopIfTrue="1" id="{8F489989-DC84-4CD7-804B-185C986BD6ED}">
            <xm:f>$A600=DADOS!$A$5</xm:f>
            <x14:dxf>
              <font>
                <b/>
                <i val="0"/>
                <color theme="1"/>
              </font>
              <fill>
                <patternFill>
                  <bgColor theme="8" tint="0.39994506668294322"/>
                </patternFill>
              </fill>
            </x14:dxf>
          </x14:cfRule>
          <x14:cfRule type="expression" priority="9792" stopIfTrue="1" id="{CB7D0566-2980-4D52-8B2D-3335A53DE628}">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81" stopIfTrue="1" id="{9E125FB4-2ED9-48B6-9F30-01F77D3A9C46}">
            <xm:f>$A600=DADOS!$A$9</xm:f>
            <x14:dxf>
              <font>
                <b/>
                <i val="0"/>
                <color theme="0"/>
              </font>
              <fill>
                <patternFill>
                  <bgColor theme="8" tint="-0.24994659260841701"/>
                </patternFill>
              </fill>
            </x14:dxf>
          </x14:cfRule>
          <x14:cfRule type="expression" priority="9782" stopIfTrue="1" id="{6D67E723-9735-4BEA-8112-DE37102B842F}">
            <xm:f>$A600=DADOS!$A$8</xm:f>
            <x14:dxf>
              <font>
                <b val="0"/>
                <i val="0"/>
                <color rgb="FF002060"/>
              </font>
              <fill>
                <patternFill>
                  <bgColor theme="0"/>
                </patternFill>
              </fill>
              <border>
                <bottom style="thin">
                  <color theme="8" tint="-0.499984740745262"/>
                </bottom>
              </border>
            </x14:dxf>
          </x14:cfRule>
          <x14:cfRule type="expression" priority="9783" stopIfTrue="1" id="{C881BA52-79BC-4C3A-91BA-6BACC6B4195B}">
            <xm:f>$A600=DADOS!$A$7</xm:f>
            <x14:dxf>
              <font>
                <b/>
                <i val="0"/>
              </font>
              <fill>
                <patternFill>
                  <bgColor theme="8" tint="0.79998168889431442"/>
                </patternFill>
              </fill>
            </x14:dxf>
          </x14:cfRule>
          <x14:cfRule type="expression" priority="9784" stopIfTrue="1" id="{9EBEFF36-CBA0-4EC2-938C-ABB98B3C1EBB}">
            <xm:f>$A600=DADOS!$A$6</xm:f>
            <x14:dxf>
              <font>
                <b/>
                <i val="0"/>
              </font>
              <fill>
                <patternFill>
                  <bgColor theme="8" tint="0.59996337778862885"/>
                </patternFill>
              </fill>
            </x14:dxf>
          </x14:cfRule>
          <x14:cfRule type="expression" priority="9785" stopIfTrue="1" id="{503747BD-4CDD-4110-923C-86DA90643902}">
            <xm:f>$A600=DADOS!$A$5</xm:f>
            <x14:dxf>
              <font>
                <b/>
                <i val="0"/>
                <color theme="1"/>
              </font>
              <fill>
                <patternFill>
                  <bgColor theme="8" tint="0.39994506668294322"/>
                </patternFill>
              </fill>
            </x14:dxf>
          </x14:cfRule>
          <x14:cfRule type="expression" priority="9786" stopIfTrue="1" id="{04CAE5BD-2CCB-4F54-AA9C-902456BC2DA3}">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75" stopIfTrue="1" id="{1CEB9874-7C0A-494A-9D84-7DA53F5BB1D4}">
            <xm:f>$A600=DADOS!$A$9</xm:f>
            <x14:dxf>
              <font>
                <b/>
                <i val="0"/>
                <color theme="0"/>
              </font>
              <fill>
                <patternFill>
                  <bgColor theme="8" tint="-0.24994659260841701"/>
                </patternFill>
              </fill>
            </x14:dxf>
          </x14:cfRule>
          <x14:cfRule type="expression" priority="9776" stopIfTrue="1" id="{556080FC-3F52-4643-9F3C-700E4BA71DDB}">
            <xm:f>$A600=DADOS!$A$8</xm:f>
            <x14:dxf>
              <font>
                <b val="0"/>
                <i val="0"/>
                <color rgb="FF002060"/>
              </font>
              <fill>
                <patternFill>
                  <bgColor theme="0"/>
                </patternFill>
              </fill>
              <border>
                <bottom style="thin">
                  <color theme="8" tint="-0.499984740745262"/>
                </bottom>
              </border>
            </x14:dxf>
          </x14:cfRule>
          <x14:cfRule type="expression" priority="9777" stopIfTrue="1" id="{76B9A632-E73D-4C5D-9294-59F367293619}">
            <xm:f>$A600=DADOS!$A$7</xm:f>
            <x14:dxf>
              <font>
                <b/>
                <i val="0"/>
              </font>
              <fill>
                <patternFill>
                  <bgColor theme="8" tint="0.79998168889431442"/>
                </patternFill>
              </fill>
            </x14:dxf>
          </x14:cfRule>
          <x14:cfRule type="expression" priority="9778" stopIfTrue="1" id="{C9F7C88E-01C6-4918-A843-530EA7C84067}">
            <xm:f>$A600=DADOS!$A$6</xm:f>
            <x14:dxf>
              <font>
                <b/>
                <i val="0"/>
              </font>
              <fill>
                <patternFill>
                  <bgColor theme="8" tint="0.59996337778862885"/>
                </patternFill>
              </fill>
            </x14:dxf>
          </x14:cfRule>
          <x14:cfRule type="expression" priority="9779" stopIfTrue="1" id="{13CB034F-D458-409C-BB43-516CEC8AD874}">
            <xm:f>$A600=DADOS!$A$5</xm:f>
            <x14:dxf>
              <font>
                <b/>
                <i val="0"/>
                <color theme="1"/>
              </font>
              <fill>
                <patternFill>
                  <bgColor theme="8" tint="0.39994506668294322"/>
                </patternFill>
              </fill>
            </x14:dxf>
          </x14:cfRule>
          <x14:cfRule type="expression" priority="9780" stopIfTrue="1" id="{38A60EC0-B20D-430D-B56E-17205A862526}">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69" stopIfTrue="1" id="{35814683-1128-42AD-97D6-D431DA340DF9}">
            <xm:f>$A600=DADOS!$A$9</xm:f>
            <x14:dxf>
              <font>
                <b/>
                <i val="0"/>
                <color theme="0"/>
              </font>
              <fill>
                <patternFill>
                  <bgColor theme="8" tint="-0.24994659260841701"/>
                </patternFill>
              </fill>
            </x14:dxf>
          </x14:cfRule>
          <x14:cfRule type="expression" priority="9770" stopIfTrue="1" id="{9098CB50-788F-46B1-8125-5E1635CE9656}">
            <xm:f>$A600=DADOS!$A$8</xm:f>
            <x14:dxf>
              <font>
                <b val="0"/>
                <i val="0"/>
                <color rgb="FF002060"/>
              </font>
              <fill>
                <patternFill>
                  <bgColor theme="0"/>
                </patternFill>
              </fill>
              <border>
                <bottom style="thin">
                  <color theme="8" tint="-0.499984740745262"/>
                </bottom>
              </border>
            </x14:dxf>
          </x14:cfRule>
          <x14:cfRule type="expression" priority="9771" stopIfTrue="1" id="{2FC6A076-A4C3-4920-90AE-CDBD0A422809}">
            <xm:f>$A600=DADOS!$A$7</xm:f>
            <x14:dxf>
              <font>
                <b/>
                <i val="0"/>
              </font>
              <fill>
                <patternFill>
                  <bgColor theme="8" tint="0.79998168889431442"/>
                </patternFill>
              </fill>
            </x14:dxf>
          </x14:cfRule>
          <x14:cfRule type="expression" priority="9772" stopIfTrue="1" id="{CB98647E-532E-4743-9653-0B6671648E38}">
            <xm:f>$A600=DADOS!$A$6</xm:f>
            <x14:dxf>
              <font>
                <b/>
                <i val="0"/>
              </font>
              <fill>
                <patternFill>
                  <bgColor theme="8" tint="0.59996337778862885"/>
                </patternFill>
              </fill>
            </x14:dxf>
          </x14:cfRule>
          <x14:cfRule type="expression" priority="9773" stopIfTrue="1" id="{DC2A6051-C385-4AF2-A93A-4DC813B2D0A8}">
            <xm:f>$A600=DADOS!$A$5</xm:f>
            <x14:dxf>
              <font>
                <b/>
                <i val="0"/>
                <color theme="1"/>
              </font>
              <fill>
                <patternFill>
                  <bgColor theme="8" tint="0.39994506668294322"/>
                </patternFill>
              </fill>
            </x14:dxf>
          </x14:cfRule>
          <x14:cfRule type="expression" priority="9774" stopIfTrue="1" id="{1E7A80AA-CEBD-4949-94AF-A663C1175892}">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63" stopIfTrue="1" id="{6FC2926A-CD38-4CF2-9443-1B307D76ACAC}">
            <xm:f>$A600=DADOS!$A$9</xm:f>
            <x14:dxf>
              <font>
                <b/>
                <i val="0"/>
                <color theme="0"/>
              </font>
              <fill>
                <patternFill>
                  <bgColor theme="8" tint="-0.24994659260841701"/>
                </patternFill>
              </fill>
            </x14:dxf>
          </x14:cfRule>
          <x14:cfRule type="expression" priority="9764" stopIfTrue="1" id="{8E32427E-3C33-4F81-9EBC-A76F40A6EEA0}">
            <xm:f>$A600=DADOS!$A$8</xm:f>
            <x14:dxf>
              <font>
                <b val="0"/>
                <i val="0"/>
                <color rgb="FF002060"/>
              </font>
              <fill>
                <patternFill>
                  <bgColor theme="0"/>
                </patternFill>
              </fill>
              <border>
                <bottom style="thin">
                  <color theme="8" tint="-0.499984740745262"/>
                </bottom>
              </border>
            </x14:dxf>
          </x14:cfRule>
          <x14:cfRule type="expression" priority="9765" stopIfTrue="1" id="{C0FBA672-3AC2-435B-803F-0902A068F034}">
            <xm:f>$A600=DADOS!$A$7</xm:f>
            <x14:dxf>
              <font>
                <b/>
                <i val="0"/>
              </font>
              <fill>
                <patternFill>
                  <bgColor theme="8" tint="0.79998168889431442"/>
                </patternFill>
              </fill>
            </x14:dxf>
          </x14:cfRule>
          <x14:cfRule type="expression" priority="9766" stopIfTrue="1" id="{08AA4F1F-F6D0-4518-8667-00CD7EA5D7AB}">
            <xm:f>$A600=DADOS!$A$6</xm:f>
            <x14:dxf>
              <font>
                <b/>
                <i val="0"/>
              </font>
              <fill>
                <patternFill>
                  <bgColor theme="8" tint="0.59996337778862885"/>
                </patternFill>
              </fill>
            </x14:dxf>
          </x14:cfRule>
          <x14:cfRule type="expression" priority="9767" stopIfTrue="1" id="{61CC3286-E2C6-47EE-AE8F-DDDFF399B414}">
            <xm:f>$A600=DADOS!$A$5</xm:f>
            <x14:dxf>
              <font>
                <b/>
                <i val="0"/>
                <color theme="1"/>
              </font>
              <fill>
                <patternFill>
                  <bgColor theme="8" tint="0.39994506668294322"/>
                </patternFill>
              </fill>
            </x14:dxf>
          </x14:cfRule>
          <x14:cfRule type="expression" priority="9768" stopIfTrue="1" id="{B96746A9-DBF3-4860-A4E3-9EFE93E09BE8}">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57" stopIfTrue="1" id="{370D05AF-FBD9-4702-B8A7-8BD2B365E636}">
            <xm:f>$A600=DADOS!$A$9</xm:f>
            <x14:dxf>
              <font>
                <b/>
                <i val="0"/>
                <color theme="0"/>
              </font>
              <fill>
                <patternFill>
                  <bgColor theme="8" tint="-0.24994659260841701"/>
                </patternFill>
              </fill>
            </x14:dxf>
          </x14:cfRule>
          <x14:cfRule type="expression" priority="9758" stopIfTrue="1" id="{6D22259A-8FE2-45AE-B123-498B46C1D831}">
            <xm:f>$A600=DADOS!$A$8</xm:f>
            <x14:dxf>
              <font>
                <b val="0"/>
                <i val="0"/>
                <color rgb="FF002060"/>
              </font>
              <fill>
                <patternFill>
                  <bgColor theme="0"/>
                </patternFill>
              </fill>
              <border>
                <bottom style="thin">
                  <color theme="8" tint="-0.499984740745262"/>
                </bottom>
              </border>
            </x14:dxf>
          </x14:cfRule>
          <x14:cfRule type="expression" priority="9759" stopIfTrue="1" id="{2C524271-14D0-4170-81B1-C360C5971747}">
            <xm:f>$A600=DADOS!$A$7</xm:f>
            <x14:dxf>
              <font>
                <b/>
                <i val="0"/>
              </font>
              <fill>
                <patternFill>
                  <bgColor theme="8" tint="0.79998168889431442"/>
                </patternFill>
              </fill>
            </x14:dxf>
          </x14:cfRule>
          <x14:cfRule type="expression" priority="9760" stopIfTrue="1" id="{4132AD13-7BE1-4965-B729-609913CD91C3}">
            <xm:f>$A600=DADOS!$A$6</xm:f>
            <x14:dxf>
              <font>
                <b/>
                <i val="0"/>
              </font>
              <fill>
                <patternFill>
                  <bgColor theme="8" tint="0.59996337778862885"/>
                </patternFill>
              </fill>
            </x14:dxf>
          </x14:cfRule>
          <x14:cfRule type="expression" priority="9761" stopIfTrue="1" id="{091A0C8A-DFCB-4521-8B69-C91DAC526552}">
            <xm:f>$A600=DADOS!$A$5</xm:f>
            <x14:dxf>
              <font>
                <b/>
                <i val="0"/>
                <color theme="1"/>
              </font>
              <fill>
                <patternFill>
                  <bgColor theme="8" tint="0.39994506668294322"/>
                </patternFill>
              </fill>
            </x14:dxf>
          </x14:cfRule>
          <x14:cfRule type="expression" priority="9762" stopIfTrue="1" id="{5561EE90-DF6F-4917-A15D-FFC3D9B03B84}">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51" stopIfTrue="1" id="{11B73237-2A2F-483D-BA7A-9D7C1A9FFB67}">
            <xm:f>$A600=DADOS!$A$9</xm:f>
            <x14:dxf>
              <font>
                <b/>
                <i val="0"/>
                <color theme="0"/>
              </font>
              <fill>
                <patternFill>
                  <bgColor theme="8" tint="-0.24994659260841701"/>
                </patternFill>
              </fill>
            </x14:dxf>
          </x14:cfRule>
          <x14:cfRule type="expression" priority="9752" stopIfTrue="1" id="{83370E01-8D0C-4B51-8CA0-A21FE38BC2A3}">
            <xm:f>$A600=DADOS!$A$8</xm:f>
            <x14:dxf>
              <font>
                <b val="0"/>
                <i val="0"/>
                <color rgb="FF002060"/>
              </font>
              <fill>
                <patternFill>
                  <bgColor theme="0"/>
                </patternFill>
              </fill>
              <border>
                <bottom style="thin">
                  <color theme="8" tint="-0.499984740745262"/>
                </bottom>
              </border>
            </x14:dxf>
          </x14:cfRule>
          <x14:cfRule type="expression" priority="9753" stopIfTrue="1" id="{F4FD74ED-24F8-4772-9295-FB8D608FE076}">
            <xm:f>$A600=DADOS!$A$7</xm:f>
            <x14:dxf>
              <font>
                <b/>
                <i val="0"/>
              </font>
              <fill>
                <patternFill>
                  <bgColor theme="8" tint="0.79998168889431442"/>
                </patternFill>
              </fill>
            </x14:dxf>
          </x14:cfRule>
          <x14:cfRule type="expression" priority="9754" stopIfTrue="1" id="{F7294677-7364-4357-8AA1-C294F586872A}">
            <xm:f>$A600=DADOS!$A$6</xm:f>
            <x14:dxf>
              <font>
                <b/>
                <i val="0"/>
              </font>
              <fill>
                <patternFill>
                  <bgColor theme="8" tint="0.59996337778862885"/>
                </patternFill>
              </fill>
            </x14:dxf>
          </x14:cfRule>
          <x14:cfRule type="expression" priority="9755" stopIfTrue="1" id="{539171F6-A191-4D70-90CD-F98FCDFC92F6}">
            <xm:f>$A600=DADOS!$A$5</xm:f>
            <x14:dxf>
              <font>
                <b/>
                <i val="0"/>
                <color theme="1"/>
              </font>
              <fill>
                <patternFill>
                  <bgColor theme="8" tint="0.39994506668294322"/>
                </patternFill>
              </fill>
            </x14:dxf>
          </x14:cfRule>
          <x14:cfRule type="expression" priority="9756" stopIfTrue="1" id="{7D7E3CB2-5179-484F-B7D8-4342AFDCA982}">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45" stopIfTrue="1" id="{2B0B9C63-FF2C-49E1-A5A6-E986CBB03CC4}">
            <xm:f>$A600=DADOS!$A$9</xm:f>
            <x14:dxf>
              <font>
                <b/>
                <i val="0"/>
                <color theme="0"/>
              </font>
              <fill>
                <patternFill>
                  <bgColor theme="8" tint="-0.24994659260841701"/>
                </patternFill>
              </fill>
            </x14:dxf>
          </x14:cfRule>
          <x14:cfRule type="expression" priority="9746" stopIfTrue="1" id="{597E6BE8-C612-4ED8-AB6C-9B877DD83BFD}">
            <xm:f>$A600=DADOS!$A$8</xm:f>
            <x14:dxf>
              <font>
                <b val="0"/>
                <i val="0"/>
                <color rgb="FF002060"/>
              </font>
              <fill>
                <patternFill>
                  <bgColor theme="0"/>
                </patternFill>
              </fill>
              <border>
                <bottom style="thin">
                  <color theme="8" tint="-0.499984740745262"/>
                </bottom>
              </border>
            </x14:dxf>
          </x14:cfRule>
          <x14:cfRule type="expression" priority="9747" stopIfTrue="1" id="{9801FD3A-D46B-4DC2-B8BE-C1F162E4A8A1}">
            <xm:f>$A600=DADOS!$A$7</xm:f>
            <x14:dxf>
              <font>
                <b/>
                <i val="0"/>
              </font>
              <fill>
                <patternFill>
                  <bgColor theme="8" tint="0.79998168889431442"/>
                </patternFill>
              </fill>
            </x14:dxf>
          </x14:cfRule>
          <x14:cfRule type="expression" priority="9748" stopIfTrue="1" id="{69700162-3852-4ADA-9A70-7525BCD5F0ED}">
            <xm:f>$A600=DADOS!$A$6</xm:f>
            <x14:dxf>
              <font>
                <b/>
                <i val="0"/>
              </font>
              <fill>
                <patternFill>
                  <bgColor theme="8" tint="0.59996337778862885"/>
                </patternFill>
              </fill>
            </x14:dxf>
          </x14:cfRule>
          <x14:cfRule type="expression" priority="9749" stopIfTrue="1" id="{CE45C87B-95CA-4949-844E-90A76BE85456}">
            <xm:f>$A600=DADOS!$A$5</xm:f>
            <x14:dxf>
              <font>
                <b/>
                <i val="0"/>
                <color theme="1"/>
              </font>
              <fill>
                <patternFill>
                  <bgColor theme="8" tint="0.39994506668294322"/>
                </patternFill>
              </fill>
            </x14:dxf>
          </x14:cfRule>
          <x14:cfRule type="expression" priority="9750" stopIfTrue="1" id="{18EACB21-C786-4706-8FB1-B2015433D7B9}">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39" stopIfTrue="1" id="{40E41B83-D5B0-4F30-AB74-C3E3A24D34A0}">
            <xm:f>$A600=DADOS!$A$9</xm:f>
            <x14:dxf>
              <font>
                <b/>
                <i val="0"/>
                <color theme="0"/>
              </font>
              <fill>
                <patternFill>
                  <bgColor theme="8" tint="-0.24994659260841701"/>
                </patternFill>
              </fill>
            </x14:dxf>
          </x14:cfRule>
          <x14:cfRule type="expression" priority="9740" stopIfTrue="1" id="{4C4532E7-9BD2-4671-B30D-07BE1F01599B}">
            <xm:f>$A600=DADOS!$A$8</xm:f>
            <x14:dxf>
              <font>
                <b val="0"/>
                <i val="0"/>
                <color rgb="FF002060"/>
              </font>
              <fill>
                <patternFill>
                  <bgColor theme="0"/>
                </patternFill>
              </fill>
              <border>
                <bottom style="thin">
                  <color theme="8" tint="-0.499984740745262"/>
                </bottom>
              </border>
            </x14:dxf>
          </x14:cfRule>
          <x14:cfRule type="expression" priority="9741" stopIfTrue="1" id="{4C0947A2-CE58-4915-8B45-75F7E517976F}">
            <xm:f>$A600=DADOS!$A$7</xm:f>
            <x14:dxf>
              <font>
                <b/>
                <i val="0"/>
              </font>
              <fill>
                <patternFill>
                  <bgColor theme="8" tint="0.79998168889431442"/>
                </patternFill>
              </fill>
            </x14:dxf>
          </x14:cfRule>
          <x14:cfRule type="expression" priority="9742" stopIfTrue="1" id="{C5911A99-2BDC-42EB-B1D3-6C3E9C48D165}">
            <xm:f>$A600=DADOS!$A$6</xm:f>
            <x14:dxf>
              <font>
                <b/>
                <i val="0"/>
              </font>
              <fill>
                <patternFill>
                  <bgColor theme="8" tint="0.59996337778862885"/>
                </patternFill>
              </fill>
            </x14:dxf>
          </x14:cfRule>
          <x14:cfRule type="expression" priority="9743" stopIfTrue="1" id="{5D462022-1D94-4535-8DCA-AF68C0B106DE}">
            <xm:f>$A600=DADOS!$A$5</xm:f>
            <x14:dxf>
              <font>
                <b/>
                <i val="0"/>
                <color theme="1"/>
              </font>
              <fill>
                <patternFill>
                  <bgColor theme="8" tint="0.39994506668294322"/>
                </patternFill>
              </fill>
            </x14:dxf>
          </x14:cfRule>
          <x14:cfRule type="expression" priority="9744" stopIfTrue="1" id="{444CB937-91E6-49D6-8CD4-AD73CDA0DC7F}">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33" stopIfTrue="1" id="{8A284A80-4EF7-4747-8E7E-C9EA7840E747}">
            <xm:f>$A600=DADOS!$A$9</xm:f>
            <x14:dxf>
              <font>
                <b/>
                <i val="0"/>
                <color theme="0"/>
              </font>
              <fill>
                <patternFill>
                  <bgColor theme="8" tint="-0.24994659260841701"/>
                </patternFill>
              </fill>
            </x14:dxf>
          </x14:cfRule>
          <x14:cfRule type="expression" priority="9734" stopIfTrue="1" id="{B1FEB268-C885-4F18-BF52-19BBCC66F28E}">
            <xm:f>$A600=DADOS!$A$8</xm:f>
            <x14:dxf>
              <font>
                <b val="0"/>
                <i val="0"/>
                <color rgb="FF002060"/>
              </font>
              <fill>
                <patternFill>
                  <bgColor theme="0"/>
                </patternFill>
              </fill>
              <border>
                <bottom style="thin">
                  <color theme="8" tint="-0.499984740745262"/>
                </bottom>
              </border>
            </x14:dxf>
          </x14:cfRule>
          <x14:cfRule type="expression" priority="9735" stopIfTrue="1" id="{860358EA-E636-4312-9F8B-0CD4D38C17F7}">
            <xm:f>$A600=DADOS!$A$7</xm:f>
            <x14:dxf>
              <font>
                <b/>
                <i val="0"/>
              </font>
              <fill>
                <patternFill>
                  <bgColor theme="8" tint="0.79998168889431442"/>
                </patternFill>
              </fill>
            </x14:dxf>
          </x14:cfRule>
          <x14:cfRule type="expression" priority="9736" stopIfTrue="1" id="{3D29A958-F256-4551-98EA-69F450201C05}">
            <xm:f>$A600=DADOS!$A$6</xm:f>
            <x14:dxf>
              <font>
                <b/>
                <i val="0"/>
              </font>
              <fill>
                <patternFill>
                  <bgColor theme="8" tint="0.59996337778862885"/>
                </patternFill>
              </fill>
            </x14:dxf>
          </x14:cfRule>
          <x14:cfRule type="expression" priority="9737" stopIfTrue="1" id="{18BF4DCE-8AF1-4C00-A71A-624B884D8B56}">
            <xm:f>$A600=DADOS!$A$5</xm:f>
            <x14:dxf>
              <font>
                <b/>
                <i val="0"/>
                <color theme="1"/>
              </font>
              <fill>
                <patternFill>
                  <bgColor theme="8" tint="0.39994506668294322"/>
                </patternFill>
              </fill>
            </x14:dxf>
          </x14:cfRule>
          <x14:cfRule type="expression" priority="9738" stopIfTrue="1" id="{AE9B551D-6A87-4C7E-9986-620484564618}">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27" stopIfTrue="1" id="{5F2E4F06-D24B-4A2F-9E31-B942CC950383}">
            <xm:f>$A600=DADOS!$A$9</xm:f>
            <x14:dxf>
              <font>
                <b/>
                <i val="0"/>
                <color theme="0"/>
              </font>
              <fill>
                <patternFill>
                  <bgColor theme="8" tint="-0.24994659260841701"/>
                </patternFill>
              </fill>
            </x14:dxf>
          </x14:cfRule>
          <x14:cfRule type="expression" priority="9728" stopIfTrue="1" id="{DC2A782A-50F7-4630-AE25-DA70A55D9618}">
            <xm:f>$A600=DADOS!$A$8</xm:f>
            <x14:dxf>
              <font>
                <b val="0"/>
                <i val="0"/>
                <color rgb="FF002060"/>
              </font>
              <fill>
                <patternFill>
                  <bgColor theme="0"/>
                </patternFill>
              </fill>
              <border>
                <bottom style="thin">
                  <color theme="8" tint="-0.499984740745262"/>
                </bottom>
              </border>
            </x14:dxf>
          </x14:cfRule>
          <x14:cfRule type="expression" priority="9729" stopIfTrue="1" id="{8A00D5C3-DD94-4404-9F76-E5633C510ACE}">
            <xm:f>$A600=DADOS!$A$7</xm:f>
            <x14:dxf>
              <font>
                <b/>
                <i val="0"/>
              </font>
              <fill>
                <patternFill>
                  <bgColor theme="8" tint="0.79998168889431442"/>
                </patternFill>
              </fill>
            </x14:dxf>
          </x14:cfRule>
          <x14:cfRule type="expression" priority="9730" stopIfTrue="1" id="{30014C1B-DF49-4EBA-8F2F-E625A0887325}">
            <xm:f>$A600=DADOS!$A$6</xm:f>
            <x14:dxf>
              <font>
                <b/>
                <i val="0"/>
              </font>
              <fill>
                <patternFill>
                  <bgColor theme="8" tint="0.59996337778862885"/>
                </patternFill>
              </fill>
            </x14:dxf>
          </x14:cfRule>
          <x14:cfRule type="expression" priority="9731" stopIfTrue="1" id="{A0562D76-E8C5-42E4-B7A9-0B8120E359F4}">
            <xm:f>$A600=DADOS!$A$5</xm:f>
            <x14:dxf>
              <font>
                <b/>
                <i val="0"/>
                <color theme="1"/>
              </font>
              <fill>
                <patternFill>
                  <bgColor theme="8" tint="0.39994506668294322"/>
                </patternFill>
              </fill>
            </x14:dxf>
          </x14:cfRule>
          <x14:cfRule type="expression" priority="9732" stopIfTrue="1" id="{35F0C1AF-DDF6-47CF-8263-8D09437775A6}">
            <xm:f>$A600=DADOS!$A$4</xm:f>
            <x14:dxf>
              <font>
                <b/>
                <i val="0"/>
                <color theme="0"/>
              </font>
              <fill>
                <patternFill>
                  <bgColor theme="8" tint="-0.24994659260841701"/>
                </patternFill>
              </fill>
            </x14:dxf>
          </x14:cfRule>
          <xm:sqref>F600:F602</xm:sqref>
        </x14:conditionalFormatting>
        <x14:conditionalFormatting xmlns:xm="http://schemas.microsoft.com/office/excel/2006/main">
          <x14:cfRule type="expression" priority="9721" stopIfTrue="1" id="{37DC2DC3-611B-4FAF-B625-33EF20951FDF}">
            <xm:f>$A604=DADOS!$A$9</xm:f>
            <x14:dxf>
              <font>
                <b/>
                <i val="0"/>
                <color theme="0"/>
              </font>
              <fill>
                <patternFill>
                  <bgColor theme="8" tint="-0.24994659260841701"/>
                </patternFill>
              </fill>
            </x14:dxf>
          </x14:cfRule>
          <x14:cfRule type="expression" priority="9722" stopIfTrue="1" id="{733BC6E1-9925-4DF6-8399-80733F6EDA1C}">
            <xm:f>$A604=DADOS!$A$8</xm:f>
            <x14:dxf>
              <font>
                <b val="0"/>
                <i val="0"/>
                <color rgb="FF002060"/>
              </font>
              <fill>
                <patternFill>
                  <bgColor theme="0"/>
                </patternFill>
              </fill>
              <border>
                <bottom style="thin">
                  <color theme="8" tint="-0.499984740745262"/>
                </bottom>
              </border>
            </x14:dxf>
          </x14:cfRule>
          <x14:cfRule type="expression" priority="9723" stopIfTrue="1" id="{7AFE984C-DAFB-4AC0-80CE-666AABB00616}">
            <xm:f>$A604=DADOS!$A$7</xm:f>
            <x14:dxf>
              <font>
                <b/>
                <i val="0"/>
              </font>
              <fill>
                <patternFill>
                  <bgColor theme="8" tint="0.79998168889431442"/>
                </patternFill>
              </fill>
            </x14:dxf>
          </x14:cfRule>
          <x14:cfRule type="expression" priority="9724" stopIfTrue="1" id="{AFEF6A40-975C-4518-817B-288805400E4A}">
            <xm:f>$A604=DADOS!$A$6</xm:f>
            <x14:dxf>
              <font>
                <b/>
                <i val="0"/>
              </font>
              <fill>
                <patternFill>
                  <bgColor theme="8" tint="0.59996337778862885"/>
                </patternFill>
              </fill>
            </x14:dxf>
          </x14:cfRule>
          <x14:cfRule type="expression" priority="9725" stopIfTrue="1" id="{8050C894-8F0E-451C-A256-774602311C2A}">
            <xm:f>$A604=DADOS!$A$5</xm:f>
            <x14:dxf>
              <font>
                <b/>
                <i val="0"/>
                <color theme="1"/>
              </font>
              <fill>
                <patternFill>
                  <bgColor theme="8" tint="0.39994506668294322"/>
                </patternFill>
              </fill>
            </x14:dxf>
          </x14:cfRule>
          <x14:cfRule type="expression" priority="9726" stopIfTrue="1" id="{8D21A40F-E60D-4BDA-B180-FE4B9878F384}">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715" stopIfTrue="1" id="{9D6137E3-3F8D-45C2-ADB4-C36AE5D87B24}">
            <xm:f>$A604=DADOS!$A$9</xm:f>
            <x14:dxf>
              <font>
                <b/>
                <i val="0"/>
                <color theme="0"/>
              </font>
              <fill>
                <patternFill>
                  <bgColor theme="8" tint="-0.24994659260841701"/>
                </patternFill>
              </fill>
            </x14:dxf>
          </x14:cfRule>
          <x14:cfRule type="expression" priority="9716" stopIfTrue="1" id="{4E296246-415A-421E-800D-01BE89D0A7AB}">
            <xm:f>$A604=DADOS!$A$8</xm:f>
            <x14:dxf>
              <font>
                <b val="0"/>
                <i val="0"/>
                <color rgb="FF002060"/>
              </font>
              <fill>
                <patternFill>
                  <bgColor theme="0"/>
                </patternFill>
              </fill>
              <border>
                <bottom style="thin">
                  <color theme="8" tint="-0.499984740745262"/>
                </bottom>
              </border>
            </x14:dxf>
          </x14:cfRule>
          <x14:cfRule type="expression" priority="9717" stopIfTrue="1" id="{4B9241C2-A84C-4058-B69F-85DFAD2B2F65}">
            <xm:f>$A604=DADOS!$A$7</xm:f>
            <x14:dxf>
              <font>
                <b/>
                <i val="0"/>
              </font>
              <fill>
                <patternFill>
                  <bgColor theme="8" tint="0.79998168889431442"/>
                </patternFill>
              </fill>
            </x14:dxf>
          </x14:cfRule>
          <x14:cfRule type="expression" priority="9718" stopIfTrue="1" id="{B83E77F8-8B42-48C6-A65D-C63F2BC82ECC}">
            <xm:f>$A604=DADOS!$A$6</xm:f>
            <x14:dxf>
              <font>
                <b/>
                <i val="0"/>
              </font>
              <fill>
                <patternFill>
                  <bgColor theme="8" tint="0.59996337778862885"/>
                </patternFill>
              </fill>
            </x14:dxf>
          </x14:cfRule>
          <x14:cfRule type="expression" priority="9719" stopIfTrue="1" id="{E2BE90EC-C7A5-4934-B8AE-78ADA4C082B2}">
            <xm:f>$A604=DADOS!$A$5</xm:f>
            <x14:dxf>
              <font>
                <b/>
                <i val="0"/>
                <color theme="1"/>
              </font>
              <fill>
                <patternFill>
                  <bgColor theme="8" tint="0.39994506668294322"/>
                </patternFill>
              </fill>
            </x14:dxf>
          </x14:cfRule>
          <x14:cfRule type="expression" priority="9720" stopIfTrue="1" id="{8253B604-B329-4D8C-9738-4BC2DEB13469}">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709" stopIfTrue="1" id="{8912FD0C-0E1A-411A-9AE5-22CE9E21AA98}">
            <xm:f>$A604=DADOS!$A$9</xm:f>
            <x14:dxf>
              <font>
                <b/>
                <i val="0"/>
                <color theme="0"/>
              </font>
              <fill>
                <patternFill>
                  <bgColor theme="8" tint="-0.24994659260841701"/>
                </patternFill>
              </fill>
            </x14:dxf>
          </x14:cfRule>
          <x14:cfRule type="expression" priority="9710" stopIfTrue="1" id="{F31B6009-A4C3-4455-8A00-B4D16C1C277F}">
            <xm:f>$A604=DADOS!$A$8</xm:f>
            <x14:dxf>
              <font>
                <b val="0"/>
                <i val="0"/>
                <color rgb="FF002060"/>
              </font>
              <fill>
                <patternFill>
                  <bgColor theme="0"/>
                </patternFill>
              </fill>
              <border>
                <bottom style="thin">
                  <color theme="8" tint="-0.499984740745262"/>
                </bottom>
              </border>
            </x14:dxf>
          </x14:cfRule>
          <x14:cfRule type="expression" priority="9711" stopIfTrue="1" id="{C5E390A3-AA50-4EDB-97DD-A83435F862BE}">
            <xm:f>$A604=DADOS!$A$7</xm:f>
            <x14:dxf>
              <font>
                <b/>
                <i val="0"/>
              </font>
              <fill>
                <patternFill>
                  <bgColor theme="8" tint="0.79998168889431442"/>
                </patternFill>
              </fill>
            </x14:dxf>
          </x14:cfRule>
          <x14:cfRule type="expression" priority="9712" stopIfTrue="1" id="{EC957C58-D0D6-4FCA-A86A-3D5A90399526}">
            <xm:f>$A604=DADOS!$A$6</xm:f>
            <x14:dxf>
              <font>
                <b/>
                <i val="0"/>
              </font>
              <fill>
                <patternFill>
                  <bgColor theme="8" tint="0.59996337778862885"/>
                </patternFill>
              </fill>
            </x14:dxf>
          </x14:cfRule>
          <x14:cfRule type="expression" priority="9713" stopIfTrue="1" id="{09497303-671D-4452-9D7A-044A89A8928F}">
            <xm:f>$A604=DADOS!$A$5</xm:f>
            <x14:dxf>
              <font>
                <b/>
                <i val="0"/>
                <color theme="1"/>
              </font>
              <fill>
                <patternFill>
                  <bgColor theme="8" tint="0.39994506668294322"/>
                </patternFill>
              </fill>
            </x14:dxf>
          </x14:cfRule>
          <x14:cfRule type="expression" priority="9714" stopIfTrue="1" id="{101A3E63-BB21-4620-95E7-CF4F6FCB1397}">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703" stopIfTrue="1" id="{1BF4A883-C00E-491D-B95B-BB994190A4F8}">
            <xm:f>$A604=DADOS!$A$9</xm:f>
            <x14:dxf>
              <font>
                <b/>
                <i val="0"/>
                <color theme="0"/>
              </font>
              <fill>
                <patternFill>
                  <bgColor theme="8" tint="-0.24994659260841701"/>
                </patternFill>
              </fill>
            </x14:dxf>
          </x14:cfRule>
          <x14:cfRule type="expression" priority="9704" stopIfTrue="1" id="{1FECCFC6-2C17-4A72-80A1-03AD34CB7E80}">
            <xm:f>$A604=DADOS!$A$8</xm:f>
            <x14:dxf>
              <font>
                <b val="0"/>
                <i val="0"/>
                <color rgb="FF002060"/>
              </font>
              <fill>
                <patternFill>
                  <bgColor theme="0"/>
                </patternFill>
              </fill>
              <border>
                <bottom style="thin">
                  <color theme="8" tint="-0.499984740745262"/>
                </bottom>
              </border>
            </x14:dxf>
          </x14:cfRule>
          <x14:cfRule type="expression" priority="9705" stopIfTrue="1" id="{8DEBD361-3ED1-48FF-8086-43D1AA91D39F}">
            <xm:f>$A604=DADOS!$A$7</xm:f>
            <x14:dxf>
              <font>
                <b/>
                <i val="0"/>
              </font>
              <fill>
                <patternFill>
                  <bgColor theme="8" tint="0.79998168889431442"/>
                </patternFill>
              </fill>
            </x14:dxf>
          </x14:cfRule>
          <x14:cfRule type="expression" priority="9706" stopIfTrue="1" id="{0C8F343E-E010-4A98-B67C-6E5F4259CBB2}">
            <xm:f>$A604=DADOS!$A$6</xm:f>
            <x14:dxf>
              <font>
                <b/>
                <i val="0"/>
              </font>
              <fill>
                <patternFill>
                  <bgColor theme="8" tint="0.59996337778862885"/>
                </patternFill>
              </fill>
            </x14:dxf>
          </x14:cfRule>
          <x14:cfRule type="expression" priority="9707" stopIfTrue="1" id="{FC360094-2947-470A-8C7E-848FA4130C40}">
            <xm:f>$A604=DADOS!$A$5</xm:f>
            <x14:dxf>
              <font>
                <b/>
                <i val="0"/>
                <color theme="1"/>
              </font>
              <fill>
                <patternFill>
                  <bgColor theme="8" tint="0.39994506668294322"/>
                </patternFill>
              </fill>
            </x14:dxf>
          </x14:cfRule>
          <x14:cfRule type="expression" priority="9708" stopIfTrue="1" id="{912EFD36-4721-4054-BF0A-B752CA2B3B72}">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97" stopIfTrue="1" id="{095E767D-80CF-4D79-92FA-7A59501F52A7}">
            <xm:f>$A604=DADOS!$A$9</xm:f>
            <x14:dxf>
              <font>
                <b/>
                <i val="0"/>
                <color theme="0"/>
              </font>
              <fill>
                <patternFill>
                  <bgColor theme="8" tint="-0.24994659260841701"/>
                </patternFill>
              </fill>
            </x14:dxf>
          </x14:cfRule>
          <x14:cfRule type="expression" priority="9698" stopIfTrue="1" id="{D68E3DE4-B3F6-4914-B4F8-29908370066B}">
            <xm:f>$A604=DADOS!$A$8</xm:f>
            <x14:dxf>
              <font>
                <b val="0"/>
                <i val="0"/>
                <color rgb="FF002060"/>
              </font>
              <fill>
                <patternFill>
                  <bgColor theme="0"/>
                </patternFill>
              </fill>
              <border>
                <bottom style="thin">
                  <color theme="8" tint="-0.499984740745262"/>
                </bottom>
              </border>
            </x14:dxf>
          </x14:cfRule>
          <x14:cfRule type="expression" priority="9699" stopIfTrue="1" id="{831ABB4D-60BC-4FA8-B606-D32A3ED72D53}">
            <xm:f>$A604=DADOS!$A$7</xm:f>
            <x14:dxf>
              <font>
                <b/>
                <i val="0"/>
              </font>
              <fill>
                <patternFill>
                  <bgColor theme="8" tint="0.79998168889431442"/>
                </patternFill>
              </fill>
            </x14:dxf>
          </x14:cfRule>
          <x14:cfRule type="expression" priority="9700" stopIfTrue="1" id="{ED27A665-2EB7-4354-BC36-AE6960EF36F5}">
            <xm:f>$A604=DADOS!$A$6</xm:f>
            <x14:dxf>
              <font>
                <b/>
                <i val="0"/>
              </font>
              <fill>
                <patternFill>
                  <bgColor theme="8" tint="0.59996337778862885"/>
                </patternFill>
              </fill>
            </x14:dxf>
          </x14:cfRule>
          <x14:cfRule type="expression" priority="9701" stopIfTrue="1" id="{D0710612-EFF2-41E5-BB63-596CF6717D65}">
            <xm:f>$A604=DADOS!$A$5</xm:f>
            <x14:dxf>
              <font>
                <b/>
                <i val="0"/>
                <color theme="1"/>
              </font>
              <fill>
                <patternFill>
                  <bgColor theme="8" tint="0.39994506668294322"/>
                </patternFill>
              </fill>
            </x14:dxf>
          </x14:cfRule>
          <x14:cfRule type="expression" priority="9702" stopIfTrue="1" id="{8FBF3CAD-B55E-4BAD-A4F9-2BD2D853924C}">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91" stopIfTrue="1" id="{E9307FE0-1AF8-4D6E-8B47-F11852F6693E}">
            <xm:f>$A604=DADOS!$A$9</xm:f>
            <x14:dxf>
              <font>
                <b/>
                <i val="0"/>
                <color theme="0"/>
              </font>
              <fill>
                <patternFill>
                  <bgColor theme="8" tint="-0.24994659260841701"/>
                </patternFill>
              </fill>
            </x14:dxf>
          </x14:cfRule>
          <x14:cfRule type="expression" priority="9692" stopIfTrue="1" id="{88CDB0F9-DECD-4A6E-B8B6-DE9AB3745C05}">
            <xm:f>$A604=DADOS!$A$8</xm:f>
            <x14:dxf>
              <font>
                <b val="0"/>
                <i val="0"/>
                <color rgb="FF002060"/>
              </font>
              <fill>
                <patternFill>
                  <bgColor theme="0"/>
                </patternFill>
              </fill>
              <border>
                <bottom style="thin">
                  <color theme="8" tint="-0.499984740745262"/>
                </bottom>
              </border>
            </x14:dxf>
          </x14:cfRule>
          <x14:cfRule type="expression" priority="9693" stopIfTrue="1" id="{95FBA3FE-305A-453D-BEC9-036C2C6903CE}">
            <xm:f>$A604=DADOS!$A$7</xm:f>
            <x14:dxf>
              <font>
                <b/>
                <i val="0"/>
              </font>
              <fill>
                <patternFill>
                  <bgColor theme="8" tint="0.79998168889431442"/>
                </patternFill>
              </fill>
            </x14:dxf>
          </x14:cfRule>
          <x14:cfRule type="expression" priority="9694" stopIfTrue="1" id="{A4940C66-8664-4C5F-8BBF-3C0225D91918}">
            <xm:f>$A604=DADOS!$A$6</xm:f>
            <x14:dxf>
              <font>
                <b/>
                <i val="0"/>
              </font>
              <fill>
                <patternFill>
                  <bgColor theme="8" tint="0.59996337778862885"/>
                </patternFill>
              </fill>
            </x14:dxf>
          </x14:cfRule>
          <x14:cfRule type="expression" priority="9695" stopIfTrue="1" id="{319178BD-C42A-4325-82B4-E89D7A7AABE6}">
            <xm:f>$A604=DADOS!$A$5</xm:f>
            <x14:dxf>
              <font>
                <b/>
                <i val="0"/>
                <color theme="1"/>
              </font>
              <fill>
                <patternFill>
                  <bgColor theme="8" tint="0.39994506668294322"/>
                </patternFill>
              </fill>
            </x14:dxf>
          </x14:cfRule>
          <x14:cfRule type="expression" priority="9696" stopIfTrue="1" id="{278CB1DB-1DC2-4004-B6F1-1F1886E5D621}">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85" stopIfTrue="1" id="{AA91F099-948A-4960-8FAE-0D4312C7AE14}">
            <xm:f>$A604=DADOS!$A$9</xm:f>
            <x14:dxf>
              <font>
                <b/>
                <i val="0"/>
                <color theme="0"/>
              </font>
              <fill>
                <patternFill>
                  <bgColor theme="8" tint="-0.24994659260841701"/>
                </patternFill>
              </fill>
            </x14:dxf>
          </x14:cfRule>
          <x14:cfRule type="expression" priority="9686" stopIfTrue="1" id="{057F851A-F60E-42CF-A7E2-428670C59CAF}">
            <xm:f>$A604=DADOS!$A$8</xm:f>
            <x14:dxf>
              <font>
                <b val="0"/>
                <i val="0"/>
                <color rgb="FF002060"/>
              </font>
              <fill>
                <patternFill>
                  <bgColor theme="0"/>
                </patternFill>
              </fill>
              <border>
                <bottom style="thin">
                  <color theme="8" tint="-0.499984740745262"/>
                </bottom>
              </border>
            </x14:dxf>
          </x14:cfRule>
          <x14:cfRule type="expression" priority="9687" stopIfTrue="1" id="{AA6CDB14-7D69-4763-BF30-78AD5F7652A6}">
            <xm:f>$A604=DADOS!$A$7</xm:f>
            <x14:dxf>
              <font>
                <b/>
                <i val="0"/>
              </font>
              <fill>
                <patternFill>
                  <bgColor theme="8" tint="0.79998168889431442"/>
                </patternFill>
              </fill>
            </x14:dxf>
          </x14:cfRule>
          <x14:cfRule type="expression" priority="9688" stopIfTrue="1" id="{FF241349-93B2-4893-93F5-309815CACA1D}">
            <xm:f>$A604=DADOS!$A$6</xm:f>
            <x14:dxf>
              <font>
                <b/>
                <i val="0"/>
              </font>
              <fill>
                <patternFill>
                  <bgColor theme="8" tint="0.59996337778862885"/>
                </patternFill>
              </fill>
            </x14:dxf>
          </x14:cfRule>
          <x14:cfRule type="expression" priority="9689" stopIfTrue="1" id="{70DF78B3-E839-4071-96AD-E74EAB6D4C67}">
            <xm:f>$A604=DADOS!$A$5</xm:f>
            <x14:dxf>
              <font>
                <b/>
                <i val="0"/>
                <color theme="1"/>
              </font>
              <fill>
                <patternFill>
                  <bgColor theme="8" tint="0.39994506668294322"/>
                </patternFill>
              </fill>
            </x14:dxf>
          </x14:cfRule>
          <x14:cfRule type="expression" priority="9690" stopIfTrue="1" id="{A0D0D23F-3266-4BA6-8A7E-66081CB42EF8}">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79" stopIfTrue="1" id="{A36E6CE7-E8C6-4A67-8B82-4D4CB3C69E1C}">
            <xm:f>$A604=DADOS!$A$9</xm:f>
            <x14:dxf>
              <font>
                <b/>
                <i val="0"/>
                <color theme="0"/>
              </font>
              <fill>
                <patternFill>
                  <bgColor theme="8" tint="-0.24994659260841701"/>
                </patternFill>
              </fill>
            </x14:dxf>
          </x14:cfRule>
          <x14:cfRule type="expression" priority="9680" stopIfTrue="1" id="{1965D7C7-DAF1-41E4-8B32-5EC1CF4BB073}">
            <xm:f>$A604=DADOS!$A$8</xm:f>
            <x14:dxf>
              <font>
                <b val="0"/>
                <i val="0"/>
                <color rgb="FF002060"/>
              </font>
              <fill>
                <patternFill>
                  <bgColor theme="0"/>
                </patternFill>
              </fill>
              <border>
                <bottom style="thin">
                  <color theme="8" tint="-0.499984740745262"/>
                </bottom>
              </border>
            </x14:dxf>
          </x14:cfRule>
          <x14:cfRule type="expression" priority="9681" stopIfTrue="1" id="{1678E3CB-68CA-42A6-9461-C81BA2EF4229}">
            <xm:f>$A604=DADOS!$A$7</xm:f>
            <x14:dxf>
              <font>
                <b/>
                <i val="0"/>
              </font>
              <fill>
                <patternFill>
                  <bgColor theme="8" tint="0.79998168889431442"/>
                </patternFill>
              </fill>
            </x14:dxf>
          </x14:cfRule>
          <x14:cfRule type="expression" priority="9682" stopIfTrue="1" id="{BEF7504E-6EA5-4371-8F5B-8CC0E3193182}">
            <xm:f>$A604=DADOS!$A$6</xm:f>
            <x14:dxf>
              <font>
                <b/>
                <i val="0"/>
              </font>
              <fill>
                <patternFill>
                  <bgColor theme="8" tint="0.59996337778862885"/>
                </patternFill>
              </fill>
            </x14:dxf>
          </x14:cfRule>
          <x14:cfRule type="expression" priority="9683" stopIfTrue="1" id="{A3447304-BB42-42CE-8B5D-50C0833E8CEB}">
            <xm:f>$A604=DADOS!$A$5</xm:f>
            <x14:dxf>
              <font>
                <b/>
                <i val="0"/>
                <color theme="1"/>
              </font>
              <fill>
                <patternFill>
                  <bgColor theme="8" tint="0.39994506668294322"/>
                </patternFill>
              </fill>
            </x14:dxf>
          </x14:cfRule>
          <x14:cfRule type="expression" priority="9684" stopIfTrue="1" id="{B6353181-383C-4952-9A5E-547D65356417}">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73" stopIfTrue="1" id="{2220B4DE-DEA8-499C-AE6A-64707271A099}">
            <xm:f>$A604=DADOS!$A$9</xm:f>
            <x14:dxf>
              <font>
                <b/>
                <i val="0"/>
                <color theme="0"/>
              </font>
              <fill>
                <patternFill>
                  <bgColor theme="8" tint="-0.24994659260841701"/>
                </patternFill>
              </fill>
            </x14:dxf>
          </x14:cfRule>
          <x14:cfRule type="expression" priority="9674" stopIfTrue="1" id="{CC283A66-E6EE-4F40-8B69-2FD090CB42B5}">
            <xm:f>$A604=DADOS!$A$8</xm:f>
            <x14:dxf>
              <font>
                <b val="0"/>
                <i val="0"/>
                <color rgb="FF002060"/>
              </font>
              <fill>
                <patternFill>
                  <bgColor theme="0"/>
                </patternFill>
              </fill>
              <border>
                <bottom style="thin">
                  <color theme="8" tint="-0.499984740745262"/>
                </bottom>
              </border>
            </x14:dxf>
          </x14:cfRule>
          <x14:cfRule type="expression" priority="9675" stopIfTrue="1" id="{C8912C16-4B10-4BBD-AFAB-61C4EE23DEC2}">
            <xm:f>$A604=DADOS!$A$7</xm:f>
            <x14:dxf>
              <font>
                <b/>
                <i val="0"/>
              </font>
              <fill>
                <patternFill>
                  <bgColor theme="8" tint="0.79998168889431442"/>
                </patternFill>
              </fill>
            </x14:dxf>
          </x14:cfRule>
          <x14:cfRule type="expression" priority="9676" stopIfTrue="1" id="{6C1CC42E-F9E9-4717-A1F3-A8BAFBFF2850}">
            <xm:f>$A604=DADOS!$A$6</xm:f>
            <x14:dxf>
              <font>
                <b/>
                <i val="0"/>
              </font>
              <fill>
                <patternFill>
                  <bgColor theme="8" tint="0.59996337778862885"/>
                </patternFill>
              </fill>
            </x14:dxf>
          </x14:cfRule>
          <x14:cfRule type="expression" priority="9677" stopIfTrue="1" id="{DD1244D0-B1B9-417C-B95A-D3EE1B591E3E}">
            <xm:f>$A604=DADOS!$A$5</xm:f>
            <x14:dxf>
              <font>
                <b/>
                <i val="0"/>
                <color theme="1"/>
              </font>
              <fill>
                <patternFill>
                  <bgColor theme="8" tint="0.39994506668294322"/>
                </patternFill>
              </fill>
            </x14:dxf>
          </x14:cfRule>
          <x14:cfRule type="expression" priority="9678" stopIfTrue="1" id="{80BB2B35-B840-44C0-9A6D-D041FD6E7463}">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67" stopIfTrue="1" id="{B5D8A701-D32E-4E9E-A790-7F9FE51695C8}">
            <xm:f>$A604=DADOS!$A$9</xm:f>
            <x14:dxf>
              <font>
                <b/>
                <i val="0"/>
                <color theme="0"/>
              </font>
              <fill>
                <patternFill>
                  <bgColor theme="8" tint="-0.24994659260841701"/>
                </patternFill>
              </fill>
            </x14:dxf>
          </x14:cfRule>
          <x14:cfRule type="expression" priority="9668" stopIfTrue="1" id="{457DEAB9-16C1-47E7-8734-94A40FF2F389}">
            <xm:f>$A604=DADOS!$A$8</xm:f>
            <x14:dxf>
              <font>
                <b val="0"/>
                <i val="0"/>
                <color rgb="FF002060"/>
              </font>
              <fill>
                <patternFill>
                  <bgColor theme="0"/>
                </patternFill>
              </fill>
              <border>
                <bottom style="thin">
                  <color theme="8" tint="-0.499984740745262"/>
                </bottom>
              </border>
            </x14:dxf>
          </x14:cfRule>
          <x14:cfRule type="expression" priority="9669" stopIfTrue="1" id="{59F69A96-8A1C-466E-B870-1560EC60980A}">
            <xm:f>$A604=DADOS!$A$7</xm:f>
            <x14:dxf>
              <font>
                <b/>
                <i val="0"/>
              </font>
              <fill>
                <patternFill>
                  <bgColor theme="8" tint="0.79998168889431442"/>
                </patternFill>
              </fill>
            </x14:dxf>
          </x14:cfRule>
          <x14:cfRule type="expression" priority="9670" stopIfTrue="1" id="{BF238847-205A-48B6-AE8B-727BA8F06DA6}">
            <xm:f>$A604=DADOS!$A$6</xm:f>
            <x14:dxf>
              <font>
                <b/>
                <i val="0"/>
              </font>
              <fill>
                <patternFill>
                  <bgColor theme="8" tint="0.59996337778862885"/>
                </patternFill>
              </fill>
            </x14:dxf>
          </x14:cfRule>
          <x14:cfRule type="expression" priority="9671" stopIfTrue="1" id="{5D3182E5-A654-4054-9DEF-09FFEDB7FEDC}">
            <xm:f>$A604=DADOS!$A$5</xm:f>
            <x14:dxf>
              <font>
                <b/>
                <i val="0"/>
                <color theme="1"/>
              </font>
              <fill>
                <patternFill>
                  <bgColor theme="8" tint="0.39994506668294322"/>
                </patternFill>
              </fill>
            </x14:dxf>
          </x14:cfRule>
          <x14:cfRule type="expression" priority="9672" stopIfTrue="1" id="{CB2A69FC-FB6E-49CA-9D7E-3981ADD9E1A8}">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61" stopIfTrue="1" id="{929FF461-3D5E-4E85-A188-D90C98B7871D}">
            <xm:f>$A604=DADOS!$A$9</xm:f>
            <x14:dxf>
              <font>
                <b/>
                <i val="0"/>
                <color theme="0"/>
              </font>
              <fill>
                <patternFill>
                  <bgColor theme="8" tint="-0.24994659260841701"/>
                </patternFill>
              </fill>
            </x14:dxf>
          </x14:cfRule>
          <x14:cfRule type="expression" priority="9662" stopIfTrue="1" id="{0BF47464-2F65-43FF-829C-233A349CA71D}">
            <xm:f>$A604=DADOS!$A$8</xm:f>
            <x14:dxf>
              <font>
                <b val="0"/>
                <i val="0"/>
                <color rgb="FF002060"/>
              </font>
              <fill>
                <patternFill>
                  <bgColor theme="0"/>
                </patternFill>
              </fill>
              <border>
                <bottom style="thin">
                  <color theme="8" tint="-0.499984740745262"/>
                </bottom>
              </border>
            </x14:dxf>
          </x14:cfRule>
          <x14:cfRule type="expression" priority="9663" stopIfTrue="1" id="{656ABA94-AF05-4F30-B047-F0EDB80EE553}">
            <xm:f>$A604=DADOS!$A$7</xm:f>
            <x14:dxf>
              <font>
                <b/>
                <i val="0"/>
              </font>
              <fill>
                <patternFill>
                  <bgColor theme="8" tint="0.79998168889431442"/>
                </patternFill>
              </fill>
            </x14:dxf>
          </x14:cfRule>
          <x14:cfRule type="expression" priority="9664" stopIfTrue="1" id="{D1074FBA-CAD2-4836-9189-32204B304522}">
            <xm:f>$A604=DADOS!$A$6</xm:f>
            <x14:dxf>
              <font>
                <b/>
                <i val="0"/>
              </font>
              <fill>
                <patternFill>
                  <bgColor theme="8" tint="0.59996337778862885"/>
                </patternFill>
              </fill>
            </x14:dxf>
          </x14:cfRule>
          <x14:cfRule type="expression" priority="9665" stopIfTrue="1" id="{9511DE28-A2C2-4B89-9941-9B8CC7F81368}">
            <xm:f>$A604=DADOS!$A$5</xm:f>
            <x14:dxf>
              <font>
                <b/>
                <i val="0"/>
                <color theme="1"/>
              </font>
              <fill>
                <patternFill>
                  <bgColor theme="8" tint="0.39994506668294322"/>
                </patternFill>
              </fill>
            </x14:dxf>
          </x14:cfRule>
          <x14:cfRule type="expression" priority="9666" stopIfTrue="1" id="{427B366E-3AC0-4320-9A80-8047CEB4F248}">
            <xm:f>$A604=DADOS!$A$4</xm:f>
            <x14:dxf>
              <font>
                <b/>
                <i val="0"/>
                <color theme="0"/>
              </font>
              <fill>
                <patternFill>
                  <bgColor theme="8" tint="-0.24994659260841701"/>
                </patternFill>
              </fill>
            </x14:dxf>
          </x14:cfRule>
          <xm:sqref>F604</xm:sqref>
        </x14:conditionalFormatting>
        <x14:conditionalFormatting xmlns:xm="http://schemas.microsoft.com/office/excel/2006/main">
          <x14:cfRule type="expression" priority="9655" stopIfTrue="1" id="{806EA179-1F54-439B-A2D8-044F91E2767B}">
            <xm:f>$A610=DADOS!$A$9</xm:f>
            <x14:dxf>
              <font>
                <b/>
                <i val="0"/>
                <color theme="0"/>
              </font>
              <fill>
                <patternFill>
                  <bgColor theme="8" tint="-0.24994659260841701"/>
                </patternFill>
              </fill>
            </x14:dxf>
          </x14:cfRule>
          <x14:cfRule type="expression" priority="9656" stopIfTrue="1" id="{352FD552-AA51-43EA-B1B0-59F24D2C4CE6}">
            <xm:f>$A610=DADOS!$A$8</xm:f>
            <x14:dxf>
              <font>
                <b val="0"/>
                <i val="0"/>
                <color rgb="FF002060"/>
              </font>
              <fill>
                <patternFill>
                  <bgColor theme="0"/>
                </patternFill>
              </fill>
              <border>
                <bottom style="thin">
                  <color theme="8" tint="-0.499984740745262"/>
                </bottom>
              </border>
            </x14:dxf>
          </x14:cfRule>
          <x14:cfRule type="expression" priority="9657" stopIfTrue="1" id="{0D945535-791A-4DD3-B749-9099E33A1777}">
            <xm:f>$A610=DADOS!$A$7</xm:f>
            <x14:dxf>
              <font>
                <b/>
                <i val="0"/>
              </font>
              <fill>
                <patternFill>
                  <bgColor theme="8" tint="0.79998168889431442"/>
                </patternFill>
              </fill>
            </x14:dxf>
          </x14:cfRule>
          <x14:cfRule type="expression" priority="9658" stopIfTrue="1" id="{EF192070-07F0-4C5A-BF3F-277F5F5F6894}">
            <xm:f>$A610=DADOS!$A$6</xm:f>
            <x14:dxf>
              <font>
                <b/>
                <i val="0"/>
              </font>
              <fill>
                <patternFill>
                  <bgColor theme="8" tint="0.59996337778862885"/>
                </patternFill>
              </fill>
            </x14:dxf>
          </x14:cfRule>
          <x14:cfRule type="expression" priority="9659" stopIfTrue="1" id="{23CFF838-E07B-4F50-AB3D-DC89E09E53F2}">
            <xm:f>$A610=DADOS!$A$5</xm:f>
            <x14:dxf>
              <font>
                <b/>
                <i val="0"/>
                <color theme="1"/>
              </font>
              <fill>
                <patternFill>
                  <bgColor theme="8" tint="0.39994506668294322"/>
                </patternFill>
              </fill>
            </x14:dxf>
          </x14:cfRule>
          <x14:cfRule type="expression" priority="9660" stopIfTrue="1" id="{D54381CD-AC78-4D21-AFCF-9EA39625403B}">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49" stopIfTrue="1" id="{46497EE3-C25C-4B19-A181-B53D5F6BC7B0}">
            <xm:f>$A610=DADOS!$A$9</xm:f>
            <x14:dxf>
              <font>
                <b/>
                <i val="0"/>
                <color theme="0"/>
              </font>
              <fill>
                <patternFill>
                  <bgColor theme="8" tint="-0.24994659260841701"/>
                </patternFill>
              </fill>
            </x14:dxf>
          </x14:cfRule>
          <x14:cfRule type="expression" priority="9650" stopIfTrue="1" id="{E25E21F8-8D85-4882-AC04-3EC855B0CAD3}">
            <xm:f>$A610=DADOS!$A$8</xm:f>
            <x14:dxf>
              <font>
                <b val="0"/>
                <i val="0"/>
                <color rgb="FF002060"/>
              </font>
              <fill>
                <patternFill>
                  <bgColor theme="0"/>
                </patternFill>
              </fill>
              <border>
                <bottom style="thin">
                  <color theme="8" tint="-0.499984740745262"/>
                </bottom>
              </border>
            </x14:dxf>
          </x14:cfRule>
          <x14:cfRule type="expression" priority="9651" stopIfTrue="1" id="{43461C79-0C74-420E-97DC-36A4009056D9}">
            <xm:f>$A610=DADOS!$A$7</xm:f>
            <x14:dxf>
              <font>
                <b/>
                <i val="0"/>
              </font>
              <fill>
                <patternFill>
                  <bgColor theme="8" tint="0.79998168889431442"/>
                </patternFill>
              </fill>
            </x14:dxf>
          </x14:cfRule>
          <x14:cfRule type="expression" priority="9652" stopIfTrue="1" id="{7AD2DD30-F2C3-4A71-B1F2-1C7699C68D9C}">
            <xm:f>$A610=DADOS!$A$6</xm:f>
            <x14:dxf>
              <font>
                <b/>
                <i val="0"/>
              </font>
              <fill>
                <patternFill>
                  <bgColor theme="8" tint="0.59996337778862885"/>
                </patternFill>
              </fill>
            </x14:dxf>
          </x14:cfRule>
          <x14:cfRule type="expression" priority="9653" stopIfTrue="1" id="{5FABE970-13F8-4E6A-A640-B6131364D98E}">
            <xm:f>$A610=DADOS!$A$5</xm:f>
            <x14:dxf>
              <font>
                <b/>
                <i val="0"/>
                <color theme="1"/>
              </font>
              <fill>
                <patternFill>
                  <bgColor theme="8" tint="0.39994506668294322"/>
                </patternFill>
              </fill>
            </x14:dxf>
          </x14:cfRule>
          <x14:cfRule type="expression" priority="9654" stopIfTrue="1" id="{B05E5248-7616-4596-B1F1-DE64E152FF69}">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43" stopIfTrue="1" id="{96BCD5DF-D070-4474-BBBA-FF7DEC111374}">
            <xm:f>$A610=DADOS!$A$9</xm:f>
            <x14:dxf>
              <font>
                <b/>
                <i val="0"/>
                <color theme="0"/>
              </font>
              <fill>
                <patternFill>
                  <bgColor theme="8" tint="-0.24994659260841701"/>
                </patternFill>
              </fill>
            </x14:dxf>
          </x14:cfRule>
          <x14:cfRule type="expression" priority="9644" stopIfTrue="1" id="{519BDD03-73D1-48F0-9E60-C725344EDB66}">
            <xm:f>$A610=DADOS!$A$8</xm:f>
            <x14:dxf>
              <font>
                <b val="0"/>
                <i val="0"/>
                <color rgb="FF002060"/>
              </font>
              <fill>
                <patternFill>
                  <bgColor theme="0"/>
                </patternFill>
              </fill>
              <border>
                <bottom style="thin">
                  <color theme="8" tint="-0.499984740745262"/>
                </bottom>
              </border>
            </x14:dxf>
          </x14:cfRule>
          <x14:cfRule type="expression" priority="9645" stopIfTrue="1" id="{5296A96A-D52F-4EDE-975B-3AB252969DCA}">
            <xm:f>$A610=DADOS!$A$7</xm:f>
            <x14:dxf>
              <font>
                <b/>
                <i val="0"/>
              </font>
              <fill>
                <patternFill>
                  <bgColor theme="8" tint="0.79998168889431442"/>
                </patternFill>
              </fill>
            </x14:dxf>
          </x14:cfRule>
          <x14:cfRule type="expression" priority="9646" stopIfTrue="1" id="{0DF4C8F8-1A77-498B-9C59-B57D68E56BF4}">
            <xm:f>$A610=DADOS!$A$6</xm:f>
            <x14:dxf>
              <font>
                <b/>
                <i val="0"/>
              </font>
              <fill>
                <patternFill>
                  <bgColor theme="8" tint="0.59996337778862885"/>
                </patternFill>
              </fill>
            </x14:dxf>
          </x14:cfRule>
          <x14:cfRule type="expression" priority="9647" stopIfTrue="1" id="{5D1891FC-3F52-4C28-B5E5-711BE846FA29}">
            <xm:f>$A610=DADOS!$A$5</xm:f>
            <x14:dxf>
              <font>
                <b/>
                <i val="0"/>
                <color theme="1"/>
              </font>
              <fill>
                <patternFill>
                  <bgColor theme="8" tint="0.39994506668294322"/>
                </patternFill>
              </fill>
            </x14:dxf>
          </x14:cfRule>
          <x14:cfRule type="expression" priority="9648" stopIfTrue="1" id="{CB10CCAA-1866-4619-A7B7-3F398B330D0F}">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37" stopIfTrue="1" id="{8B510171-2DC2-44F9-82B6-9327E2F7AB25}">
            <xm:f>$A610=DADOS!$A$9</xm:f>
            <x14:dxf>
              <font>
                <b/>
                <i val="0"/>
                <color theme="0"/>
              </font>
              <fill>
                <patternFill>
                  <bgColor theme="8" tint="-0.24994659260841701"/>
                </patternFill>
              </fill>
            </x14:dxf>
          </x14:cfRule>
          <x14:cfRule type="expression" priority="9638" stopIfTrue="1" id="{40D74979-134A-449A-B428-B4DBF3716354}">
            <xm:f>$A610=DADOS!$A$8</xm:f>
            <x14:dxf>
              <font>
                <b val="0"/>
                <i val="0"/>
                <color rgb="FF002060"/>
              </font>
              <fill>
                <patternFill>
                  <bgColor theme="0"/>
                </patternFill>
              </fill>
              <border>
                <bottom style="thin">
                  <color theme="8" tint="-0.499984740745262"/>
                </bottom>
              </border>
            </x14:dxf>
          </x14:cfRule>
          <x14:cfRule type="expression" priority="9639" stopIfTrue="1" id="{DBA75314-3275-4D4E-8275-E139FEB2B78A}">
            <xm:f>$A610=DADOS!$A$7</xm:f>
            <x14:dxf>
              <font>
                <b/>
                <i val="0"/>
              </font>
              <fill>
                <patternFill>
                  <bgColor theme="8" tint="0.79998168889431442"/>
                </patternFill>
              </fill>
            </x14:dxf>
          </x14:cfRule>
          <x14:cfRule type="expression" priority="9640" stopIfTrue="1" id="{7BD0CF8A-C071-4F53-B2B7-DC72A9C00852}">
            <xm:f>$A610=DADOS!$A$6</xm:f>
            <x14:dxf>
              <font>
                <b/>
                <i val="0"/>
              </font>
              <fill>
                <patternFill>
                  <bgColor theme="8" tint="0.59996337778862885"/>
                </patternFill>
              </fill>
            </x14:dxf>
          </x14:cfRule>
          <x14:cfRule type="expression" priority="9641" stopIfTrue="1" id="{019FF6AC-7993-45D6-8B5C-3CE9F51838E0}">
            <xm:f>$A610=DADOS!$A$5</xm:f>
            <x14:dxf>
              <font>
                <b/>
                <i val="0"/>
                <color theme="1"/>
              </font>
              <fill>
                <patternFill>
                  <bgColor theme="8" tint="0.39994506668294322"/>
                </patternFill>
              </fill>
            </x14:dxf>
          </x14:cfRule>
          <x14:cfRule type="expression" priority="9642" stopIfTrue="1" id="{DE01E2BC-354E-4C60-B1DF-8BF291FC524A}">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25" stopIfTrue="1" id="{141EBE4D-FC4A-46ED-8333-35DF7C065636}">
            <xm:f>$A610=DADOS!$A$9</xm:f>
            <x14:dxf>
              <font>
                <b/>
                <i val="0"/>
                <color theme="0"/>
              </font>
              <fill>
                <patternFill>
                  <bgColor theme="8" tint="-0.24994659260841701"/>
                </patternFill>
              </fill>
            </x14:dxf>
          </x14:cfRule>
          <x14:cfRule type="expression" priority="9626" stopIfTrue="1" id="{1FCEB194-A809-42DB-A363-CAE01145EF23}">
            <xm:f>$A610=DADOS!$A$8</xm:f>
            <x14:dxf>
              <font>
                <b val="0"/>
                <i val="0"/>
                <color rgb="FF002060"/>
              </font>
              <fill>
                <patternFill>
                  <bgColor theme="0"/>
                </patternFill>
              </fill>
              <border>
                <bottom style="thin">
                  <color theme="8" tint="-0.499984740745262"/>
                </bottom>
              </border>
            </x14:dxf>
          </x14:cfRule>
          <x14:cfRule type="expression" priority="9627" stopIfTrue="1" id="{31E56181-152D-4B9A-9ED0-901DA2246D18}">
            <xm:f>$A610=DADOS!$A$7</xm:f>
            <x14:dxf>
              <font>
                <b/>
                <i val="0"/>
              </font>
              <fill>
                <patternFill>
                  <bgColor theme="8" tint="0.79998168889431442"/>
                </patternFill>
              </fill>
            </x14:dxf>
          </x14:cfRule>
          <x14:cfRule type="expression" priority="9628" stopIfTrue="1" id="{3A2F520D-9DE7-4979-AA74-FF65A81ACEF0}">
            <xm:f>$A610=DADOS!$A$6</xm:f>
            <x14:dxf>
              <font>
                <b/>
                <i val="0"/>
              </font>
              <fill>
                <patternFill>
                  <bgColor theme="8" tint="0.59996337778862885"/>
                </patternFill>
              </fill>
            </x14:dxf>
          </x14:cfRule>
          <x14:cfRule type="expression" priority="9629" stopIfTrue="1" id="{754339DC-21C8-435C-88EA-9D41FDC8FE3F}">
            <xm:f>$A610=DADOS!$A$5</xm:f>
            <x14:dxf>
              <font>
                <b/>
                <i val="0"/>
                <color theme="1"/>
              </font>
              <fill>
                <patternFill>
                  <bgColor theme="8" tint="0.39994506668294322"/>
                </patternFill>
              </fill>
            </x14:dxf>
          </x14:cfRule>
          <x14:cfRule type="expression" priority="9630" stopIfTrue="1" id="{E3D9B7E3-90F0-4643-8A18-C0E5E3960228}">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19" stopIfTrue="1" id="{89989599-20E2-4025-A6CA-014355B07C58}">
            <xm:f>$A610=DADOS!$A$9</xm:f>
            <x14:dxf>
              <font>
                <b/>
                <i val="0"/>
                <color theme="0"/>
              </font>
              <fill>
                <patternFill>
                  <bgColor theme="8" tint="-0.24994659260841701"/>
                </patternFill>
              </fill>
            </x14:dxf>
          </x14:cfRule>
          <x14:cfRule type="expression" priority="9620" stopIfTrue="1" id="{4C1303A5-9F7F-419C-A64A-934F6D6E9C85}">
            <xm:f>$A610=DADOS!$A$8</xm:f>
            <x14:dxf>
              <font>
                <b val="0"/>
                <i val="0"/>
                <color rgb="FF002060"/>
              </font>
              <fill>
                <patternFill>
                  <bgColor theme="0"/>
                </patternFill>
              </fill>
              <border>
                <bottom style="thin">
                  <color theme="8" tint="-0.499984740745262"/>
                </bottom>
              </border>
            </x14:dxf>
          </x14:cfRule>
          <x14:cfRule type="expression" priority="9621" stopIfTrue="1" id="{3305421E-1313-40C3-B67E-E82862D44499}">
            <xm:f>$A610=DADOS!$A$7</xm:f>
            <x14:dxf>
              <font>
                <b/>
                <i val="0"/>
              </font>
              <fill>
                <patternFill>
                  <bgColor theme="8" tint="0.79998168889431442"/>
                </patternFill>
              </fill>
            </x14:dxf>
          </x14:cfRule>
          <x14:cfRule type="expression" priority="9622" stopIfTrue="1" id="{4333608E-4112-4F7A-A866-04EA85222405}">
            <xm:f>$A610=DADOS!$A$6</xm:f>
            <x14:dxf>
              <font>
                <b/>
                <i val="0"/>
              </font>
              <fill>
                <patternFill>
                  <bgColor theme="8" tint="0.59996337778862885"/>
                </patternFill>
              </fill>
            </x14:dxf>
          </x14:cfRule>
          <x14:cfRule type="expression" priority="9623" stopIfTrue="1" id="{3458B5CB-3052-4F12-88AD-3BD8DBF120C9}">
            <xm:f>$A610=DADOS!$A$5</xm:f>
            <x14:dxf>
              <font>
                <b/>
                <i val="0"/>
                <color theme="1"/>
              </font>
              <fill>
                <patternFill>
                  <bgColor theme="8" tint="0.39994506668294322"/>
                </patternFill>
              </fill>
            </x14:dxf>
          </x14:cfRule>
          <x14:cfRule type="expression" priority="9624" stopIfTrue="1" id="{7284C861-2D96-4777-9B1C-7B50DDDFDC6F}">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13" stopIfTrue="1" id="{90DC00EF-DAAB-4DB8-9A37-CF39F4C3BA2A}">
            <xm:f>$A610=DADOS!$A$9</xm:f>
            <x14:dxf>
              <font>
                <b/>
                <i val="0"/>
                <color theme="0"/>
              </font>
              <fill>
                <patternFill>
                  <bgColor theme="8" tint="-0.24994659260841701"/>
                </patternFill>
              </fill>
            </x14:dxf>
          </x14:cfRule>
          <x14:cfRule type="expression" priority="9614" stopIfTrue="1" id="{2554629E-78FC-4485-A91F-71397C4728C5}">
            <xm:f>$A610=DADOS!$A$8</xm:f>
            <x14:dxf>
              <font>
                <b val="0"/>
                <i val="0"/>
                <color rgb="FF002060"/>
              </font>
              <fill>
                <patternFill>
                  <bgColor theme="0"/>
                </patternFill>
              </fill>
              <border>
                <bottom style="thin">
                  <color theme="8" tint="-0.499984740745262"/>
                </bottom>
              </border>
            </x14:dxf>
          </x14:cfRule>
          <x14:cfRule type="expression" priority="9615" stopIfTrue="1" id="{0BBB6B88-9108-4DDF-A9D5-79FC80C2A821}">
            <xm:f>$A610=DADOS!$A$7</xm:f>
            <x14:dxf>
              <font>
                <b/>
                <i val="0"/>
              </font>
              <fill>
                <patternFill>
                  <bgColor theme="8" tint="0.79998168889431442"/>
                </patternFill>
              </fill>
            </x14:dxf>
          </x14:cfRule>
          <x14:cfRule type="expression" priority="9616" stopIfTrue="1" id="{C3553A79-9361-4BA9-90CC-A694AC2805BD}">
            <xm:f>$A610=DADOS!$A$6</xm:f>
            <x14:dxf>
              <font>
                <b/>
                <i val="0"/>
              </font>
              <fill>
                <patternFill>
                  <bgColor theme="8" tint="0.59996337778862885"/>
                </patternFill>
              </fill>
            </x14:dxf>
          </x14:cfRule>
          <x14:cfRule type="expression" priority="9617" stopIfTrue="1" id="{65A41282-723D-4382-9F64-235BA036D2CB}">
            <xm:f>$A610=DADOS!$A$5</xm:f>
            <x14:dxf>
              <font>
                <b/>
                <i val="0"/>
                <color theme="1"/>
              </font>
              <fill>
                <patternFill>
                  <bgColor theme="8" tint="0.39994506668294322"/>
                </patternFill>
              </fill>
            </x14:dxf>
          </x14:cfRule>
          <x14:cfRule type="expression" priority="9618" stopIfTrue="1" id="{F86097C6-024D-4587-B544-B9FB0DD49CE9}">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07" stopIfTrue="1" id="{DBBBE74E-6FD4-402A-BB03-3C068E92960E}">
            <xm:f>$A610=DADOS!$A$9</xm:f>
            <x14:dxf>
              <font>
                <b/>
                <i val="0"/>
                <color theme="0"/>
              </font>
              <fill>
                <patternFill>
                  <bgColor theme="8" tint="-0.24994659260841701"/>
                </patternFill>
              </fill>
            </x14:dxf>
          </x14:cfRule>
          <x14:cfRule type="expression" priority="9608" stopIfTrue="1" id="{3EC2E295-2595-4EE0-93E5-CE883364948F}">
            <xm:f>$A610=DADOS!$A$8</xm:f>
            <x14:dxf>
              <font>
                <b val="0"/>
                <i val="0"/>
                <color rgb="FF002060"/>
              </font>
              <fill>
                <patternFill>
                  <bgColor theme="0"/>
                </patternFill>
              </fill>
              <border>
                <bottom style="thin">
                  <color theme="8" tint="-0.499984740745262"/>
                </bottom>
              </border>
            </x14:dxf>
          </x14:cfRule>
          <x14:cfRule type="expression" priority="9609" stopIfTrue="1" id="{E23C74A4-5473-4F22-9F4E-D7A24EC6DB08}">
            <xm:f>$A610=DADOS!$A$7</xm:f>
            <x14:dxf>
              <font>
                <b/>
                <i val="0"/>
              </font>
              <fill>
                <patternFill>
                  <bgColor theme="8" tint="0.79998168889431442"/>
                </patternFill>
              </fill>
            </x14:dxf>
          </x14:cfRule>
          <x14:cfRule type="expression" priority="9610" stopIfTrue="1" id="{023EE4D5-3BCC-4503-B50A-5F1FD844AA04}">
            <xm:f>$A610=DADOS!$A$6</xm:f>
            <x14:dxf>
              <font>
                <b/>
                <i val="0"/>
              </font>
              <fill>
                <patternFill>
                  <bgColor theme="8" tint="0.59996337778862885"/>
                </patternFill>
              </fill>
            </x14:dxf>
          </x14:cfRule>
          <x14:cfRule type="expression" priority="9611" stopIfTrue="1" id="{0DD58D49-CAB3-47D6-90B1-E298624E16A9}">
            <xm:f>$A610=DADOS!$A$5</xm:f>
            <x14:dxf>
              <font>
                <b/>
                <i val="0"/>
                <color theme="1"/>
              </font>
              <fill>
                <patternFill>
                  <bgColor theme="8" tint="0.39994506668294322"/>
                </patternFill>
              </fill>
            </x14:dxf>
          </x14:cfRule>
          <x14:cfRule type="expression" priority="9612" stopIfTrue="1" id="{8D7ACFB1-3F07-41AC-85AA-358BDFF58DEE}">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601" stopIfTrue="1" id="{CE1D26BD-A748-48AF-9318-9EDF09CCE814}">
            <xm:f>$A610=DADOS!$A$9</xm:f>
            <x14:dxf>
              <font>
                <b/>
                <i val="0"/>
                <color theme="0"/>
              </font>
              <fill>
                <patternFill>
                  <bgColor theme="8" tint="-0.24994659260841701"/>
                </patternFill>
              </fill>
            </x14:dxf>
          </x14:cfRule>
          <x14:cfRule type="expression" priority="9602" stopIfTrue="1" id="{C346974E-76C2-46EE-8A39-3C45A986A974}">
            <xm:f>$A610=DADOS!$A$8</xm:f>
            <x14:dxf>
              <font>
                <b val="0"/>
                <i val="0"/>
                <color rgb="FF002060"/>
              </font>
              <fill>
                <patternFill>
                  <bgColor theme="0"/>
                </patternFill>
              </fill>
              <border>
                <bottom style="thin">
                  <color theme="8" tint="-0.499984740745262"/>
                </bottom>
              </border>
            </x14:dxf>
          </x14:cfRule>
          <x14:cfRule type="expression" priority="9603" stopIfTrue="1" id="{2FF440C2-078C-4085-B8B7-83E6DFE8BD6B}">
            <xm:f>$A610=DADOS!$A$7</xm:f>
            <x14:dxf>
              <font>
                <b/>
                <i val="0"/>
              </font>
              <fill>
                <patternFill>
                  <bgColor theme="8" tint="0.79998168889431442"/>
                </patternFill>
              </fill>
            </x14:dxf>
          </x14:cfRule>
          <x14:cfRule type="expression" priority="9604" stopIfTrue="1" id="{748F1E6D-8934-42D6-8C3C-4E464C6CA40A}">
            <xm:f>$A610=DADOS!$A$6</xm:f>
            <x14:dxf>
              <font>
                <b/>
                <i val="0"/>
              </font>
              <fill>
                <patternFill>
                  <bgColor theme="8" tint="0.59996337778862885"/>
                </patternFill>
              </fill>
            </x14:dxf>
          </x14:cfRule>
          <x14:cfRule type="expression" priority="9605" stopIfTrue="1" id="{A42B66F9-EFDC-4DAD-8CCE-1BA4853C656E}">
            <xm:f>$A610=DADOS!$A$5</xm:f>
            <x14:dxf>
              <font>
                <b/>
                <i val="0"/>
                <color theme="1"/>
              </font>
              <fill>
                <patternFill>
                  <bgColor theme="8" tint="0.39994506668294322"/>
                </patternFill>
              </fill>
            </x14:dxf>
          </x14:cfRule>
          <x14:cfRule type="expression" priority="9606" stopIfTrue="1" id="{2AF5818C-587D-4076-BE6A-D277E8277ECC}">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595" stopIfTrue="1" id="{CEE2CB96-E40A-494B-AF6D-27FD891D2C9C}">
            <xm:f>$A610=DADOS!$A$9</xm:f>
            <x14:dxf>
              <font>
                <b/>
                <i val="0"/>
                <color theme="0"/>
              </font>
              <fill>
                <patternFill>
                  <bgColor theme="8" tint="-0.24994659260841701"/>
                </patternFill>
              </fill>
            </x14:dxf>
          </x14:cfRule>
          <x14:cfRule type="expression" priority="9596" stopIfTrue="1" id="{4C1F404E-84F9-4063-B714-8FF192874A34}">
            <xm:f>$A610=DADOS!$A$8</xm:f>
            <x14:dxf>
              <font>
                <b val="0"/>
                <i val="0"/>
                <color rgb="FF002060"/>
              </font>
              <fill>
                <patternFill>
                  <bgColor theme="0"/>
                </patternFill>
              </fill>
              <border>
                <bottom style="thin">
                  <color theme="8" tint="-0.499984740745262"/>
                </bottom>
              </border>
            </x14:dxf>
          </x14:cfRule>
          <x14:cfRule type="expression" priority="9597" stopIfTrue="1" id="{11D34296-7028-4CA9-90E7-906BBE97C116}">
            <xm:f>$A610=DADOS!$A$7</xm:f>
            <x14:dxf>
              <font>
                <b/>
                <i val="0"/>
              </font>
              <fill>
                <patternFill>
                  <bgColor theme="8" tint="0.79998168889431442"/>
                </patternFill>
              </fill>
            </x14:dxf>
          </x14:cfRule>
          <x14:cfRule type="expression" priority="9598" stopIfTrue="1" id="{F44BD908-A192-4BBD-B7AD-DC3CB96C0032}">
            <xm:f>$A610=DADOS!$A$6</xm:f>
            <x14:dxf>
              <font>
                <b/>
                <i val="0"/>
              </font>
              <fill>
                <patternFill>
                  <bgColor theme="8" tint="0.59996337778862885"/>
                </patternFill>
              </fill>
            </x14:dxf>
          </x14:cfRule>
          <x14:cfRule type="expression" priority="9599" stopIfTrue="1" id="{DABED820-3D31-4691-8187-69D0B4C59656}">
            <xm:f>$A610=DADOS!$A$5</xm:f>
            <x14:dxf>
              <font>
                <b/>
                <i val="0"/>
                <color theme="1"/>
              </font>
              <fill>
                <patternFill>
                  <bgColor theme="8" tint="0.39994506668294322"/>
                </patternFill>
              </fill>
            </x14:dxf>
          </x14:cfRule>
          <x14:cfRule type="expression" priority="9600" stopIfTrue="1" id="{A9F0A40E-DDAF-4BBA-A4C9-CC7360C6DB88}">
            <xm:f>$A610=DADOS!$A$4</xm:f>
            <x14:dxf>
              <font>
                <b/>
                <i val="0"/>
                <color theme="0"/>
              </font>
              <fill>
                <patternFill>
                  <bgColor theme="8" tint="-0.24994659260841701"/>
                </patternFill>
              </fill>
            </x14:dxf>
          </x14:cfRule>
          <xm:sqref>F610:F613</xm:sqref>
        </x14:conditionalFormatting>
        <x14:conditionalFormatting xmlns:xm="http://schemas.microsoft.com/office/excel/2006/main">
          <x14:cfRule type="expression" priority="9589" stopIfTrue="1" id="{8EA43070-4951-4268-A132-7916B08B110C}">
            <xm:f>$A615=DADOS!$A$9</xm:f>
            <x14:dxf>
              <font>
                <b/>
                <i val="0"/>
                <color theme="0"/>
              </font>
              <fill>
                <patternFill>
                  <bgColor theme="8" tint="-0.24994659260841701"/>
                </patternFill>
              </fill>
            </x14:dxf>
          </x14:cfRule>
          <x14:cfRule type="expression" priority="9590" stopIfTrue="1" id="{C22580E2-A2EE-4F77-BADD-227ABC29B2B0}">
            <xm:f>$A615=DADOS!$A$8</xm:f>
            <x14:dxf>
              <font>
                <b val="0"/>
                <i val="0"/>
                <color rgb="FF002060"/>
              </font>
              <fill>
                <patternFill>
                  <bgColor theme="0"/>
                </patternFill>
              </fill>
              <border>
                <bottom style="thin">
                  <color theme="8" tint="-0.499984740745262"/>
                </bottom>
              </border>
            </x14:dxf>
          </x14:cfRule>
          <x14:cfRule type="expression" priority="9591" stopIfTrue="1" id="{158625B3-3669-4BAF-869D-68793D636107}">
            <xm:f>$A615=DADOS!$A$7</xm:f>
            <x14:dxf>
              <font>
                <b/>
                <i val="0"/>
              </font>
              <fill>
                <patternFill>
                  <bgColor theme="8" tint="0.79998168889431442"/>
                </patternFill>
              </fill>
            </x14:dxf>
          </x14:cfRule>
          <x14:cfRule type="expression" priority="9592" stopIfTrue="1" id="{06CCAC7F-9C64-4A2A-8851-33E381A7A88F}">
            <xm:f>$A615=DADOS!$A$6</xm:f>
            <x14:dxf>
              <font>
                <b/>
                <i val="0"/>
              </font>
              <fill>
                <patternFill>
                  <bgColor theme="8" tint="0.59996337778862885"/>
                </patternFill>
              </fill>
            </x14:dxf>
          </x14:cfRule>
          <x14:cfRule type="expression" priority="9593" stopIfTrue="1" id="{2B10F66D-A623-47F4-9DBB-C1EE3A78F145}">
            <xm:f>$A615=DADOS!$A$5</xm:f>
            <x14:dxf>
              <font>
                <b/>
                <i val="0"/>
                <color theme="1"/>
              </font>
              <fill>
                <patternFill>
                  <bgColor theme="8" tint="0.39994506668294322"/>
                </patternFill>
              </fill>
            </x14:dxf>
          </x14:cfRule>
          <x14:cfRule type="expression" priority="9594" stopIfTrue="1" id="{910604C7-385B-4021-A8DF-159F49B27EE6}">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83" stopIfTrue="1" id="{4BBD076A-E614-48A0-9787-974AE98A4C0F}">
            <xm:f>$A615=DADOS!$A$9</xm:f>
            <x14:dxf>
              <font>
                <b/>
                <i val="0"/>
                <color theme="0"/>
              </font>
              <fill>
                <patternFill>
                  <bgColor theme="8" tint="-0.24994659260841701"/>
                </patternFill>
              </fill>
            </x14:dxf>
          </x14:cfRule>
          <x14:cfRule type="expression" priority="9584" stopIfTrue="1" id="{693376FF-E152-4BF1-AFA8-D9F1573BBE7E}">
            <xm:f>$A615=DADOS!$A$8</xm:f>
            <x14:dxf>
              <font>
                <b val="0"/>
                <i val="0"/>
                <color rgb="FF002060"/>
              </font>
              <fill>
                <patternFill>
                  <bgColor theme="0"/>
                </patternFill>
              </fill>
              <border>
                <bottom style="thin">
                  <color theme="8" tint="-0.499984740745262"/>
                </bottom>
              </border>
            </x14:dxf>
          </x14:cfRule>
          <x14:cfRule type="expression" priority="9585" stopIfTrue="1" id="{D9755587-FAC1-416F-B7C9-6A5737027461}">
            <xm:f>$A615=DADOS!$A$7</xm:f>
            <x14:dxf>
              <font>
                <b/>
                <i val="0"/>
              </font>
              <fill>
                <patternFill>
                  <bgColor theme="8" tint="0.79998168889431442"/>
                </patternFill>
              </fill>
            </x14:dxf>
          </x14:cfRule>
          <x14:cfRule type="expression" priority="9586" stopIfTrue="1" id="{C912A1CB-1FB2-4C00-B540-734FD79EB1FF}">
            <xm:f>$A615=DADOS!$A$6</xm:f>
            <x14:dxf>
              <font>
                <b/>
                <i val="0"/>
              </font>
              <fill>
                <patternFill>
                  <bgColor theme="8" tint="0.59996337778862885"/>
                </patternFill>
              </fill>
            </x14:dxf>
          </x14:cfRule>
          <x14:cfRule type="expression" priority="9587" stopIfTrue="1" id="{53868298-BD52-4DF8-A44C-A3149DDFD115}">
            <xm:f>$A615=DADOS!$A$5</xm:f>
            <x14:dxf>
              <font>
                <b/>
                <i val="0"/>
                <color theme="1"/>
              </font>
              <fill>
                <patternFill>
                  <bgColor theme="8" tint="0.39994506668294322"/>
                </patternFill>
              </fill>
            </x14:dxf>
          </x14:cfRule>
          <x14:cfRule type="expression" priority="9588" stopIfTrue="1" id="{92DE0004-7ACD-43F8-8381-215C6C72F2D9}">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77" stopIfTrue="1" id="{22B1FDDA-8897-4845-B6C3-99B08B46A22A}">
            <xm:f>$A615=DADOS!$A$9</xm:f>
            <x14:dxf>
              <font>
                <b/>
                <i val="0"/>
                <color theme="0"/>
              </font>
              <fill>
                <patternFill>
                  <bgColor theme="8" tint="-0.24994659260841701"/>
                </patternFill>
              </fill>
            </x14:dxf>
          </x14:cfRule>
          <x14:cfRule type="expression" priority="9578" stopIfTrue="1" id="{E34741F5-1117-49B6-97AC-FD4EE6B73479}">
            <xm:f>$A615=DADOS!$A$8</xm:f>
            <x14:dxf>
              <font>
                <b val="0"/>
                <i val="0"/>
                <color rgb="FF002060"/>
              </font>
              <fill>
                <patternFill>
                  <bgColor theme="0"/>
                </patternFill>
              </fill>
              <border>
                <bottom style="thin">
                  <color theme="8" tint="-0.499984740745262"/>
                </bottom>
              </border>
            </x14:dxf>
          </x14:cfRule>
          <x14:cfRule type="expression" priority="9579" stopIfTrue="1" id="{3E7EA418-6F85-412F-8959-216C6848D2D8}">
            <xm:f>$A615=DADOS!$A$7</xm:f>
            <x14:dxf>
              <font>
                <b/>
                <i val="0"/>
              </font>
              <fill>
                <patternFill>
                  <bgColor theme="8" tint="0.79998168889431442"/>
                </patternFill>
              </fill>
            </x14:dxf>
          </x14:cfRule>
          <x14:cfRule type="expression" priority="9580" stopIfTrue="1" id="{087272B8-DF92-4BCE-A90B-3C4BC8C815DE}">
            <xm:f>$A615=DADOS!$A$6</xm:f>
            <x14:dxf>
              <font>
                <b/>
                <i val="0"/>
              </font>
              <fill>
                <patternFill>
                  <bgColor theme="8" tint="0.59996337778862885"/>
                </patternFill>
              </fill>
            </x14:dxf>
          </x14:cfRule>
          <x14:cfRule type="expression" priority="9581" stopIfTrue="1" id="{971B3A30-49C9-44C4-B722-055B93450880}">
            <xm:f>$A615=DADOS!$A$5</xm:f>
            <x14:dxf>
              <font>
                <b/>
                <i val="0"/>
                <color theme="1"/>
              </font>
              <fill>
                <patternFill>
                  <bgColor theme="8" tint="0.39994506668294322"/>
                </patternFill>
              </fill>
            </x14:dxf>
          </x14:cfRule>
          <x14:cfRule type="expression" priority="9582" stopIfTrue="1" id="{3462E009-8184-4897-9E28-A8D0BD38EFEC}">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65" stopIfTrue="1" id="{7C29284C-2453-4327-B64A-4F05825EB2BB}">
            <xm:f>$A615=DADOS!$A$9</xm:f>
            <x14:dxf>
              <font>
                <b/>
                <i val="0"/>
                <color theme="0"/>
              </font>
              <fill>
                <patternFill>
                  <bgColor theme="8" tint="-0.24994659260841701"/>
                </patternFill>
              </fill>
            </x14:dxf>
          </x14:cfRule>
          <x14:cfRule type="expression" priority="9566" stopIfTrue="1" id="{1043925E-AA63-4EA4-A188-6D6EEF8E1948}">
            <xm:f>$A615=DADOS!$A$8</xm:f>
            <x14:dxf>
              <font>
                <b val="0"/>
                <i val="0"/>
                <color rgb="FF002060"/>
              </font>
              <fill>
                <patternFill>
                  <bgColor theme="0"/>
                </patternFill>
              </fill>
              <border>
                <bottom style="thin">
                  <color theme="8" tint="-0.499984740745262"/>
                </bottom>
              </border>
            </x14:dxf>
          </x14:cfRule>
          <x14:cfRule type="expression" priority="9567" stopIfTrue="1" id="{45A4DAB2-7723-492D-91CE-1A4DEF046AD6}">
            <xm:f>$A615=DADOS!$A$7</xm:f>
            <x14:dxf>
              <font>
                <b/>
                <i val="0"/>
              </font>
              <fill>
                <patternFill>
                  <bgColor theme="8" tint="0.79998168889431442"/>
                </patternFill>
              </fill>
            </x14:dxf>
          </x14:cfRule>
          <x14:cfRule type="expression" priority="9568" stopIfTrue="1" id="{AB209469-C182-4ED3-822B-97F2F8128955}">
            <xm:f>$A615=DADOS!$A$6</xm:f>
            <x14:dxf>
              <font>
                <b/>
                <i val="0"/>
              </font>
              <fill>
                <patternFill>
                  <bgColor theme="8" tint="0.59996337778862885"/>
                </patternFill>
              </fill>
            </x14:dxf>
          </x14:cfRule>
          <x14:cfRule type="expression" priority="9569" stopIfTrue="1" id="{995EC341-E0FF-484F-AA73-A64E3B306433}">
            <xm:f>$A615=DADOS!$A$5</xm:f>
            <x14:dxf>
              <font>
                <b/>
                <i val="0"/>
                <color theme="1"/>
              </font>
              <fill>
                <patternFill>
                  <bgColor theme="8" tint="0.39994506668294322"/>
                </patternFill>
              </fill>
            </x14:dxf>
          </x14:cfRule>
          <x14:cfRule type="expression" priority="9570" stopIfTrue="1" id="{5BE2EEBF-9246-41DE-A9E9-BFE3F4077BAF}">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59" stopIfTrue="1" id="{57B25EBB-6C7B-4919-83A6-F107D442E525}">
            <xm:f>$A615=DADOS!$A$9</xm:f>
            <x14:dxf>
              <font>
                <b/>
                <i val="0"/>
                <color theme="0"/>
              </font>
              <fill>
                <patternFill>
                  <bgColor theme="8" tint="-0.24994659260841701"/>
                </patternFill>
              </fill>
            </x14:dxf>
          </x14:cfRule>
          <x14:cfRule type="expression" priority="9560" stopIfTrue="1" id="{0798D57F-2F1C-4F46-A8FB-6B3CAE45F4F4}">
            <xm:f>$A615=DADOS!$A$8</xm:f>
            <x14:dxf>
              <font>
                <b val="0"/>
                <i val="0"/>
                <color rgb="FF002060"/>
              </font>
              <fill>
                <patternFill>
                  <bgColor theme="0"/>
                </patternFill>
              </fill>
              <border>
                <bottom style="thin">
                  <color theme="8" tint="-0.499984740745262"/>
                </bottom>
              </border>
            </x14:dxf>
          </x14:cfRule>
          <x14:cfRule type="expression" priority="9561" stopIfTrue="1" id="{BF9C9FE2-4376-449A-8EA1-1B99910AEF5C}">
            <xm:f>$A615=DADOS!$A$7</xm:f>
            <x14:dxf>
              <font>
                <b/>
                <i val="0"/>
              </font>
              <fill>
                <patternFill>
                  <bgColor theme="8" tint="0.79998168889431442"/>
                </patternFill>
              </fill>
            </x14:dxf>
          </x14:cfRule>
          <x14:cfRule type="expression" priority="9562" stopIfTrue="1" id="{121FF583-A63B-4E57-B250-6155DC100483}">
            <xm:f>$A615=DADOS!$A$6</xm:f>
            <x14:dxf>
              <font>
                <b/>
                <i val="0"/>
              </font>
              <fill>
                <patternFill>
                  <bgColor theme="8" tint="0.59996337778862885"/>
                </patternFill>
              </fill>
            </x14:dxf>
          </x14:cfRule>
          <x14:cfRule type="expression" priority="9563" stopIfTrue="1" id="{EE6BBDD9-835A-4F02-9F5D-B1344F6C396A}">
            <xm:f>$A615=DADOS!$A$5</xm:f>
            <x14:dxf>
              <font>
                <b/>
                <i val="0"/>
                <color theme="1"/>
              </font>
              <fill>
                <patternFill>
                  <bgColor theme="8" tint="0.39994506668294322"/>
                </patternFill>
              </fill>
            </x14:dxf>
          </x14:cfRule>
          <x14:cfRule type="expression" priority="9564" stopIfTrue="1" id="{31A4003E-4A6A-4293-AD45-371C4549527C}">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53" stopIfTrue="1" id="{B21D26A7-FBCF-4620-B63F-C63ECBAEF3C3}">
            <xm:f>$A615=DADOS!$A$9</xm:f>
            <x14:dxf>
              <font>
                <b/>
                <i val="0"/>
                <color theme="0"/>
              </font>
              <fill>
                <patternFill>
                  <bgColor theme="8" tint="-0.24994659260841701"/>
                </patternFill>
              </fill>
            </x14:dxf>
          </x14:cfRule>
          <x14:cfRule type="expression" priority="9554" stopIfTrue="1" id="{88893A15-A9D3-4695-839A-5944DC318DD7}">
            <xm:f>$A615=DADOS!$A$8</xm:f>
            <x14:dxf>
              <font>
                <b val="0"/>
                <i val="0"/>
                <color rgb="FF002060"/>
              </font>
              <fill>
                <patternFill>
                  <bgColor theme="0"/>
                </patternFill>
              </fill>
              <border>
                <bottom style="thin">
                  <color theme="8" tint="-0.499984740745262"/>
                </bottom>
              </border>
            </x14:dxf>
          </x14:cfRule>
          <x14:cfRule type="expression" priority="9555" stopIfTrue="1" id="{AC47AF96-BB71-4888-B1D8-463AB5064FFE}">
            <xm:f>$A615=DADOS!$A$7</xm:f>
            <x14:dxf>
              <font>
                <b/>
                <i val="0"/>
              </font>
              <fill>
                <patternFill>
                  <bgColor theme="8" tint="0.79998168889431442"/>
                </patternFill>
              </fill>
            </x14:dxf>
          </x14:cfRule>
          <x14:cfRule type="expression" priority="9556" stopIfTrue="1" id="{B310E900-138A-4FEB-AC06-FF69932ABD45}">
            <xm:f>$A615=DADOS!$A$6</xm:f>
            <x14:dxf>
              <font>
                <b/>
                <i val="0"/>
              </font>
              <fill>
                <patternFill>
                  <bgColor theme="8" tint="0.59996337778862885"/>
                </patternFill>
              </fill>
            </x14:dxf>
          </x14:cfRule>
          <x14:cfRule type="expression" priority="9557" stopIfTrue="1" id="{617C51C6-BBE3-4F1E-92C0-53A21940F96F}">
            <xm:f>$A615=DADOS!$A$5</xm:f>
            <x14:dxf>
              <font>
                <b/>
                <i val="0"/>
                <color theme="1"/>
              </font>
              <fill>
                <patternFill>
                  <bgColor theme="8" tint="0.39994506668294322"/>
                </patternFill>
              </fill>
            </x14:dxf>
          </x14:cfRule>
          <x14:cfRule type="expression" priority="9558" stopIfTrue="1" id="{1C9932E0-0CEA-43F0-B17A-ECEB41012C77}">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47" stopIfTrue="1" id="{9E12A485-E5D2-41DD-B1F2-37F88B6FB630}">
            <xm:f>$A615=DADOS!$A$9</xm:f>
            <x14:dxf>
              <font>
                <b/>
                <i val="0"/>
                <color theme="0"/>
              </font>
              <fill>
                <patternFill>
                  <bgColor theme="8" tint="-0.24994659260841701"/>
                </patternFill>
              </fill>
            </x14:dxf>
          </x14:cfRule>
          <x14:cfRule type="expression" priority="9548" stopIfTrue="1" id="{A21A1640-231F-4A58-94C5-E90067C13D0A}">
            <xm:f>$A615=DADOS!$A$8</xm:f>
            <x14:dxf>
              <font>
                <b val="0"/>
                <i val="0"/>
                <color rgb="FF002060"/>
              </font>
              <fill>
                <patternFill>
                  <bgColor theme="0"/>
                </patternFill>
              </fill>
              <border>
                <bottom style="thin">
                  <color theme="8" tint="-0.499984740745262"/>
                </bottom>
              </border>
            </x14:dxf>
          </x14:cfRule>
          <x14:cfRule type="expression" priority="9549" stopIfTrue="1" id="{DFE38BE9-7347-4257-AB7B-266519FC064A}">
            <xm:f>$A615=DADOS!$A$7</xm:f>
            <x14:dxf>
              <font>
                <b/>
                <i val="0"/>
              </font>
              <fill>
                <patternFill>
                  <bgColor theme="8" tint="0.79998168889431442"/>
                </patternFill>
              </fill>
            </x14:dxf>
          </x14:cfRule>
          <x14:cfRule type="expression" priority="9550" stopIfTrue="1" id="{CAD1A785-E9FB-4D7A-9433-30461D708E8A}">
            <xm:f>$A615=DADOS!$A$6</xm:f>
            <x14:dxf>
              <font>
                <b/>
                <i val="0"/>
              </font>
              <fill>
                <patternFill>
                  <bgColor theme="8" tint="0.59996337778862885"/>
                </patternFill>
              </fill>
            </x14:dxf>
          </x14:cfRule>
          <x14:cfRule type="expression" priority="9551" stopIfTrue="1" id="{E21DD8ED-D4CC-4F5B-BDE4-DCD3371391BE}">
            <xm:f>$A615=DADOS!$A$5</xm:f>
            <x14:dxf>
              <font>
                <b/>
                <i val="0"/>
                <color theme="1"/>
              </font>
              <fill>
                <patternFill>
                  <bgColor theme="8" tint="0.39994506668294322"/>
                </patternFill>
              </fill>
            </x14:dxf>
          </x14:cfRule>
          <x14:cfRule type="expression" priority="9552" stopIfTrue="1" id="{271F0EA0-C4F4-4053-A91C-C4255E99CBA5}">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41" stopIfTrue="1" id="{98C33FF1-848F-424A-A6E7-52B2F3C8435D}">
            <xm:f>$A615=DADOS!$A$9</xm:f>
            <x14:dxf>
              <font>
                <b/>
                <i val="0"/>
                <color theme="0"/>
              </font>
              <fill>
                <patternFill>
                  <bgColor theme="8" tint="-0.24994659260841701"/>
                </patternFill>
              </fill>
            </x14:dxf>
          </x14:cfRule>
          <x14:cfRule type="expression" priority="9542" stopIfTrue="1" id="{08D0E6BA-3538-4136-A819-D694E2BEF956}">
            <xm:f>$A615=DADOS!$A$8</xm:f>
            <x14:dxf>
              <font>
                <b val="0"/>
                <i val="0"/>
                <color rgb="FF002060"/>
              </font>
              <fill>
                <patternFill>
                  <bgColor theme="0"/>
                </patternFill>
              </fill>
              <border>
                <bottom style="thin">
                  <color theme="8" tint="-0.499984740745262"/>
                </bottom>
              </border>
            </x14:dxf>
          </x14:cfRule>
          <x14:cfRule type="expression" priority="9543" stopIfTrue="1" id="{38CF5A6E-DB5F-4194-8569-A23348C84FE5}">
            <xm:f>$A615=DADOS!$A$7</xm:f>
            <x14:dxf>
              <font>
                <b/>
                <i val="0"/>
              </font>
              <fill>
                <patternFill>
                  <bgColor theme="8" tint="0.79998168889431442"/>
                </patternFill>
              </fill>
            </x14:dxf>
          </x14:cfRule>
          <x14:cfRule type="expression" priority="9544" stopIfTrue="1" id="{7FFEAC71-693E-4690-B87F-3B1DFD1E53F6}">
            <xm:f>$A615=DADOS!$A$6</xm:f>
            <x14:dxf>
              <font>
                <b/>
                <i val="0"/>
              </font>
              <fill>
                <patternFill>
                  <bgColor theme="8" tint="0.59996337778862885"/>
                </patternFill>
              </fill>
            </x14:dxf>
          </x14:cfRule>
          <x14:cfRule type="expression" priority="9545" stopIfTrue="1" id="{345FCC06-7C56-44D7-91B6-6B778B030E90}">
            <xm:f>$A615=DADOS!$A$5</xm:f>
            <x14:dxf>
              <font>
                <b/>
                <i val="0"/>
                <color theme="1"/>
              </font>
              <fill>
                <patternFill>
                  <bgColor theme="8" tint="0.39994506668294322"/>
                </patternFill>
              </fill>
            </x14:dxf>
          </x14:cfRule>
          <x14:cfRule type="expression" priority="9546" stopIfTrue="1" id="{257DD2E9-420A-45B9-AA74-9EEB74F36F59}">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35" stopIfTrue="1" id="{C6056D05-6E93-4336-94C5-E32416BA1757}">
            <xm:f>$A615=DADOS!$A$9</xm:f>
            <x14:dxf>
              <font>
                <b/>
                <i val="0"/>
                <color theme="0"/>
              </font>
              <fill>
                <patternFill>
                  <bgColor theme="8" tint="-0.24994659260841701"/>
                </patternFill>
              </fill>
            </x14:dxf>
          </x14:cfRule>
          <x14:cfRule type="expression" priority="9536" stopIfTrue="1" id="{F8B00D2A-B936-4505-A025-EF3077DBD89F}">
            <xm:f>$A615=DADOS!$A$8</xm:f>
            <x14:dxf>
              <font>
                <b val="0"/>
                <i val="0"/>
                <color rgb="FF002060"/>
              </font>
              <fill>
                <patternFill>
                  <bgColor theme="0"/>
                </patternFill>
              </fill>
              <border>
                <bottom style="thin">
                  <color theme="8" tint="-0.499984740745262"/>
                </bottom>
              </border>
            </x14:dxf>
          </x14:cfRule>
          <x14:cfRule type="expression" priority="9537" stopIfTrue="1" id="{8B16BC05-2A2F-4262-8A54-FBB11BE5FBBD}">
            <xm:f>$A615=DADOS!$A$7</xm:f>
            <x14:dxf>
              <font>
                <b/>
                <i val="0"/>
              </font>
              <fill>
                <patternFill>
                  <bgColor theme="8" tint="0.79998168889431442"/>
                </patternFill>
              </fill>
            </x14:dxf>
          </x14:cfRule>
          <x14:cfRule type="expression" priority="9538" stopIfTrue="1" id="{51B966CC-864E-43BA-960D-A2E55FD4B560}">
            <xm:f>$A615=DADOS!$A$6</xm:f>
            <x14:dxf>
              <font>
                <b/>
                <i val="0"/>
              </font>
              <fill>
                <patternFill>
                  <bgColor theme="8" tint="0.59996337778862885"/>
                </patternFill>
              </fill>
            </x14:dxf>
          </x14:cfRule>
          <x14:cfRule type="expression" priority="9539" stopIfTrue="1" id="{2B134EBB-7F71-4144-BF44-2081AF03BF99}">
            <xm:f>$A615=DADOS!$A$5</xm:f>
            <x14:dxf>
              <font>
                <b/>
                <i val="0"/>
                <color theme="1"/>
              </font>
              <fill>
                <patternFill>
                  <bgColor theme="8" tint="0.39994506668294322"/>
                </patternFill>
              </fill>
            </x14:dxf>
          </x14:cfRule>
          <x14:cfRule type="expression" priority="9540" stopIfTrue="1" id="{C9E29F06-DE39-4DF8-9A99-473B11F69769}">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29" stopIfTrue="1" id="{545F27AF-3BE0-4F33-81D2-4FE116DB9E25}">
            <xm:f>$A615=DADOS!$A$9</xm:f>
            <x14:dxf>
              <font>
                <b/>
                <i val="0"/>
                <color theme="0"/>
              </font>
              <fill>
                <patternFill>
                  <bgColor theme="8" tint="-0.24994659260841701"/>
                </patternFill>
              </fill>
            </x14:dxf>
          </x14:cfRule>
          <x14:cfRule type="expression" priority="9530" stopIfTrue="1" id="{4B257E99-FC94-4251-9FB9-418CA26DD1B3}">
            <xm:f>$A615=DADOS!$A$8</xm:f>
            <x14:dxf>
              <font>
                <b val="0"/>
                <i val="0"/>
                <color rgb="FF002060"/>
              </font>
              <fill>
                <patternFill>
                  <bgColor theme="0"/>
                </patternFill>
              </fill>
              <border>
                <bottom style="thin">
                  <color theme="8" tint="-0.499984740745262"/>
                </bottom>
              </border>
            </x14:dxf>
          </x14:cfRule>
          <x14:cfRule type="expression" priority="9531" stopIfTrue="1" id="{C3D431F5-E454-4F1A-BD64-23286FC01EB5}">
            <xm:f>$A615=DADOS!$A$7</xm:f>
            <x14:dxf>
              <font>
                <b/>
                <i val="0"/>
              </font>
              <fill>
                <patternFill>
                  <bgColor theme="8" tint="0.79998168889431442"/>
                </patternFill>
              </fill>
            </x14:dxf>
          </x14:cfRule>
          <x14:cfRule type="expression" priority="9532" stopIfTrue="1" id="{482A4C6E-1B2C-4249-9DFA-17828CAD077F}">
            <xm:f>$A615=DADOS!$A$6</xm:f>
            <x14:dxf>
              <font>
                <b/>
                <i val="0"/>
              </font>
              <fill>
                <patternFill>
                  <bgColor theme="8" tint="0.59996337778862885"/>
                </patternFill>
              </fill>
            </x14:dxf>
          </x14:cfRule>
          <x14:cfRule type="expression" priority="9533" stopIfTrue="1" id="{CB90CE51-8CCB-4A96-A501-4D587A735D73}">
            <xm:f>$A615=DADOS!$A$5</xm:f>
            <x14:dxf>
              <font>
                <b/>
                <i val="0"/>
                <color theme="1"/>
              </font>
              <fill>
                <patternFill>
                  <bgColor theme="8" tint="0.39994506668294322"/>
                </patternFill>
              </fill>
            </x14:dxf>
          </x14:cfRule>
          <x14:cfRule type="expression" priority="9534" stopIfTrue="1" id="{0F4226CA-E1DA-4E46-8BD1-9C03ED9548AF}">
            <xm:f>$A615=DADOS!$A$4</xm:f>
            <x14:dxf>
              <font>
                <b/>
                <i val="0"/>
                <color theme="0"/>
              </font>
              <fill>
                <patternFill>
                  <bgColor theme="8" tint="-0.24994659260841701"/>
                </patternFill>
              </fill>
            </x14:dxf>
          </x14:cfRule>
          <xm:sqref>F615:F620</xm:sqref>
        </x14:conditionalFormatting>
        <x14:conditionalFormatting xmlns:xm="http://schemas.microsoft.com/office/excel/2006/main">
          <x14:cfRule type="expression" priority="9523" stopIfTrue="1" id="{CC187BA9-8708-4DFB-9FDF-28F0D7CBBF2B}">
            <xm:f>$A623=DADOS!$A$9</xm:f>
            <x14:dxf>
              <font>
                <b/>
                <i val="0"/>
                <color theme="0"/>
              </font>
              <fill>
                <patternFill>
                  <bgColor theme="8" tint="-0.24994659260841701"/>
                </patternFill>
              </fill>
            </x14:dxf>
          </x14:cfRule>
          <x14:cfRule type="expression" priority="9524" stopIfTrue="1" id="{8A70B5A1-562E-4E60-B9FE-D5CACA382240}">
            <xm:f>$A623=DADOS!$A$8</xm:f>
            <x14:dxf>
              <font>
                <b val="0"/>
                <i val="0"/>
                <color rgb="FF002060"/>
              </font>
              <fill>
                <patternFill>
                  <bgColor theme="0"/>
                </patternFill>
              </fill>
              <border>
                <bottom style="thin">
                  <color theme="8" tint="-0.499984740745262"/>
                </bottom>
              </border>
            </x14:dxf>
          </x14:cfRule>
          <x14:cfRule type="expression" priority="9525" stopIfTrue="1" id="{D4935969-3544-4227-A7C5-D0502C227977}">
            <xm:f>$A623=DADOS!$A$7</xm:f>
            <x14:dxf>
              <font>
                <b/>
                <i val="0"/>
              </font>
              <fill>
                <patternFill>
                  <bgColor theme="8" tint="0.79998168889431442"/>
                </patternFill>
              </fill>
            </x14:dxf>
          </x14:cfRule>
          <x14:cfRule type="expression" priority="9526" stopIfTrue="1" id="{5FE82494-85A2-4AE2-A085-4671C73D7EA7}">
            <xm:f>$A623=DADOS!$A$6</xm:f>
            <x14:dxf>
              <font>
                <b/>
                <i val="0"/>
              </font>
              <fill>
                <patternFill>
                  <bgColor theme="8" tint="0.59996337778862885"/>
                </patternFill>
              </fill>
            </x14:dxf>
          </x14:cfRule>
          <x14:cfRule type="expression" priority="9527" stopIfTrue="1" id="{BF07856D-47DC-44F2-AEA6-743CDD76E382}">
            <xm:f>$A623=DADOS!$A$5</xm:f>
            <x14:dxf>
              <font>
                <b/>
                <i val="0"/>
                <color theme="1"/>
              </font>
              <fill>
                <patternFill>
                  <bgColor theme="8" tint="0.39994506668294322"/>
                </patternFill>
              </fill>
            </x14:dxf>
          </x14:cfRule>
          <x14:cfRule type="expression" priority="9528" stopIfTrue="1" id="{89A7488D-422A-4C11-A838-1C7FEE2D1639}">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517" stopIfTrue="1" id="{66332B3B-5BB6-48A8-8C92-D11213C10FB3}">
            <xm:f>$A623=DADOS!$A$9</xm:f>
            <x14:dxf>
              <font>
                <b/>
                <i val="0"/>
                <color theme="0"/>
              </font>
              <fill>
                <patternFill>
                  <bgColor theme="8" tint="-0.24994659260841701"/>
                </patternFill>
              </fill>
            </x14:dxf>
          </x14:cfRule>
          <x14:cfRule type="expression" priority="9518" stopIfTrue="1" id="{64A9F8D7-7457-4624-A074-FEBA4BBFEB33}">
            <xm:f>$A623=DADOS!$A$8</xm:f>
            <x14:dxf>
              <font>
                <b val="0"/>
                <i val="0"/>
                <color rgb="FF002060"/>
              </font>
              <fill>
                <patternFill>
                  <bgColor theme="0"/>
                </patternFill>
              </fill>
              <border>
                <bottom style="thin">
                  <color theme="8" tint="-0.499984740745262"/>
                </bottom>
              </border>
            </x14:dxf>
          </x14:cfRule>
          <x14:cfRule type="expression" priority="9519" stopIfTrue="1" id="{990BFAF0-01B9-41B1-B4E7-B794011084B7}">
            <xm:f>$A623=DADOS!$A$7</xm:f>
            <x14:dxf>
              <font>
                <b/>
                <i val="0"/>
              </font>
              <fill>
                <patternFill>
                  <bgColor theme="8" tint="0.79998168889431442"/>
                </patternFill>
              </fill>
            </x14:dxf>
          </x14:cfRule>
          <x14:cfRule type="expression" priority="9520" stopIfTrue="1" id="{4D786FAA-56D6-4BA6-AC82-B7740B1388BA}">
            <xm:f>$A623=DADOS!$A$6</xm:f>
            <x14:dxf>
              <font>
                <b/>
                <i val="0"/>
              </font>
              <fill>
                <patternFill>
                  <bgColor theme="8" tint="0.59996337778862885"/>
                </patternFill>
              </fill>
            </x14:dxf>
          </x14:cfRule>
          <x14:cfRule type="expression" priority="9521" stopIfTrue="1" id="{1090A94B-B6B9-42AA-8666-F040795A8EC9}">
            <xm:f>$A623=DADOS!$A$5</xm:f>
            <x14:dxf>
              <font>
                <b/>
                <i val="0"/>
                <color theme="1"/>
              </font>
              <fill>
                <patternFill>
                  <bgColor theme="8" tint="0.39994506668294322"/>
                </patternFill>
              </fill>
            </x14:dxf>
          </x14:cfRule>
          <x14:cfRule type="expression" priority="9522" stopIfTrue="1" id="{B0A1A8E2-9578-4F21-8242-BC41EBBD593E}">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505" stopIfTrue="1" id="{B4EC2DE3-1DF0-4BB9-81BD-22D531BC1728}">
            <xm:f>$A623=DADOS!$A$9</xm:f>
            <x14:dxf>
              <font>
                <b/>
                <i val="0"/>
                <color theme="0"/>
              </font>
              <fill>
                <patternFill>
                  <bgColor theme="8" tint="-0.24994659260841701"/>
                </patternFill>
              </fill>
            </x14:dxf>
          </x14:cfRule>
          <x14:cfRule type="expression" priority="9506" stopIfTrue="1" id="{363A6A5F-471A-4EFC-A14D-15755D0FF1A2}">
            <xm:f>$A623=DADOS!$A$8</xm:f>
            <x14:dxf>
              <font>
                <b val="0"/>
                <i val="0"/>
                <color rgb="FF002060"/>
              </font>
              <fill>
                <patternFill>
                  <bgColor theme="0"/>
                </patternFill>
              </fill>
              <border>
                <bottom style="thin">
                  <color theme="8" tint="-0.499984740745262"/>
                </bottom>
              </border>
            </x14:dxf>
          </x14:cfRule>
          <x14:cfRule type="expression" priority="9507" stopIfTrue="1" id="{842945C7-CEDC-4546-9914-2BD7FE3488C4}">
            <xm:f>$A623=DADOS!$A$7</xm:f>
            <x14:dxf>
              <font>
                <b/>
                <i val="0"/>
              </font>
              <fill>
                <patternFill>
                  <bgColor theme="8" tint="0.79998168889431442"/>
                </patternFill>
              </fill>
            </x14:dxf>
          </x14:cfRule>
          <x14:cfRule type="expression" priority="9508" stopIfTrue="1" id="{E194E758-1AAE-4E2B-B869-78E73ED606F3}">
            <xm:f>$A623=DADOS!$A$6</xm:f>
            <x14:dxf>
              <font>
                <b/>
                <i val="0"/>
              </font>
              <fill>
                <patternFill>
                  <bgColor theme="8" tint="0.59996337778862885"/>
                </patternFill>
              </fill>
            </x14:dxf>
          </x14:cfRule>
          <x14:cfRule type="expression" priority="9509" stopIfTrue="1" id="{C74053FA-2231-4A7E-B268-CA532B7B013E}">
            <xm:f>$A623=DADOS!$A$5</xm:f>
            <x14:dxf>
              <font>
                <b/>
                <i val="0"/>
                <color theme="1"/>
              </font>
              <fill>
                <patternFill>
                  <bgColor theme="8" tint="0.39994506668294322"/>
                </patternFill>
              </fill>
            </x14:dxf>
          </x14:cfRule>
          <x14:cfRule type="expression" priority="9510" stopIfTrue="1" id="{B7B8537B-8772-45A4-AC5C-E61A72AE5DA4}">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99" stopIfTrue="1" id="{C1AA57DD-4408-40EF-8E3E-96344B354A6A}">
            <xm:f>$A623=DADOS!$A$9</xm:f>
            <x14:dxf>
              <font>
                <b/>
                <i val="0"/>
                <color theme="0"/>
              </font>
              <fill>
                <patternFill>
                  <bgColor theme="8" tint="-0.24994659260841701"/>
                </patternFill>
              </fill>
            </x14:dxf>
          </x14:cfRule>
          <x14:cfRule type="expression" priority="9500" stopIfTrue="1" id="{341D26A2-0AD3-4DAE-A5A7-EA57D94597EB}">
            <xm:f>$A623=DADOS!$A$8</xm:f>
            <x14:dxf>
              <font>
                <b val="0"/>
                <i val="0"/>
                <color rgb="FF002060"/>
              </font>
              <fill>
                <patternFill>
                  <bgColor theme="0"/>
                </patternFill>
              </fill>
              <border>
                <bottom style="thin">
                  <color theme="8" tint="-0.499984740745262"/>
                </bottom>
              </border>
            </x14:dxf>
          </x14:cfRule>
          <x14:cfRule type="expression" priority="9501" stopIfTrue="1" id="{07E25C04-1E72-43B3-AAC5-D766A9D19481}">
            <xm:f>$A623=DADOS!$A$7</xm:f>
            <x14:dxf>
              <font>
                <b/>
                <i val="0"/>
              </font>
              <fill>
                <patternFill>
                  <bgColor theme="8" tint="0.79998168889431442"/>
                </patternFill>
              </fill>
            </x14:dxf>
          </x14:cfRule>
          <x14:cfRule type="expression" priority="9502" stopIfTrue="1" id="{DD59E148-3D30-4ED6-91A7-E80039A1B225}">
            <xm:f>$A623=DADOS!$A$6</xm:f>
            <x14:dxf>
              <font>
                <b/>
                <i val="0"/>
              </font>
              <fill>
                <patternFill>
                  <bgColor theme="8" tint="0.59996337778862885"/>
                </patternFill>
              </fill>
            </x14:dxf>
          </x14:cfRule>
          <x14:cfRule type="expression" priority="9503" stopIfTrue="1" id="{232C1115-010C-464C-A678-33E380BC39FB}">
            <xm:f>$A623=DADOS!$A$5</xm:f>
            <x14:dxf>
              <font>
                <b/>
                <i val="0"/>
                <color theme="1"/>
              </font>
              <fill>
                <patternFill>
                  <bgColor theme="8" tint="0.39994506668294322"/>
                </patternFill>
              </fill>
            </x14:dxf>
          </x14:cfRule>
          <x14:cfRule type="expression" priority="9504" stopIfTrue="1" id="{B7D8C02E-0672-4616-961F-E27FB6738138}">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93" stopIfTrue="1" id="{70A0A36E-F68E-4BCE-BEF6-9F0C3577FFA1}">
            <xm:f>$A623=DADOS!$A$9</xm:f>
            <x14:dxf>
              <font>
                <b/>
                <i val="0"/>
                <color theme="0"/>
              </font>
              <fill>
                <patternFill>
                  <bgColor theme="8" tint="-0.24994659260841701"/>
                </patternFill>
              </fill>
            </x14:dxf>
          </x14:cfRule>
          <x14:cfRule type="expression" priority="9494" stopIfTrue="1" id="{27D47E80-B527-459A-805E-EDD435C7EBD3}">
            <xm:f>$A623=DADOS!$A$8</xm:f>
            <x14:dxf>
              <font>
                <b val="0"/>
                <i val="0"/>
                <color rgb="FF002060"/>
              </font>
              <fill>
                <patternFill>
                  <bgColor theme="0"/>
                </patternFill>
              </fill>
              <border>
                <bottom style="thin">
                  <color theme="8" tint="-0.499984740745262"/>
                </bottom>
              </border>
            </x14:dxf>
          </x14:cfRule>
          <x14:cfRule type="expression" priority="9495" stopIfTrue="1" id="{8C6F44AD-056B-4A19-B808-42B087F94094}">
            <xm:f>$A623=DADOS!$A$7</xm:f>
            <x14:dxf>
              <font>
                <b/>
                <i val="0"/>
              </font>
              <fill>
                <patternFill>
                  <bgColor theme="8" tint="0.79998168889431442"/>
                </patternFill>
              </fill>
            </x14:dxf>
          </x14:cfRule>
          <x14:cfRule type="expression" priority="9496" stopIfTrue="1" id="{93643532-9556-417F-A3A2-528E15B004A3}">
            <xm:f>$A623=DADOS!$A$6</xm:f>
            <x14:dxf>
              <font>
                <b/>
                <i val="0"/>
              </font>
              <fill>
                <patternFill>
                  <bgColor theme="8" tint="0.59996337778862885"/>
                </patternFill>
              </fill>
            </x14:dxf>
          </x14:cfRule>
          <x14:cfRule type="expression" priority="9497" stopIfTrue="1" id="{5A787BCD-5013-400D-95C8-2A4BF564FC80}">
            <xm:f>$A623=DADOS!$A$5</xm:f>
            <x14:dxf>
              <font>
                <b/>
                <i val="0"/>
                <color theme="1"/>
              </font>
              <fill>
                <patternFill>
                  <bgColor theme="8" tint="0.39994506668294322"/>
                </patternFill>
              </fill>
            </x14:dxf>
          </x14:cfRule>
          <x14:cfRule type="expression" priority="9498" stopIfTrue="1" id="{D03FCB3F-4632-46C4-9D72-E88666906625}">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87" stopIfTrue="1" id="{EEF8ABB7-C87E-4B39-B4E4-59ED21FB0781}">
            <xm:f>$A623=DADOS!$A$9</xm:f>
            <x14:dxf>
              <font>
                <b/>
                <i val="0"/>
                <color theme="0"/>
              </font>
              <fill>
                <patternFill>
                  <bgColor theme="8" tint="-0.24994659260841701"/>
                </patternFill>
              </fill>
            </x14:dxf>
          </x14:cfRule>
          <x14:cfRule type="expression" priority="9488" stopIfTrue="1" id="{AC99F3EC-C093-4209-B508-A801D4FA0E9F}">
            <xm:f>$A623=DADOS!$A$8</xm:f>
            <x14:dxf>
              <font>
                <b val="0"/>
                <i val="0"/>
                <color rgb="FF002060"/>
              </font>
              <fill>
                <patternFill>
                  <bgColor theme="0"/>
                </patternFill>
              </fill>
              <border>
                <bottom style="thin">
                  <color theme="8" tint="-0.499984740745262"/>
                </bottom>
              </border>
            </x14:dxf>
          </x14:cfRule>
          <x14:cfRule type="expression" priority="9489" stopIfTrue="1" id="{B92B8496-6E36-4898-BBCA-1717ED2CDC57}">
            <xm:f>$A623=DADOS!$A$7</xm:f>
            <x14:dxf>
              <font>
                <b/>
                <i val="0"/>
              </font>
              <fill>
                <patternFill>
                  <bgColor theme="8" tint="0.79998168889431442"/>
                </patternFill>
              </fill>
            </x14:dxf>
          </x14:cfRule>
          <x14:cfRule type="expression" priority="9490" stopIfTrue="1" id="{4C343774-479D-47AA-ACD1-48777CFE9D3C}">
            <xm:f>$A623=DADOS!$A$6</xm:f>
            <x14:dxf>
              <font>
                <b/>
                <i val="0"/>
              </font>
              <fill>
                <patternFill>
                  <bgColor theme="8" tint="0.59996337778862885"/>
                </patternFill>
              </fill>
            </x14:dxf>
          </x14:cfRule>
          <x14:cfRule type="expression" priority="9491" stopIfTrue="1" id="{D1BE3EE8-497B-4DCA-8262-6DC689C751A7}">
            <xm:f>$A623=DADOS!$A$5</xm:f>
            <x14:dxf>
              <font>
                <b/>
                <i val="0"/>
                <color theme="1"/>
              </font>
              <fill>
                <patternFill>
                  <bgColor theme="8" tint="0.39994506668294322"/>
                </patternFill>
              </fill>
            </x14:dxf>
          </x14:cfRule>
          <x14:cfRule type="expression" priority="9492" stopIfTrue="1" id="{EE26772D-A60F-4F13-98C3-4C5111B3C93C}">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81" stopIfTrue="1" id="{2E072F8A-33A5-4420-9DAD-DAEBC4D0A294}">
            <xm:f>$A623=DADOS!$A$9</xm:f>
            <x14:dxf>
              <font>
                <b/>
                <i val="0"/>
                <color theme="0"/>
              </font>
              <fill>
                <patternFill>
                  <bgColor theme="8" tint="-0.24994659260841701"/>
                </patternFill>
              </fill>
            </x14:dxf>
          </x14:cfRule>
          <x14:cfRule type="expression" priority="9482" stopIfTrue="1" id="{C754AA32-C0D9-433C-BC8F-CBCE20022903}">
            <xm:f>$A623=DADOS!$A$8</xm:f>
            <x14:dxf>
              <font>
                <b val="0"/>
                <i val="0"/>
                <color rgb="FF002060"/>
              </font>
              <fill>
                <patternFill>
                  <bgColor theme="0"/>
                </patternFill>
              </fill>
              <border>
                <bottom style="thin">
                  <color theme="8" tint="-0.499984740745262"/>
                </bottom>
              </border>
            </x14:dxf>
          </x14:cfRule>
          <x14:cfRule type="expression" priority="9483" stopIfTrue="1" id="{22BAD15C-82A6-4B7D-B0B9-56E0AA9833A2}">
            <xm:f>$A623=DADOS!$A$7</xm:f>
            <x14:dxf>
              <font>
                <b/>
                <i val="0"/>
              </font>
              <fill>
                <patternFill>
                  <bgColor theme="8" tint="0.79998168889431442"/>
                </patternFill>
              </fill>
            </x14:dxf>
          </x14:cfRule>
          <x14:cfRule type="expression" priority="9484" stopIfTrue="1" id="{FE36CFC6-7B65-4002-9405-7366713CE91E}">
            <xm:f>$A623=DADOS!$A$6</xm:f>
            <x14:dxf>
              <font>
                <b/>
                <i val="0"/>
              </font>
              <fill>
                <patternFill>
                  <bgColor theme="8" tint="0.59996337778862885"/>
                </patternFill>
              </fill>
            </x14:dxf>
          </x14:cfRule>
          <x14:cfRule type="expression" priority="9485" stopIfTrue="1" id="{E67CBC27-2592-4AFF-8692-0B025CB68EB2}">
            <xm:f>$A623=DADOS!$A$5</xm:f>
            <x14:dxf>
              <font>
                <b/>
                <i val="0"/>
                <color theme="1"/>
              </font>
              <fill>
                <patternFill>
                  <bgColor theme="8" tint="0.39994506668294322"/>
                </patternFill>
              </fill>
            </x14:dxf>
          </x14:cfRule>
          <x14:cfRule type="expression" priority="9486" stopIfTrue="1" id="{CCC2F5C8-9F29-425C-871F-04DC640CD9A4}">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75" stopIfTrue="1" id="{4EA694AE-3328-4B22-937C-DE7617FF3C01}">
            <xm:f>$A623=DADOS!$A$9</xm:f>
            <x14:dxf>
              <font>
                <b/>
                <i val="0"/>
                <color theme="0"/>
              </font>
              <fill>
                <patternFill>
                  <bgColor theme="8" tint="-0.24994659260841701"/>
                </patternFill>
              </fill>
            </x14:dxf>
          </x14:cfRule>
          <x14:cfRule type="expression" priority="9476" stopIfTrue="1" id="{64D10CFA-1981-4152-8935-CC44F488F34A}">
            <xm:f>$A623=DADOS!$A$8</xm:f>
            <x14:dxf>
              <font>
                <b val="0"/>
                <i val="0"/>
                <color rgb="FF002060"/>
              </font>
              <fill>
                <patternFill>
                  <bgColor theme="0"/>
                </patternFill>
              </fill>
              <border>
                <bottom style="thin">
                  <color theme="8" tint="-0.499984740745262"/>
                </bottom>
              </border>
            </x14:dxf>
          </x14:cfRule>
          <x14:cfRule type="expression" priority="9477" stopIfTrue="1" id="{5ED705C0-EC24-4141-A04D-2C9F6C1FD6DE}">
            <xm:f>$A623=DADOS!$A$7</xm:f>
            <x14:dxf>
              <font>
                <b/>
                <i val="0"/>
              </font>
              <fill>
                <patternFill>
                  <bgColor theme="8" tint="0.79998168889431442"/>
                </patternFill>
              </fill>
            </x14:dxf>
          </x14:cfRule>
          <x14:cfRule type="expression" priority="9478" stopIfTrue="1" id="{8AF9FCF4-D9EF-477A-9AB0-3438DF33CB35}">
            <xm:f>$A623=DADOS!$A$6</xm:f>
            <x14:dxf>
              <font>
                <b/>
                <i val="0"/>
              </font>
              <fill>
                <patternFill>
                  <bgColor theme="8" tint="0.59996337778862885"/>
                </patternFill>
              </fill>
            </x14:dxf>
          </x14:cfRule>
          <x14:cfRule type="expression" priority="9479" stopIfTrue="1" id="{2F2DF8FE-3CFA-490D-AAA9-6F1BA01942DE}">
            <xm:f>$A623=DADOS!$A$5</xm:f>
            <x14:dxf>
              <font>
                <b/>
                <i val="0"/>
                <color theme="1"/>
              </font>
              <fill>
                <patternFill>
                  <bgColor theme="8" tint="0.39994506668294322"/>
                </patternFill>
              </fill>
            </x14:dxf>
          </x14:cfRule>
          <x14:cfRule type="expression" priority="9480" stopIfTrue="1" id="{ECE20535-E786-4673-8929-F877EC7476F6}">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69" stopIfTrue="1" id="{2A3D39C2-90CD-4979-9D71-C4997D5F4DA0}">
            <xm:f>$A623=DADOS!$A$9</xm:f>
            <x14:dxf>
              <font>
                <b/>
                <i val="0"/>
                <color theme="0"/>
              </font>
              <fill>
                <patternFill>
                  <bgColor theme="8" tint="-0.24994659260841701"/>
                </patternFill>
              </fill>
            </x14:dxf>
          </x14:cfRule>
          <x14:cfRule type="expression" priority="9470" stopIfTrue="1" id="{93D7635E-9B75-496B-8496-AED431BD6CD8}">
            <xm:f>$A623=DADOS!$A$8</xm:f>
            <x14:dxf>
              <font>
                <b val="0"/>
                <i val="0"/>
                <color rgb="FF002060"/>
              </font>
              <fill>
                <patternFill>
                  <bgColor theme="0"/>
                </patternFill>
              </fill>
              <border>
                <bottom style="thin">
                  <color theme="8" tint="-0.499984740745262"/>
                </bottom>
              </border>
            </x14:dxf>
          </x14:cfRule>
          <x14:cfRule type="expression" priority="9471" stopIfTrue="1" id="{54B9B5F3-3B7A-4911-B0CB-1D9176BFED04}">
            <xm:f>$A623=DADOS!$A$7</xm:f>
            <x14:dxf>
              <font>
                <b/>
                <i val="0"/>
              </font>
              <fill>
                <patternFill>
                  <bgColor theme="8" tint="0.79998168889431442"/>
                </patternFill>
              </fill>
            </x14:dxf>
          </x14:cfRule>
          <x14:cfRule type="expression" priority="9472" stopIfTrue="1" id="{F500EE58-15D4-4408-9E78-9F7704558712}">
            <xm:f>$A623=DADOS!$A$6</xm:f>
            <x14:dxf>
              <font>
                <b/>
                <i val="0"/>
              </font>
              <fill>
                <patternFill>
                  <bgColor theme="8" tint="0.59996337778862885"/>
                </patternFill>
              </fill>
            </x14:dxf>
          </x14:cfRule>
          <x14:cfRule type="expression" priority="9473" stopIfTrue="1" id="{AC75A8A9-4930-40D8-8A6F-A37E72BD740B}">
            <xm:f>$A623=DADOS!$A$5</xm:f>
            <x14:dxf>
              <font>
                <b/>
                <i val="0"/>
                <color theme="1"/>
              </font>
              <fill>
                <patternFill>
                  <bgColor theme="8" tint="0.39994506668294322"/>
                </patternFill>
              </fill>
            </x14:dxf>
          </x14:cfRule>
          <x14:cfRule type="expression" priority="9474" stopIfTrue="1" id="{0B174234-6E8A-4219-B8AA-BA5BB0CD9C6D}">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63" stopIfTrue="1" id="{ED0BC3C3-8860-4F8D-887A-C95ADD9DFF4E}">
            <xm:f>$A623=DADOS!$A$9</xm:f>
            <x14:dxf>
              <font>
                <b/>
                <i val="0"/>
                <color theme="0"/>
              </font>
              <fill>
                <patternFill>
                  <bgColor theme="8" tint="-0.24994659260841701"/>
                </patternFill>
              </fill>
            </x14:dxf>
          </x14:cfRule>
          <x14:cfRule type="expression" priority="9464" stopIfTrue="1" id="{AFF76188-C60F-4166-809F-66C4DA5CBA6C}">
            <xm:f>$A623=DADOS!$A$8</xm:f>
            <x14:dxf>
              <font>
                <b val="0"/>
                <i val="0"/>
                <color rgb="FF002060"/>
              </font>
              <fill>
                <patternFill>
                  <bgColor theme="0"/>
                </patternFill>
              </fill>
              <border>
                <bottom style="thin">
                  <color theme="8" tint="-0.499984740745262"/>
                </bottom>
              </border>
            </x14:dxf>
          </x14:cfRule>
          <x14:cfRule type="expression" priority="9465" stopIfTrue="1" id="{389B72CC-11D3-4CC7-8F81-92789A34F5BC}">
            <xm:f>$A623=DADOS!$A$7</xm:f>
            <x14:dxf>
              <font>
                <b/>
                <i val="0"/>
              </font>
              <fill>
                <patternFill>
                  <bgColor theme="8" tint="0.79998168889431442"/>
                </patternFill>
              </fill>
            </x14:dxf>
          </x14:cfRule>
          <x14:cfRule type="expression" priority="9466" stopIfTrue="1" id="{1C2DB714-2D55-4E9F-AF04-FAAFDBB1E35C}">
            <xm:f>$A623=DADOS!$A$6</xm:f>
            <x14:dxf>
              <font>
                <b/>
                <i val="0"/>
              </font>
              <fill>
                <patternFill>
                  <bgColor theme="8" tint="0.59996337778862885"/>
                </patternFill>
              </fill>
            </x14:dxf>
          </x14:cfRule>
          <x14:cfRule type="expression" priority="9467" stopIfTrue="1" id="{679B62CD-467E-406F-BF3D-DF04FE2DF77F}">
            <xm:f>$A623=DADOS!$A$5</xm:f>
            <x14:dxf>
              <font>
                <b/>
                <i val="0"/>
                <color theme="1"/>
              </font>
              <fill>
                <patternFill>
                  <bgColor theme="8" tint="0.39994506668294322"/>
                </patternFill>
              </fill>
            </x14:dxf>
          </x14:cfRule>
          <x14:cfRule type="expression" priority="9468" stopIfTrue="1" id="{7ECC3DD5-3642-4011-8917-5A875C9922BF}">
            <xm:f>$A623=DADOS!$A$4</xm:f>
            <x14:dxf>
              <font>
                <b/>
                <i val="0"/>
                <color theme="0"/>
              </font>
              <fill>
                <patternFill>
                  <bgColor theme="8" tint="-0.24994659260841701"/>
                </patternFill>
              </fill>
            </x14:dxf>
          </x14:cfRule>
          <xm:sqref>F623:F624</xm:sqref>
        </x14:conditionalFormatting>
        <x14:conditionalFormatting xmlns:xm="http://schemas.microsoft.com/office/excel/2006/main">
          <x14:cfRule type="expression" priority="9457" stopIfTrue="1" id="{B6B78DE5-03EB-4473-8FF2-7EE053552076}">
            <xm:f>$A640=DADOS!$A$9</xm:f>
            <x14:dxf>
              <font>
                <b/>
                <i val="0"/>
                <color theme="0"/>
              </font>
              <fill>
                <patternFill>
                  <bgColor theme="8" tint="-0.24994659260841701"/>
                </patternFill>
              </fill>
            </x14:dxf>
          </x14:cfRule>
          <x14:cfRule type="expression" priority="9458" stopIfTrue="1" id="{FC6CEDBC-D986-4CB0-AACC-816DBD6B60AC}">
            <xm:f>$A640=DADOS!$A$8</xm:f>
            <x14:dxf>
              <font>
                <b val="0"/>
                <i val="0"/>
                <color rgb="FF002060"/>
              </font>
              <fill>
                <patternFill>
                  <bgColor theme="0"/>
                </patternFill>
              </fill>
              <border>
                <bottom style="thin">
                  <color theme="8" tint="-0.499984740745262"/>
                </bottom>
              </border>
            </x14:dxf>
          </x14:cfRule>
          <x14:cfRule type="expression" priority="9459" stopIfTrue="1" id="{AFEAECB8-EB2B-4EEA-A56B-C620A929F061}">
            <xm:f>$A640=DADOS!$A$7</xm:f>
            <x14:dxf>
              <font>
                <b/>
                <i val="0"/>
              </font>
              <fill>
                <patternFill>
                  <bgColor theme="8" tint="0.79998168889431442"/>
                </patternFill>
              </fill>
            </x14:dxf>
          </x14:cfRule>
          <x14:cfRule type="expression" priority="9460" stopIfTrue="1" id="{ECFC509B-0A80-461F-AFCF-7209EC963CDF}">
            <xm:f>$A640=DADOS!$A$6</xm:f>
            <x14:dxf>
              <font>
                <b/>
                <i val="0"/>
              </font>
              <fill>
                <patternFill>
                  <bgColor theme="8" tint="0.59996337778862885"/>
                </patternFill>
              </fill>
            </x14:dxf>
          </x14:cfRule>
          <x14:cfRule type="expression" priority="9461" stopIfTrue="1" id="{1076204D-38F8-4582-BB2F-74F1A835CFEC}">
            <xm:f>$A640=DADOS!$A$5</xm:f>
            <x14:dxf>
              <font>
                <b/>
                <i val="0"/>
                <color theme="1"/>
              </font>
              <fill>
                <patternFill>
                  <bgColor theme="8" tint="0.39994506668294322"/>
                </patternFill>
              </fill>
            </x14:dxf>
          </x14:cfRule>
          <x14:cfRule type="expression" priority="9462" stopIfTrue="1" id="{0E2CA473-FF02-4839-AAE5-57B97A24CB1E}">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51" stopIfTrue="1" id="{EF220907-2529-45A2-BF69-6238E1E9AC47}">
            <xm:f>$A640=DADOS!$A$9</xm:f>
            <x14:dxf>
              <font>
                <b/>
                <i val="0"/>
                <color theme="0"/>
              </font>
              <fill>
                <patternFill>
                  <bgColor theme="8" tint="-0.24994659260841701"/>
                </patternFill>
              </fill>
            </x14:dxf>
          </x14:cfRule>
          <x14:cfRule type="expression" priority="9452" stopIfTrue="1" id="{83539E20-B116-4782-B50C-5E829BB5DC2A}">
            <xm:f>$A640=DADOS!$A$8</xm:f>
            <x14:dxf>
              <font>
                <b val="0"/>
                <i val="0"/>
                <color rgb="FF002060"/>
              </font>
              <fill>
                <patternFill>
                  <bgColor theme="0"/>
                </patternFill>
              </fill>
              <border>
                <bottom style="thin">
                  <color theme="8" tint="-0.499984740745262"/>
                </bottom>
              </border>
            </x14:dxf>
          </x14:cfRule>
          <x14:cfRule type="expression" priority="9453" stopIfTrue="1" id="{EAD78E52-7531-40A4-BE38-D2CC6A4DC354}">
            <xm:f>$A640=DADOS!$A$7</xm:f>
            <x14:dxf>
              <font>
                <b/>
                <i val="0"/>
              </font>
              <fill>
                <patternFill>
                  <bgColor theme="8" tint="0.79998168889431442"/>
                </patternFill>
              </fill>
            </x14:dxf>
          </x14:cfRule>
          <x14:cfRule type="expression" priority="9454" stopIfTrue="1" id="{18E9D255-0D31-4E91-B798-1A01CADEE4C1}">
            <xm:f>$A640=DADOS!$A$6</xm:f>
            <x14:dxf>
              <font>
                <b/>
                <i val="0"/>
              </font>
              <fill>
                <patternFill>
                  <bgColor theme="8" tint="0.59996337778862885"/>
                </patternFill>
              </fill>
            </x14:dxf>
          </x14:cfRule>
          <x14:cfRule type="expression" priority="9455" stopIfTrue="1" id="{4EB8C0F1-B8A0-4848-A50B-B238110972CB}">
            <xm:f>$A640=DADOS!$A$5</xm:f>
            <x14:dxf>
              <font>
                <b/>
                <i val="0"/>
                <color theme="1"/>
              </font>
              <fill>
                <patternFill>
                  <bgColor theme="8" tint="0.39994506668294322"/>
                </patternFill>
              </fill>
            </x14:dxf>
          </x14:cfRule>
          <x14:cfRule type="expression" priority="9456" stopIfTrue="1" id="{D0F5E6F2-CB3F-40F0-B6CE-FD0CDBD9C5E2}">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45" stopIfTrue="1" id="{94A0ABD5-6996-425D-B747-CF4CED43228A}">
            <xm:f>$A640=DADOS!$A$9</xm:f>
            <x14:dxf>
              <font>
                <b/>
                <i val="0"/>
                <color theme="0"/>
              </font>
              <fill>
                <patternFill>
                  <bgColor theme="8" tint="-0.24994659260841701"/>
                </patternFill>
              </fill>
            </x14:dxf>
          </x14:cfRule>
          <x14:cfRule type="expression" priority="9446" stopIfTrue="1" id="{EACBB1DE-FD2A-4A07-9B35-EF47FB87780F}">
            <xm:f>$A640=DADOS!$A$8</xm:f>
            <x14:dxf>
              <font>
                <b val="0"/>
                <i val="0"/>
                <color rgb="FF002060"/>
              </font>
              <fill>
                <patternFill>
                  <bgColor theme="0"/>
                </patternFill>
              </fill>
              <border>
                <bottom style="thin">
                  <color theme="8" tint="-0.499984740745262"/>
                </bottom>
              </border>
            </x14:dxf>
          </x14:cfRule>
          <x14:cfRule type="expression" priority="9447" stopIfTrue="1" id="{874EA8E8-78FA-4B65-972B-D3674EA30B69}">
            <xm:f>$A640=DADOS!$A$7</xm:f>
            <x14:dxf>
              <font>
                <b/>
                <i val="0"/>
              </font>
              <fill>
                <patternFill>
                  <bgColor theme="8" tint="0.79998168889431442"/>
                </patternFill>
              </fill>
            </x14:dxf>
          </x14:cfRule>
          <x14:cfRule type="expression" priority="9448" stopIfTrue="1" id="{58827CC6-07CA-4087-AA93-7B42617F8411}">
            <xm:f>$A640=DADOS!$A$6</xm:f>
            <x14:dxf>
              <font>
                <b/>
                <i val="0"/>
              </font>
              <fill>
                <patternFill>
                  <bgColor theme="8" tint="0.59996337778862885"/>
                </patternFill>
              </fill>
            </x14:dxf>
          </x14:cfRule>
          <x14:cfRule type="expression" priority="9449" stopIfTrue="1" id="{68181DB2-1470-487C-A407-E0BBF93C7A7A}">
            <xm:f>$A640=DADOS!$A$5</xm:f>
            <x14:dxf>
              <font>
                <b/>
                <i val="0"/>
                <color theme="1"/>
              </font>
              <fill>
                <patternFill>
                  <bgColor theme="8" tint="0.39994506668294322"/>
                </patternFill>
              </fill>
            </x14:dxf>
          </x14:cfRule>
          <x14:cfRule type="expression" priority="9450" stopIfTrue="1" id="{F358B946-1A10-41C1-B1B6-B0CBB366FCE0}">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39" stopIfTrue="1" id="{D767C878-B8EA-43C7-96DC-22B6BAFBF22A}">
            <xm:f>$A640=DADOS!$A$9</xm:f>
            <x14:dxf>
              <font>
                <b/>
                <i val="0"/>
                <color theme="0"/>
              </font>
              <fill>
                <patternFill>
                  <bgColor theme="8" tint="-0.24994659260841701"/>
                </patternFill>
              </fill>
            </x14:dxf>
          </x14:cfRule>
          <x14:cfRule type="expression" priority="9440" stopIfTrue="1" id="{F3C0DCB6-551F-4B8C-9006-2B937C574055}">
            <xm:f>$A640=DADOS!$A$8</xm:f>
            <x14:dxf>
              <font>
                <b val="0"/>
                <i val="0"/>
                <color rgb="FF002060"/>
              </font>
              <fill>
                <patternFill>
                  <bgColor theme="0"/>
                </patternFill>
              </fill>
              <border>
                <bottom style="thin">
                  <color theme="8" tint="-0.499984740745262"/>
                </bottom>
              </border>
            </x14:dxf>
          </x14:cfRule>
          <x14:cfRule type="expression" priority="9441" stopIfTrue="1" id="{571C458F-B6D9-49C7-B575-554B3F58BDB7}">
            <xm:f>$A640=DADOS!$A$7</xm:f>
            <x14:dxf>
              <font>
                <b/>
                <i val="0"/>
              </font>
              <fill>
                <patternFill>
                  <bgColor theme="8" tint="0.79998168889431442"/>
                </patternFill>
              </fill>
            </x14:dxf>
          </x14:cfRule>
          <x14:cfRule type="expression" priority="9442" stopIfTrue="1" id="{33003E65-6B99-47B7-A831-30C28A7DCF94}">
            <xm:f>$A640=DADOS!$A$6</xm:f>
            <x14:dxf>
              <font>
                <b/>
                <i val="0"/>
              </font>
              <fill>
                <patternFill>
                  <bgColor theme="8" tint="0.59996337778862885"/>
                </patternFill>
              </fill>
            </x14:dxf>
          </x14:cfRule>
          <x14:cfRule type="expression" priority="9443" stopIfTrue="1" id="{F528C284-76A9-40DA-A511-3BFEDCFC4649}">
            <xm:f>$A640=DADOS!$A$5</xm:f>
            <x14:dxf>
              <font>
                <b/>
                <i val="0"/>
                <color theme="1"/>
              </font>
              <fill>
                <patternFill>
                  <bgColor theme="8" tint="0.39994506668294322"/>
                </patternFill>
              </fill>
            </x14:dxf>
          </x14:cfRule>
          <x14:cfRule type="expression" priority="9444" stopIfTrue="1" id="{A3C956B9-41D9-468F-B958-E52628651DB2}">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33" stopIfTrue="1" id="{CA0DB92E-3944-4C40-9703-6EEE2E3CB712}">
            <xm:f>$A640=DADOS!$A$9</xm:f>
            <x14:dxf>
              <font>
                <b/>
                <i val="0"/>
                <color theme="0"/>
              </font>
              <fill>
                <patternFill>
                  <bgColor theme="8" tint="-0.24994659260841701"/>
                </patternFill>
              </fill>
            </x14:dxf>
          </x14:cfRule>
          <x14:cfRule type="expression" priority="9434" stopIfTrue="1" id="{85CBC8CD-C4FC-403B-AA1F-85D78AFF1355}">
            <xm:f>$A640=DADOS!$A$8</xm:f>
            <x14:dxf>
              <font>
                <b val="0"/>
                <i val="0"/>
                <color rgb="FF002060"/>
              </font>
              <fill>
                <patternFill>
                  <bgColor theme="0"/>
                </patternFill>
              </fill>
              <border>
                <bottom style="thin">
                  <color theme="8" tint="-0.499984740745262"/>
                </bottom>
              </border>
            </x14:dxf>
          </x14:cfRule>
          <x14:cfRule type="expression" priority="9435" stopIfTrue="1" id="{E1C5F240-6F70-458D-8AC7-342273A7A311}">
            <xm:f>$A640=DADOS!$A$7</xm:f>
            <x14:dxf>
              <font>
                <b/>
                <i val="0"/>
              </font>
              <fill>
                <patternFill>
                  <bgColor theme="8" tint="0.79998168889431442"/>
                </patternFill>
              </fill>
            </x14:dxf>
          </x14:cfRule>
          <x14:cfRule type="expression" priority="9436" stopIfTrue="1" id="{B56947F2-B2D4-4522-9DA9-C6C2436ED29D}">
            <xm:f>$A640=DADOS!$A$6</xm:f>
            <x14:dxf>
              <font>
                <b/>
                <i val="0"/>
              </font>
              <fill>
                <patternFill>
                  <bgColor theme="8" tint="0.59996337778862885"/>
                </patternFill>
              </fill>
            </x14:dxf>
          </x14:cfRule>
          <x14:cfRule type="expression" priority="9437" stopIfTrue="1" id="{7987C143-A34A-49B5-9B77-BAED8FFB1950}">
            <xm:f>$A640=DADOS!$A$5</xm:f>
            <x14:dxf>
              <font>
                <b/>
                <i val="0"/>
                <color theme="1"/>
              </font>
              <fill>
                <patternFill>
                  <bgColor theme="8" tint="0.39994506668294322"/>
                </patternFill>
              </fill>
            </x14:dxf>
          </x14:cfRule>
          <x14:cfRule type="expression" priority="9438" stopIfTrue="1" id="{1F2EB341-0B44-4D50-AE4D-C38B58E18A92}">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27" stopIfTrue="1" id="{A34B3519-E03A-4EF7-8284-E39CEF5F72DF}">
            <xm:f>$A640=DADOS!$A$9</xm:f>
            <x14:dxf>
              <font>
                <b/>
                <i val="0"/>
                <color theme="0"/>
              </font>
              <fill>
                <patternFill>
                  <bgColor theme="8" tint="-0.24994659260841701"/>
                </patternFill>
              </fill>
            </x14:dxf>
          </x14:cfRule>
          <x14:cfRule type="expression" priority="9428" stopIfTrue="1" id="{FBFB2541-273B-4C1D-A8B4-3C1E8ACC8AAD}">
            <xm:f>$A640=DADOS!$A$8</xm:f>
            <x14:dxf>
              <font>
                <b val="0"/>
                <i val="0"/>
                <color rgb="FF002060"/>
              </font>
              <fill>
                <patternFill>
                  <bgColor theme="0"/>
                </patternFill>
              </fill>
              <border>
                <bottom style="thin">
                  <color theme="8" tint="-0.499984740745262"/>
                </bottom>
              </border>
            </x14:dxf>
          </x14:cfRule>
          <x14:cfRule type="expression" priority="9429" stopIfTrue="1" id="{125389FD-9859-4638-AEDB-5BAF2A28FB2E}">
            <xm:f>$A640=DADOS!$A$7</xm:f>
            <x14:dxf>
              <font>
                <b/>
                <i val="0"/>
              </font>
              <fill>
                <patternFill>
                  <bgColor theme="8" tint="0.79998168889431442"/>
                </patternFill>
              </fill>
            </x14:dxf>
          </x14:cfRule>
          <x14:cfRule type="expression" priority="9430" stopIfTrue="1" id="{15C529E0-A203-46C7-B39E-48B4A34F2D41}">
            <xm:f>$A640=DADOS!$A$6</xm:f>
            <x14:dxf>
              <font>
                <b/>
                <i val="0"/>
              </font>
              <fill>
                <patternFill>
                  <bgColor theme="8" tint="0.59996337778862885"/>
                </patternFill>
              </fill>
            </x14:dxf>
          </x14:cfRule>
          <x14:cfRule type="expression" priority="9431" stopIfTrue="1" id="{790D0508-700A-4663-837B-6176270E2A84}">
            <xm:f>$A640=DADOS!$A$5</xm:f>
            <x14:dxf>
              <font>
                <b/>
                <i val="0"/>
                <color theme="1"/>
              </font>
              <fill>
                <patternFill>
                  <bgColor theme="8" tint="0.39994506668294322"/>
                </patternFill>
              </fill>
            </x14:dxf>
          </x14:cfRule>
          <x14:cfRule type="expression" priority="9432" stopIfTrue="1" id="{72DF6893-B522-4E61-A0E6-18B62AF3F667}">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21" stopIfTrue="1" id="{643862E5-E07E-4899-ADFB-79085B60424E}">
            <xm:f>$A640=DADOS!$A$9</xm:f>
            <x14:dxf>
              <font>
                <b/>
                <i val="0"/>
                <color theme="0"/>
              </font>
              <fill>
                <patternFill>
                  <bgColor theme="8" tint="-0.24994659260841701"/>
                </patternFill>
              </fill>
            </x14:dxf>
          </x14:cfRule>
          <x14:cfRule type="expression" priority="9422" stopIfTrue="1" id="{C0B57ACC-7668-4C1E-9059-98889A90FB27}">
            <xm:f>$A640=DADOS!$A$8</xm:f>
            <x14:dxf>
              <font>
                <b val="0"/>
                <i val="0"/>
                <color rgb="FF002060"/>
              </font>
              <fill>
                <patternFill>
                  <bgColor theme="0"/>
                </patternFill>
              </fill>
              <border>
                <bottom style="thin">
                  <color theme="8" tint="-0.499984740745262"/>
                </bottom>
              </border>
            </x14:dxf>
          </x14:cfRule>
          <x14:cfRule type="expression" priority="9423" stopIfTrue="1" id="{E0C802BA-43AA-47DC-9E35-4A638604619C}">
            <xm:f>$A640=DADOS!$A$7</xm:f>
            <x14:dxf>
              <font>
                <b/>
                <i val="0"/>
              </font>
              <fill>
                <patternFill>
                  <bgColor theme="8" tint="0.79998168889431442"/>
                </patternFill>
              </fill>
            </x14:dxf>
          </x14:cfRule>
          <x14:cfRule type="expression" priority="9424" stopIfTrue="1" id="{2A5160F8-3875-45B1-9946-476A211C9B07}">
            <xm:f>$A640=DADOS!$A$6</xm:f>
            <x14:dxf>
              <font>
                <b/>
                <i val="0"/>
              </font>
              <fill>
                <patternFill>
                  <bgColor theme="8" tint="0.59996337778862885"/>
                </patternFill>
              </fill>
            </x14:dxf>
          </x14:cfRule>
          <x14:cfRule type="expression" priority="9425" stopIfTrue="1" id="{BA3EF9E6-1230-4511-873C-86085DAE8E9B}">
            <xm:f>$A640=DADOS!$A$5</xm:f>
            <x14:dxf>
              <font>
                <b/>
                <i val="0"/>
                <color theme="1"/>
              </font>
              <fill>
                <patternFill>
                  <bgColor theme="8" tint="0.39994506668294322"/>
                </patternFill>
              </fill>
            </x14:dxf>
          </x14:cfRule>
          <x14:cfRule type="expression" priority="9426" stopIfTrue="1" id="{3BDCC7F8-BB7B-4C97-8327-070ECC606D40}">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15" stopIfTrue="1" id="{4A67AEDC-A495-48B2-AB27-4600FEA5DF7C}">
            <xm:f>$A640=DADOS!$A$9</xm:f>
            <x14:dxf>
              <font>
                <b/>
                <i val="0"/>
                <color theme="0"/>
              </font>
              <fill>
                <patternFill>
                  <bgColor theme="8" tint="-0.24994659260841701"/>
                </patternFill>
              </fill>
            </x14:dxf>
          </x14:cfRule>
          <x14:cfRule type="expression" priority="9416" stopIfTrue="1" id="{132EBC7F-9A6B-4705-BDB1-1E344551F483}">
            <xm:f>$A640=DADOS!$A$8</xm:f>
            <x14:dxf>
              <font>
                <b val="0"/>
                <i val="0"/>
                <color rgb="FF002060"/>
              </font>
              <fill>
                <patternFill>
                  <bgColor theme="0"/>
                </patternFill>
              </fill>
              <border>
                <bottom style="thin">
                  <color theme="8" tint="-0.499984740745262"/>
                </bottom>
              </border>
            </x14:dxf>
          </x14:cfRule>
          <x14:cfRule type="expression" priority="9417" stopIfTrue="1" id="{171FE3DB-4B58-4724-9AAB-DB5FB337E845}">
            <xm:f>$A640=DADOS!$A$7</xm:f>
            <x14:dxf>
              <font>
                <b/>
                <i val="0"/>
              </font>
              <fill>
                <patternFill>
                  <bgColor theme="8" tint="0.79998168889431442"/>
                </patternFill>
              </fill>
            </x14:dxf>
          </x14:cfRule>
          <x14:cfRule type="expression" priority="9418" stopIfTrue="1" id="{ED99E2B7-321B-4761-8CF3-38CE637ABB4F}">
            <xm:f>$A640=DADOS!$A$6</xm:f>
            <x14:dxf>
              <font>
                <b/>
                <i val="0"/>
              </font>
              <fill>
                <patternFill>
                  <bgColor theme="8" tint="0.59996337778862885"/>
                </patternFill>
              </fill>
            </x14:dxf>
          </x14:cfRule>
          <x14:cfRule type="expression" priority="9419" stopIfTrue="1" id="{B58F9DE0-0D73-440E-80E2-39ADE67A5C13}">
            <xm:f>$A640=DADOS!$A$5</xm:f>
            <x14:dxf>
              <font>
                <b/>
                <i val="0"/>
                <color theme="1"/>
              </font>
              <fill>
                <patternFill>
                  <bgColor theme="8" tint="0.39994506668294322"/>
                </patternFill>
              </fill>
            </x14:dxf>
          </x14:cfRule>
          <x14:cfRule type="expression" priority="9420" stopIfTrue="1" id="{44B85C8E-E415-4CB2-82FE-FB656610B52D}">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09" stopIfTrue="1" id="{6BAB0CF8-F408-41B4-8602-5DDA57390F64}">
            <xm:f>$A640=DADOS!$A$9</xm:f>
            <x14:dxf>
              <font>
                <b/>
                <i val="0"/>
                <color theme="0"/>
              </font>
              <fill>
                <patternFill>
                  <bgColor theme="8" tint="-0.24994659260841701"/>
                </patternFill>
              </fill>
            </x14:dxf>
          </x14:cfRule>
          <x14:cfRule type="expression" priority="9410" stopIfTrue="1" id="{8641A48F-D2AA-4E07-9BA9-BDD905F2F230}">
            <xm:f>$A640=DADOS!$A$8</xm:f>
            <x14:dxf>
              <font>
                <b val="0"/>
                <i val="0"/>
                <color rgb="FF002060"/>
              </font>
              <fill>
                <patternFill>
                  <bgColor theme="0"/>
                </patternFill>
              </fill>
              <border>
                <bottom style="thin">
                  <color theme="8" tint="-0.499984740745262"/>
                </bottom>
              </border>
            </x14:dxf>
          </x14:cfRule>
          <x14:cfRule type="expression" priority="9411" stopIfTrue="1" id="{80C65DDE-2190-4D80-A47E-A037115600B9}">
            <xm:f>$A640=DADOS!$A$7</xm:f>
            <x14:dxf>
              <font>
                <b/>
                <i val="0"/>
              </font>
              <fill>
                <patternFill>
                  <bgColor theme="8" tint="0.79998168889431442"/>
                </patternFill>
              </fill>
            </x14:dxf>
          </x14:cfRule>
          <x14:cfRule type="expression" priority="9412" stopIfTrue="1" id="{9E7BC98B-D27C-4072-820F-48D45A592756}">
            <xm:f>$A640=DADOS!$A$6</xm:f>
            <x14:dxf>
              <font>
                <b/>
                <i val="0"/>
              </font>
              <fill>
                <patternFill>
                  <bgColor theme="8" tint="0.59996337778862885"/>
                </patternFill>
              </fill>
            </x14:dxf>
          </x14:cfRule>
          <x14:cfRule type="expression" priority="9413" stopIfTrue="1" id="{26453233-C4C7-4A7F-99E1-FF6B42086DD5}">
            <xm:f>$A640=DADOS!$A$5</xm:f>
            <x14:dxf>
              <font>
                <b/>
                <i val="0"/>
                <color theme="1"/>
              </font>
              <fill>
                <patternFill>
                  <bgColor theme="8" tint="0.39994506668294322"/>
                </patternFill>
              </fill>
            </x14:dxf>
          </x14:cfRule>
          <x14:cfRule type="expression" priority="9414" stopIfTrue="1" id="{8B67754A-C639-4A9F-8653-9E8349B6D3C3}">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403" stopIfTrue="1" id="{D16CB9CE-173D-4D61-A74D-A59E9F77FA7E}">
            <xm:f>$A640=DADOS!$A$9</xm:f>
            <x14:dxf>
              <font>
                <b/>
                <i val="0"/>
                <color theme="0"/>
              </font>
              <fill>
                <patternFill>
                  <bgColor theme="8" tint="-0.24994659260841701"/>
                </patternFill>
              </fill>
            </x14:dxf>
          </x14:cfRule>
          <x14:cfRule type="expression" priority="9404" stopIfTrue="1" id="{0558BF56-B308-4F6B-91F2-87A5A23C74E3}">
            <xm:f>$A640=DADOS!$A$8</xm:f>
            <x14:dxf>
              <font>
                <b val="0"/>
                <i val="0"/>
                <color rgb="FF002060"/>
              </font>
              <fill>
                <patternFill>
                  <bgColor theme="0"/>
                </patternFill>
              </fill>
              <border>
                <bottom style="thin">
                  <color theme="8" tint="-0.499984740745262"/>
                </bottom>
              </border>
            </x14:dxf>
          </x14:cfRule>
          <x14:cfRule type="expression" priority="9405" stopIfTrue="1" id="{1E8D2CD7-9033-4EC0-BB19-8AA32C18922C}">
            <xm:f>$A640=DADOS!$A$7</xm:f>
            <x14:dxf>
              <font>
                <b/>
                <i val="0"/>
              </font>
              <fill>
                <patternFill>
                  <bgColor theme="8" tint="0.79998168889431442"/>
                </patternFill>
              </fill>
            </x14:dxf>
          </x14:cfRule>
          <x14:cfRule type="expression" priority="9406" stopIfTrue="1" id="{ABA53F5E-5444-468F-A239-C7915805C13A}">
            <xm:f>$A640=DADOS!$A$6</xm:f>
            <x14:dxf>
              <font>
                <b/>
                <i val="0"/>
              </font>
              <fill>
                <patternFill>
                  <bgColor theme="8" tint="0.59996337778862885"/>
                </patternFill>
              </fill>
            </x14:dxf>
          </x14:cfRule>
          <x14:cfRule type="expression" priority="9407" stopIfTrue="1" id="{ED73183C-9135-4EA3-B8AC-1B3F80BBD3C3}">
            <xm:f>$A640=DADOS!$A$5</xm:f>
            <x14:dxf>
              <font>
                <b/>
                <i val="0"/>
                <color theme="1"/>
              </font>
              <fill>
                <patternFill>
                  <bgColor theme="8" tint="0.39994506668294322"/>
                </patternFill>
              </fill>
            </x14:dxf>
          </x14:cfRule>
          <x14:cfRule type="expression" priority="9408" stopIfTrue="1" id="{B01A385F-2CA4-4C52-9C3F-9F9793FC7C29}">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397" stopIfTrue="1" id="{94D39BA8-A144-4A71-B767-94070CC74A5D}">
            <xm:f>$A640=DADOS!$A$9</xm:f>
            <x14:dxf>
              <font>
                <b/>
                <i val="0"/>
                <color theme="0"/>
              </font>
              <fill>
                <patternFill>
                  <bgColor theme="8" tint="-0.24994659260841701"/>
                </patternFill>
              </fill>
            </x14:dxf>
          </x14:cfRule>
          <x14:cfRule type="expression" priority="9398" stopIfTrue="1" id="{3406131C-8817-49FA-ACDF-107F82ED1D8D}">
            <xm:f>$A640=DADOS!$A$8</xm:f>
            <x14:dxf>
              <font>
                <b val="0"/>
                <i val="0"/>
                <color rgb="FF002060"/>
              </font>
              <fill>
                <patternFill>
                  <bgColor theme="0"/>
                </patternFill>
              </fill>
              <border>
                <bottom style="thin">
                  <color theme="8" tint="-0.499984740745262"/>
                </bottom>
              </border>
            </x14:dxf>
          </x14:cfRule>
          <x14:cfRule type="expression" priority="9399" stopIfTrue="1" id="{B844B459-43B8-481F-8AAE-5B3AEF3CBD3F}">
            <xm:f>$A640=DADOS!$A$7</xm:f>
            <x14:dxf>
              <font>
                <b/>
                <i val="0"/>
              </font>
              <fill>
                <patternFill>
                  <bgColor theme="8" tint="0.79998168889431442"/>
                </patternFill>
              </fill>
            </x14:dxf>
          </x14:cfRule>
          <x14:cfRule type="expression" priority="9400" stopIfTrue="1" id="{140AAB08-76CE-433B-8741-655DF3BFDC9D}">
            <xm:f>$A640=DADOS!$A$6</xm:f>
            <x14:dxf>
              <font>
                <b/>
                <i val="0"/>
              </font>
              <fill>
                <patternFill>
                  <bgColor theme="8" tint="0.59996337778862885"/>
                </patternFill>
              </fill>
            </x14:dxf>
          </x14:cfRule>
          <x14:cfRule type="expression" priority="9401" stopIfTrue="1" id="{5705F4F7-743C-4E32-8C6D-755F5BB71D5D}">
            <xm:f>$A640=DADOS!$A$5</xm:f>
            <x14:dxf>
              <font>
                <b/>
                <i val="0"/>
                <color theme="1"/>
              </font>
              <fill>
                <patternFill>
                  <bgColor theme="8" tint="0.39994506668294322"/>
                </patternFill>
              </fill>
            </x14:dxf>
          </x14:cfRule>
          <x14:cfRule type="expression" priority="9402" stopIfTrue="1" id="{57BCD862-9AD2-49C4-A0F6-9371CD648DF0}">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391" stopIfTrue="1" id="{1F1C23CF-A685-414C-B428-65320245F923}">
            <xm:f>$A640=DADOS!$A$9</xm:f>
            <x14:dxf>
              <font>
                <b/>
                <i val="0"/>
                <color theme="0"/>
              </font>
              <fill>
                <patternFill>
                  <bgColor theme="8" tint="-0.24994659260841701"/>
                </patternFill>
              </fill>
            </x14:dxf>
          </x14:cfRule>
          <x14:cfRule type="expression" priority="9392" stopIfTrue="1" id="{EDAA754D-476F-4307-8E62-07AB5A45E496}">
            <xm:f>$A640=DADOS!$A$8</xm:f>
            <x14:dxf>
              <font>
                <b val="0"/>
                <i val="0"/>
                <color rgb="FF002060"/>
              </font>
              <fill>
                <patternFill>
                  <bgColor theme="0"/>
                </patternFill>
              </fill>
              <border>
                <bottom style="thin">
                  <color theme="8" tint="-0.499984740745262"/>
                </bottom>
              </border>
            </x14:dxf>
          </x14:cfRule>
          <x14:cfRule type="expression" priority="9393" stopIfTrue="1" id="{E4827F99-AD62-41E9-8B6B-86E76AAADAF5}">
            <xm:f>$A640=DADOS!$A$7</xm:f>
            <x14:dxf>
              <font>
                <b/>
                <i val="0"/>
              </font>
              <fill>
                <patternFill>
                  <bgColor theme="8" tint="0.79998168889431442"/>
                </patternFill>
              </fill>
            </x14:dxf>
          </x14:cfRule>
          <x14:cfRule type="expression" priority="9394" stopIfTrue="1" id="{4720FE2B-D962-42EC-886B-4AB2CCC038E0}">
            <xm:f>$A640=DADOS!$A$6</xm:f>
            <x14:dxf>
              <font>
                <b/>
                <i val="0"/>
              </font>
              <fill>
                <patternFill>
                  <bgColor theme="8" tint="0.59996337778862885"/>
                </patternFill>
              </fill>
            </x14:dxf>
          </x14:cfRule>
          <x14:cfRule type="expression" priority="9395" stopIfTrue="1" id="{2FE2ABFC-184E-4638-B269-87ED138BB998}">
            <xm:f>$A640=DADOS!$A$5</xm:f>
            <x14:dxf>
              <font>
                <b/>
                <i val="0"/>
                <color theme="1"/>
              </font>
              <fill>
                <patternFill>
                  <bgColor theme="8" tint="0.39994506668294322"/>
                </patternFill>
              </fill>
            </x14:dxf>
          </x14:cfRule>
          <x14:cfRule type="expression" priority="9396" stopIfTrue="1" id="{AECCE9C0-91B3-48B4-AAA0-37EECF96208C}">
            <xm:f>$A640=DADOS!$A$4</xm:f>
            <x14:dxf>
              <font>
                <b/>
                <i val="0"/>
                <color theme="0"/>
              </font>
              <fill>
                <patternFill>
                  <bgColor theme="8" tint="-0.24994659260841701"/>
                </patternFill>
              </fill>
            </x14:dxf>
          </x14:cfRule>
          <xm:sqref>F640:F642</xm:sqref>
        </x14:conditionalFormatting>
        <x14:conditionalFormatting xmlns:xm="http://schemas.microsoft.com/office/excel/2006/main">
          <x14:cfRule type="expression" priority="9385" stopIfTrue="1" id="{9DD60F03-E332-42DA-8A58-A1E1A5C13E05}">
            <xm:f>$A657=DADOS!$A$9</xm:f>
            <x14:dxf>
              <font>
                <b/>
                <i val="0"/>
                <color theme="0"/>
              </font>
              <fill>
                <patternFill>
                  <bgColor theme="8" tint="-0.24994659260841701"/>
                </patternFill>
              </fill>
            </x14:dxf>
          </x14:cfRule>
          <x14:cfRule type="expression" priority="9386" stopIfTrue="1" id="{B439EFC6-17DA-47CC-A822-A04E846FC883}">
            <xm:f>$A657=DADOS!$A$8</xm:f>
            <x14:dxf>
              <font>
                <b val="0"/>
                <i val="0"/>
                <color rgb="FF002060"/>
              </font>
              <fill>
                <patternFill>
                  <bgColor theme="0"/>
                </patternFill>
              </fill>
              <border>
                <bottom style="thin">
                  <color theme="8" tint="-0.499984740745262"/>
                </bottom>
              </border>
            </x14:dxf>
          </x14:cfRule>
          <x14:cfRule type="expression" priority="9387" stopIfTrue="1" id="{C2A1A7DE-FEA6-474C-912F-DF542BE37CD4}">
            <xm:f>$A657=DADOS!$A$7</xm:f>
            <x14:dxf>
              <font>
                <b/>
                <i val="0"/>
              </font>
              <fill>
                <patternFill>
                  <bgColor theme="8" tint="0.79998168889431442"/>
                </patternFill>
              </fill>
            </x14:dxf>
          </x14:cfRule>
          <x14:cfRule type="expression" priority="9388" stopIfTrue="1" id="{E9B682F9-6757-4BA8-B393-50DEA1D38049}">
            <xm:f>$A657=DADOS!$A$6</xm:f>
            <x14:dxf>
              <font>
                <b/>
                <i val="0"/>
              </font>
              <fill>
                <patternFill>
                  <bgColor theme="8" tint="0.59996337778862885"/>
                </patternFill>
              </fill>
            </x14:dxf>
          </x14:cfRule>
          <x14:cfRule type="expression" priority="9389" stopIfTrue="1" id="{B165A32A-9CA7-4C53-BD4A-731434DEC125}">
            <xm:f>$A657=DADOS!$A$5</xm:f>
            <x14:dxf>
              <font>
                <b/>
                <i val="0"/>
                <color theme="1"/>
              </font>
              <fill>
                <patternFill>
                  <bgColor theme="8" tint="0.39994506668294322"/>
                </patternFill>
              </fill>
            </x14:dxf>
          </x14:cfRule>
          <x14:cfRule type="expression" priority="9390" stopIfTrue="1" id="{1D1597D1-5C49-4B7C-ABB7-DC6B687D08E6}">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79" stopIfTrue="1" id="{63EF072B-00F3-4E12-88CD-7E2385CE89BA}">
            <xm:f>$A657=DADOS!$A$9</xm:f>
            <x14:dxf>
              <font>
                <b/>
                <i val="0"/>
                <color theme="0"/>
              </font>
              <fill>
                <patternFill>
                  <bgColor theme="8" tint="-0.24994659260841701"/>
                </patternFill>
              </fill>
            </x14:dxf>
          </x14:cfRule>
          <x14:cfRule type="expression" priority="9380" stopIfTrue="1" id="{470717FC-8770-4C1C-8FAA-72FEF7D19949}">
            <xm:f>$A657=DADOS!$A$8</xm:f>
            <x14:dxf>
              <font>
                <b val="0"/>
                <i val="0"/>
                <color rgb="FF002060"/>
              </font>
              <fill>
                <patternFill>
                  <bgColor theme="0"/>
                </patternFill>
              </fill>
              <border>
                <bottom style="thin">
                  <color theme="8" tint="-0.499984740745262"/>
                </bottom>
              </border>
            </x14:dxf>
          </x14:cfRule>
          <x14:cfRule type="expression" priority="9381" stopIfTrue="1" id="{6A469809-4F00-4A26-9430-81DB94A82B9C}">
            <xm:f>$A657=DADOS!$A$7</xm:f>
            <x14:dxf>
              <font>
                <b/>
                <i val="0"/>
              </font>
              <fill>
                <patternFill>
                  <bgColor theme="8" tint="0.79998168889431442"/>
                </patternFill>
              </fill>
            </x14:dxf>
          </x14:cfRule>
          <x14:cfRule type="expression" priority="9382" stopIfTrue="1" id="{99FC32A2-4383-42D4-BC24-AA4B878B616C}">
            <xm:f>$A657=DADOS!$A$6</xm:f>
            <x14:dxf>
              <font>
                <b/>
                <i val="0"/>
              </font>
              <fill>
                <patternFill>
                  <bgColor theme="8" tint="0.59996337778862885"/>
                </patternFill>
              </fill>
            </x14:dxf>
          </x14:cfRule>
          <x14:cfRule type="expression" priority="9383" stopIfTrue="1" id="{40E235CB-3A63-4A69-B59F-32D8B2839E54}">
            <xm:f>$A657=DADOS!$A$5</xm:f>
            <x14:dxf>
              <font>
                <b/>
                <i val="0"/>
                <color theme="1"/>
              </font>
              <fill>
                <patternFill>
                  <bgColor theme="8" tint="0.39994506668294322"/>
                </patternFill>
              </fill>
            </x14:dxf>
          </x14:cfRule>
          <x14:cfRule type="expression" priority="9384" stopIfTrue="1" id="{13F24CE7-5130-4F49-8143-C4821B511F41}">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73" stopIfTrue="1" id="{442E0CA4-7A55-4318-85B6-BCD44D98290C}">
            <xm:f>$A657=DADOS!$A$9</xm:f>
            <x14:dxf>
              <font>
                <b/>
                <i val="0"/>
                <color theme="0"/>
              </font>
              <fill>
                <patternFill>
                  <bgColor theme="8" tint="-0.24994659260841701"/>
                </patternFill>
              </fill>
            </x14:dxf>
          </x14:cfRule>
          <x14:cfRule type="expression" priority="9374" stopIfTrue="1" id="{194D6DD0-0402-4BDE-899A-4F021B7FF34E}">
            <xm:f>$A657=DADOS!$A$8</xm:f>
            <x14:dxf>
              <font>
                <b val="0"/>
                <i val="0"/>
                <color rgb="FF002060"/>
              </font>
              <fill>
                <patternFill>
                  <bgColor theme="0"/>
                </patternFill>
              </fill>
              <border>
                <bottom style="thin">
                  <color theme="8" tint="-0.499984740745262"/>
                </bottom>
              </border>
            </x14:dxf>
          </x14:cfRule>
          <x14:cfRule type="expression" priority="9375" stopIfTrue="1" id="{68E6015F-D153-4BBA-ACE2-1A43EBA2B0CD}">
            <xm:f>$A657=DADOS!$A$7</xm:f>
            <x14:dxf>
              <font>
                <b/>
                <i val="0"/>
              </font>
              <fill>
                <patternFill>
                  <bgColor theme="8" tint="0.79998168889431442"/>
                </patternFill>
              </fill>
            </x14:dxf>
          </x14:cfRule>
          <x14:cfRule type="expression" priority="9376" stopIfTrue="1" id="{77F9B543-1D89-42BD-A930-94ED3F50E5D3}">
            <xm:f>$A657=DADOS!$A$6</xm:f>
            <x14:dxf>
              <font>
                <b/>
                <i val="0"/>
              </font>
              <fill>
                <patternFill>
                  <bgColor theme="8" tint="0.59996337778862885"/>
                </patternFill>
              </fill>
            </x14:dxf>
          </x14:cfRule>
          <x14:cfRule type="expression" priority="9377" stopIfTrue="1" id="{0C09D4AA-49C6-4926-AC4D-5743286A698C}">
            <xm:f>$A657=DADOS!$A$5</xm:f>
            <x14:dxf>
              <font>
                <b/>
                <i val="0"/>
                <color theme="1"/>
              </font>
              <fill>
                <patternFill>
                  <bgColor theme="8" tint="0.39994506668294322"/>
                </patternFill>
              </fill>
            </x14:dxf>
          </x14:cfRule>
          <x14:cfRule type="expression" priority="9378" stopIfTrue="1" id="{E7A0F2DB-F67F-42ED-83BB-67B5F0ADADC9}">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67" stopIfTrue="1" id="{1238C4A9-03B8-4FFC-AC55-146FCEAB77C2}">
            <xm:f>$A657=DADOS!$A$9</xm:f>
            <x14:dxf>
              <font>
                <b/>
                <i val="0"/>
                <color theme="0"/>
              </font>
              <fill>
                <patternFill>
                  <bgColor theme="8" tint="-0.24994659260841701"/>
                </patternFill>
              </fill>
            </x14:dxf>
          </x14:cfRule>
          <x14:cfRule type="expression" priority="9368" stopIfTrue="1" id="{AA34C322-653E-422F-9905-42D021E9E714}">
            <xm:f>$A657=DADOS!$A$8</xm:f>
            <x14:dxf>
              <font>
                <b val="0"/>
                <i val="0"/>
                <color rgb="FF002060"/>
              </font>
              <fill>
                <patternFill>
                  <bgColor theme="0"/>
                </patternFill>
              </fill>
              <border>
                <bottom style="thin">
                  <color theme="8" tint="-0.499984740745262"/>
                </bottom>
              </border>
            </x14:dxf>
          </x14:cfRule>
          <x14:cfRule type="expression" priority="9369" stopIfTrue="1" id="{7271EAC4-0965-4FA0-8375-C4853BAF923D}">
            <xm:f>$A657=DADOS!$A$7</xm:f>
            <x14:dxf>
              <font>
                <b/>
                <i val="0"/>
              </font>
              <fill>
                <patternFill>
                  <bgColor theme="8" tint="0.79998168889431442"/>
                </patternFill>
              </fill>
            </x14:dxf>
          </x14:cfRule>
          <x14:cfRule type="expression" priority="9370" stopIfTrue="1" id="{5D59AB92-7609-4AD7-A746-FB620EAB20CE}">
            <xm:f>$A657=DADOS!$A$6</xm:f>
            <x14:dxf>
              <font>
                <b/>
                <i val="0"/>
              </font>
              <fill>
                <patternFill>
                  <bgColor theme="8" tint="0.59996337778862885"/>
                </patternFill>
              </fill>
            </x14:dxf>
          </x14:cfRule>
          <x14:cfRule type="expression" priority="9371" stopIfTrue="1" id="{A6406EFF-880A-4678-95D6-3C5541DB6A33}">
            <xm:f>$A657=DADOS!$A$5</xm:f>
            <x14:dxf>
              <font>
                <b/>
                <i val="0"/>
                <color theme="1"/>
              </font>
              <fill>
                <patternFill>
                  <bgColor theme="8" tint="0.39994506668294322"/>
                </patternFill>
              </fill>
            </x14:dxf>
          </x14:cfRule>
          <x14:cfRule type="expression" priority="9372" stopIfTrue="1" id="{8B32CFFC-37BB-4611-8B10-6DC94C82ED8C}">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61" stopIfTrue="1" id="{250C0417-875F-41B0-A657-3CDAA7EDF368}">
            <xm:f>$A657=DADOS!$A$9</xm:f>
            <x14:dxf>
              <font>
                <b/>
                <i val="0"/>
                <color theme="0"/>
              </font>
              <fill>
                <patternFill>
                  <bgColor theme="8" tint="-0.24994659260841701"/>
                </patternFill>
              </fill>
            </x14:dxf>
          </x14:cfRule>
          <x14:cfRule type="expression" priority="9362" stopIfTrue="1" id="{DB135072-09DE-4458-B743-16E5C6EC5617}">
            <xm:f>$A657=DADOS!$A$8</xm:f>
            <x14:dxf>
              <font>
                <b val="0"/>
                <i val="0"/>
                <color rgb="FF002060"/>
              </font>
              <fill>
                <patternFill>
                  <bgColor theme="0"/>
                </patternFill>
              </fill>
              <border>
                <bottom style="thin">
                  <color theme="8" tint="-0.499984740745262"/>
                </bottom>
              </border>
            </x14:dxf>
          </x14:cfRule>
          <x14:cfRule type="expression" priority="9363" stopIfTrue="1" id="{FB7445E8-2F83-4E3E-A062-704FFFA6DDA2}">
            <xm:f>$A657=DADOS!$A$7</xm:f>
            <x14:dxf>
              <font>
                <b/>
                <i val="0"/>
              </font>
              <fill>
                <patternFill>
                  <bgColor theme="8" tint="0.79998168889431442"/>
                </patternFill>
              </fill>
            </x14:dxf>
          </x14:cfRule>
          <x14:cfRule type="expression" priority="9364" stopIfTrue="1" id="{69FB4945-26B6-49D3-84B3-CBBBBC168A85}">
            <xm:f>$A657=DADOS!$A$6</xm:f>
            <x14:dxf>
              <font>
                <b/>
                <i val="0"/>
              </font>
              <fill>
                <patternFill>
                  <bgColor theme="8" tint="0.59996337778862885"/>
                </patternFill>
              </fill>
            </x14:dxf>
          </x14:cfRule>
          <x14:cfRule type="expression" priority="9365" stopIfTrue="1" id="{A108E288-E47F-486B-8867-5EB5D761BD39}">
            <xm:f>$A657=DADOS!$A$5</xm:f>
            <x14:dxf>
              <font>
                <b/>
                <i val="0"/>
                <color theme="1"/>
              </font>
              <fill>
                <patternFill>
                  <bgColor theme="8" tint="0.39994506668294322"/>
                </patternFill>
              </fill>
            </x14:dxf>
          </x14:cfRule>
          <x14:cfRule type="expression" priority="9366" stopIfTrue="1" id="{DA9E0F08-E201-4B44-AA24-6A8C5A5C449F}">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55" stopIfTrue="1" id="{3A82B89A-A8C9-480E-AAEF-6DB968508D0A}">
            <xm:f>$A657=DADOS!$A$9</xm:f>
            <x14:dxf>
              <font>
                <b/>
                <i val="0"/>
                <color theme="0"/>
              </font>
              <fill>
                <patternFill>
                  <bgColor theme="8" tint="-0.24994659260841701"/>
                </patternFill>
              </fill>
            </x14:dxf>
          </x14:cfRule>
          <x14:cfRule type="expression" priority="9356" stopIfTrue="1" id="{19274895-9A39-4A94-B271-D4A8DEFE0A02}">
            <xm:f>$A657=DADOS!$A$8</xm:f>
            <x14:dxf>
              <font>
                <b val="0"/>
                <i val="0"/>
                <color rgb="FF002060"/>
              </font>
              <fill>
                <patternFill>
                  <bgColor theme="0"/>
                </patternFill>
              </fill>
              <border>
                <bottom style="thin">
                  <color theme="8" tint="-0.499984740745262"/>
                </bottom>
              </border>
            </x14:dxf>
          </x14:cfRule>
          <x14:cfRule type="expression" priority="9357" stopIfTrue="1" id="{40B0E144-3569-40CF-9EC0-52DAAD77A58C}">
            <xm:f>$A657=DADOS!$A$7</xm:f>
            <x14:dxf>
              <font>
                <b/>
                <i val="0"/>
              </font>
              <fill>
                <patternFill>
                  <bgColor theme="8" tint="0.79998168889431442"/>
                </patternFill>
              </fill>
            </x14:dxf>
          </x14:cfRule>
          <x14:cfRule type="expression" priority="9358" stopIfTrue="1" id="{F0173DF3-6AF5-40A1-AE31-E4FFED5B9F4D}">
            <xm:f>$A657=DADOS!$A$6</xm:f>
            <x14:dxf>
              <font>
                <b/>
                <i val="0"/>
              </font>
              <fill>
                <patternFill>
                  <bgColor theme="8" tint="0.59996337778862885"/>
                </patternFill>
              </fill>
            </x14:dxf>
          </x14:cfRule>
          <x14:cfRule type="expression" priority="9359" stopIfTrue="1" id="{3C101D8F-0D5F-4B04-A149-B18EA403BD3A}">
            <xm:f>$A657=DADOS!$A$5</xm:f>
            <x14:dxf>
              <font>
                <b/>
                <i val="0"/>
                <color theme="1"/>
              </font>
              <fill>
                <patternFill>
                  <bgColor theme="8" tint="0.39994506668294322"/>
                </patternFill>
              </fill>
            </x14:dxf>
          </x14:cfRule>
          <x14:cfRule type="expression" priority="9360" stopIfTrue="1" id="{AA765F27-242A-4F4B-8966-CC7662214A13}">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49" stopIfTrue="1" id="{ABEDAB3E-95B2-4695-84B8-05A5B4E62DD4}">
            <xm:f>$A657=DADOS!$A$9</xm:f>
            <x14:dxf>
              <font>
                <b/>
                <i val="0"/>
                <color theme="0"/>
              </font>
              <fill>
                <patternFill>
                  <bgColor theme="8" tint="-0.24994659260841701"/>
                </patternFill>
              </fill>
            </x14:dxf>
          </x14:cfRule>
          <x14:cfRule type="expression" priority="9350" stopIfTrue="1" id="{835BC64A-435A-469E-91B2-BDC3FA3ECDC8}">
            <xm:f>$A657=DADOS!$A$8</xm:f>
            <x14:dxf>
              <font>
                <b val="0"/>
                <i val="0"/>
                <color rgb="FF002060"/>
              </font>
              <fill>
                <patternFill>
                  <bgColor theme="0"/>
                </patternFill>
              </fill>
              <border>
                <bottom style="thin">
                  <color theme="8" tint="-0.499984740745262"/>
                </bottom>
              </border>
            </x14:dxf>
          </x14:cfRule>
          <x14:cfRule type="expression" priority="9351" stopIfTrue="1" id="{1DA1EA20-305F-4B4B-B1B4-2F4C8F34AC59}">
            <xm:f>$A657=DADOS!$A$7</xm:f>
            <x14:dxf>
              <font>
                <b/>
                <i val="0"/>
              </font>
              <fill>
                <patternFill>
                  <bgColor theme="8" tint="0.79998168889431442"/>
                </patternFill>
              </fill>
            </x14:dxf>
          </x14:cfRule>
          <x14:cfRule type="expression" priority="9352" stopIfTrue="1" id="{32F8FD38-A274-49E3-911E-8C76EF958910}">
            <xm:f>$A657=DADOS!$A$6</xm:f>
            <x14:dxf>
              <font>
                <b/>
                <i val="0"/>
              </font>
              <fill>
                <patternFill>
                  <bgColor theme="8" tint="0.59996337778862885"/>
                </patternFill>
              </fill>
            </x14:dxf>
          </x14:cfRule>
          <x14:cfRule type="expression" priority="9353" stopIfTrue="1" id="{7F9FECBE-22BE-4F22-933E-B1C8C76913F2}">
            <xm:f>$A657=DADOS!$A$5</xm:f>
            <x14:dxf>
              <font>
                <b/>
                <i val="0"/>
                <color theme="1"/>
              </font>
              <fill>
                <patternFill>
                  <bgColor theme="8" tint="0.39994506668294322"/>
                </patternFill>
              </fill>
            </x14:dxf>
          </x14:cfRule>
          <x14:cfRule type="expression" priority="9354" stopIfTrue="1" id="{D5B8FDFD-5241-4869-8ACE-868ED2BC74F0}">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43" stopIfTrue="1" id="{9D572C82-7DEF-4552-99A8-DC1243DA9EEB}">
            <xm:f>$A657=DADOS!$A$9</xm:f>
            <x14:dxf>
              <font>
                <b/>
                <i val="0"/>
                <color theme="0"/>
              </font>
              <fill>
                <patternFill>
                  <bgColor theme="8" tint="-0.24994659260841701"/>
                </patternFill>
              </fill>
            </x14:dxf>
          </x14:cfRule>
          <x14:cfRule type="expression" priority="9344" stopIfTrue="1" id="{BE5826D7-61D7-4F05-9274-FF1415EC7A90}">
            <xm:f>$A657=DADOS!$A$8</xm:f>
            <x14:dxf>
              <font>
                <b val="0"/>
                <i val="0"/>
                <color rgb="FF002060"/>
              </font>
              <fill>
                <patternFill>
                  <bgColor theme="0"/>
                </patternFill>
              </fill>
              <border>
                <bottom style="thin">
                  <color theme="8" tint="-0.499984740745262"/>
                </bottom>
              </border>
            </x14:dxf>
          </x14:cfRule>
          <x14:cfRule type="expression" priority="9345" stopIfTrue="1" id="{EE96BA14-8EB5-4F97-A727-06AA4D012DAF}">
            <xm:f>$A657=DADOS!$A$7</xm:f>
            <x14:dxf>
              <font>
                <b/>
                <i val="0"/>
              </font>
              <fill>
                <patternFill>
                  <bgColor theme="8" tint="0.79998168889431442"/>
                </patternFill>
              </fill>
            </x14:dxf>
          </x14:cfRule>
          <x14:cfRule type="expression" priority="9346" stopIfTrue="1" id="{B195B81E-3969-42D9-A7D8-BC2C28E775CC}">
            <xm:f>$A657=DADOS!$A$6</xm:f>
            <x14:dxf>
              <font>
                <b/>
                <i val="0"/>
              </font>
              <fill>
                <patternFill>
                  <bgColor theme="8" tint="0.59996337778862885"/>
                </patternFill>
              </fill>
            </x14:dxf>
          </x14:cfRule>
          <x14:cfRule type="expression" priority="9347" stopIfTrue="1" id="{566883EF-6749-4A0E-B08C-81D26FD35D34}">
            <xm:f>$A657=DADOS!$A$5</xm:f>
            <x14:dxf>
              <font>
                <b/>
                <i val="0"/>
                <color theme="1"/>
              </font>
              <fill>
                <patternFill>
                  <bgColor theme="8" tint="0.39994506668294322"/>
                </patternFill>
              </fill>
            </x14:dxf>
          </x14:cfRule>
          <x14:cfRule type="expression" priority="9348" stopIfTrue="1" id="{A3B03C95-A5F8-4B68-8ED9-D275CD381770}">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37" stopIfTrue="1" id="{ADA1443A-2FB5-432F-86D2-B1547CFD6DC8}">
            <xm:f>$A657=DADOS!$A$9</xm:f>
            <x14:dxf>
              <font>
                <b/>
                <i val="0"/>
                <color theme="0"/>
              </font>
              <fill>
                <patternFill>
                  <bgColor theme="8" tint="-0.24994659260841701"/>
                </patternFill>
              </fill>
            </x14:dxf>
          </x14:cfRule>
          <x14:cfRule type="expression" priority="9338" stopIfTrue="1" id="{B0F494E1-7618-429A-9B72-7C30A1411E0E}">
            <xm:f>$A657=DADOS!$A$8</xm:f>
            <x14:dxf>
              <font>
                <b val="0"/>
                <i val="0"/>
                <color rgb="FF002060"/>
              </font>
              <fill>
                <patternFill>
                  <bgColor theme="0"/>
                </patternFill>
              </fill>
              <border>
                <bottom style="thin">
                  <color theme="8" tint="-0.499984740745262"/>
                </bottom>
              </border>
            </x14:dxf>
          </x14:cfRule>
          <x14:cfRule type="expression" priority="9339" stopIfTrue="1" id="{958C0435-91B8-4D96-9DD9-EA5A4CCC88FA}">
            <xm:f>$A657=DADOS!$A$7</xm:f>
            <x14:dxf>
              <font>
                <b/>
                <i val="0"/>
              </font>
              <fill>
                <patternFill>
                  <bgColor theme="8" tint="0.79998168889431442"/>
                </patternFill>
              </fill>
            </x14:dxf>
          </x14:cfRule>
          <x14:cfRule type="expression" priority="9340" stopIfTrue="1" id="{07FF949F-46A6-4A41-9D2C-8A104A8B0851}">
            <xm:f>$A657=DADOS!$A$6</xm:f>
            <x14:dxf>
              <font>
                <b/>
                <i val="0"/>
              </font>
              <fill>
                <patternFill>
                  <bgColor theme="8" tint="0.59996337778862885"/>
                </patternFill>
              </fill>
            </x14:dxf>
          </x14:cfRule>
          <x14:cfRule type="expression" priority="9341" stopIfTrue="1" id="{62A00D76-6E2A-4A7C-B5B3-0D2DFA5FA731}">
            <xm:f>$A657=DADOS!$A$5</xm:f>
            <x14:dxf>
              <font>
                <b/>
                <i val="0"/>
                <color theme="1"/>
              </font>
              <fill>
                <patternFill>
                  <bgColor theme="8" tint="0.39994506668294322"/>
                </patternFill>
              </fill>
            </x14:dxf>
          </x14:cfRule>
          <x14:cfRule type="expression" priority="9342" stopIfTrue="1" id="{4F9B36C2-FFAC-4F5E-9C90-276DC9C44738}">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31" stopIfTrue="1" id="{5351A510-7860-432D-8EE3-1E3E708BF1F7}">
            <xm:f>$A657=DADOS!$A$9</xm:f>
            <x14:dxf>
              <font>
                <b/>
                <i val="0"/>
                <color theme="0"/>
              </font>
              <fill>
                <patternFill>
                  <bgColor theme="8" tint="-0.24994659260841701"/>
                </patternFill>
              </fill>
            </x14:dxf>
          </x14:cfRule>
          <x14:cfRule type="expression" priority="9332" stopIfTrue="1" id="{181B6EDD-D80D-4BD9-A29E-8F0F3766F2AF}">
            <xm:f>$A657=DADOS!$A$8</xm:f>
            <x14:dxf>
              <font>
                <b val="0"/>
                <i val="0"/>
                <color rgb="FF002060"/>
              </font>
              <fill>
                <patternFill>
                  <bgColor theme="0"/>
                </patternFill>
              </fill>
              <border>
                <bottom style="thin">
                  <color theme="8" tint="-0.499984740745262"/>
                </bottom>
              </border>
            </x14:dxf>
          </x14:cfRule>
          <x14:cfRule type="expression" priority="9333" stopIfTrue="1" id="{C6BCB2F8-1104-45C5-A200-33DA00CF5AA3}">
            <xm:f>$A657=DADOS!$A$7</xm:f>
            <x14:dxf>
              <font>
                <b/>
                <i val="0"/>
              </font>
              <fill>
                <patternFill>
                  <bgColor theme="8" tint="0.79998168889431442"/>
                </patternFill>
              </fill>
            </x14:dxf>
          </x14:cfRule>
          <x14:cfRule type="expression" priority="9334" stopIfTrue="1" id="{8C778371-BE85-4AF4-91C2-606553468F1C}">
            <xm:f>$A657=DADOS!$A$6</xm:f>
            <x14:dxf>
              <font>
                <b/>
                <i val="0"/>
              </font>
              <fill>
                <patternFill>
                  <bgColor theme="8" tint="0.59996337778862885"/>
                </patternFill>
              </fill>
            </x14:dxf>
          </x14:cfRule>
          <x14:cfRule type="expression" priority="9335" stopIfTrue="1" id="{983238D7-0C5E-4BAF-BC46-A205B336EDCB}">
            <xm:f>$A657=DADOS!$A$5</xm:f>
            <x14:dxf>
              <font>
                <b/>
                <i val="0"/>
                <color theme="1"/>
              </font>
              <fill>
                <patternFill>
                  <bgColor theme="8" tint="0.39994506668294322"/>
                </patternFill>
              </fill>
            </x14:dxf>
          </x14:cfRule>
          <x14:cfRule type="expression" priority="9336" stopIfTrue="1" id="{980D5FC2-0CE9-4722-83EC-FD1EDAB8BD93}">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25" stopIfTrue="1" id="{9034DCC6-818E-4F0E-B7F7-C684CE2E8D11}">
            <xm:f>$A657=DADOS!$A$9</xm:f>
            <x14:dxf>
              <font>
                <b/>
                <i val="0"/>
                <color theme="0"/>
              </font>
              <fill>
                <patternFill>
                  <bgColor theme="8" tint="-0.24994659260841701"/>
                </patternFill>
              </fill>
            </x14:dxf>
          </x14:cfRule>
          <x14:cfRule type="expression" priority="9326" stopIfTrue="1" id="{7402F547-2798-408E-AAD5-38125CD15B55}">
            <xm:f>$A657=DADOS!$A$8</xm:f>
            <x14:dxf>
              <font>
                <b val="0"/>
                <i val="0"/>
                <color rgb="FF002060"/>
              </font>
              <fill>
                <patternFill>
                  <bgColor theme="0"/>
                </patternFill>
              </fill>
              <border>
                <bottom style="thin">
                  <color theme="8" tint="-0.499984740745262"/>
                </bottom>
              </border>
            </x14:dxf>
          </x14:cfRule>
          <x14:cfRule type="expression" priority="9327" stopIfTrue="1" id="{15A11121-BAE6-47F9-89EB-09DDE80F000C}">
            <xm:f>$A657=DADOS!$A$7</xm:f>
            <x14:dxf>
              <font>
                <b/>
                <i val="0"/>
              </font>
              <fill>
                <patternFill>
                  <bgColor theme="8" tint="0.79998168889431442"/>
                </patternFill>
              </fill>
            </x14:dxf>
          </x14:cfRule>
          <x14:cfRule type="expression" priority="9328" stopIfTrue="1" id="{56A6B089-2B4D-44E9-9C24-DD8B2F95A03B}">
            <xm:f>$A657=DADOS!$A$6</xm:f>
            <x14:dxf>
              <font>
                <b/>
                <i val="0"/>
              </font>
              <fill>
                <patternFill>
                  <bgColor theme="8" tint="0.59996337778862885"/>
                </patternFill>
              </fill>
            </x14:dxf>
          </x14:cfRule>
          <x14:cfRule type="expression" priority="9329" stopIfTrue="1" id="{80CC3600-2CB1-4DCC-9C05-C95CA135E555}">
            <xm:f>$A657=DADOS!$A$5</xm:f>
            <x14:dxf>
              <font>
                <b/>
                <i val="0"/>
                <color theme="1"/>
              </font>
              <fill>
                <patternFill>
                  <bgColor theme="8" tint="0.39994506668294322"/>
                </patternFill>
              </fill>
            </x14:dxf>
          </x14:cfRule>
          <x14:cfRule type="expression" priority="9330" stopIfTrue="1" id="{878F835C-44F5-4342-9A9A-D29ED2E26902}">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19" stopIfTrue="1" id="{0EF8C69A-8A2B-49A2-AFC4-41176D2A39EC}">
            <xm:f>$A657=DADOS!$A$9</xm:f>
            <x14:dxf>
              <font>
                <b/>
                <i val="0"/>
                <color theme="0"/>
              </font>
              <fill>
                <patternFill>
                  <bgColor theme="8" tint="-0.24994659260841701"/>
                </patternFill>
              </fill>
            </x14:dxf>
          </x14:cfRule>
          <x14:cfRule type="expression" priority="9320" stopIfTrue="1" id="{8E677AA6-5286-4E86-9D41-4F5CEAEFD841}">
            <xm:f>$A657=DADOS!$A$8</xm:f>
            <x14:dxf>
              <font>
                <b val="0"/>
                <i val="0"/>
                <color rgb="FF002060"/>
              </font>
              <fill>
                <patternFill>
                  <bgColor theme="0"/>
                </patternFill>
              </fill>
              <border>
                <bottom style="thin">
                  <color theme="8" tint="-0.499984740745262"/>
                </bottom>
              </border>
            </x14:dxf>
          </x14:cfRule>
          <x14:cfRule type="expression" priority="9321" stopIfTrue="1" id="{B646954A-24CB-4891-A660-39AC30B4FD81}">
            <xm:f>$A657=DADOS!$A$7</xm:f>
            <x14:dxf>
              <font>
                <b/>
                <i val="0"/>
              </font>
              <fill>
                <patternFill>
                  <bgColor theme="8" tint="0.79998168889431442"/>
                </patternFill>
              </fill>
            </x14:dxf>
          </x14:cfRule>
          <x14:cfRule type="expression" priority="9322" stopIfTrue="1" id="{F4A8CA83-BEDD-4488-8E64-FC60F324DB5A}">
            <xm:f>$A657=DADOS!$A$6</xm:f>
            <x14:dxf>
              <font>
                <b/>
                <i val="0"/>
              </font>
              <fill>
                <patternFill>
                  <bgColor theme="8" tint="0.59996337778862885"/>
                </patternFill>
              </fill>
            </x14:dxf>
          </x14:cfRule>
          <x14:cfRule type="expression" priority="9323" stopIfTrue="1" id="{7E2405B9-54E8-4EEE-B75E-3205E47FDBE7}">
            <xm:f>$A657=DADOS!$A$5</xm:f>
            <x14:dxf>
              <font>
                <b/>
                <i val="0"/>
                <color theme="1"/>
              </font>
              <fill>
                <patternFill>
                  <bgColor theme="8" tint="0.39994506668294322"/>
                </patternFill>
              </fill>
            </x14:dxf>
          </x14:cfRule>
          <x14:cfRule type="expression" priority="9324" stopIfTrue="1" id="{02C4F5CA-7E26-4DFC-9AA4-333F2AEE3A29}">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13" stopIfTrue="1" id="{267D2BB6-B964-4981-AC8D-802AB66B91EE}">
            <xm:f>$A657=DADOS!$A$9</xm:f>
            <x14:dxf>
              <font>
                <b/>
                <i val="0"/>
                <color theme="0"/>
              </font>
              <fill>
                <patternFill>
                  <bgColor theme="8" tint="-0.24994659260841701"/>
                </patternFill>
              </fill>
            </x14:dxf>
          </x14:cfRule>
          <x14:cfRule type="expression" priority="9314" stopIfTrue="1" id="{5991B3E3-2263-4AA2-8C90-37C2B7454394}">
            <xm:f>$A657=DADOS!$A$8</xm:f>
            <x14:dxf>
              <font>
                <b val="0"/>
                <i val="0"/>
                <color rgb="FF002060"/>
              </font>
              <fill>
                <patternFill>
                  <bgColor theme="0"/>
                </patternFill>
              </fill>
              <border>
                <bottom style="thin">
                  <color theme="8" tint="-0.499984740745262"/>
                </bottom>
              </border>
            </x14:dxf>
          </x14:cfRule>
          <x14:cfRule type="expression" priority="9315" stopIfTrue="1" id="{AB10AA86-4036-41A2-B5C0-2A7DAE6E9490}">
            <xm:f>$A657=DADOS!$A$7</xm:f>
            <x14:dxf>
              <font>
                <b/>
                <i val="0"/>
              </font>
              <fill>
                <patternFill>
                  <bgColor theme="8" tint="0.79998168889431442"/>
                </patternFill>
              </fill>
            </x14:dxf>
          </x14:cfRule>
          <x14:cfRule type="expression" priority="9316" stopIfTrue="1" id="{5042513E-D93A-4B58-8A2D-23ABB9C7D67E}">
            <xm:f>$A657=DADOS!$A$6</xm:f>
            <x14:dxf>
              <font>
                <b/>
                <i val="0"/>
              </font>
              <fill>
                <patternFill>
                  <bgColor theme="8" tint="0.59996337778862885"/>
                </patternFill>
              </fill>
            </x14:dxf>
          </x14:cfRule>
          <x14:cfRule type="expression" priority="9317" stopIfTrue="1" id="{822A15B9-9ABF-4F11-AA58-B0518ECA191C}">
            <xm:f>$A657=DADOS!$A$5</xm:f>
            <x14:dxf>
              <font>
                <b/>
                <i val="0"/>
                <color theme="1"/>
              </font>
              <fill>
                <patternFill>
                  <bgColor theme="8" tint="0.39994506668294322"/>
                </patternFill>
              </fill>
            </x14:dxf>
          </x14:cfRule>
          <x14:cfRule type="expression" priority="9318" stopIfTrue="1" id="{22B0E36C-E257-4221-83AD-9CCA3F75D563}">
            <xm:f>$A657=DADOS!$A$4</xm:f>
            <x14:dxf>
              <font>
                <b/>
                <i val="0"/>
                <color theme="0"/>
              </font>
              <fill>
                <patternFill>
                  <bgColor theme="8" tint="-0.24994659260841701"/>
                </patternFill>
              </fill>
            </x14:dxf>
          </x14:cfRule>
          <xm:sqref>F657</xm:sqref>
        </x14:conditionalFormatting>
        <x14:conditionalFormatting xmlns:xm="http://schemas.microsoft.com/office/excel/2006/main">
          <x14:cfRule type="expression" priority="9307" stopIfTrue="1" id="{7577CA81-CBD5-4295-8456-2D57A3810718}">
            <xm:f>$A663=DADOS!$A$9</xm:f>
            <x14:dxf>
              <font>
                <b/>
                <i val="0"/>
                <color theme="0"/>
              </font>
              <fill>
                <patternFill>
                  <bgColor theme="8" tint="-0.24994659260841701"/>
                </patternFill>
              </fill>
            </x14:dxf>
          </x14:cfRule>
          <x14:cfRule type="expression" priority="9308" stopIfTrue="1" id="{D7CC3F49-6873-49FE-BA21-5C6C2F928D1D}">
            <xm:f>$A663=DADOS!$A$8</xm:f>
            <x14:dxf>
              <font>
                <b val="0"/>
                <i val="0"/>
                <color rgb="FF002060"/>
              </font>
              <fill>
                <patternFill>
                  <bgColor theme="0"/>
                </patternFill>
              </fill>
              <border>
                <bottom style="thin">
                  <color theme="8" tint="-0.499984740745262"/>
                </bottom>
              </border>
            </x14:dxf>
          </x14:cfRule>
          <x14:cfRule type="expression" priority="9309" stopIfTrue="1" id="{0C5BA48E-336A-4325-8A76-6F6B0947E58D}">
            <xm:f>$A663=DADOS!$A$7</xm:f>
            <x14:dxf>
              <font>
                <b/>
                <i val="0"/>
              </font>
              <fill>
                <patternFill>
                  <bgColor theme="8" tint="0.79998168889431442"/>
                </patternFill>
              </fill>
            </x14:dxf>
          </x14:cfRule>
          <x14:cfRule type="expression" priority="9310" stopIfTrue="1" id="{C1EE4450-3001-4ADC-A545-196411872C9A}">
            <xm:f>$A663=DADOS!$A$6</xm:f>
            <x14:dxf>
              <font>
                <b/>
                <i val="0"/>
              </font>
              <fill>
                <patternFill>
                  <bgColor theme="8" tint="0.59996337778862885"/>
                </patternFill>
              </fill>
            </x14:dxf>
          </x14:cfRule>
          <x14:cfRule type="expression" priority="9311" stopIfTrue="1" id="{C42B4B16-291B-471B-A8F2-F1BC6B659891}">
            <xm:f>$A663=DADOS!$A$5</xm:f>
            <x14:dxf>
              <font>
                <b/>
                <i val="0"/>
                <color theme="1"/>
              </font>
              <fill>
                <patternFill>
                  <bgColor theme="8" tint="0.39994506668294322"/>
                </patternFill>
              </fill>
            </x14:dxf>
          </x14:cfRule>
          <x14:cfRule type="expression" priority="9312" stopIfTrue="1" id="{A59B6334-95BE-431D-8873-3B9A5291ECF4}">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301" stopIfTrue="1" id="{A2BDDEF2-0717-4FD8-9D1F-7424BB2CD634}">
            <xm:f>$A663=DADOS!$A$9</xm:f>
            <x14:dxf>
              <font>
                <b/>
                <i val="0"/>
                <color theme="0"/>
              </font>
              <fill>
                <patternFill>
                  <bgColor theme="8" tint="-0.24994659260841701"/>
                </patternFill>
              </fill>
            </x14:dxf>
          </x14:cfRule>
          <x14:cfRule type="expression" priority="9302" stopIfTrue="1" id="{485C4C95-9182-4F3A-AF99-938B01C17ADD}">
            <xm:f>$A663=DADOS!$A$8</xm:f>
            <x14:dxf>
              <font>
                <b val="0"/>
                <i val="0"/>
                <color rgb="FF002060"/>
              </font>
              <fill>
                <patternFill>
                  <bgColor theme="0"/>
                </patternFill>
              </fill>
              <border>
                <bottom style="thin">
                  <color theme="8" tint="-0.499984740745262"/>
                </bottom>
              </border>
            </x14:dxf>
          </x14:cfRule>
          <x14:cfRule type="expression" priority="9303" stopIfTrue="1" id="{764241C8-DA87-4F92-B531-6C7C2248A765}">
            <xm:f>$A663=DADOS!$A$7</xm:f>
            <x14:dxf>
              <font>
                <b/>
                <i val="0"/>
              </font>
              <fill>
                <patternFill>
                  <bgColor theme="8" tint="0.79998168889431442"/>
                </patternFill>
              </fill>
            </x14:dxf>
          </x14:cfRule>
          <x14:cfRule type="expression" priority="9304" stopIfTrue="1" id="{11A2FF89-C930-4AE3-9BD5-AFEAB25F4B70}">
            <xm:f>$A663=DADOS!$A$6</xm:f>
            <x14:dxf>
              <font>
                <b/>
                <i val="0"/>
              </font>
              <fill>
                <patternFill>
                  <bgColor theme="8" tint="0.59996337778862885"/>
                </patternFill>
              </fill>
            </x14:dxf>
          </x14:cfRule>
          <x14:cfRule type="expression" priority="9305" stopIfTrue="1" id="{6B3F2715-F52C-4740-9E89-1DEDBD4E4838}">
            <xm:f>$A663=DADOS!$A$5</xm:f>
            <x14:dxf>
              <font>
                <b/>
                <i val="0"/>
                <color theme="1"/>
              </font>
              <fill>
                <patternFill>
                  <bgColor theme="8" tint="0.39994506668294322"/>
                </patternFill>
              </fill>
            </x14:dxf>
          </x14:cfRule>
          <x14:cfRule type="expression" priority="9306" stopIfTrue="1" id="{62812641-C961-4B45-AEFD-05FD44BB4FB2}">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95" stopIfTrue="1" id="{3EC50CF3-4EAF-4A97-B3A4-8EB158C6AC38}">
            <xm:f>$A663=DADOS!$A$9</xm:f>
            <x14:dxf>
              <font>
                <b/>
                <i val="0"/>
                <color theme="0"/>
              </font>
              <fill>
                <patternFill>
                  <bgColor theme="8" tint="-0.24994659260841701"/>
                </patternFill>
              </fill>
            </x14:dxf>
          </x14:cfRule>
          <x14:cfRule type="expression" priority="9296" stopIfTrue="1" id="{876BAB0F-4728-48AC-9AA5-6C6EF023CBCB}">
            <xm:f>$A663=DADOS!$A$8</xm:f>
            <x14:dxf>
              <font>
                <b val="0"/>
                <i val="0"/>
                <color rgb="FF002060"/>
              </font>
              <fill>
                <patternFill>
                  <bgColor theme="0"/>
                </patternFill>
              </fill>
              <border>
                <bottom style="thin">
                  <color theme="8" tint="-0.499984740745262"/>
                </bottom>
              </border>
            </x14:dxf>
          </x14:cfRule>
          <x14:cfRule type="expression" priority="9297" stopIfTrue="1" id="{AC713D46-E22C-45B7-ACC0-4960C2EFC623}">
            <xm:f>$A663=DADOS!$A$7</xm:f>
            <x14:dxf>
              <font>
                <b/>
                <i val="0"/>
              </font>
              <fill>
                <patternFill>
                  <bgColor theme="8" tint="0.79998168889431442"/>
                </patternFill>
              </fill>
            </x14:dxf>
          </x14:cfRule>
          <x14:cfRule type="expression" priority="9298" stopIfTrue="1" id="{A3F6379C-B954-41A2-B9DA-38B6E977B0CC}">
            <xm:f>$A663=DADOS!$A$6</xm:f>
            <x14:dxf>
              <font>
                <b/>
                <i val="0"/>
              </font>
              <fill>
                <patternFill>
                  <bgColor theme="8" tint="0.59996337778862885"/>
                </patternFill>
              </fill>
            </x14:dxf>
          </x14:cfRule>
          <x14:cfRule type="expression" priority="9299" stopIfTrue="1" id="{EF855F3A-3BAD-4592-BE81-45AE276BFA48}">
            <xm:f>$A663=DADOS!$A$5</xm:f>
            <x14:dxf>
              <font>
                <b/>
                <i val="0"/>
                <color theme="1"/>
              </font>
              <fill>
                <patternFill>
                  <bgColor theme="8" tint="0.39994506668294322"/>
                </patternFill>
              </fill>
            </x14:dxf>
          </x14:cfRule>
          <x14:cfRule type="expression" priority="9300" stopIfTrue="1" id="{AF42632B-404C-4608-8F8E-AF09A5C1A2D6}">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89" stopIfTrue="1" id="{33905A27-42C7-4173-BF52-ED302919FEBA}">
            <xm:f>$A663=DADOS!$A$9</xm:f>
            <x14:dxf>
              <font>
                <b/>
                <i val="0"/>
                <color theme="0"/>
              </font>
              <fill>
                <patternFill>
                  <bgColor theme="8" tint="-0.24994659260841701"/>
                </patternFill>
              </fill>
            </x14:dxf>
          </x14:cfRule>
          <x14:cfRule type="expression" priority="9290" stopIfTrue="1" id="{840B855A-3F77-4EDF-BE83-A3DFE1A02CD3}">
            <xm:f>$A663=DADOS!$A$8</xm:f>
            <x14:dxf>
              <font>
                <b val="0"/>
                <i val="0"/>
                <color rgb="FF002060"/>
              </font>
              <fill>
                <patternFill>
                  <bgColor theme="0"/>
                </patternFill>
              </fill>
              <border>
                <bottom style="thin">
                  <color theme="8" tint="-0.499984740745262"/>
                </bottom>
              </border>
            </x14:dxf>
          </x14:cfRule>
          <x14:cfRule type="expression" priority="9291" stopIfTrue="1" id="{3DD3CAD3-5CB2-40A2-B54F-25CB13387DDA}">
            <xm:f>$A663=DADOS!$A$7</xm:f>
            <x14:dxf>
              <font>
                <b/>
                <i val="0"/>
              </font>
              <fill>
                <patternFill>
                  <bgColor theme="8" tint="0.79998168889431442"/>
                </patternFill>
              </fill>
            </x14:dxf>
          </x14:cfRule>
          <x14:cfRule type="expression" priority="9292" stopIfTrue="1" id="{4A9699CA-CC6B-40CD-923D-BFB23806F80D}">
            <xm:f>$A663=DADOS!$A$6</xm:f>
            <x14:dxf>
              <font>
                <b/>
                <i val="0"/>
              </font>
              <fill>
                <patternFill>
                  <bgColor theme="8" tint="0.59996337778862885"/>
                </patternFill>
              </fill>
            </x14:dxf>
          </x14:cfRule>
          <x14:cfRule type="expression" priority="9293" stopIfTrue="1" id="{78158B8F-A7B9-4D68-BB66-865DC17820A4}">
            <xm:f>$A663=DADOS!$A$5</xm:f>
            <x14:dxf>
              <font>
                <b/>
                <i val="0"/>
                <color theme="1"/>
              </font>
              <fill>
                <patternFill>
                  <bgColor theme="8" tint="0.39994506668294322"/>
                </patternFill>
              </fill>
            </x14:dxf>
          </x14:cfRule>
          <x14:cfRule type="expression" priority="9294" stopIfTrue="1" id="{DB80593C-A128-4AAA-873F-7A59E83CB6C2}">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83" stopIfTrue="1" id="{B94EA22A-B9DE-4403-9945-5135B854356F}">
            <xm:f>$A663=DADOS!$A$9</xm:f>
            <x14:dxf>
              <font>
                <b/>
                <i val="0"/>
                <color theme="0"/>
              </font>
              <fill>
                <patternFill>
                  <bgColor theme="8" tint="-0.24994659260841701"/>
                </patternFill>
              </fill>
            </x14:dxf>
          </x14:cfRule>
          <x14:cfRule type="expression" priority="9284" stopIfTrue="1" id="{A188B80A-ED33-4D83-BC93-FCBF1D091642}">
            <xm:f>$A663=DADOS!$A$8</xm:f>
            <x14:dxf>
              <font>
                <b val="0"/>
                <i val="0"/>
                <color rgb="FF002060"/>
              </font>
              <fill>
                <patternFill>
                  <bgColor theme="0"/>
                </patternFill>
              </fill>
              <border>
                <bottom style="thin">
                  <color theme="8" tint="-0.499984740745262"/>
                </bottom>
              </border>
            </x14:dxf>
          </x14:cfRule>
          <x14:cfRule type="expression" priority="9285" stopIfTrue="1" id="{431C7F45-9D1F-4989-9EE7-227E72FA25D2}">
            <xm:f>$A663=DADOS!$A$7</xm:f>
            <x14:dxf>
              <font>
                <b/>
                <i val="0"/>
              </font>
              <fill>
                <patternFill>
                  <bgColor theme="8" tint="0.79998168889431442"/>
                </patternFill>
              </fill>
            </x14:dxf>
          </x14:cfRule>
          <x14:cfRule type="expression" priority="9286" stopIfTrue="1" id="{C4289641-E293-422E-9F82-86C0B230578F}">
            <xm:f>$A663=DADOS!$A$6</xm:f>
            <x14:dxf>
              <font>
                <b/>
                <i val="0"/>
              </font>
              <fill>
                <patternFill>
                  <bgColor theme="8" tint="0.59996337778862885"/>
                </patternFill>
              </fill>
            </x14:dxf>
          </x14:cfRule>
          <x14:cfRule type="expression" priority="9287" stopIfTrue="1" id="{D0F8DC47-8AA8-47DF-B316-EB492BAF12BE}">
            <xm:f>$A663=DADOS!$A$5</xm:f>
            <x14:dxf>
              <font>
                <b/>
                <i val="0"/>
                <color theme="1"/>
              </font>
              <fill>
                <patternFill>
                  <bgColor theme="8" tint="0.39994506668294322"/>
                </patternFill>
              </fill>
            </x14:dxf>
          </x14:cfRule>
          <x14:cfRule type="expression" priority="9288" stopIfTrue="1" id="{DA13A467-7A79-44C9-9B33-7520C4059367}">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77" stopIfTrue="1" id="{7512FFE9-F202-4910-B52B-150E5A16A6DF}">
            <xm:f>$A663=DADOS!$A$9</xm:f>
            <x14:dxf>
              <font>
                <b/>
                <i val="0"/>
                <color theme="0"/>
              </font>
              <fill>
                <patternFill>
                  <bgColor theme="8" tint="-0.24994659260841701"/>
                </patternFill>
              </fill>
            </x14:dxf>
          </x14:cfRule>
          <x14:cfRule type="expression" priority="9278" stopIfTrue="1" id="{1A79CAC8-48CC-4D98-9261-9B4A4A48D361}">
            <xm:f>$A663=DADOS!$A$8</xm:f>
            <x14:dxf>
              <font>
                <b val="0"/>
                <i val="0"/>
                <color rgb="FF002060"/>
              </font>
              <fill>
                <patternFill>
                  <bgColor theme="0"/>
                </patternFill>
              </fill>
              <border>
                <bottom style="thin">
                  <color theme="8" tint="-0.499984740745262"/>
                </bottom>
              </border>
            </x14:dxf>
          </x14:cfRule>
          <x14:cfRule type="expression" priority="9279" stopIfTrue="1" id="{7DD5DDBC-960A-4807-AF40-4218F51BC824}">
            <xm:f>$A663=DADOS!$A$7</xm:f>
            <x14:dxf>
              <font>
                <b/>
                <i val="0"/>
              </font>
              <fill>
                <patternFill>
                  <bgColor theme="8" tint="0.79998168889431442"/>
                </patternFill>
              </fill>
            </x14:dxf>
          </x14:cfRule>
          <x14:cfRule type="expression" priority="9280" stopIfTrue="1" id="{5C6F1B6B-213E-437C-A32E-91D1EF894256}">
            <xm:f>$A663=DADOS!$A$6</xm:f>
            <x14:dxf>
              <font>
                <b/>
                <i val="0"/>
              </font>
              <fill>
                <patternFill>
                  <bgColor theme="8" tint="0.59996337778862885"/>
                </patternFill>
              </fill>
            </x14:dxf>
          </x14:cfRule>
          <x14:cfRule type="expression" priority="9281" stopIfTrue="1" id="{2BBC923B-7587-46F4-B131-B7271A3D287D}">
            <xm:f>$A663=DADOS!$A$5</xm:f>
            <x14:dxf>
              <font>
                <b/>
                <i val="0"/>
                <color theme="1"/>
              </font>
              <fill>
                <patternFill>
                  <bgColor theme="8" tint="0.39994506668294322"/>
                </patternFill>
              </fill>
            </x14:dxf>
          </x14:cfRule>
          <x14:cfRule type="expression" priority="9282" stopIfTrue="1" id="{CAD1F139-9B47-43B1-8412-0429BCE4A442}">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71" stopIfTrue="1" id="{9ED540E9-95C6-46AD-A1A1-7652902AB562}">
            <xm:f>$A663=DADOS!$A$9</xm:f>
            <x14:dxf>
              <font>
                <b/>
                <i val="0"/>
                <color theme="0"/>
              </font>
              <fill>
                <patternFill>
                  <bgColor theme="8" tint="-0.24994659260841701"/>
                </patternFill>
              </fill>
            </x14:dxf>
          </x14:cfRule>
          <x14:cfRule type="expression" priority="9272" stopIfTrue="1" id="{EF519036-4632-4425-9A4B-114D06FB3973}">
            <xm:f>$A663=DADOS!$A$8</xm:f>
            <x14:dxf>
              <font>
                <b val="0"/>
                <i val="0"/>
                <color rgb="FF002060"/>
              </font>
              <fill>
                <patternFill>
                  <bgColor theme="0"/>
                </patternFill>
              </fill>
              <border>
                <bottom style="thin">
                  <color theme="8" tint="-0.499984740745262"/>
                </bottom>
              </border>
            </x14:dxf>
          </x14:cfRule>
          <x14:cfRule type="expression" priority="9273" stopIfTrue="1" id="{B3EBDCE5-5A10-4F0E-94FA-F896ADCE9CF2}">
            <xm:f>$A663=DADOS!$A$7</xm:f>
            <x14:dxf>
              <font>
                <b/>
                <i val="0"/>
              </font>
              <fill>
                <patternFill>
                  <bgColor theme="8" tint="0.79998168889431442"/>
                </patternFill>
              </fill>
            </x14:dxf>
          </x14:cfRule>
          <x14:cfRule type="expression" priority="9274" stopIfTrue="1" id="{5A9AC45B-879E-4A6A-B9F1-D72D4CFB9BC1}">
            <xm:f>$A663=DADOS!$A$6</xm:f>
            <x14:dxf>
              <font>
                <b/>
                <i val="0"/>
              </font>
              <fill>
                <patternFill>
                  <bgColor theme="8" tint="0.59996337778862885"/>
                </patternFill>
              </fill>
            </x14:dxf>
          </x14:cfRule>
          <x14:cfRule type="expression" priority="9275" stopIfTrue="1" id="{D1499857-62E8-4086-9E55-EA36680853FC}">
            <xm:f>$A663=DADOS!$A$5</xm:f>
            <x14:dxf>
              <font>
                <b/>
                <i val="0"/>
                <color theme="1"/>
              </font>
              <fill>
                <patternFill>
                  <bgColor theme="8" tint="0.39994506668294322"/>
                </patternFill>
              </fill>
            </x14:dxf>
          </x14:cfRule>
          <x14:cfRule type="expression" priority="9276" stopIfTrue="1" id="{85630A9A-2C0B-4D87-B21F-2845BB8434DD}">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65" stopIfTrue="1" id="{E4CACF22-3CB7-4A21-AFC0-5131FF0A81FA}">
            <xm:f>$A663=DADOS!$A$9</xm:f>
            <x14:dxf>
              <font>
                <b/>
                <i val="0"/>
                <color theme="0"/>
              </font>
              <fill>
                <patternFill>
                  <bgColor theme="8" tint="-0.24994659260841701"/>
                </patternFill>
              </fill>
            </x14:dxf>
          </x14:cfRule>
          <x14:cfRule type="expression" priority="9266" stopIfTrue="1" id="{7A8702E4-8031-42E4-80EE-98B749416EAA}">
            <xm:f>$A663=DADOS!$A$8</xm:f>
            <x14:dxf>
              <font>
                <b val="0"/>
                <i val="0"/>
                <color rgb="FF002060"/>
              </font>
              <fill>
                <patternFill>
                  <bgColor theme="0"/>
                </patternFill>
              </fill>
              <border>
                <bottom style="thin">
                  <color theme="8" tint="-0.499984740745262"/>
                </bottom>
              </border>
            </x14:dxf>
          </x14:cfRule>
          <x14:cfRule type="expression" priority="9267" stopIfTrue="1" id="{C2DF01E3-1CAE-47C5-9A03-1BE0F3F076AD}">
            <xm:f>$A663=DADOS!$A$7</xm:f>
            <x14:dxf>
              <font>
                <b/>
                <i val="0"/>
              </font>
              <fill>
                <patternFill>
                  <bgColor theme="8" tint="0.79998168889431442"/>
                </patternFill>
              </fill>
            </x14:dxf>
          </x14:cfRule>
          <x14:cfRule type="expression" priority="9268" stopIfTrue="1" id="{FBD27BB1-9188-4CED-8B43-A0AABEDF5590}">
            <xm:f>$A663=DADOS!$A$6</xm:f>
            <x14:dxf>
              <font>
                <b/>
                <i val="0"/>
              </font>
              <fill>
                <patternFill>
                  <bgColor theme="8" tint="0.59996337778862885"/>
                </patternFill>
              </fill>
            </x14:dxf>
          </x14:cfRule>
          <x14:cfRule type="expression" priority="9269" stopIfTrue="1" id="{E22FE828-48D7-4BBC-A72D-EB8759811E18}">
            <xm:f>$A663=DADOS!$A$5</xm:f>
            <x14:dxf>
              <font>
                <b/>
                <i val="0"/>
                <color theme="1"/>
              </font>
              <fill>
                <patternFill>
                  <bgColor theme="8" tint="0.39994506668294322"/>
                </patternFill>
              </fill>
            </x14:dxf>
          </x14:cfRule>
          <x14:cfRule type="expression" priority="9270" stopIfTrue="1" id="{781BD4F6-0C56-4A63-9AA8-2EA078BEB9F7}">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59" stopIfTrue="1" id="{D86187D2-B4D5-40CA-9EB8-210B695361C3}">
            <xm:f>$A663=DADOS!$A$9</xm:f>
            <x14:dxf>
              <font>
                <b/>
                <i val="0"/>
                <color theme="0"/>
              </font>
              <fill>
                <patternFill>
                  <bgColor theme="8" tint="-0.24994659260841701"/>
                </patternFill>
              </fill>
            </x14:dxf>
          </x14:cfRule>
          <x14:cfRule type="expression" priority="9260" stopIfTrue="1" id="{618E95DF-E0E7-4168-92C6-BC860D31ACAD}">
            <xm:f>$A663=DADOS!$A$8</xm:f>
            <x14:dxf>
              <font>
                <b val="0"/>
                <i val="0"/>
                <color rgb="FF002060"/>
              </font>
              <fill>
                <patternFill>
                  <bgColor theme="0"/>
                </patternFill>
              </fill>
              <border>
                <bottom style="thin">
                  <color theme="8" tint="-0.499984740745262"/>
                </bottom>
              </border>
            </x14:dxf>
          </x14:cfRule>
          <x14:cfRule type="expression" priority="9261" stopIfTrue="1" id="{11D7CBEF-FF59-4210-B298-2949819F8E46}">
            <xm:f>$A663=DADOS!$A$7</xm:f>
            <x14:dxf>
              <font>
                <b/>
                <i val="0"/>
              </font>
              <fill>
                <patternFill>
                  <bgColor theme="8" tint="0.79998168889431442"/>
                </patternFill>
              </fill>
            </x14:dxf>
          </x14:cfRule>
          <x14:cfRule type="expression" priority="9262" stopIfTrue="1" id="{D8245BAF-C2AC-41BE-BDE0-37B1860701C5}">
            <xm:f>$A663=DADOS!$A$6</xm:f>
            <x14:dxf>
              <font>
                <b/>
                <i val="0"/>
              </font>
              <fill>
                <patternFill>
                  <bgColor theme="8" tint="0.59996337778862885"/>
                </patternFill>
              </fill>
            </x14:dxf>
          </x14:cfRule>
          <x14:cfRule type="expression" priority="9263" stopIfTrue="1" id="{5BA2D567-9FE3-42B7-A5C9-5AF767D51D13}">
            <xm:f>$A663=DADOS!$A$5</xm:f>
            <x14:dxf>
              <font>
                <b/>
                <i val="0"/>
                <color theme="1"/>
              </font>
              <fill>
                <patternFill>
                  <bgColor theme="8" tint="0.39994506668294322"/>
                </patternFill>
              </fill>
            </x14:dxf>
          </x14:cfRule>
          <x14:cfRule type="expression" priority="9264" stopIfTrue="1" id="{ACBE19BB-C7E1-43DC-9E95-6C3187A4EC26}">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53" stopIfTrue="1" id="{BE7F0E5C-AA27-4097-B620-26CE2EDC820D}">
            <xm:f>$A663=DADOS!$A$9</xm:f>
            <x14:dxf>
              <font>
                <b/>
                <i val="0"/>
                <color theme="0"/>
              </font>
              <fill>
                <patternFill>
                  <bgColor theme="8" tint="-0.24994659260841701"/>
                </patternFill>
              </fill>
            </x14:dxf>
          </x14:cfRule>
          <x14:cfRule type="expression" priority="9254" stopIfTrue="1" id="{1AAD6369-14B3-4FBE-909A-BE4749A0EC39}">
            <xm:f>$A663=DADOS!$A$8</xm:f>
            <x14:dxf>
              <font>
                <b val="0"/>
                <i val="0"/>
                <color rgb="FF002060"/>
              </font>
              <fill>
                <patternFill>
                  <bgColor theme="0"/>
                </patternFill>
              </fill>
              <border>
                <bottom style="thin">
                  <color theme="8" tint="-0.499984740745262"/>
                </bottom>
              </border>
            </x14:dxf>
          </x14:cfRule>
          <x14:cfRule type="expression" priority="9255" stopIfTrue="1" id="{24B7A884-B23A-45A7-8BFD-173769A6747F}">
            <xm:f>$A663=DADOS!$A$7</xm:f>
            <x14:dxf>
              <font>
                <b/>
                <i val="0"/>
              </font>
              <fill>
                <patternFill>
                  <bgColor theme="8" tint="0.79998168889431442"/>
                </patternFill>
              </fill>
            </x14:dxf>
          </x14:cfRule>
          <x14:cfRule type="expression" priority="9256" stopIfTrue="1" id="{77C62A54-26F9-416A-8622-AB90B8B83719}">
            <xm:f>$A663=DADOS!$A$6</xm:f>
            <x14:dxf>
              <font>
                <b/>
                <i val="0"/>
              </font>
              <fill>
                <patternFill>
                  <bgColor theme="8" tint="0.59996337778862885"/>
                </patternFill>
              </fill>
            </x14:dxf>
          </x14:cfRule>
          <x14:cfRule type="expression" priority="9257" stopIfTrue="1" id="{9A473ACB-B60A-46DB-990C-394F8D27E4AD}">
            <xm:f>$A663=DADOS!$A$5</xm:f>
            <x14:dxf>
              <font>
                <b/>
                <i val="0"/>
                <color theme="1"/>
              </font>
              <fill>
                <patternFill>
                  <bgColor theme="8" tint="0.39994506668294322"/>
                </patternFill>
              </fill>
            </x14:dxf>
          </x14:cfRule>
          <x14:cfRule type="expression" priority="9258" stopIfTrue="1" id="{4C6EA933-148F-4D8F-800B-DD1A4A438886}">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47" stopIfTrue="1" id="{8FA6A1F3-7CAA-4B78-A270-3D0A9786102C}">
            <xm:f>$A663=DADOS!$A$9</xm:f>
            <x14:dxf>
              <font>
                <b/>
                <i val="0"/>
                <color theme="0"/>
              </font>
              <fill>
                <patternFill>
                  <bgColor theme="8" tint="-0.24994659260841701"/>
                </patternFill>
              </fill>
            </x14:dxf>
          </x14:cfRule>
          <x14:cfRule type="expression" priority="9248" stopIfTrue="1" id="{B6AF0962-3FAD-46C3-802B-C3D449E5F01E}">
            <xm:f>$A663=DADOS!$A$8</xm:f>
            <x14:dxf>
              <font>
                <b val="0"/>
                <i val="0"/>
                <color rgb="FF002060"/>
              </font>
              <fill>
                <patternFill>
                  <bgColor theme="0"/>
                </patternFill>
              </fill>
              <border>
                <bottom style="thin">
                  <color theme="8" tint="-0.499984740745262"/>
                </bottom>
              </border>
            </x14:dxf>
          </x14:cfRule>
          <x14:cfRule type="expression" priority="9249" stopIfTrue="1" id="{2D2194FA-472B-4A19-8FA0-E7161C1F86FE}">
            <xm:f>$A663=DADOS!$A$7</xm:f>
            <x14:dxf>
              <font>
                <b/>
                <i val="0"/>
              </font>
              <fill>
                <patternFill>
                  <bgColor theme="8" tint="0.79998168889431442"/>
                </patternFill>
              </fill>
            </x14:dxf>
          </x14:cfRule>
          <x14:cfRule type="expression" priority="9250" stopIfTrue="1" id="{098AC612-FA85-446B-AF67-51767654F868}">
            <xm:f>$A663=DADOS!$A$6</xm:f>
            <x14:dxf>
              <font>
                <b/>
                <i val="0"/>
              </font>
              <fill>
                <patternFill>
                  <bgColor theme="8" tint="0.59996337778862885"/>
                </patternFill>
              </fill>
            </x14:dxf>
          </x14:cfRule>
          <x14:cfRule type="expression" priority="9251" stopIfTrue="1" id="{B6FD80F1-7F8F-4A8D-BF7C-75CECB37DB65}">
            <xm:f>$A663=DADOS!$A$5</xm:f>
            <x14:dxf>
              <font>
                <b/>
                <i val="0"/>
                <color theme="1"/>
              </font>
              <fill>
                <patternFill>
                  <bgColor theme="8" tint="0.39994506668294322"/>
                </patternFill>
              </fill>
            </x14:dxf>
          </x14:cfRule>
          <x14:cfRule type="expression" priority="9252" stopIfTrue="1" id="{08A24523-DA26-41CC-8025-3280B6A76B5D}">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41" stopIfTrue="1" id="{DEEC43EE-3CAF-4CFA-AAAA-FFCDA57EB41E}">
            <xm:f>$A663=DADOS!$A$9</xm:f>
            <x14:dxf>
              <font>
                <b/>
                <i val="0"/>
                <color theme="0"/>
              </font>
              <fill>
                <patternFill>
                  <bgColor theme="8" tint="-0.24994659260841701"/>
                </patternFill>
              </fill>
            </x14:dxf>
          </x14:cfRule>
          <x14:cfRule type="expression" priority="9242" stopIfTrue="1" id="{0A244BC6-E2E5-47FA-87BB-8A0097728314}">
            <xm:f>$A663=DADOS!$A$8</xm:f>
            <x14:dxf>
              <font>
                <b val="0"/>
                <i val="0"/>
                <color rgb="FF002060"/>
              </font>
              <fill>
                <patternFill>
                  <bgColor theme="0"/>
                </patternFill>
              </fill>
              <border>
                <bottom style="thin">
                  <color theme="8" tint="-0.499984740745262"/>
                </bottom>
              </border>
            </x14:dxf>
          </x14:cfRule>
          <x14:cfRule type="expression" priority="9243" stopIfTrue="1" id="{0E6D9B4D-D3D0-4EAA-8F50-D121F970252C}">
            <xm:f>$A663=DADOS!$A$7</xm:f>
            <x14:dxf>
              <font>
                <b/>
                <i val="0"/>
              </font>
              <fill>
                <patternFill>
                  <bgColor theme="8" tint="0.79998168889431442"/>
                </patternFill>
              </fill>
            </x14:dxf>
          </x14:cfRule>
          <x14:cfRule type="expression" priority="9244" stopIfTrue="1" id="{2280B928-70A1-4CCE-BBAB-C5CA564C474C}">
            <xm:f>$A663=DADOS!$A$6</xm:f>
            <x14:dxf>
              <font>
                <b/>
                <i val="0"/>
              </font>
              <fill>
                <patternFill>
                  <bgColor theme="8" tint="0.59996337778862885"/>
                </patternFill>
              </fill>
            </x14:dxf>
          </x14:cfRule>
          <x14:cfRule type="expression" priority="9245" stopIfTrue="1" id="{CF17E5D2-41FA-490C-9862-270F5DEE29ED}">
            <xm:f>$A663=DADOS!$A$5</xm:f>
            <x14:dxf>
              <font>
                <b/>
                <i val="0"/>
                <color theme="1"/>
              </font>
              <fill>
                <patternFill>
                  <bgColor theme="8" tint="0.39994506668294322"/>
                </patternFill>
              </fill>
            </x14:dxf>
          </x14:cfRule>
          <x14:cfRule type="expression" priority="9246" stopIfTrue="1" id="{AE58DA24-4C2E-4EA5-95B2-58FA095BBE13}">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35" stopIfTrue="1" id="{01B80974-1B59-460F-8232-1AD9BE02457C}">
            <xm:f>$A663=DADOS!$A$9</xm:f>
            <x14:dxf>
              <font>
                <b/>
                <i val="0"/>
                <color theme="0"/>
              </font>
              <fill>
                <patternFill>
                  <bgColor theme="8" tint="-0.24994659260841701"/>
                </patternFill>
              </fill>
            </x14:dxf>
          </x14:cfRule>
          <x14:cfRule type="expression" priority="9236" stopIfTrue="1" id="{B57A48CF-D1C7-4979-AC94-444CBA71776A}">
            <xm:f>$A663=DADOS!$A$8</xm:f>
            <x14:dxf>
              <font>
                <b val="0"/>
                <i val="0"/>
                <color rgb="FF002060"/>
              </font>
              <fill>
                <patternFill>
                  <bgColor theme="0"/>
                </patternFill>
              </fill>
              <border>
                <bottom style="thin">
                  <color theme="8" tint="-0.499984740745262"/>
                </bottom>
              </border>
            </x14:dxf>
          </x14:cfRule>
          <x14:cfRule type="expression" priority="9237" stopIfTrue="1" id="{B1427F2F-8515-4E67-A1A2-38C3A76CA7CD}">
            <xm:f>$A663=DADOS!$A$7</xm:f>
            <x14:dxf>
              <font>
                <b/>
                <i val="0"/>
              </font>
              <fill>
                <patternFill>
                  <bgColor theme="8" tint="0.79998168889431442"/>
                </patternFill>
              </fill>
            </x14:dxf>
          </x14:cfRule>
          <x14:cfRule type="expression" priority="9238" stopIfTrue="1" id="{EFE63B3C-B307-472E-9162-952B2D611091}">
            <xm:f>$A663=DADOS!$A$6</xm:f>
            <x14:dxf>
              <font>
                <b/>
                <i val="0"/>
              </font>
              <fill>
                <patternFill>
                  <bgColor theme="8" tint="0.59996337778862885"/>
                </patternFill>
              </fill>
            </x14:dxf>
          </x14:cfRule>
          <x14:cfRule type="expression" priority="9239" stopIfTrue="1" id="{570B57E6-101D-4782-AC43-3451D954E6E5}">
            <xm:f>$A663=DADOS!$A$5</xm:f>
            <x14:dxf>
              <font>
                <b/>
                <i val="0"/>
                <color theme="1"/>
              </font>
              <fill>
                <patternFill>
                  <bgColor theme="8" tint="0.39994506668294322"/>
                </patternFill>
              </fill>
            </x14:dxf>
          </x14:cfRule>
          <x14:cfRule type="expression" priority="9240" stopIfTrue="1" id="{54D91690-2B23-4D7D-9BDE-7D0164EBC408}">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29" stopIfTrue="1" id="{697B0C45-7BCC-423D-AA2C-F9F9D46F56AF}">
            <xm:f>$A663=DADOS!$A$9</xm:f>
            <x14:dxf>
              <font>
                <b/>
                <i val="0"/>
                <color theme="0"/>
              </font>
              <fill>
                <patternFill>
                  <bgColor theme="8" tint="-0.24994659260841701"/>
                </patternFill>
              </fill>
            </x14:dxf>
          </x14:cfRule>
          <x14:cfRule type="expression" priority="9230" stopIfTrue="1" id="{6049EDC4-07E8-4A52-9790-8036F9332279}">
            <xm:f>$A663=DADOS!$A$8</xm:f>
            <x14:dxf>
              <font>
                <b val="0"/>
                <i val="0"/>
                <color rgb="FF002060"/>
              </font>
              <fill>
                <patternFill>
                  <bgColor theme="0"/>
                </patternFill>
              </fill>
              <border>
                <bottom style="thin">
                  <color theme="8" tint="-0.499984740745262"/>
                </bottom>
              </border>
            </x14:dxf>
          </x14:cfRule>
          <x14:cfRule type="expression" priority="9231" stopIfTrue="1" id="{1799D06E-E6DB-4A32-A521-69DCE1907AB1}">
            <xm:f>$A663=DADOS!$A$7</xm:f>
            <x14:dxf>
              <font>
                <b/>
                <i val="0"/>
              </font>
              <fill>
                <patternFill>
                  <bgColor theme="8" tint="0.79998168889431442"/>
                </patternFill>
              </fill>
            </x14:dxf>
          </x14:cfRule>
          <x14:cfRule type="expression" priority="9232" stopIfTrue="1" id="{835C0EC8-3B5F-401A-87DA-E4938096FEF4}">
            <xm:f>$A663=DADOS!$A$6</xm:f>
            <x14:dxf>
              <font>
                <b/>
                <i val="0"/>
              </font>
              <fill>
                <patternFill>
                  <bgColor theme="8" tint="0.59996337778862885"/>
                </patternFill>
              </fill>
            </x14:dxf>
          </x14:cfRule>
          <x14:cfRule type="expression" priority="9233" stopIfTrue="1" id="{64026A28-7E76-4E0D-8D53-D67AF14087FE}">
            <xm:f>$A663=DADOS!$A$5</xm:f>
            <x14:dxf>
              <font>
                <b/>
                <i val="0"/>
                <color theme="1"/>
              </font>
              <fill>
                <patternFill>
                  <bgColor theme="8" tint="0.39994506668294322"/>
                </patternFill>
              </fill>
            </x14:dxf>
          </x14:cfRule>
          <x14:cfRule type="expression" priority="9234" stopIfTrue="1" id="{D3BA8096-B45E-4CA7-9368-490D5EFAC188}">
            <xm:f>$A663=DADOS!$A$4</xm:f>
            <x14:dxf>
              <font>
                <b/>
                <i val="0"/>
                <color theme="0"/>
              </font>
              <fill>
                <patternFill>
                  <bgColor theme="8" tint="-0.24994659260841701"/>
                </patternFill>
              </fill>
            </x14:dxf>
          </x14:cfRule>
          <xm:sqref>F663</xm:sqref>
        </x14:conditionalFormatting>
        <x14:conditionalFormatting xmlns:xm="http://schemas.microsoft.com/office/excel/2006/main">
          <x14:cfRule type="expression" priority="9223" stopIfTrue="1" id="{FFAECBDA-09B8-45DA-8A44-41B037B76429}">
            <xm:f>$A669=DADOS!$A$9</xm:f>
            <x14:dxf>
              <font>
                <b/>
                <i val="0"/>
                <color theme="0"/>
              </font>
              <fill>
                <patternFill>
                  <bgColor theme="8" tint="-0.24994659260841701"/>
                </patternFill>
              </fill>
            </x14:dxf>
          </x14:cfRule>
          <x14:cfRule type="expression" priority="9224" stopIfTrue="1" id="{CA79ACE3-EB30-4001-9D48-BF1CB9DB9414}">
            <xm:f>$A669=DADOS!$A$8</xm:f>
            <x14:dxf>
              <font>
                <b val="0"/>
                <i val="0"/>
                <color rgb="FF002060"/>
              </font>
              <fill>
                <patternFill>
                  <bgColor theme="0"/>
                </patternFill>
              </fill>
              <border>
                <bottom style="thin">
                  <color theme="8" tint="-0.499984740745262"/>
                </bottom>
              </border>
            </x14:dxf>
          </x14:cfRule>
          <x14:cfRule type="expression" priority="9225" stopIfTrue="1" id="{53575C13-3207-4E7F-A490-183FF7599E10}">
            <xm:f>$A669=DADOS!$A$7</xm:f>
            <x14:dxf>
              <font>
                <b/>
                <i val="0"/>
              </font>
              <fill>
                <patternFill>
                  <bgColor theme="8" tint="0.79998168889431442"/>
                </patternFill>
              </fill>
            </x14:dxf>
          </x14:cfRule>
          <x14:cfRule type="expression" priority="9226" stopIfTrue="1" id="{C6DE4D20-D66C-4BC5-B052-4DD48F366B05}">
            <xm:f>$A669=DADOS!$A$6</xm:f>
            <x14:dxf>
              <font>
                <b/>
                <i val="0"/>
              </font>
              <fill>
                <patternFill>
                  <bgColor theme="8" tint="0.59996337778862885"/>
                </patternFill>
              </fill>
            </x14:dxf>
          </x14:cfRule>
          <x14:cfRule type="expression" priority="9227" stopIfTrue="1" id="{9B9BB384-0B71-46DA-94CA-86DB7A8B4112}">
            <xm:f>$A669=DADOS!$A$5</xm:f>
            <x14:dxf>
              <font>
                <b/>
                <i val="0"/>
                <color theme="1"/>
              </font>
              <fill>
                <patternFill>
                  <bgColor theme="8" tint="0.39994506668294322"/>
                </patternFill>
              </fill>
            </x14:dxf>
          </x14:cfRule>
          <x14:cfRule type="expression" priority="9228" stopIfTrue="1" id="{3E494938-8287-4DD5-AB75-A3A4CD6C0937}">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217" stopIfTrue="1" id="{1237DE47-2F81-4E23-AE4C-A8368C5FF7E9}">
            <xm:f>$A669=DADOS!$A$9</xm:f>
            <x14:dxf>
              <font>
                <b/>
                <i val="0"/>
                <color theme="0"/>
              </font>
              <fill>
                <patternFill>
                  <bgColor theme="8" tint="-0.24994659260841701"/>
                </patternFill>
              </fill>
            </x14:dxf>
          </x14:cfRule>
          <x14:cfRule type="expression" priority="9218" stopIfTrue="1" id="{6228E8E8-DB59-44E5-82F1-EC24512814D5}">
            <xm:f>$A669=DADOS!$A$8</xm:f>
            <x14:dxf>
              <font>
                <b val="0"/>
                <i val="0"/>
                <color rgb="FF002060"/>
              </font>
              <fill>
                <patternFill>
                  <bgColor theme="0"/>
                </patternFill>
              </fill>
              <border>
                <bottom style="thin">
                  <color theme="8" tint="-0.499984740745262"/>
                </bottom>
              </border>
            </x14:dxf>
          </x14:cfRule>
          <x14:cfRule type="expression" priority="9219" stopIfTrue="1" id="{6743D0B2-6400-4E84-8EDF-A62F396E0A94}">
            <xm:f>$A669=DADOS!$A$7</xm:f>
            <x14:dxf>
              <font>
                <b/>
                <i val="0"/>
              </font>
              <fill>
                <patternFill>
                  <bgColor theme="8" tint="0.79998168889431442"/>
                </patternFill>
              </fill>
            </x14:dxf>
          </x14:cfRule>
          <x14:cfRule type="expression" priority="9220" stopIfTrue="1" id="{C00E7DFA-43D5-403D-AB19-777FA113E3D5}">
            <xm:f>$A669=DADOS!$A$6</xm:f>
            <x14:dxf>
              <font>
                <b/>
                <i val="0"/>
              </font>
              <fill>
                <patternFill>
                  <bgColor theme="8" tint="0.59996337778862885"/>
                </patternFill>
              </fill>
            </x14:dxf>
          </x14:cfRule>
          <x14:cfRule type="expression" priority="9221" stopIfTrue="1" id="{8937A70C-B953-49BE-9C4D-B8BBC852C603}">
            <xm:f>$A669=DADOS!$A$5</xm:f>
            <x14:dxf>
              <font>
                <b/>
                <i val="0"/>
                <color theme="1"/>
              </font>
              <fill>
                <patternFill>
                  <bgColor theme="8" tint="0.39994506668294322"/>
                </patternFill>
              </fill>
            </x14:dxf>
          </x14:cfRule>
          <x14:cfRule type="expression" priority="9222" stopIfTrue="1" id="{034CC239-C218-45FB-A2E1-3561D41C8339}">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211" stopIfTrue="1" id="{8D7639D7-4F87-4EB7-87CD-378DF89FF89C}">
            <xm:f>$A669=DADOS!$A$9</xm:f>
            <x14:dxf>
              <font>
                <b/>
                <i val="0"/>
                <color theme="0"/>
              </font>
              <fill>
                <patternFill>
                  <bgColor theme="8" tint="-0.24994659260841701"/>
                </patternFill>
              </fill>
            </x14:dxf>
          </x14:cfRule>
          <x14:cfRule type="expression" priority="9212" stopIfTrue="1" id="{4794765A-B528-4FF8-AF1F-84CB0E6F0872}">
            <xm:f>$A669=DADOS!$A$8</xm:f>
            <x14:dxf>
              <font>
                <b val="0"/>
                <i val="0"/>
                <color rgb="FF002060"/>
              </font>
              <fill>
                <patternFill>
                  <bgColor theme="0"/>
                </patternFill>
              </fill>
              <border>
                <bottom style="thin">
                  <color theme="8" tint="-0.499984740745262"/>
                </bottom>
              </border>
            </x14:dxf>
          </x14:cfRule>
          <x14:cfRule type="expression" priority="9213" stopIfTrue="1" id="{F09A8FAE-5AF3-4C69-80DB-D79CD76D0163}">
            <xm:f>$A669=DADOS!$A$7</xm:f>
            <x14:dxf>
              <font>
                <b/>
                <i val="0"/>
              </font>
              <fill>
                <patternFill>
                  <bgColor theme="8" tint="0.79998168889431442"/>
                </patternFill>
              </fill>
            </x14:dxf>
          </x14:cfRule>
          <x14:cfRule type="expression" priority="9214" stopIfTrue="1" id="{DA67EF5B-1825-48BE-908D-FFA510CDAE6E}">
            <xm:f>$A669=DADOS!$A$6</xm:f>
            <x14:dxf>
              <font>
                <b/>
                <i val="0"/>
              </font>
              <fill>
                <patternFill>
                  <bgColor theme="8" tint="0.59996337778862885"/>
                </patternFill>
              </fill>
            </x14:dxf>
          </x14:cfRule>
          <x14:cfRule type="expression" priority="9215" stopIfTrue="1" id="{814F6F0B-34DB-4D1B-86BC-B98DD1453528}">
            <xm:f>$A669=DADOS!$A$5</xm:f>
            <x14:dxf>
              <font>
                <b/>
                <i val="0"/>
                <color theme="1"/>
              </font>
              <fill>
                <patternFill>
                  <bgColor theme="8" tint="0.39994506668294322"/>
                </patternFill>
              </fill>
            </x14:dxf>
          </x14:cfRule>
          <x14:cfRule type="expression" priority="9216" stopIfTrue="1" id="{AD8B5C71-5B56-402B-99F6-D989EB2AC051}">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205" stopIfTrue="1" id="{A4FBA609-832F-4974-A712-C31BD96E7E42}">
            <xm:f>$A669=DADOS!$A$9</xm:f>
            <x14:dxf>
              <font>
                <b/>
                <i val="0"/>
                <color theme="0"/>
              </font>
              <fill>
                <patternFill>
                  <bgColor theme="8" tint="-0.24994659260841701"/>
                </patternFill>
              </fill>
            </x14:dxf>
          </x14:cfRule>
          <x14:cfRule type="expression" priority="9206" stopIfTrue="1" id="{67A603CF-6B12-4F9D-B75D-E29351441577}">
            <xm:f>$A669=DADOS!$A$8</xm:f>
            <x14:dxf>
              <font>
                <b val="0"/>
                <i val="0"/>
                <color rgb="FF002060"/>
              </font>
              <fill>
                <patternFill>
                  <bgColor theme="0"/>
                </patternFill>
              </fill>
              <border>
                <bottom style="thin">
                  <color theme="8" tint="-0.499984740745262"/>
                </bottom>
              </border>
            </x14:dxf>
          </x14:cfRule>
          <x14:cfRule type="expression" priority="9207" stopIfTrue="1" id="{9F0F4321-D5DC-441C-A135-A57E998DF006}">
            <xm:f>$A669=DADOS!$A$7</xm:f>
            <x14:dxf>
              <font>
                <b/>
                <i val="0"/>
              </font>
              <fill>
                <patternFill>
                  <bgColor theme="8" tint="0.79998168889431442"/>
                </patternFill>
              </fill>
            </x14:dxf>
          </x14:cfRule>
          <x14:cfRule type="expression" priority="9208" stopIfTrue="1" id="{60A185A6-EA8A-4A08-9BEA-7274B68825BA}">
            <xm:f>$A669=DADOS!$A$6</xm:f>
            <x14:dxf>
              <font>
                <b/>
                <i val="0"/>
              </font>
              <fill>
                <patternFill>
                  <bgColor theme="8" tint="0.59996337778862885"/>
                </patternFill>
              </fill>
            </x14:dxf>
          </x14:cfRule>
          <x14:cfRule type="expression" priority="9209" stopIfTrue="1" id="{AD30107D-9342-4A74-8BA2-0A3C2D0B422B}">
            <xm:f>$A669=DADOS!$A$5</xm:f>
            <x14:dxf>
              <font>
                <b/>
                <i val="0"/>
                <color theme="1"/>
              </font>
              <fill>
                <patternFill>
                  <bgColor theme="8" tint="0.39994506668294322"/>
                </patternFill>
              </fill>
            </x14:dxf>
          </x14:cfRule>
          <x14:cfRule type="expression" priority="9210" stopIfTrue="1" id="{5E156903-751C-4452-85C5-FB587C88680B}">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99" stopIfTrue="1" id="{3821CAF9-2E1A-42BC-BA63-A6F14B3B5EA9}">
            <xm:f>$A669=DADOS!$A$9</xm:f>
            <x14:dxf>
              <font>
                <b/>
                <i val="0"/>
                <color theme="0"/>
              </font>
              <fill>
                <patternFill>
                  <bgColor theme="8" tint="-0.24994659260841701"/>
                </patternFill>
              </fill>
            </x14:dxf>
          </x14:cfRule>
          <x14:cfRule type="expression" priority="9200" stopIfTrue="1" id="{5B91650C-C0F3-45DF-81E0-BFA707777EC6}">
            <xm:f>$A669=DADOS!$A$8</xm:f>
            <x14:dxf>
              <font>
                <b val="0"/>
                <i val="0"/>
                <color rgb="FF002060"/>
              </font>
              <fill>
                <patternFill>
                  <bgColor theme="0"/>
                </patternFill>
              </fill>
              <border>
                <bottom style="thin">
                  <color theme="8" tint="-0.499984740745262"/>
                </bottom>
              </border>
            </x14:dxf>
          </x14:cfRule>
          <x14:cfRule type="expression" priority="9201" stopIfTrue="1" id="{ACCC2792-0459-4BED-80EF-3EE37C159742}">
            <xm:f>$A669=DADOS!$A$7</xm:f>
            <x14:dxf>
              <font>
                <b/>
                <i val="0"/>
              </font>
              <fill>
                <patternFill>
                  <bgColor theme="8" tint="0.79998168889431442"/>
                </patternFill>
              </fill>
            </x14:dxf>
          </x14:cfRule>
          <x14:cfRule type="expression" priority="9202" stopIfTrue="1" id="{10CAE577-D338-4395-B14B-3F9D7BF94202}">
            <xm:f>$A669=DADOS!$A$6</xm:f>
            <x14:dxf>
              <font>
                <b/>
                <i val="0"/>
              </font>
              <fill>
                <patternFill>
                  <bgColor theme="8" tint="0.59996337778862885"/>
                </patternFill>
              </fill>
            </x14:dxf>
          </x14:cfRule>
          <x14:cfRule type="expression" priority="9203" stopIfTrue="1" id="{136946FB-F681-41A1-A673-117E6DD2FC44}">
            <xm:f>$A669=DADOS!$A$5</xm:f>
            <x14:dxf>
              <font>
                <b/>
                <i val="0"/>
                <color theme="1"/>
              </font>
              <fill>
                <patternFill>
                  <bgColor theme="8" tint="0.39994506668294322"/>
                </patternFill>
              </fill>
            </x14:dxf>
          </x14:cfRule>
          <x14:cfRule type="expression" priority="9204" stopIfTrue="1" id="{A8D6399B-D41B-4337-BCF5-954A7A450413}">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93" stopIfTrue="1" id="{D8C5520B-1B52-483D-A936-61A973E2E33E}">
            <xm:f>$A669=DADOS!$A$9</xm:f>
            <x14:dxf>
              <font>
                <b/>
                <i val="0"/>
                <color theme="0"/>
              </font>
              <fill>
                <patternFill>
                  <bgColor theme="8" tint="-0.24994659260841701"/>
                </patternFill>
              </fill>
            </x14:dxf>
          </x14:cfRule>
          <x14:cfRule type="expression" priority="9194" stopIfTrue="1" id="{8F82A25C-70DC-4E90-B714-091AC8DF36EF}">
            <xm:f>$A669=DADOS!$A$8</xm:f>
            <x14:dxf>
              <font>
                <b val="0"/>
                <i val="0"/>
                <color rgb="FF002060"/>
              </font>
              <fill>
                <patternFill>
                  <bgColor theme="0"/>
                </patternFill>
              </fill>
              <border>
                <bottom style="thin">
                  <color theme="8" tint="-0.499984740745262"/>
                </bottom>
              </border>
            </x14:dxf>
          </x14:cfRule>
          <x14:cfRule type="expression" priority="9195" stopIfTrue="1" id="{3D0AC01C-416F-430C-971F-8DDF6FFCB51A}">
            <xm:f>$A669=DADOS!$A$7</xm:f>
            <x14:dxf>
              <font>
                <b/>
                <i val="0"/>
              </font>
              <fill>
                <patternFill>
                  <bgColor theme="8" tint="0.79998168889431442"/>
                </patternFill>
              </fill>
            </x14:dxf>
          </x14:cfRule>
          <x14:cfRule type="expression" priority="9196" stopIfTrue="1" id="{9F8B3FFB-1B8A-4877-8305-A65ACDF34461}">
            <xm:f>$A669=DADOS!$A$6</xm:f>
            <x14:dxf>
              <font>
                <b/>
                <i val="0"/>
              </font>
              <fill>
                <patternFill>
                  <bgColor theme="8" tint="0.59996337778862885"/>
                </patternFill>
              </fill>
            </x14:dxf>
          </x14:cfRule>
          <x14:cfRule type="expression" priority="9197" stopIfTrue="1" id="{8908D259-97AD-4BC7-B832-242893353304}">
            <xm:f>$A669=DADOS!$A$5</xm:f>
            <x14:dxf>
              <font>
                <b/>
                <i val="0"/>
                <color theme="1"/>
              </font>
              <fill>
                <patternFill>
                  <bgColor theme="8" tint="0.39994506668294322"/>
                </patternFill>
              </fill>
            </x14:dxf>
          </x14:cfRule>
          <x14:cfRule type="expression" priority="9198" stopIfTrue="1" id="{00CFAE00-8F68-40A5-A946-60DD2BD7E327}">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87" stopIfTrue="1" id="{AECC1601-8E13-433F-AFB3-2FDC69A18A94}">
            <xm:f>$A669=DADOS!$A$9</xm:f>
            <x14:dxf>
              <font>
                <b/>
                <i val="0"/>
                <color theme="0"/>
              </font>
              <fill>
                <patternFill>
                  <bgColor theme="8" tint="-0.24994659260841701"/>
                </patternFill>
              </fill>
            </x14:dxf>
          </x14:cfRule>
          <x14:cfRule type="expression" priority="9188" stopIfTrue="1" id="{879C7317-F66E-4FA4-A5AE-3C8859C8C885}">
            <xm:f>$A669=DADOS!$A$8</xm:f>
            <x14:dxf>
              <font>
                <b val="0"/>
                <i val="0"/>
                <color rgb="FF002060"/>
              </font>
              <fill>
                <patternFill>
                  <bgColor theme="0"/>
                </patternFill>
              </fill>
              <border>
                <bottom style="thin">
                  <color theme="8" tint="-0.499984740745262"/>
                </bottom>
              </border>
            </x14:dxf>
          </x14:cfRule>
          <x14:cfRule type="expression" priority="9189" stopIfTrue="1" id="{25F7D043-81B9-4364-97C7-20066FAB4E7A}">
            <xm:f>$A669=DADOS!$A$7</xm:f>
            <x14:dxf>
              <font>
                <b/>
                <i val="0"/>
              </font>
              <fill>
                <patternFill>
                  <bgColor theme="8" tint="0.79998168889431442"/>
                </patternFill>
              </fill>
            </x14:dxf>
          </x14:cfRule>
          <x14:cfRule type="expression" priority="9190" stopIfTrue="1" id="{D1E0589B-B9F2-4DC7-AE17-BA4B90F6405D}">
            <xm:f>$A669=DADOS!$A$6</xm:f>
            <x14:dxf>
              <font>
                <b/>
                <i val="0"/>
              </font>
              <fill>
                <patternFill>
                  <bgColor theme="8" tint="0.59996337778862885"/>
                </patternFill>
              </fill>
            </x14:dxf>
          </x14:cfRule>
          <x14:cfRule type="expression" priority="9191" stopIfTrue="1" id="{5D3AAF70-2537-4254-B027-CACAFD221875}">
            <xm:f>$A669=DADOS!$A$5</xm:f>
            <x14:dxf>
              <font>
                <b/>
                <i val="0"/>
                <color theme="1"/>
              </font>
              <fill>
                <patternFill>
                  <bgColor theme="8" tint="0.39994506668294322"/>
                </patternFill>
              </fill>
            </x14:dxf>
          </x14:cfRule>
          <x14:cfRule type="expression" priority="9192" stopIfTrue="1" id="{AC1D56F2-06B5-487B-A7C0-FE9E7CCEC0A1}">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81" stopIfTrue="1" id="{F29ABA7E-CAD3-4253-BD9C-7D04F670F6AF}">
            <xm:f>$A669=DADOS!$A$9</xm:f>
            <x14:dxf>
              <font>
                <b/>
                <i val="0"/>
                <color theme="0"/>
              </font>
              <fill>
                <patternFill>
                  <bgColor theme="8" tint="-0.24994659260841701"/>
                </patternFill>
              </fill>
            </x14:dxf>
          </x14:cfRule>
          <x14:cfRule type="expression" priority="9182" stopIfTrue="1" id="{3F8A5927-8942-47FF-B4D8-5EB616AE615B}">
            <xm:f>$A669=DADOS!$A$8</xm:f>
            <x14:dxf>
              <font>
                <b val="0"/>
                <i val="0"/>
                <color rgb="FF002060"/>
              </font>
              <fill>
                <patternFill>
                  <bgColor theme="0"/>
                </patternFill>
              </fill>
              <border>
                <bottom style="thin">
                  <color theme="8" tint="-0.499984740745262"/>
                </bottom>
              </border>
            </x14:dxf>
          </x14:cfRule>
          <x14:cfRule type="expression" priority="9183" stopIfTrue="1" id="{A61922E9-E9A0-4D30-A200-34ED4263CE2F}">
            <xm:f>$A669=DADOS!$A$7</xm:f>
            <x14:dxf>
              <font>
                <b/>
                <i val="0"/>
              </font>
              <fill>
                <patternFill>
                  <bgColor theme="8" tint="0.79998168889431442"/>
                </patternFill>
              </fill>
            </x14:dxf>
          </x14:cfRule>
          <x14:cfRule type="expression" priority="9184" stopIfTrue="1" id="{A053EC49-6E3D-49F4-96D5-E37DC62E94E8}">
            <xm:f>$A669=DADOS!$A$6</xm:f>
            <x14:dxf>
              <font>
                <b/>
                <i val="0"/>
              </font>
              <fill>
                <patternFill>
                  <bgColor theme="8" tint="0.59996337778862885"/>
                </patternFill>
              </fill>
            </x14:dxf>
          </x14:cfRule>
          <x14:cfRule type="expression" priority="9185" stopIfTrue="1" id="{044C9179-6521-4DCC-9627-7EFADA08D641}">
            <xm:f>$A669=DADOS!$A$5</xm:f>
            <x14:dxf>
              <font>
                <b/>
                <i val="0"/>
                <color theme="1"/>
              </font>
              <fill>
                <patternFill>
                  <bgColor theme="8" tint="0.39994506668294322"/>
                </patternFill>
              </fill>
            </x14:dxf>
          </x14:cfRule>
          <x14:cfRule type="expression" priority="9186" stopIfTrue="1" id="{6915ADAF-AF33-476B-9F8F-9C6ABC7F4CFF}">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75" stopIfTrue="1" id="{780A3E0E-F877-4415-9A98-CCAEF9B32284}">
            <xm:f>$A669=DADOS!$A$9</xm:f>
            <x14:dxf>
              <font>
                <b/>
                <i val="0"/>
                <color theme="0"/>
              </font>
              <fill>
                <patternFill>
                  <bgColor theme="8" tint="-0.24994659260841701"/>
                </patternFill>
              </fill>
            </x14:dxf>
          </x14:cfRule>
          <x14:cfRule type="expression" priority="9176" stopIfTrue="1" id="{7E65B610-D443-42FB-A0D8-BB438974C6AF}">
            <xm:f>$A669=DADOS!$A$8</xm:f>
            <x14:dxf>
              <font>
                <b val="0"/>
                <i val="0"/>
                <color rgb="FF002060"/>
              </font>
              <fill>
                <patternFill>
                  <bgColor theme="0"/>
                </patternFill>
              </fill>
              <border>
                <bottom style="thin">
                  <color theme="8" tint="-0.499984740745262"/>
                </bottom>
              </border>
            </x14:dxf>
          </x14:cfRule>
          <x14:cfRule type="expression" priority="9177" stopIfTrue="1" id="{1604883A-9EA5-4F3C-B1CA-6E91A652F0EB}">
            <xm:f>$A669=DADOS!$A$7</xm:f>
            <x14:dxf>
              <font>
                <b/>
                <i val="0"/>
              </font>
              <fill>
                <patternFill>
                  <bgColor theme="8" tint="0.79998168889431442"/>
                </patternFill>
              </fill>
            </x14:dxf>
          </x14:cfRule>
          <x14:cfRule type="expression" priority="9178" stopIfTrue="1" id="{68778EFD-1D6B-41E0-A87D-DD0114826660}">
            <xm:f>$A669=DADOS!$A$6</xm:f>
            <x14:dxf>
              <font>
                <b/>
                <i val="0"/>
              </font>
              <fill>
                <patternFill>
                  <bgColor theme="8" tint="0.59996337778862885"/>
                </patternFill>
              </fill>
            </x14:dxf>
          </x14:cfRule>
          <x14:cfRule type="expression" priority="9179" stopIfTrue="1" id="{0E550775-BF9D-4C41-B950-75AE5015FE5C}">
            <xm:f>$A669=DADOS!$A$5</xm:f>
            <x14:dxf>
              <font>
                <b/>
                <i val="0"/>
                <color theme="1"/>
              </font>
              <fill>
                <patternFill>
                  <bgColor theme="8" tint="0.39994506668294322"/>
                </patternFill>
              </fill>
            </x14:dxf>
          </x14:cfRule>
          <x14:cfRule type="expression" priority="9180" stopIfTrue="1" id="{5230CEB8-1DD5-4905-AE89-49022BE4D670}">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69" stopIfTrue="1" id="{28AF2D04-D934-4142-9EBD-1D0019309EAF}">
            <xm:f>$A669=DADOS!$A$9</xm:f>
            <x14:dxf>
              <font>
                <b/>
                <i val="0"/>
                <color theme="0"/>
              </font>
              <fill>
                <patternFill>
                  <bgColor theme="8" tint="-0.24994659260841701"/>
                </patternFill>
              </fill>
            </x14:dxf>
          </x14:cfRule>
          <x14:cfRule type="expression" priority="9170" stopIfTrue="1" id="{142FD2B9-DB6E-47D6-8226-4D6A45335B88}">
            <xm:f>$A669=DADOS!$A$8</xm:f>
            <x14:dxf>
              <font>
                <b val="0"/>
                <i val="0"/>
                <color rgb="FF002060"/>
              </font>
              <fill>
                <patternFill>
                  <bgColor theme="0"/>
                </patternFill>
              </fill>
              <border>
                <bottom style="thin">
                  <color theme="8" tint="-0.499984740745262"/>
                </bottom>
              </border>
            </x14:dxf>
          </x14:cfRule>
          <x14:cfRule type="expression" priority="9171" stopIfTrue="1" id="{2E0EBFC0-C83A-4F81-A6FD-1069EA63AAB7}">
            <xm:f>$A669=DADOS!$A$7</xm:f>
            <x14:dxf>
              <font>
                <b/>
                <i val="0"/>
              </font>
              <fill>
                <patternFill>
                  <bgColor theme="8" tint="0.79998168889431442"/>
                </patternFill>
              </fill>
            </x14:dxf>
          </x14:cfRule>
          <x14:cfRule type="expression" priority="9172" stopIfTrue="1" id="{52DFAF57-8217-4B3D-8C7B-0D4DEB6D3912}">
            <xm:f>$A669=DADOS!$A$6</xm:f>
            <x14:dxf>
              <font>
                <b/>
                <i val="0"/>
              </font>
              <fill>
                <patternFill>
                  <bgColor theme="8" tint="0.59996337778862885"/>
                </patternFill>
              </fill>
            </x14:dxf>
          </x14:cfRule>
          <x14:cfRule type="expression" priority="9173" stopIfTrue="1" id="{3DBABBC5-AEE7-4A4F-851E-017E72307D7A}">
            <xm:f>$A669=DADOS!$A$5</xm:f>
            <x14:dxf>
              <font>
                <b/>
                <i val="0"/>
                <color theme="1"/>
              </font>
              <fill>
                <patternFill>
                  <bgColor theme="8" tint="0.39994506668294322"/>
                </patternFill>
              </fill>
            </x14:dxf>
          </x14:cfRule>
          <x14:cfRule type="expression" priority="9174" stopIfTrue="1" id="{544F6F75-B6CB-4508-A3BC-A4CC7215749D}">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63" stopIfTrue="1" id="{93E2AA28-B4A3-49E0-9F5A-8E3B11FF201A}">
            <xm:f>$A669=DADOS!$A$9</xm:f>
            <x14:dxf>
              <font>
                <b/>
                <i val="0"/>
                <color theme="0"/>
              </font>
              <fill>
                <patternFill>
                  <bgColor theme="8" tint="-0.24994659260841701"/>
                </patternFill>
              </fill>
            </x14:dxf>
          </x14:cfRule>
          <x14:cfRule type="expression" priority="9164" stopIfTrue="1" id="{1FECA07C-651F-4FD1-80E3-F7E0C6999560}">
            <xm:f>$A669=DADOS!$A$8</xm:f>
            <x14:dxf>
              <font>
                <b val="0"/>
                <i val="0"/>
                <color rgb="FF002060"/>
              </font>
              <fill>
                <patternFill>
                  <bgColor theme="0"/>
                </patternFill>
              </fill>
              <border>
                <bottom style="thin">
                  <color theme="8" tint="-0.499984740745262"/>
                </bottom>
              </border>
            </x14:dxf>
          </x14:cfRule>
          <x14:cfRule type="expression" priority="9165" stopIfTrue="1" id="{A483BE4D-DEDA-4D45-B41B-F54B106FA2D6}">
            <xm:f>$A669=DADOS!$A$7</xm:f>
            <x14:dxf>
              <font>
                <b/>
                <i val="0"/>
              </font>
              <fill>
                <patternFill>
                  <bgColor theme="8" tint="0.79998168889431442"/>
                </patternFill>
              </fill>
            </x14:dxf>
          </x14:cfRule>
          <x14:cfRule type="expression" priority="9166" stopIfTrue="1" id="{BC9678D5-A5AB-4A1D-8BEA-6CB42530316A}">
            <xm:f>$A669=DADOS!$A$6</xm:f>
            <x14:dxf>
              <font>
                <b/>
                <i val="0"/>
              </font>
              <fill>
                <patternFill>
                  <bgColor theme="8" tint="0.59996337778862885"/>
                </patternFill>
              </fill>
            </x14:dxf>
          </x14:cfRule>
          <x14:cfRule type="expression" priority="9167" stopIfTrue="1" id="{FB9375C5-EC17-4C75-893E-5FE21EE7565C}">
            <xm:f>$A669=DADOS!$A$5</xm:f>
            <x14:dxf>
              <font>
                <b/>
                <i val="0"/>
                <color theme="1"/>
              </font>
              <fill>
                <patternFill>
                  <bgColor theme="8" tint="0.39994506668294322"/>
                </patternFill>
              </fill>
            </x14:dxf>
          </x14:cfRule>
          <x14:cfRule type="expression" priority="9168" stopIfTrue="1" id="{B2A8C4B9-ECA5-459A-9C95-E2D5F125F756}">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57" stopIfTrue="1" id="{83121C16-9430-4753-9F6F-666ADD5519C0}">
            <xm:f>$A669=DADOS!$A$9</xm:f>
            <x14:dxf>
              <font>
                <b/>
                <i val="0"/>
                <color theme="0"/>
              </font>
              <fill>
                <patternFill>
                  <bgColor theme="8" tint="-0.24994659260841701"/>
                </patternFill>
              </fill>
            </x14:dxf>
          </x14:cfRule>
          <x14:cfRule type="expression" priority="9158" stopIfTrue="1" id="{C74A186B-EA75-4B2E-8AEE-06B1847B17A9}">
            <xm:f>$A669=DADOS!$A$8</xm:f>
            <x14:dxf>
              <font>
                <b val="0"/>
                <i val="0"/>
                <color rgb="FF002060"/>
              </font>
              <fill>
                <patternFill>
                  <bgColor theme="0"/>
                </patternFill>
              </fill>
              <border>
                <bottom style="thin">
                  <color theme="8" tint="-0.499984740745262"/>
                </bottom>
              </border>
            </x14:dxf>
          </x14:cfRule>
          <x14:cfRule type="expression" priority="9159" stopIfTrue="1" id="{89E44FD1-A658-4D81-8D26-A9D156A1D2BF}">
            <xm:f>$A669=DADOS!$A$7</xm:f>
            <x14:dxf>
              <font>
                <b/>
                <i val="0"/>
              </font>
              <fill>
                <patternFill>
                  <bgColor theme="8" tint="0.79998168889431442"/>
                </patternFill>
              </fill>
            </x14:dxf>
          </x14:cfRule>
          <x14:cfRule type="expression" priority="9160" stopIfTrue="1" id="{E580CEBB-FBF8-4554-AE4F-84033C9BDD19}">
            <xm:f>$A669=DADOS!$A$6</xm:f>
            <x14:dxf>
              <font>
                <b/>
                <i val="0"/>
              </font>
              <fill>
                <patternFill>
                  <bgColor theme="8" tint="0.59996337778862885"/>
                </patternFill>
              </fill>
            </x14:dxf>
          </x14:cfRule>
          <x14:cfRule type="expression" priority="9161" stopIfTrue="1" id="{51BB9BE2-83E7-44AA-AB9F-33C03104C19B}">
            <xm:f>$A669=DADOS!$A$5</xm:f>
            <x14:dxf>
              <font>
                <b/>
                <i val="0"/>
                <color theme="1"/>
              </font>
              <fill>
                <patternFill>
                  <bgColor theme="8" tint="0.39994506668294322"/>
                </patternFill>
              </fill>
            </x14:dxf>
          </x14:cfRule>
          <x14:cfRule type="expression" priority="9162" stopIfTrue="1" id="{DFA4CDD6-23DA-4263-84B8-63439D19D838}">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51" stopIfTrue="1" id="{2A9F6C65-8105-47ED-B510-969E3B294E30}">
            <xm:f>$A669=DADOS!$A$9</xm:f>
            <x14:dxf>
              <font>
                <b/>
                <i val="0"/>
                <color theme="0"/>
              </font>
              <fill>
                <patternFill>
                  <bgColor theme="8" tint="-0.24994659260841701"/>
                </patternFill>
              </fill>
            </x14:dxf>
          </x14:cfRule>
          <x14:cfRule type="expression" priority="9152" stopIfTrue="1" id="{306F635F-4F92-4A69-AD8D-591609F0DCFE}">
            <xm:f>$A669=DADOS!$A$8</xm:f>
            <x14:dxf>
              <font>
                <b val="0"/>
                <i val="0"/>
                <color rgb="FF002060"/>
              </font>
              <fill>
                <patternFill>
                  <bgColor theme="0"/>
                </patternFill>
              </fill>
              <border>
                <bottom style="thin">
                  <color theme="8" tint="-0.499984740745262"/>
                </bottom>
              </border>
            </x14:dxf>
          </x14:cfRule>
          <x14:cfRule type="expression" priority="9153" stopIfTrue="1" id="{5B1DC888-3A0B-441A-B1F0-6CEBBCF1A37E}">
            <xm:f>$A669=DADOS!$A$7</xm:f>
            <x14:dxf>
              <font>
                <b/>
                <i val="0"/>
              </font>
              <fill>
                <patternFill>
                  <bgColor theme="8" tint="0.79998168889431442"/>
                </patternFill>
              </fill>
            </x14:dxf>
          </x14:cfRule>
          <x14:cfRule type="expression" priority="9154" stopIfTrue="1" id="{932FA350-C8D5-41E0-87A2-FD6AE8E5FF04}">
            <xm:f>$A669=DADOS!$A$6</xm:f>
            <x14:dxf>
              <font>
                <b/>
                <i val="0"/>
              </font>
              <fill>
                <patternFill>
                  <bgColor theme="8" tint="0.59996337778862885"/>
                </patternFill>
              </fill>
            </x14:dxf>
          </x14:cfRule>
          <x14:cfRule type="expression" priority="9155" stopIfTrue="1" id="{385801BE-0785-40D0-A592-1BB4F3AE5984}">
            <xm:f>$A669=DADOS!$A$5</xm:f>
            <x14:dxf>
              <font>
                <b/>
                <i val="0"/>
                <color theme="1"/>
              </font>
              <fill>
                <patternFill>
                  <bgColor theme="8" tint="0.39994506668294322"/>
                </patternFill>
              </fill>
            </x14:dxf>
          </x14:cfRule>
          <x14:cfRule type="expression" priority="9156" stopIfTrue="1" id="{58478A20-A4D9-484E-BAAF-EB029290FF7E}">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45" stopIfTrue="1" id="{88C42230-2AB8-49B9-920C-0A3742BAA351}">
            <xm:f>$A669=DADOS!$A$9</xm:f>
            <x14:dxf>
              <font>
                <b/>
                <i val="0"/>
                <color theme="0"/>
              </font>
              <fill>
                <patternFill>
                  <bgColor theme="8" tint="-0.24994659260841701"/>
                </patternFill>
              </fill>
            </x14:dxf>
          </x14:cfRule>
          <x14:cfRule type="expression" priority="9146" stopIfTrue="1" id="{8E6215CD-119D-4935-AD59-EFBA2EF70A4F}">
            <xm:f>$A669=DADOS!$A$8</xm:f>
            <x14:dxf>
              <font>
                <b val="0"/>
                <i val="0"/>
                <color rgb="FF002060"/>
              </font>
              <fill>
                <patternFill>
                  <bgColor theme="0"/>
                </patternFill>
              </fill>
              <border>
                <bottom style="thin">
                  <color theme="8" tint="-0.499984740745262"/>
                </bottom>
              </border>
            </x14:dxf>
          </x14:cfRule>
          <x14:cfRule type="expression" priority="9147" stopIfTrue="1" id="{4970B042-B333-4823-A635-DA08E1884EB9}">
            <xm:f>$A669=DADOS!$A$7</xm:f>
            <x14:dxf>
              <font>
                <b/>
                <i val="0"/>
              </font>
              <fill>
                <patternFill>
                  <bgColor theme="8" tint="0.79998168889431442"/>
                </patternFill>
              </fill>
            </x14:dxf>
          </x14:cfRule>
          <x14:cfRule type="expression" priority="9148" stopIfTrue="1" id="{1B48FE3D-6417-48A1-BE98-F474E01D89F7}">
            <xm:f>$A669=DADOS!$A$6</xm:f>
            <x14:dxf>
              <font>
                <b/>
                <i val="0"/>
              </font>
              <fill>
                <patternFill>
                  <bgColor theme="8" tint="0.59996337778862885"/>
                </patternFill>
              </fill>
            </x14:dxf>
          </x14:cfRule>
          <x14:cfRule type="expression" priority="9149" stopIfTrue="1" id="{368CF9B8-BC23-42DF-841B-899669A1E608}">
            <xm:f>$A669=DADOS!$A$5</xm:f>
            <x14:dxf>
              <font>
                <b/>
                <i val="0"/>
                <color theme="1"/>
              </font>
              <fill>
                <patternFill>
                  <bgColor theme="8" tint="0.39994506668294322"/>
                </patternFill>
              </fill>
            </x14:dxf>
          </x14:cfRule>
          <x14:cfRule type="expression" priority="9150" stopIfTrue="1" id="{039DF937-3E54-49C4-AA52-160E3506AD49}">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39" stopIfTrue="1" id="{7EE11AEB-56BC-478A-B301-E151B75258AD}">
            <xm:f>$A669=DADOS!$A$9</xm:f>
            <x14:dxf>
              <font>
                <b/>
                <i val="0"/>
                <color theme="0"/>
              </font>
              <fill>
                <patternFill>
                  <bgColor theme="8" tint="-0.24994659260841701"/>
                </patternFill>
              </fill>
            </x14:dxf>
          </x14:cfRule>
          <x14:cfRule type="expression" priority="9140" stopIfTrue="1" id="{78774702-6399-4B9D-814A-5E8A385618D0}">
            <xm:f>$A669=DADOS!$A$8</xm:f>
            <x14:dxf>
              <font>
                <b val="0"/>
                <i val="0"/>
                <color rgb="FF002060"/>
              </font>
              <fill>
                <patternFill>
                  <bgColor theme="0"/>
                </patternFill>
              </fill>
              <border>
                <bottom style="thin">
                  <color theme="8" tint="-0.499984740745262"/>
                </bottom>
              </border>
            </x14:dxf>
          </x14:cfRule>
          <x14:cfRule type="expression" priority="9141" stopIfTrue="1" id="{5632EC89-3A57-4DA2-AE11-ACA628EB29D4}">
            <xm:f>$A669=DADOS!$A$7</xm:f>
            <x14:dxf>
              <font>
                <b/>
                <i val="0"/>
              </font>
              <fill>
                <patternFill>
                  <bgColor theme="8" tint="0.79998168889431442"/>
                </patternFill>
              </fill>
            </x14:dxf>
          </x14:cfRule>
          <x14:cfRule type="expression" priority="9142" stopIfTrue="1" id="{18B3BA70-14AE-46C9-BDD8-38FF2DBA9D3F}">
            <xm:f>$A669=DADOS!$A$6</xm:f>
            <x14:dxf>
              <font>
                <b/>
                <i val="0"/>
              </font>
              <fill>
                <patternFill>
                  <bgColor theme="8" tint="0.59996337778862885"/>
                </patternFill>
              </fill>
            </x14:dxf>
          </x14:cfRule>
          <x14:cfRule type="expression" priority="9143" stopIfTrue="1" id="{739B3ED8-22C6-40EB-9C62-05DE46A65403}">
            <xm:f>$A669=DADOS!$A$5</xm:f>
            <x14:dxf>
              <font>
                <b/>
                <i val="0"/>
                <color theme="1"/>
              </font>
              <fill>
                <patternFill>
                  <bgColor theme="8" tint="0.39994506668294322"/>
                </patternFill>
              </fill>
            </x14:dxf>
          </x14:cfRule>
          <x14:cfRule type="expression" priority="9144" stopIfTrue="1" id="{3E2950EB-99E7-4CCA-AB47-8130943A2889}">
            <xm:f>$A669=DADOS!$A$4</xm:f>
            <x14:dxf>
              <font>
                <b/>
                <i val="0"/>
                <color theme="0"/>
              </font>
              <fill>
                <patternFill>
                  <bgColor theme="8" tint="-0.24994659260841701"/>
                </patternFill>
              </fill>
            </x14:dxf>
          </x14:cfRule>
          <xm:sqref>F669</xm:sqref>
        </x14:conditionalFormatting>
        <x14:conditionalFormatting xmlns:xm="http://schemas.microsoft.com/office/excel/2006/main">
          <x14:cfRule type="expression" priority="9133" stopIfTrue="1" id="{1D25FF52-E545-4891-BB29-303D6676457A}">
            <xm:f>$A672=DADOS!$A$9</xm:f>
            <x14:dxf>
              <font>
                <b/>
                <i val="0"/>
                <color theme="0"/>
              </font>
              <fill>
                <patternFill>
                  <bgColor theme="8" tint="-0.24994659260841701"/>
                </patternFill>
              </fill>
            </x14:dxf>
          </x14:cfRule>
          <x14:cfRule type="expression" priority="9134" stopIfTrue="1" id="{DB5E47B3-C335-4C07-BC70-476C3C9DC441}">
            <xm:f>$A672=DADOS!$A$8</xm:f>
            <x14:dxf>
              <font>
                <b val="0"/>
                <i val="0"/>
                <color rgb="FF002060"/>
              </font>
              <fill>
                <patternFill>
                  <bgColor theme="0"/>
                </patternFill>
              </fill>
              <border>
                <bottom style="thin">
                  <color theme="8" tint="-0.499984740745262"/>
                </bottom>
              </border>
            </x14:dxf>
          </x14:cfRule>
          <x14:cfRule type="expression" priority="9135" stopIfTrue="1" id="{24562108-B8F3-4A1E-8BB1-909495115277}">
            <xm:f>$A672=DADOS!$A$7</xm:f>
            <x14:dxf>
              <font>
                <b/>
                <i val="0"/>
              </font>
              <fill>
                <patternFill>
                  <bgColor theme="8" tint="0.79998168889431442"/>
                </patternFill>
              </fill>
            </x14:dxf>
          </x14:cfRule>
          <x14:cfRule type="expression" priority="9136" stopIfTrue="1" id="{22D9987B-2A8E-4804-AE0F-85A8688CB1D1}">
            <xm:f>$A672=DADOS!$A$6</xm:f>
            <x14:dxf>
              <font>
                <b/>
                <i val="0"/>
              </font>
              <fill>
                <patternFill>
                  <bgColor theme="8" tint="0.59996337778862885"/>
                </patternFill>
              </fill>
            </x14:dxf>
          </x14:cfRule>
          <x14:cfRule type="expression" priority="9137" stopIfTrue="1" id="{7DC5E710-6E16-4520-A585-23EF8FF3C202}">
            <xm:f>$A672=DADOS!$A$5</xm:f>
            <x14:dxf>
              <font>
                <b/>
                <i val="0"/>
                <color theme="1"/>
              </font>
              <fill>
                <patternFill>
                  <bgColor theme="8" tint="0.39994506668294322"/>
                </patternFill>
              </fill>
            </x14:dxf>
          </x14:cfRule>
          <x14:cfRule type="expression" priority="9138" stopIfTrue="1" id="{EB7FB6E2-B652-41F7-85DB-6BBD1E83BB03}">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127" stopIfTrue="1" id="{04237029-8E6E-4AA8-BD8F-641ED048856F}">
            <xm:f>$A672=DADOS!$A$9</xm:f>
            <x14:dxf>
              <font>
                <b/>
                <i val="0"/>
                <color theme="0"/>
              </font>
              <fill>
                <patternFill>
                  <bgColor theme="8" tint="-0.24994659260841701"/>
                </patternFill>
              </fill>
            </x14:dxf>
          </x14:cfRule>
          <x14:cfRule type="expression" priority="9128" stopIfTrue="1" id="{EE7BABAE-83F4-4379-8C01-2E09BAAF5287}">
            <xm:f>$A672=DADOS!$A$8</xm:f>
            <x14:dxf>
              <font>
                <b val="0"/>
                <i val="0"/>
                <color rgb="FF002060"/>
              </font>
              <fill>
                <patternFill>
                  <bgColor theme="0"/>
                </patternFill>
              </fill>
              <border>
                <bottom style="thin">
                  <color theme="8" tint="-0.499984740745262"/>
                </bottom>
              </border>
            </x14:dxf>
          </x14:cfRule>
          <x14:cfRule type="expression" priority="9129" stopIfTrue="1" id="{E1C43EC9-9F84-419A-AB00-E0B97680417B}">
            <xm:f>$A672=DADOS!$A$7</xm:f>
            <x14:dxf>
              <font>
                <b/>
                <i val="0"/>
              </font>
              <fill>
                <patternFill>
                  <bgColor theme="8" tint="0.79998168889431442"/>
                </patternFill>
              </fill>
            </x14:dxf>
          </x14:cfRule>
          <x14:cfRule type="expression" priority="9130" stopIfTrue="1" id="{7B17AE09-5B28-4253-BC8A-884FA12C80EC}">
            <xm:f>$A672=DADOS!$A$6</xm:f>
            <x14:dxf>
              <font>
                <b/>
                <i val="0"/>
              </font>
              <fill>
                <patternFill>
                  <bgColor theme="8" tint="0.59996337778862885"/>
                </patternFill>
              </fill>
            </x14:dxf>
          </x14:cfRule>
          <x14:cfRule type="expression" priority="9131" stopIfTrue="1" id="{BE866DE9-5560-44F8-97B6-BCA5A12A6559}">
            <xm:f>$A672=DADOS!$A$5</xm:f>
            <x14:dxf>
              <font>
                <b/>
                <i val="0"/>
                <color theme="1"/>
              </font>
              <fill>
                <patternFill>
                  <bgColor theme="8" tint="0.39994506668294322"/>
                </patternFill>
              </fill>
            </x14:dxf>
          </x14:cfRule>
          <x14:cfRule type="expression" priority="9132" stopIfTrue="1" id="{A4A309B9-89FE-4B3B-9D9E-1FC009B6E54A}">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121" stopIfTrue="1" id="{C3266C00-0071-43A4-8FAE-F25B8C7F0ADF}">
            <xm:f>$A672=DADOS!$A$9</xm:f>
            <x14:dxf>
              <font>
                <b/>
                <i val="0"/>
                <color theme="0"/>
              </font>
              <fill>
                <patternFill>
                  <bgColor theme="8" tint="-0.24994659260841701"/>
                </patternFill>
              </fill>
            </x14:dxf>
          </x14:cfRule>
          <x14:cfRule type="expression" priority="9122" stopIfTrue="1" id="{661C8AE7-8A84-4D6C-870B-E036FCA3255C}">
            <xm:f>$A672=DADOS!$A$8</xm:f>
            <x14:dxf>
              <font>
                <b val="0"/>
                <i val="0"/>
                <color rgb="FF002060"/>
              </font>
              <fill>
                <patternFill>
                  <bgColor theme="0"/>
                </patternFill>
              </fill>
              <border>
                <bottom style="thin">
                  <color theme="8" tint="-0.499984740745262"/>
                </bottom>
              </border>
            </x14:dxf>
          </x14:cfRule>
          <x14:cfRule type="expression" priority="9123" stopIfTrue="1" id="{BD2FA204-50A7-4263-A36C-E60E915DEB85}">
            <xm:f>$A672=DADOS!$A$7</xm:f>
            <x14:dxf>
              <font>
                <b/>
                <i val="0"/>
              </font>
              <fill>
                <patternFill>
                  <bgColor theme="8" tint="0.79998168889431442"/>
                </patternFill>
              </fill>
            </x14:dxf>
          </x14:cfRule>
          <x14:cfRule type="expression" priority="9124" stopIfTrue="1" id="{F1DAC1DD-5752-428E-B5FB-2974AAB7AC86}">
            <xm:f>$A672=DADOS!$A$6</xm:f>
            <x14:dxf>
              <font>
                <b/>
                <i val="0"/>
              </font>
              <fill>
                <patternFill>
                  <bgColor theme="8" tint="0.59996337778862885"/>
                </patternFill>
              </fill>
            </x14:dxf>
          </x14:cfRule>
          <x14:cfRule type="expression" priority="9125" stopIfTrue="1" id="{534EC6ED-4A28-45CD-BA73-05F13A29485D}">
            <xm:f>$A672=DADOS!$A$5</xm:f>
            <x14:dxf>
              <font>
                <b/>
                <i val="0"/>
                <color theme="1"/>
              </font>
              <fill>
                <patternFill>
                  <bgColor theme="8" tint="0.39994506668294322"/>
                </patternFill>
              </fill>
            </x14:dxf>
          </x14:cfRule>
          <x14:cfRule type="expression" priority="9126" stopIfTrue="1" id="{C004F8E3-3A37-4A7C-8D87-38FF07101E2B}">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115" stopIfTrue="1" id="{3C0EAB01-689B-4A18-A473-314798D4A9EE}">
            <xm:f>$A672=DADOS!$A$9</xm:f>
            <x14:dxf>
              <font>
                <b/>
                <i val="0"/>
                <color theme="0"/>
              </font>
              <fill>
                <patternFill>
                  <bgColor theme="8" tint="-0.24994659260841701"/>
                </patternFill>
              </fill>
            </x14:dxf>
          </x14:cfRule>
          <x14:cfRule type="expression" priority="9116" stopIfTrue="1" id="{0DEC3883-708B-44F7-8EA7-4D96BA2D7B45}">
            <xm:f>$A672=DADOS!$A$8</xm:f>
            <x14:dxf>
              <font>
                <b val="0"/>
                <i val="0"/>
                <color rgb="FF002060"/>
              </font>
              <fill>
                <patternFill>
                  <bgColor theme="0"/>
                </patternFill>
              </fill>
              <border>
                <bottom style="thin">
                  <color theme="8" tint="-0.499984740745262"/>
                </bottom>
              </border>
            </x14:dxf>
          </x14:cfRule>
          <x14:cfRule type="expression" priority="9117" stopIfTrue="1" id="{25D6F84C-A7CA-4A2B-A9FD-1877E1912979}">
            <xm:f>$A672=DADOS!$A$7</xm:f>
            <x14:dxf>
              <font>
                <b/>
                <i val="0"/>
              </font>
              <fill>
                <patternFill>
                  <bgColor theme="8" tint="0.79998168889431442"/>
                </patternFill>
              </fill>
            </x14:dxf>
          </x14:cfRule>
          <x14:cfRule type="expression" priority="9118" stopIfTrue="1" id="{32A001F5-CDB7-4856-8C35-F3507B6ECA9A}">
            <xm:f>$A672=DADOS!$A$6</xm:f>
            <x14:dxf>
              <font>
                <b/>
                <i val="0"/>
              </font>
              <fill>
                <patternFill>
                  <bgColor theme="8" tint="0.59996337778862885"/>
                </patternFill>
              </fill>
            </x14:dxf>
          </x14:cfRule>
          <x14:cfRule type="expression" priority="9119" stopIfTrue="1" id="{FF4DD75F-79D5-4FE8-93C8-0E3F0C9DE1C3}">
            <xm:f>$A672=DADOS!$A$5</xm:f>
            <x14:dxf>
              <font>
                <b/>
                <i val="0"/>
                <color theme="1"/>
              </font>
              <fill>
                <patternFill>
                  <bgColor theme="8" tint="0.39994506668294322"/>
                </patternFill>
              </fill>
            </x14:dxf>
          </x14:cfRule>
          <x14:cfRule type="expression" priority="9120" stopIfTrue="1" id="{E3CAD77A-1ED1-49BF-9B83-3B13EA968754}">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109" stopIfTrue="1" id="{410BF3C3-9513-45FB-91FD-21426A3E45D8}">
            <xm:f>$A672=DADOS!$A$9</xm:f>
            <x14:dxf>
              <font>
                <b/>
                <i val="0"/>
                <color theme="0"/>
              </font>
              <fill>
                <patternFill>
                  <bgColor theme="8" tint="-0.24994659260841701"/>
                </patternFill>
              </fill>
            </x14:dxf>
          </x14:cfRule>
          <x14:cfRule type="expression" priority="9110" stopIfTrue="1" id="{E88DEE11-BB71-403A-B77A-F1653C918429}">
            <xm:f>$A672=DADOS!$A$8</xm:f>
            <x14:dxf>
              <font>
                <b val="0"/>
                <i val="0"/>
                <color rgb="FF002060"/>
              </font>
              <fill>
                <patternFill>
                  <bgColor theme="0"/>
                </patternFill>
              </fill>
              <border>
                <bottom style="thin">
                  <color theme="8" tint="-0.499984740745262"/>
                </bottom>
              </border>
            </x14:dxf>
          </x14:cfRule>
          <x14:cfRule type="expression" priority="9111" stopIfTrue="1" id="{65C85E82-9C1A-4AC2-9971-2517C08141E9}">
            <xm:f>$A672=DADOS!$A$7</xm:f>
            <x14:dxf>
              <font>
                <b/>
                <i val="0"/>
              </font>
              <fill>
                <patternFill>
                  <bgColor theme="8" tint="0.79998168889431442"/>
                </patternFill>
              </fill>
            </x14:dxf>
          </x14:cfRule>
          <x14:cfRule type="expression" priority="9112" stopIfTrue="1" id="{0C267A36-A4CC-4190-B614-591BB2703811}">
            <xm:f>$A672=DADOS!$A$6</xm:f>
            <x14:dxf>
              <font>
                <b/>
                <i val="0"/>
              </font>
              <fill>
                <patternFill>
                  <bgColor theme="8" tint="0.59996337778862885"/>
                </patternFill>
              </fill>
            </x14:dxf>
          </x14:cfRule>
          <x14:cfRule type="expression" priority="9113" stopIfTrue="1" id="{DAB36E56-EC59-4884-985C-1E8251B2A204}">
            <xm:f>$A672=DADOS!$A$5</xm:f>
            <x14:dxf>
              <font>
                <b/>
                <i val="0"/>
                <color theme="1"/>
              </font>
              <fill>
                <patternFill>
                  <bgColor theme="8" tint="0.39994506668294322"/>
                </patternFill>
              </fill>
            </x14:dxf>
          </x14:cfRule>
          <x14:cfRule type="expression" priority="9114" stopIfTrue="1" id="{936B2AFC-4E2B-4267-92DC-A59708B233B3}">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103" stopIfTrue="1" id="{F559FC61-52F9-4196-A3FB-5ECEDC8E37CE}">
            <xm:f>$A672=DADOS!$A$9</xm:f>
            <x14:dxf>
              <font>
                <b/>
                <i val="0"/>
                <color theme="0"/>
              </font>
              <fill>
                <patternFill>
                  <bgColor theme="8" tint="-0.24994659260841701"/>
                </patternFill>
              </fill>
            </x14:dxf>
          </x14:cfRule>
          <x14:cfRule type="expression" priority="9104" stopIfTrue="1" id="{F7EA8BC1-4A0F-4956-945E-8009C110BE32}">
            <xm:f>$A672=DADOS!$A$8</xm:f>
            <x14:dxf>
              <font>
                <b val="0"/>
                <i val="0"/>
                <color rgb="FF002060"/>
              </font>
              <fill>
                <patternFill>
                  <bgColor theme="0"/>
                </patternFill>
              </fill>
              <border>
                <bottom style="thin">
                  <color theme="8" tint="-0.499984740745262"/>
                </bottom>
              </border>
            </x14:dxf>
          </x14:cfRule>
          <x14:cfRule type="expression" priority="9105" stopIfTrue="1" id="{B8B7633E-F8E4-4BA0-A198-F23C824FCC0F}">
            <xm:f>$A672=DADOS!$A$7</xm:f>
            <x14:dxf>
              <font>
                <b/>
                <i val="0"/>
              </font>
              <fill>
                <patternFill>
                  <bgColor theme="8" tint="0.79998168889431442"/>
                </patternFill>
              </fill>
            </x14:dxf>
          </x14:cfRule>
          <x14:cfRule type="expression" priority="9106" stopIfTrue="1" id="{04097D27-A731-4881-A1B0-39358CDF41C7}">
            <xm:f>$A672=DADOS!$A$6</xm:f>
            <x14:dxf>
              <font>
                <b/>
                <i val="0"/>
              </font>
              <fill>
                <patternFill>
                  <bgColor theme="8" tint="0.59996337778862885"/>
                </patternFill>
              </fill>
            </x14:dxf>
          </x14:cfRule>
          <x14:cfRule type="expression" priority="9107" stopIfTrue="1" id="{EE204F3C-13A6-446B-A769-EEAF3C076CE0}">
            <xm:f>$A672=DADOS!$A$5</xm:f>
            <x14:dxf>
              <font>
                <b/>
                <i val="0"/>
                <color theme="1"/>
              </font>
              <fill>
                <patternFill>
                  <bgColor theme="8" tint="0.39994506668294322"/>
                </patternFill>
              </fill>
            </x14:dxf>
          </x14:cfRule>
          <x14:cfRule type="expression" priority="9108" stopIfTrue="1" id="{5683DA65-A182-430E-999C-D95B93B421E8}">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97" stopIfTrue="1" id="{D7E8C034-4A19-43B9-BAB9-353AC1471AE6}">
            <xm:f>$A672=DADOS!$A$9</xm:f>
            <x14:dxf>
              <font>
                <b/>
                <i val="0"/>
                <color theme="0"/>
              </font>
              <fill>
                <patternFill>
                  <bgColor theme="8" tint="-0.24994659260841701"/>
                </patternFill>
              </fill>
            </x14:dxf>
          </x14:cfRule>
          <x14:cfRule type="expression" priority="9098" stopIfTrue="1" id="{9FE89162-628A-4BB9-BD4E-921FE0D2ECA8}">
            <xm:f>$A672=DADOS!$A$8</xm:f>
            <x14:dxf>
              <font>
                <b val="0"/>
                <i val="0"/>
                <color rgb="FF002060"/>
              </font>
              <fill>
                <patternFill>
                  <bgColor theme="0"/>
                </patternFill>
              </fill>
              <border>
                <bottom style="thin">
                  <color theme="8" tint="-0.499984740745262"/>
                </bottom>
              </border>
            </x14:dxf>
          </x14:cfRule>
          <x14:cfRule type="expression" priority="9099" stopIfTrue="1" id="{A4F6ECF9-DBB3-4B12-A037-FE7A85542017}">
            <xm:f>$A672=DADOS!$A$7</xm:f>
            <x14:dxf>
              <font>
                <b/>
                <i val="0"/>
              </font>
              <fill>
                <patternFill>
                  <bgColor theme="8" tint="0.79998168889431442"/>
                </patternFill>
              </fill>
            </x14:dxf>
          </x14:cfRule>
          <x14:cfRule type="expression" priority="9100" stopIfTrue="1" id="{CEFD5BF4-56D4-4690-9164-423A3CECD304}">
            <xm:f>$A672=DADOS!$A$6</xm:f>
            <x14:dxf>
              <font>
                <b/>
                <i val="0"/>
              </font>
              <fill>
                <patternFill>
                  <bgColor theme="8" tint="0.59996337778862885"/>
                </patternFill>
              </fill>
            </x14:dxf>
          </x14:cfRule>
          <x14:cfRule type="expression" priority="9101" stopIfTrue="1" id="{9CA35431-D73F-427C-8A8A-D51459E9563E}">
            <xm:f>$A672=DADOS!$A$5</xm:f>
            <x14:dxf>
              <font>
                <b/>
                <i val="0"/>
                <color theme="1"/>
              </font>
              <fill>
                <patternFill>
                  <bgColor theme="8" tint="0.39994506668294322"/>
                </patternFill>
              </fill>
            </x14:dxf>
          </x14:cfRule>
          <x14:cfRule type="expression" priority="9102" stopIfTrue="1" id="{9B1DCDD7-66E6-435C-9FE9-380E4EC22780}">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91" stopIfTrue="1" id="{CE86A831-865A-4A90-A644-4ECFDF1C99DF}">
            <xm:f>$A672=DADOS!$A$9</xm:f>
            <x14:dxf>
              <font>
                <b/>
                <i val="0"/>
                <color theme="0"/>
              </font>
              <fill>
                <patternFill>
                  <bgColor theme="8" tint="-0.24994659260841701"/>
                </patternFill>
              </fill>
            </x14:dxf>
          </x14:cfRule>
          <x14:cfRule type="expression" priority="9092" stopIfTrue="1" id="{80B5CADA-4EC3-4EEE-92E7-D57D5B10ED3D}">
            <xm:f>$A672=DADOS!$A$8</xm:f>
            <x14:dxf>
              <font>
                <b val="0"/>
                <i val="0"/>
                <color rgb="FF002060"/>
              </font>
              <fill>
                <patternFill>
                  <bgColor theme="0"/>
                </patternFill>
              </fill>
              <border>
                <bottom style="thin">
                  <color theme="8" tint="-0.499984740745262"/>
                </bottom>
              </border>
            </x14:dxf>
          </x14:cfRule>
          <x14:cfRule type="expression" priority="9093" stopIfTrue="1" id="{E3015E2F-45E2-440B-B4FD-95CE4C87780F}">
            <xm:f>$A672=DADOS!$A$7</xm:f>
            <x14:dxf>
              <font>
                <b/>
                <i val="0"/>
              </font>
              <fill>
                <patternFill>
                  <bgColor theme="8" tint="0.79998168889431442"/>
                </patternFill>
              </fill>
            </x14:dxf>
          </x14:cfRule>
          <x14:cfRule type="expression" priority="9094" stopIfTrue="1" id="{EA874FBD-0DDD-4685-B4CF-8C96E061A254}">
            <xm:f>$A672=DADOS!$A$6</xm:f>
            <x14:dxf>
              <font>
                <b/>
                <i val="0"/>
              </font>
              <fill>
                <patternFill>
                  <bgColor theme="8" tint="0.59996337778862885"/>
                </patternFill>
              </fill>
            </x14:dxf>
          </x14:cfRule>
          <x14:cfRule type="expression" priority="9095" stopIfTrue="1" id="{38E21347-FC28-486B-95CA-B1E407747EC1}">
            <xm:f>$A672=DADOS!$A$5</xm:f>
            <x14:dxf>
              <font>
                <b/>
                <i val="0"/>
                <color theme="1"/>
              </font>
              <fill>
                <patternFill>
                  <bgColor theme="8" tint="0.39994506668294322"/>
                </patternFill>
              </fill>
            </x14:dxf>
          </x14:cfRule>
          <x14:cfRule type="expression" priority="9096" stopIfTrue="1" id="{CB6DF14B-05FD-4F8C-B9A7-FE59B9F98DF9}">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85" stopIfTrue="1" id="{6A71A0E1-9C28-4BA6-A5CD-63EF7F798F3C}">
            <xm:f>$A672=DADOS!$A$9</xm:f>
            <x14:dxf>
              <font>
                <b/>
                <i val="0"/>
                <color theme="0"/>
              </font>
              <fill>
                <patternFill>
                  <bgColor theme="8" tint="-0.24994659260841701"/>
                </patternFill>
              </fill>
            </x14:dxf>
          </x14:cfRule>
          <x14:cfRule type="expression" priority="9086" stopIfTrue="1" id="{BD4D48FA-6912-4B0F-841C-A0C4797D6333}">
            <xm:f>$A672=DADOS!$A$8</xm:f>
            <x14:dxf>
              <font>
                <b val="0"/>
                <i val="0"/>
                <color rgb="FF002060"/>
              </font>
              <fill>
                <patternFill>
                  <bgColor theme="0"/>
                </patternFill>
              </fill>
              <border>
                <bottom style="thin">
                  <color theme="8" tint="-0.499984740745262"/>
                </bottom>
              </border>
            </x14:dxf>
          </x14:cfRule>
          <x14:cfRule type="expression" priority="9087" stopIfTrue="1" id="{FAEB382A-786D-4634-AFF2-45EC97DEEB72}">
            <xm:f>$A672=DADOS!$A$7</xm:f>
            <x14:dxf>
              <font>
                <b/>
                <i val="0"/>
              </font>
              <fill>
                <patternFill>
                  <bgColor theme="8" tint="0.79998168889431442"/>
                </patternFill>
              </fill>
            </x14:dxf>
          </x14:cfRule>
          <x14:cfRule type="expression" priority="9088" stopIfTrue="1" id="{70DBC721-3C6D-48DF-B6C5-B16575F29ED8}">
            <xm:f>$A672=DADOS!$A$6</xm:f>
            <x14:dxf>
              <font>
                <b/>
                <i val="0"/>
              </font>
              <fill>
                <patternFill>
                  <bgColor theme="8" tint="0.59996337778862885"/>
                </patternFill>
              </fill>
            </x14:dxf>
          </x14:cfRule>
          <x14:cfRule type="expression" priority="9089" stopIfTrue="1" id="{3AB3AE3F-A4E4-42E3-A8B8-8BF2B2191821}">
            <xm:f>$A672=DADOS!$A$5</xm:f>
            <x14:dxf>
              <font>
                <b/>
                <i val="0"/>
                <color theme="1"/>
              </font>
              <fill>
                <patternFill>
                  <bgColor theme="8" tint="0.39994506668294322"/>
                </patternFill>
              </fill>
            </x14:dxf>
          </x14:cfRule>
          <x14:cfRule type="expression" priority="9090" stopIfTrue="1" id="{DFBE3A35-26C3-4403-AA54-AA39120A7828}">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79" stopIfTrue="1" id="{A13837CD-419C-4AE7-A04C-89978503C97C}">
            <xm:f>$A672=DADOS!$A$9</xm:f>
            <x14:dxf>
              <font>
                <b/>
                <i val="0"/>
                <color theme="0"/>
              </font>
              <fill>
                <patternFill>
                  <bgColor theme="8" tint="-0.24994659260841701"/>
                </patternFill>
              </fill>
            </x14:dxf>
          </x14:cfRule>
          <x14:cfRule type="expression" priority="9080" stopIfTrue="1" id="{C03423A1-B3D8-4AEA-8FBD-5A9A5416B9CD}">
            <xm:f>$A672=DADOS!$A$8</xm:f>
            <x14:dxf>
              <font>
                <b val="0"/>
                <i val="0"/>
                <color rgb="FF002060"/>
              </font>
              <fill>
                <patternFill>
                  <bgColor theme="0"/>
                </patternFill>
              </fill>
              <border>
                <bottom style="thin">
                  <color theme="8" tint="-0.499984740745262"/>
                </bottom>
              </border>
            </x14:dxf>
          </x14:cfRule>
          <x14:cfRule type="expression" priority="9081" stopIfTrue="1" id="{845D9260-D965-4176-9C70-8D8AD30EECD9}">
            <xm:f>$A672=DADOS!$A$7</xm:f>
            <x14:dxf>
              <font>
                <b/>
                <i val="0"/>
              </font>
              <fill>
                <patternFill>
                  <bgColor theme="8" tint="0.79998168889431442"/>
                </patternFill>
              </fill>
            </x14:dxf>
          </x14:cfRule>
          <x14:cfRule type="expression" priority="9082" stopIfTrue="1" id="{4C6E2842-EAB5-4155-A8E6-FCA6DA849365}">
            <xm:f>$A672=DADOS!$A$6</xm:f>
            <x14:dxf>
              <font>
                <b/>
                <i val="0"/>
              </font>
              <fill>
                <patternFill>
                  <bgColor theme="8" tint="0.59996337778862885"/>
                </patternFill>
              </fill>
            </x14:dxf>
          </x14:cfRule>
          <x14:cfRule type="expression" priority="9083" stopIfTrue="1" id="{674D3046-DB8D-4127-B306-30CCF14A6517}">
            <xm:f>$A672=DADOS!$A$5</xm:f>
            <x14:dxf>
              <font>
                <b/>
                <i val="0"/>
                <color theme="1"/>
              </font>
              <fill>
                <patternFill>
                  <bgColor theme="8" tint="0.39994506668294322"/>
                </patternFill>
              </fill>
            </x14:dxf>
          </x14:cfRule>
          <x14:cfRule type="expression" priority="9084" stopIfTrue="1" id="{A5CC9C7C-1158-4394-A0D4-102469161270}">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73" stopIfTrue="1" id="{45243E46-AF28-438C-933A-54C9102E11B3}">
            <xm:f>$A672=DADOS!$A$9</xm:f>
            <x14:dxf>
              <font>
                <b/>
                <i val="0"/>
                <color theme="0"/>
              </font>
              <fill>
                <patternFill>
                  <bgColor theme="8" tint="-0.24994659260841701"/>
                </patternFill>
              </fill>
            </x14:dxf>
          </x14:cfRule>
          <x14:cfRule type="expression" priority="9074" stopIfTrue="1" id="{92C4E0EB-0839-42BB-84F7-2E369F54DC73}">
            <xm:f>$A672=DADOS!$A$8</xm:f>
            <x14:dxf>
              <font>
                <b val="0"/>
                <i val="0"/>
                <color rgb="FF002060"/>
              </font>
              <fill>
                <patternFill>
                  <bgColor theme="0"/>
                </patternFill>
              </fill>
              <border>
                <bottom style="thin">
                  <color theme="8" tint="-0.499984740745262"/>
                </bottom>
              </border>
            </x14:dxf>
          </x14:cfRule>
          <x14:cfRule type="expression" priority="9075" stopIfTrue="1" id="{30258836-193B-45F5-A3B7-CC1DABCA904F}">
            <xm:f>$A672=DADOS!$A$7</xm:f>
            <x14:dxf>
              <font>
                <b/>
                <i val="0"/>
              </font>
              <fill>
                <patternFill>
                  <bgColor theme="8" tint="0.79998168889431442"/>
                </patternFill>
              </fill>
            </x14:dxf>
          </x14:cfRule>
          <x14:cfRule type="expression" priority="9076" stopIfTrue="1" id="{AAC57F48-C176-4B63-92E2-CF13C69D984F}">
            <xm:f>$A672=DADOS!$A$6</xm:f>
            <x14:dxf>
              <font>
                <b/>
                <i val="0"/>
              </font>
              <fill>
                <patternFill>
                  <bgColor theme="8" tint="0.59996337778862885"/>
                </patternFill>
              </fill>
            </x14:dxf>
          </x14:cfRule>
          <x14:cfRule type="expression" priority="9077" stopIfTrue="1" id="{C5E4342A-6CF9-424F-8232-C2E3F7240B62}">
            <xm:f>$A672=DADOS!$A$5</xm:f>
            <x14:dxf>
              <font>
                <b/>
                <i val="0"/>
                <color theme="1"/>
              </font>
              <fill>
                <patternFill>
                  <bgColor theme="8" tint="0.39994506668294322"/>
                </patternFill>
              </fill>
            </x14:dxf>
          </x14:cfRule>
          <x14:cfRule type="expression" priority="9078" stopIfTrue="1" id="{35D1ABAA-713B-4F8F-B81D-83E7C2790FB1}">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67" stopIfTrue="1" id="{D35AFF34-80D3-48DD-8EE2-1F4DAD87F314}">
            <xm:f>$A672=DADOS!$A$9</xm:f>
            <x14:dxf>
              <font>
                <b/>
                <i val="0"/>
                <color theme="0"/>
              </font>
              <fill>
                <patternFill>
                  <bgColor theme="8" tint="-0.24994659260841701"/>
                </patternFill>
              </fill>
            </x14:dxf>
          </x14:cfRule>
          <x14:cfRule type="expression" priority="9068" stopIfTrue="1" id="{E66772BE-CD66-46C4-950C-153906E388C0}">
            <xm:f>$A672=DADOS!$A$8</xm:f>
            <x14:dxf>
              <font>
                <b val="0"/>
                <i val="0"/>
                <color rgb="FF002060"/>
              </font>
              <fill>
                <patternFill>
                  <bgColor theme="0"/>
                </patternFill>
              </fill>
              <border>
                <bottom style="thin">
                  <color theme="8" tint="-0.499984740745262"/>
                </bottom>
              </border>
            </x14:dxf>
          </x14:cfRule>
          <x14:cfRule type="expression" priority="9069" stopIfTrue="1" id="{210B43C0-B184-46D1-9E06-B4B371ADEB3B}">
            <xm:f>$A672=DADOS!$A$7</xm:f>
            <x14:dxf>
              <font>
                <b/>
                <i val="0"/>
              </font>
              <fill>
                <patternFill>
                  <bgColor theme="8" tint="0.79998168889431442"/>
                </patternFill>
              </fill>
            </x14:dxf>
          </x14:cfRule>
          <x14:cfRule type="expression" priority="9070" stopIfTrue="1" id="{16440C5F-A985-42A9-980A-84E02D979A73}">
            <xm:f>$A672=DADOS!$A$6</xm:f>
            <x14:dxf>
              <font>
                <b/>
                <i val="0"/>
              </font>
              <fill>
                <patternFill>
                  <bgColor theme="8" tint="0.59996337778862885"/>
                </patternFill>
              </fill>
            </x14:dxf>
          </x14:cfRule>
          <x14:cfRule type="expression" priority="9071" stopIfTrue="1" id="{2AC42F5B-3B2E-4FFC-A0BD-C2FF83DCF104}">
            <xm:f>$A672=DADOS!$A$5</xm:f>
            <x14:dxf>
              <font>
                <b/>
                <i val="0"/>
                <color theme="1"/>
              </font>
              <fill>
                <patternFill>
                  <bgColor theme="8" tint="0.39994506668294322"/>
                </patternFill>
              </fill>
            </x14:dxf>
          </x14:cfRule>
          <x14:cfRule type="expression" priority="9072" stopIfTrue="1" id="{A80AD4E7-528F-409E-AA5C-7553C3D4E572}">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61" stopIfTrue="1" id="{DBABB4A7-4224-466E-A4C5-5A352C834AD6}">
            <xm:f>$A672=DADOS!$A$9</xm:f>
            <x14:dxf>
              <font>
                <b/>
                <i val="0"/>
                <color theme="0"/>
              </font>
              <fill>
                <patternFill>
                  <bgColor theme="8" tint="-0.24994659260841701"/>
                </patternFill>
              </fill>
            </x14:dxf>
          </x14:cfRule>
          <x14:cfRule type="expression" priority="9062" stopIfTrue="1" id="{D8F904FF-444D-4E94-8917-4B74BAE0FB81}">
            <xm:f>$A672=DADOS!$A$8</xm:f>
            <x14:dxf>
              <font>
                <b val="0"/>
                <i val="0"/>
                <color rgb="FF002060"/>
              </font>
              <fill>
                <patternFill>
                  <bgColor theme="0"/>
                </patternFill>
              </fill>
              <border>
                <bottom style="thin">
                  <color theme="8" tint="-0.499984740745262"/>
                </bottom>
              </border>
            </x14:dxf>
          </x14:cfRule>
          <x14:cfRule type="expression" priority="9063" stopIfTrue="1" id="{5418ED47-31E7-4FCE-9537-001560F4AFBF}">
            <xm:f>$A672=DADOS!$A$7</xm:f>
            <x14:dxf>
              <font>
                <b/>
                <i val="0"/>
              </font>
              <fill>
                <patternFill>
                  <bgColor theme="8" tint="0.79998168889431442"/>
                </patternFill>
              </fill>
            </x14:dxf>
          </x14:cfRule>
          <x14:cfRule type="expression" priority="9064" stopIfTrue="1" id="{B9CF41D1-8C8F-482A-BACC-2904DDF315B6}">
            <xm:f>$A672=DADOS!$A$6</xm:f>
            <x14:dxf>
              <font>
                <b/>
                <i val="0"/>
              </font>
              <fill>
                <patternFill>
                  <bgColor theme="8" tint="0.59996337778862885"/>
                </patternFill>
              </fill>
            </x14:dxf>
          </x14:cfRule>
          <x14:cfRule type="expression" priority="9065" stopIfTrue="1" id="{5E9BF263-DBD9-450D-B4EB-A827AD1D690D}">
            <xm:f>$A672=DADOS!$A$5</xm:f>
            <x14:dxf>
              <font>
                <b/>
                <i val="0"/>
                <color theme="1"/>
              </font>
              <fill>
                <patternFill>
                  <bgColor theme="8" tint="0.39994506668294322"/>
                </patternFill>
              </fill>
            </x14:dxf>
          </x14:cfRule>
          <x14:cfRule type="expression" priority="9066" stopIfTrue="1" id="{04B4DF7D-5B4A-49A3-85BF-4D26DF2C881B}">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55" stopIfTrue="1" id="{A1DA3C34-90D0-45CE-AD90-87F2C96B999B}">
            <xm:f>$A672=DADOS!$A$9</xm:f>
            <x14:dxf>
              <font>
                <b/>
                <i val="0"/>
                <color theme="0"/>
              </font>
              <fill>
                <patternFill>
                  <bgColor theme="8" tint="-0.24994659260841701"/>
                </patternFill>
              </fill>
            </x14:dxf>
          </x14:cfRule>
          <x14:cfRule type="expression" priority="9056" stopIfTrue="1" id="{9F916260-67A2-4ADE-9C57-912BF1A2D624}">
            <xm:f>$A672=DADOS!$A$8</xm:f>
            <x14:dxf>
              <font>
                <b val="0"/>
                <i val="0"/>
                <color rgb="FF002060"/>
              </font>
              <fill>
                <patternFill>
                  <bgColor theme="0"/>
                </patternFill>
              </fill>
              <border>
                <bottom style="thin">
                  <color theme="8" tint="-0.499984740745262"/>
                </bottom>
              </border>
            </x14:dxf>
          </x14:cfRule>
          <x14:cfRule type="expression" priority="9057" stopIfTrue="1" id="{98586B23-3C88-4100-9890-ECD8CD548D09}">
            <xm:f>$A672=DADOS!$A$7</xm:f>
            <x14:dxf>
              <font>
                <b/>
                <i val="0"/>
              </font>
              <fill>
                <patternFill>
                  <bgColor theme="8" tint="0.79998168889431442"/>
                </patternFill>
              </fill>
            </x14:dxf>
          </x14:cfRule>
          <x14:cfRule type="expression" priority="9058" stopIfTrue="1" id="{EAAF4332-828F-4679-B255-F613FBB15A74}">
            <xm:f>$A672=DADOS!$A$6</xm:f>
            <x14:dxf>
              <font>
                <b/>
                <i val="0"/>
              </font>
              <fill>
                <patternFill>
                  <bgColor theme="8" tint="0.59996337778862885"/>
                </patternFill>
              </fill>
            </x14:dxf>
          </x14:cfRule>
          <x14:cfRule type="expression" priority="9059" stopIfTrue="1" id="{13CCFE59-F959-436B-B117-24130840D3F7}">
            <xm:f>$A672=DADOS!$A$5</xm:f>
            <x14:dxf>
              <font>
                <b/>
                <i val="0"/>
                <color theme="1"/>
              </font>
              <fill>
                <patternFill>
                  <bgColor theme="8" tint="0.39994506668294322"/>
                </patternFill>
              </fill>
            </x14:dxf>
          </x14:cfRule>
          <x14:cfRule type="expression" priority="9060" stopIfTrue="1" id="{E32763F8-80C5-48B0-8F76-29DF2BC7C408}">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49" stopIfTrue="1" id="{0451A9CA-E554-4009-A17B-29F5F164FBF2}">
            <xm:f>$A672=DADOS!$A$9</xm:f>
            <x14:dxf>
              <font>
                <b/>
                <i val="0"/>
                <color theme="0"/>
              </font>
              <fill>
                <patternFill>
                  <bgColor theme="8" tint="-0.24994659260841701"/>
                </patternFill>
              </fill>
            </x14:dxf>
          </x14:cfRule>
          <x14:cfRule type="expression" priority="9050" stopIfTrue="1" id="{76089AE9-A8EC-4E19-BAE1-96D9D3662172}">
            <xm:f>$A672=DADOS!$A$8</xm:f>
            <x14:dxf>
              <font>
                <b val="0"/>
                <i val="0"/>
                <color rgb="FF002060"/>
              </font>
              <fill>
                <patternFill>
                  <bgColor theme="0"/>
                </patternFill>
              </fill>
              <border>
                <bottom style="thin">
                  <color theme="8" tint="-0.499984740745262"/>
                </bottom>
              </border>
            </x14:dxf>
          </x14:cfRule>
          <x14:cfRule type="expression" priority="9051" stopIfTrue="1" id="{49A33DED-7E59-4AE0-8F23-A499D735BD9A}">
            <xm:f>$A672=DADOS!$A$7</xm:f>
            <x14:dxf>
              <font>
                <b/>
                <i val="0"/>
              </font>
              <fill>
                <patternFill>
                  <bgColor theme="8" tint="0.79998168889431442"/>
                </patternFill>
              </fill>
            </x14:dxf>
          </x14:cfRule>
          <x14:cfRule type="expression" priority="9052" stopIfTrue="1" id="{2FB7C516-7BFE-470C-B8CB-921C321ACFF4}">
            <xm:f>$A672=DADOS!$A$6</xm:f>
            <x14:dxf>
              <font>
                <b/>
                <i val="0"/>
              </font>
              <fill>
                <patternFill>
                  <bgColor theme="8" tint="0.59996337778862885"/>
                </patternFill>
              </fill>
            </x14:dxf>
          </x14:cfRule>
          <x14:cfRule type="expression" priority="9053" stopIfTrue="1" id="{FDAFB778-9474-4F8A-8B83-FFED34ED21FF}">
            <xm:f>$A672=DADOS!$A$5</xm:f>
            <x14:dxf>
              <font>
                <b/>
                <i val="0"/>
                <color theme="1"/>
              </font>
              <fill>
                <patternFill>
                  <bgColor theme="8" tint="0.39994506668294322"/>
                </patternFill>
              </fill>
            </x14:dxf>
          </x14:cfRule>
          <x14:cfRule type="expression" priority="9054" stopIfTrue="1" id="{1FD7CDE5-8227-4E40-8E1F-CE78F35AAF81}">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43" stopIfTrue="1" id="{CEA79519-EE30-4C91-98A4-2BC72A5944DC}">
            <xm:f>$A672=DADOS!$A$9</xm:f>
            <x14:dxf>
              <font>
                <b/>
                <i val="0"/>
                <color theme="0"/>
              </font>
              <fill>
                <patternFill>
                  <bgColor theme="8" tint="-0.24994659260841701"/>
                </patternFill>
              </fill>
            </x14:dxf>
          </x14:cfRule>
          <x14:cfRule type="expression" priority="9044" stopIfTrue="1" id="{D7533F4B-813F-42FF-B0F9-A94828B62D6E}">
            <xm:f>$A672=DADOS!$A$8</xm:f>
            <x14:dxf>
              <font>
                <b val="0"/>
                <i val="0"/>
                <color rgb="FF002060"/>
              </font>
              <fill>
                <patternFill>
                  <bgColor theme="0"/>
                </patternFill>
              </fill>
              <border>
                <bottom style="thin">
                  <color theme="8" tint="-0.499984740745262"/>
                </bottom>
              </border>
            </x14:dxf>
          </x14:cfRule>
          <x14:cfRule type="expression" priority="9045" stopIfTrue="1" id="{9664841E-4979-40C2-B259-0F9B74B81466}">
            <xm:f>$A672=DADOS!$A$7</xm:f>
            <x14:dxf>
              <font>
                <b/>
                <i val="0"/>
              </font>
              <fill>
                <patternFill>
                  <bgColor theme="8" tint="0.79998168889431442"/>
                </patternFill>
              </fill>
            </x14:dxf>
          </x14:cfRule>
          <x14:cfRule type="expression" priority="9046" stopIfTrue="1" id="{88D2292D-1096-4FF2-B81E-8D2CE857972C}">
            <xm:f>$A672=DADOS!$A$6</xm:f>
            <x14:dxf>
              <font>
                <b/>
                <i val="0"/>
              </font>
              <fill>
                <patternFill>
                  <bgColor theme="8" tint="0.59996337778862885"/>
                </patternFill>
              </fill>
            </x14:dxf>
          </x14:cfRule>
          <x14:cfRule type="expression" priority="9047" stopIfTrue="1" id="{04670B54-6761-40C1-81CE-EED7C4C8610F}">
            <xm:f>$A672=DADOS!$A$5</xm:f>
            <x14:dxf>
              <font>
                <b/>
                <i val="0"/>
                <color theme="1"/>
              </font>
              <fill>
                <patternFill>
                  <bgColor theme="8" tint="0.39994506668294322"/>
                </patternFill>
              </fill>
            </x14:dxf>
          </x14:cfRule>
          <x14:cfRule type="expression" priority="9048" stopIfTrue="1" id="{9CAEDFF7-BB20-422C-A94F-6C607E64784E}">
            <xm:f>$A672=DADOS!$A$4</xm:f>
            <x14:dxf>
              <font>
                <b/>
                <i val="0"/>
                <color theme="0"/>
              </font>
              <fill>
                <patternFill>
                  <bgColor theme="8" tint="-0.24994659260841701"/>
                </patternFill>
              </fill>
            </x14:dxf>
          </x14:cfRule>
          <xm:sqref>F672</xm:sqref>
        </x14:conditionalFormatting>
        <x14:conditionalFormatting xmlns:xm="http://schemas.microsoft.com/office/excel/2006/main">
          <x14:cfRule type="expression" priority="9037" stopIfTrue="1" id="{2ED79148-B0A4-44A3-AE1C-8C3D4FB8AEF3}">
            <xm:f>$A675=DADOS!$A$9</xm:f>
            <x14:dxf>
              <font>
                <b/>
                <i val="0"/>
                <color theme="0"/>
              </font>
              <fill>
                <patternFill>
                  <bgColor theme="8" tint="-0.24994659260841701"/>
                </patternFill>
              </fill>
            </x14:dxf>
          </x14:cfRule>
          <x14:cfRule type="expression" priority="9038" stopIfTrue="1" id="{498E7213-E01D-48C2-BE0E-6D179F0702B4}">
            <xm:f>$A675=DADOS!$A$8</xm:f>
            <x14:dxf>
              <font>
                <b val="0"/>
                <i val="0"/>
                <color rgb="FF002060"/>
              </font>
              <fill>
                <patternFill>
                  <bgColor theme="0"/>
                </patternFill>
              </fill>
              <border>
                <bottom style="thin">
                  <color theme="8" tint="-0.499984740745262"/>
                </bottom>
              </border>
            </x14:dxf>
          </x14:cfRule>
          <x14:cfRule type="expression" priority="9039" stopIfTrue="1" id="{1D8E8291-2FEF-488D-9CC8-B1AC5E9BDF3B}">
            <xm:f>$A675=DADOS!$A$7</xm:f>
            <x14:dxf>
              <font>
                <b/>
                <i val="0"/>
              </font>
              <fill>
                <patternFill>
                  <bgColor theme="8" tint="0.79998168889431442"/>
                </patternFill>
              </fill>
            </x14:dxf>
          </x14:cfRule>
          <x14:cfRule type="expression" priority="9040" stopIfTrue="1" id="{C5E273A4-7DD6-4E2F-99AE-4010127FE169}">
            <xm:f>$A675=DADOS!$A$6</xm:f>
            <x14:dxf>
              <font>
                <b/>
                <i val="0"/>
              </font>
              <fill>
                <patternFill>
                  <bgColor theme="8" tint="0.59996337778862885"/>
                </patternFill>
              </fill>
            </x14:dxf>
          </x14:cfRule>
          <x14:cfRule type="expression" priority="9041" stopIfTrue="1" id="{C5FF0891-2604-415D-9AED-58EE6A4A4E9C}">
            <xm:f>$A675=DADOS!$A$5</xm:f>
            <x14:dxf>
              <font>
                <b/>
                <i val="0"/>
                <color theme="1"/>
              </font>
              <fill>
                <patternFill>
                  <bgColor theme="8" tint="0.39994506668294322"/>
                </patternFill>
              </fill>
            </x14:dxf>
          </x14:cfRule>
          <x14:cfRule type="expression" priority="9042" stopIfTrue="1" id="{9F2C55A1-C2ED-4C46-89A1-F291730DD1EA}">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31" stopIfTrue="1" id="{F5DC7444-F013-4537-855C-781BB6103C84}">
            <xm:f>$A675=DADOS!$A$9</xm:f>
            <x14:dxf>
              <font>
                <b/>
                <i val="0"/>
                <color theme="0"/>
              </font>
              <fill>
                <patternFill>
                  <bgColor theme="8" tint="-0.24994659260841701"/>
                </patternFill>
              </fill>
            </x14:dxf>
          </x14:cfRule>
          <x14:cfRule type="expression" priority="9032" stopIfTrue="1" id="{3EA3C049-C4EC-44FC-92BA-7B4305612833}">
            <xm:f>$A675=DADOS!$A$8</xm:f>
            <x14:dxf>
              <font>
                <b val="0"/>
                <i val="0"/>
                <color rgb="FF002060"/>
              </font>
              <fill>
                <patternFill>
                  <bgColor theme="0"/>
                </patternFill>
              </fill>
              <border>
                <bottom style="thin">
                  <color theme="8" tint="-0.499984740745262"/>
                </bottom>
              </border>
            </x14:dxf>
          </x14:cfRule>
          <x14:cfRule type="expression" priority="9033" stopIfTrue="1" id="{D05D1D17-772B-4F91-9C6F-A2EB58C815F0}">
            <xm:f>$A675=DADOS!$A$7</xm:f>
            <x14:dxf>
              <font>
                <b/>
                <i val="0"/>
              </font>
              <fill>
                <patternFill>
                  <bgColor theme="8" tint="0.79998168889431442"/>
                </patternFill>
              </fill>
            </x14:dxf>
          </x14:cfRule>
          <x14:cfRule type="expression" priority="9034" stopIfTrue="1" id="{CF5D14A3-9D99-4D6B-9DE5-AF563866B038}">
            <xm:f>$A675=DADOS!$A$6</xm:f>
            <x14:dxf>
              <font>
                <b/>
                <i val="0"/>
              </font>
              <fill>
                <patternFill>
                  <bgColor theme="8" tint="0.59996337778862885"/>
                </patternFill>
              </fill>
            </x14:dxf>
          </x14:cfRule>
          <x14:cfRule type="expression" priority="9035" stopIfTrue="1" id="{F7EEB7A8-8488-44BE-80F4-E7F04E156463}">
            <xm:f>$A675=DADOS!$A$5</xm:f>
            <x14:dxf>
              <font>
                <b/>
                <i val="0"/>
                <color theme="1"/>
              </font>
              <fill>
                <patternFill>
                  <bgColor theme="8" tint="0.39994506668294322"/>
                </patternFill>
              </fill>
            </x14:dxf>
          </x14:cfRule>
          <x14:cfRule type="expression" priority="9036" stopIfTrue="1" id="{0BC9B2E3-30BA-466E-A59D-E86DE804373D}">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25" stopIfTrue="1" id="{5163D67B-525D-402D-8EC3-FD5BDFCDFB87}">
            <xm:f>$A675=DADOS!$A$9</xm:f>
            <x14:dxf>
              <font>
                <b/>
                <i val="0"/>
                <color theme="0"/>
              </font>
              <fill>
                <patternFill>
                  <bgColor theme="8" tint="-0.24994659260841701"/>
                </patternFill>
              </fill>
            </x14:dxf>
          </x14:cfRule>
          <x14:cfRule type="expression" priority="9026" stopIfTrue="1" id="{9F0751CA-B548-4658-9DD5-00FF2BDA5F0B}">
            <xm:f>$A675=DADOS!$A$8</xm:f>
            <x14:dxf>
              <font>
                <b val="0"/>
                <i val="0"/>
                <color rgb="FF002060"/>
              </font>
              <fill>
                <patternFill>
                  <bgColor theme="0"/>
                </patternFill>
              </fill>
              <border>
                <bottom style="thin">
                  <color theme="8" tint="-0.499984740745262"/>
                </bottom>
              </border>
            </x14:dxf>
          </x14:cfRule>
          <x14:cfRule type="expression" priority="9027" stopIfTrue="1" id="{56242F0C-4143-474B-B74B-979B174414FA}">
            <xm:f>$A675=DADOS!$A$7</xm:f>
            <x14:dxf>
              <font>
                <b/>
                <i val="0"/>
              </font>
              <fill>
                <patternFill>
                  <bgColor theme="8" tint="0.79998168889431442"/>
                </patternFill>
              </fill>
            </x14:dxf>
          </x14:cfRule>
          <x14:cfRule type="expression" priority="9028" stopIfTrue="1" id="{62DDACC2-C87C-4540-824B-0C6F336A3D5E}">
            <xm:f>$A675=DADOS!$A$6</xm:f>
            <x14:dxf>
              <font>
                <b/>
                <i val="0"/>
              </font>
              <fill>
                <patternFill>
                  <bgColor theme="8" tint="0.59996337778862885"/>
                </patternFill>
              </fill>
            </x14:dxf>
          </x14:cfRule>
          <x14:cfRule type="expression" priority="9029" stopIfTrue="1" id="{97F595B9-355C-4ECA-B16C-62EA3142F88D}">
            <xm:f>$A675=DADOS!$A$5</xm:f>
            <x14:dxf>
              <font>
                <b/>
                <i val="0"/>
                <color theme="1"/>
              </font>
              <fill>
                <patternFill>
                  <bgColor theme="8" tint="0.39994506668294322"/>
                </patternFill>
              </fill>
            </x14:dxf>
          </x14:cfRule>
          <x14:cfRule type="expression" priority="9030" stopIfTrue="1" id="{1DE1A0D3-2FB7-4E5D-9FA8-0D69296CFC05}">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19" stopIfTrue="1" id="{6D9BB9B2-6E97-48A7-959B-153E9A608342}">
            <xm:f>$A675=DADOS!$A$9</xm:f>
            <x14:dxf>
              <font>
                <b/>
                <i val="0"/>
                <color theme="0"/>
              </font>
              <fill>
                <patternFill>
                  <bgColor theme="8" tint="-0.24994659260841701"/>
                </patternFill>
              </fill>
            </x14:dxf>
          </x14:cfRule>
          <x14:cfRule type="expression" priority="9020" stopIfTrue="1" id="{9402CA2B-614E-4E54-9CB3-E8AF6DF1F6BC}">
            <xm:f>$A675=DADOS!$A$8</xm:f>
            <x14:dxf>
              <font>
                <b val="0"/>
                <i val="0"/>
                <color rgb="FF002060"/>
              </font>
              <fill>
                <patternFill>
                  <bgColor theme="0"/>
                </patternFill>
              </fill>
              <border>
                <bottom style="thin">
                  <color theme="8" tint="-0.499984740745262"/>
                </bottom>
              </border>
            </x14:dxf>
          </x14:cfRule>
          <x14:cfRule type="expression" priority="9021" stopIfTrue="1" id="{CF487FAB-6195-492C-82C2-6E1A28B3E8C3}">
            <xm:f>$A675=DADOS!$A$7</xm:f>
            <x14:dxf>
              <font>
                <b/>
                <i val="0"/>
              </font>
              <fill>
                <patternFill>
                  <bgColor theme="8" tint="0.79998168889431442"/>
                </patternFill>
              </fill>
            </x14:dxf>
          </x14:cfRule>
          <x14:cfRule type="expression" priority="9022" stopIfTrue="1" id="{A2CFE5AB-2941-4D4A-88B8-0AB9A98C4268}">
            <xm:f>$A675=DADOS!$A$6</xm:f>
            <x14:dxf>
              <font>
                <b/>
                <i val="0"/>
              </font>
              <fill>
                <patternFill>
                  <bgColor theme="8" tint="0.59996337778862885"/>
                </patternFill>
              </fill>
            </x14:dxf>
          </x14:cfRule>
          <x14:cfRule type="expression" priority="9023" stopIfTrue="1" id="{A4AD7BF5-4E63-4DFC-AB92-655A195AB6A7}">
            <xm:f>$A675=DADOS!$A$5</xm:f>
            <x14:dxf>
              <font>
                <b/>
                <i val="0"/>
                <color theme="1"/>
              </font>
              <fill>
                <patternFill>
                  <bgColor theme="8" tint="0.39994506668294322"/>
                </patternFill>
              </fill>
            </x14:dxf>
          </x14:cfRule>
          <x14:cfRule type="expression" priority="9024" stopIfTrue="1" id="{55F0C910-14E2-454C-989E-860106CE31E7}">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13" stopIfTrue="1" id="{4D2D1D62-27AF-4FFF-B182-D9B4B7F8453E}">
            <xm:f>$A675=DADOS!$A$9</xm:f>
            <x14:dxf>
              <font>
                <b/>
                <i val="0"/>
                <color theme="0"/>
              </font>
              <fill>
                <patternFill>
                  <bgColor theme="8" tint="-0.24994659260841701"/>
                </patternFill>
              </fill>
            </x14:dxf>
          </x14:cfRule>
          <x14:cfRule type="expression" priority="9014" stopIfTrue="1" id="{96ADA857-EE7B-4EF9-A5E5-CB0453923753}">
            <xm:f>$A675=DADOS!$A$8</xm:f>
            <x14:dxf>
              <font>
                <b val="0"/>
                <i val="0"/>
                <color rgb="FF002060"/>
              </font>
              <fill>
                <patternFill>
                  <bgColor theme="0"/>
                </patternFill>
              </fill>
              <border>
                <bottom style="thin">
                  <color theme="8" tint="-0.499984740745262"/>
                </bottom>
              </border>
            </x14:dxf>
          </x14:cfRule>
          <x14:cfRule type="expression" priority="9015" stopIfTrue="1" id="{739E667F-906A-4BEA-B794-EE0333D42101}">
            <xm:f>$A675=DADOS!$A$7</xm:f>
            <x14:dxf>
              <font>
                <b/>
                <i val="0"/>
              </font>
              <fill>
                <patternFill>
                  <bgColor theme="8" tint="0.79998168889431442"/>
                </patternFill>
              </fill>
            </x14:dxf>
          </x14:cfRule>
          <x14:cfRule type="expression" priority="9016" stopIfTrue="1" id="{32A4A9EC-07BF-4818-8713-51032DC5C783}">
            <xm:f>$A675=DADOS!$A$6</xm:f>
            <x14:dxf>
              <font>
                <b/>
                <i val="0"/>
              </font>
              <fill>
                <patternFill>
                  <bgColor theme="8" tint="0.59996337778862885"/>
                </patternFill>
              </fill>
            </x14:dxf>
          </x14:cfRule>
          <x14:cfRule type="expression" priority="9017" stopIfTrue="1" id="{FBD9B520-29F2-4C40-B549-526262D79C04}">
            <xm:f>$A675=DADOS!$A$5</xm:f>
            <x14:dxf>
              <font>
                <b/>
                <i val="0"/>
                <color theme="1"/>
              </font>
              <fill>
                <patternFill>
                  <bgColor theme="8" tint="0.39994506668294322"/>
                </patternFill>
              </fill>
            </x14:dxf>
          </x14:cfRule>
          <x14:cfRule type="expression" priority="9018" stopIfTrue="1" id="{EF58FA4D-C583-4653-B111-2D771AF85FF1}">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07" stopIfTrue="1" id="{7E9E906D-0FCD-41E2-9C90-8325A4460E45}">
            <xm:f>$A675=DADOS!$A$9</xm:f>
            <x14:dxf>
              <font>
                <b/>
                <i val="0"/>
                <color theme="0"/>
              </font>
              <fill>
                <patternFill>
                  <bgColor theme="8" tint="-0.24994659260841701"/>
                </patternFill>
              </fill>
            </x14:dxf>
          </x14:cfRule>
          <x14:cfRule type="expression" priority="9008" stopIfTrue="1" id="{2978E5D3-7371-4F5F-BE4C-EE9939936F60}">
            <xm:f>$A675=DADOS!$A$8</xm:f>
            <x14:dxf>
              <font>
                <b val="0"/>
                <i val="0"/>
                <color rgb="FF002060"/>
              </font>
              <fill>
                <patternFill>
                  <bgColor theme="0"/>
                </patternFill>
              </fill>
              <border>
                <bottom style="thin">
                  <color theme="8" tint="-0.499984740745262"/>
                </bottom>
              </border>
            </x14:dxf>
          </x14:cfRule>
          <x14:cfRule type="expression" priority="9009" stopIfTrue="1" id="{CA4A4E7C-CE6C-4745-A09B-4DA95C60C5FC}">
            <xm:f>$A675=DADOS!$A$7</xm:f>
            <x14:dxf>
              <font>
                <b/>
                <i val="0"/>
              </font>
              <fill>
                <patternFill>
                  <bgColor theme="8" tint="0.79998168889431442"/>
                </patternFill>
              </fill>
            </x14:dxf>
          </x14:cfRule>
          <x14:cfRule type="expression" priority="9010" stopIfTrue="1" id="{B49E824B-A6EB-4B86-9D7C-6680A55AFB0A}">
            <xm:f>$A675=DADOS!$A$6</xm:f>
            <x14:dxf>
              <font>
                <b/>
                <i val="0"/>
              </font>
              <fill>
                <patternFill>
                  <bgColor theme="8" tint="0.59996337778862885"/>
                </patternFill>
              </fill>
            </x14:dxf>
          </x14:cfRule>
          <x14:cfRule type="expression" priority="9011" stopIfTrue="1" id="{23110D03-A3CB-4658-BC89-13784ED1394D}">
            <xm:f>$A675=DADOS!$A$5</xm:f>
            <x14:dxf>
              <font>
                <b/>
                <i val="0"/>
                <color theme="1"/>
              </font>
              <fill>
                <patternFill>
                  <bgColor theme="8" tint="0.39994506668294322"/>
                </patternFill>
              </fill>
            </x14:dxf>
          </x14:cfRule>
          <x14:cfRule type="expression" priority="9012" stopIfTrue="1" id="{15EE8785-A36C-421A-B321-3E1A21A3657E}">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9001" stopIfTrue="1" id="{FB871F9B-FCBA-4178-B07D-FE4FB96ECF98}">
            <xm:f>$A675=DADOS!$A$9</xm:f>
            <x14:dxf>
              <font>
                <b/>
                <i val="0"/>
                <color theme="0"/>
              </font>
              <fill>
                <patternFill>
                  <bgColor theme="8" tint="-0.24994659260841701"/>
                </patternFill>
              </fill>
            </x14:dxf>
          </x14:cfRule>
          <x14:cfRule type="expression" priority="9002" stopIfTrue="1" id="{1489F4C3-A36D-47CA-92C9-1B8333B37512}">
            <xm:f>$A675=DADOS!$A$8</xm:f>
            <x14:dxf>
              <font>
                <b val="0"/>
                <i val="0"/>
                <color rgb="FF002060"/>
              </font>
              <fill>
                <patternFill>
                  <bgColor theme="0"/>
                </patternFill>
              </fill>
              <border>
                <bottom style="thin">
                  <color theme="8" tint="-0.499984740745262"/>
                </bottom>
              </border>
            </x14:dxf>
          </x14:cfRule>
          <x14:cfRule type="expression" priority="9003" stopIfTrue="1" id="{8F27E09B-3252-4C4F-ADD6-DE38DA309A65}">
            <xm:f>$A675=DADOS!$A$7</xm:f>
            <x14:dxf>
              <font>
                <b/>
                <i val="0"/>
              </font>
              <fill>
                <patternFill>
                  <bgColor theme="8" tint="0.79998168889431442"/>
                </patternFill>
              </fill>
            </x14:dxf>
          </x14:cfRule>
          <x14:cfRule type="expression" priority="9004" stopIfTrue="1" id="{39F86047-20F0-4CD6-9218-5F1517277F1D}">
            <xm:f>$A675=DADOS!$A$6</xm:f>
            <x14:dxf>
              <font>
                <b/>
                <i val="0"/>
              </font>
              <fill>
                <patternFill>
                  <bgColor theme="8" tint="0.59996337778862885"/>
                </patternFill>
              </fill>
            </x14:dxf>
          </x14:cfRule>
          <x14:cfRule type="expression" priority="9005" stopIfTrue="1" id="{C2B5F2C3-8783-4070-9898-C4A290CD60AE}">
            <xm:f>$A675=DADOS!$A$5</xm:f>
            <x14:dxf>
              <font>
                <b/>
                <i val="0"/>
                <color theme="1"/>
              </font>
              <fill>
                <patternFill>
                  <bgColor theme="8" tint="0.39994506668294322"/>
                </patternFill>
              </fill>
            </x14:dxf>
          </x14:cfRule>
          <x14:cfRule type="expression" priority="9006" stopIfTrue="1" id="{F82DAE50-E0D5-41B0-BB5B-C3CE8F5BD884}">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95" stopIfTrue="1" id="{EA193E7E-429D-449C-A2F3-2EB1CC87DF51}">
            <xm:f>$A675=DADOS!$A$9</xm:f>
            <x14:dxf>
              <font>
                <b/>
                <i val="0"/>
                <color theme="0"/>
              </font>
              <fill>
                <patternFill>
                  <bgColor theme="8" tint="-0.24994659260841701"/>
                </patternFill>
              </fill>
            </x14:dxf>
          </x14:cfRule>
          <x14:cfRule type="expression" priority="8996" stopIfTrue="1" id="{8933C565-FBC9-47F9-AB73-AD51EB8A95A2}">
            <xm:f>$A675=DADOS!$A$8</xm:f>
            <x14:dxf>
              <font>
                <b val="0"/>
                <i val="0"/>
                <color rgb="FF002060"/>
              </font>
              <fill>
                <patternFill>
                  <bgColor theme="0"/>
                </patternFill>
              </fill>
              <border>
                <bottom style="thin">
                  <color theme="8" tint="-0.499984740745262"/>
                </bottom>
              </border>
            </x14:dxf>
          </x14:cfRule>
          <x14:cfRule type="expression" priority="8997" stopIfTrue="1" id="{947C9F2F-A290-4A3A-8016-41EAB3B3AF94}">
            <xm:f>$A675=DADOS!$A$7</xm:f>
            <x14:dxf>
              <font>
                <b/>
                <i val="0"/>
              </font>
              <fill>
                <patternFill>
                  <bgColor theme="8" tint="0.79998168889431442"/>
                </patternFill>
              </fill>
            </x14:dxf>
          </x14:cfRule>
          <x14:cfRule type="expression" priority="8998" stopIfTrue="1" id="{DCC3222B-16C4-436C-9FFC-85CC0C887B8D}">
            <xm:f>$A675=DADOS!$A$6</xm:f>
            <x14:dxf>
              <font>
                <b/>
                <i val="0"/>
              </font>
              <fill>
                <patternFill>
                  <bgColor theme="8" tint="0.59996337778862885"/>
                </patternFill>
              </fill>
            </x14:dxf>
          </x14:cfRule>
          <x14:cfRule type="expression" priority="8999" stopIfTrue="1" id="{4DF589DE-6986-44D4-AEE2-17966133F71A}">
            <xm:f>$A675=DADOS!$A$5</xm:f>
            <x14:dxf>
              <font>
                <b/>
                <i val="0"/>
                <color theme="1"/>
              </font>
              <fill>
                <patternFill>
                  <bgColor theme="8" tint="0.39994506668294322"/>
                </patternFill>
              </fill>
            </x14:dxf>
          </x14:cfRule>
          <x14:cfRule type="expression" priority="9000" stopIfTrue="1" id="{4E199F11-2270-477F-AA6E-23CBB3823415}">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89" stopIfTrue="1" id="{180DAF54-7100-4965-BDD9-1A67B70DF061}">
            <xm:f>$A675=DADOS!$A$9</xm:f>
            <x14:dxf>
              <font>
                <b/>
                <i val="0"/>
                <color theme="0"/>
              </font>
              <fill>
                <patternFill>
                  <bgColor theme="8" tint="-0.24994659260841701"/>
                </patternFill>
              </fill>
            </x14:dxf>
          </x14:cfRule>
          <x14:cfRule type="expression" priority="8990" stopIfTrue="1" id="{A1A0BFB3-7FCF-4558-A437-722356EBEE59}">
            <xm:f>$A675=DADOS!$A$8</xm:f>
            <x14:dxf>
              <font>
                <b val="0"/>
                <i val="0"/>
                <color rgb="FF002060"/>
              </font>
              <fill>
                <patternFill>
                  <bgColor theme="0"/>
                </patternFill>
              </fill>
              <border>
                <bottom style="thin">
                  <color theme="8" tint="-0.499984740745262"/>
                </bottom>
              </border>
            </x14:dxf>
          </x14:cfRule>
          <x14:cfRule type="expression" priority="8991" stopIfTrue="1" id="{850E214C-B11A-4937-AF76-265F7B00A0ED}">
            <xm:f>$A675=DADOS!$A$7</xm:f>
            <x14:dxf>
              <font>
                <b/>
                <i val="0"/>
              </font>
              <fill>
                <patternFill>
                  <bgColor theme="8" tint="0.79998168889431442"/>
                </patternFill>
              </fill>
            </x14:dxf>
          </x14:cfRule>
          <x14:cfRule type="expression" priority="8992" stopIfTrue="1" id="{1B38427F-F5CB-4C39-B2EB-345785A37E81}">
            <xm:f>$A675=DADOS!$A$6</xm:f>
            <x14:dxf>
              <font>
                <b/>
                <i val="0"/>
              </font>
              <fill>
                <patternFill>
                  <bgColor theme="8" tint="0.59996337778862885"/>
                </patternFill>
              </fill>
            </x14:dxf>
          </x14:cfRule>
          <x14:cfRule type="expression" priority="8993" stopIfTrue="1" id="{67791182-98D3-44A9-9408-A30CF85723A9}">
            <xm:f>$A675=DADOS!$A$5</xm:f>
            <x14:dxf>
              <font>
                <b/>
                <i val="0"/>
                <color theme="1"/>
              </font>
              <fill>
                <patternFill>
                  <bgColor theme="8" tint="0.39994506668294322"/>
                </patternFill>
              </fill>
            </x14:dxf>
          </x14:cfRule>
          <x14:cfRule type="expression" priority="8994" stopIfTrue="1" id="{9C5449A4-DFEF-4D29-BDFC-B8A3E26D1ABA}">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83" stopIfTrue="1" id="{8279C202-CF64-48E6-ABC1-739D8923F01E}">
            <xm:f>$A675=DADOS!$A$9</xm:f>
            <x14:dxf>
              <font>
                <b/>
                <i val="0"/>
                <color theme="0"/>
              </font>
              <fill>
                <patternFill>
                  <bgColor theme="8" tint="-0.24994659260841701"/>
                </patternFill>
              </fill>
            </x14:dxf>
          </x14:cfRule>
          <x14:cfRule type="expression" priority="8984" stopIfTrue="1" id="{457E16E1-3C44-4FE2-B27D-10CB5562C7C1}">
            <xm:f>$A675=DADOS!$A$8</xm:f>
            <x14:dxf>
              <font>
                <b val="0"/>
                <i val="0"/>
                <color rgb="FF002060"/>
              </font>
              <fill>
                <patternFill>
                  <bgColor theme="0"/>
                </patternFill>
              </fill>
              <border>
                <bottom style="thin">
                  <color theme="8" tint="-0.499984740745262"/>
                </bottom>
              </border>
            </x14:dxf>
          </x14:cfRule>
          <x14:cfRule type="expression" priority="8985" stopIfTrue="1" id="{D4FE2572-27A7-4E57-AC4C-0FACB4CD0310}">
            <xm:f>$A675=DADOS!$A$7</xm:f>
            <x14:dxf>
              <font>
                <b/>
                <i val="0"/>
              </font>
              <fill>
                <patternFill>
                  <bgColor theme="8" tint="0.79998168889431442"/>
                </patternFill>
              </fill>
            </x14:dxf>
          </x14:cfRule>
          <x14:cfRule type="expression" priority="8986" stopIfTrue="1" id="{0D01857E-2694-4A91-A730-EA9EB067E055}">
            <xm:f>$A675=DADOS!$A$6</xm:f>
            <x14:dxf>
              <font>
                <b/>
                <i val="0"/>
              </font>
              <fill>
                <patternFill>
                  <bgColor theme="8" tint="0.59996337778862885"/>
                </patternFill>
              </fill>
            </x14:dxf>
          </x14:cfRule>
          <x14:cfRule type="expression" priority="8987" stopIfTrue="1" id="{F4C62A50-9370-4EB7-85B7-CE8BB125B1FF}">
            <xm:f>$A675=DADOS!$A$5</xm:f>
            <x14:dxf>
              <font>
                <b/>
                <i val="0"/>
                <color theme="1"/>
              </font>
              <fill>
                <patternFill>
                  <bgColor theme="8" tint="0.39994506668294322"/>
                </patternFill>
              </fill>
            </x14:dxf>
          </x14:cfRule>
          <x14:cfRule type="expression" priority="8988" stopIfTrue="1" id="{CFC48E7E-13AA-4774-8884-488F66197084}">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77" stopIfTrue="1" id="{B07CCAED-FBFD-4D7D-88BA-B1F053F54DF7}">
            <xm:f>$A675=DADOS!$A$9</xm:f>
            <x14:dxf>
              <font>
                <b/>
                <i val="0"/>
                <color theme="0"/>
              </font>
              <fill>
                <patternFill>
                  <bgColor theme="8" tint="-0.24994659260841701"/>
                </patternFill>
              </fill>
            </x14:dxf>
          </x14:cfRule>
          <x14:cfRule type="expression" priority="8978" stopIfTrue="1" id="{6B083FE7-969D-464C-9A5A-3912577C4CB2}">
            <xm:f>$A675=DADOS!$A$8</xm:f>
            <x14:dxf>
              <font>
                <b val="0"/>
                <i val="0"/>
                <color rgb="FF002060"/>
              </font>
              <fill>
                <patternFill>
                  <bgColor theme="0"/>
                </patternFill>
              </fill>
              <border>
                <bottom style="thin">
                  <color theme="8" tint="-0.499984740745262"/>
                </bottom>
              </border>
            </x14:dxf>
          </x14:cfRule>
          <x14:cfRule type="expression" priority="8979" stopIfTrue="1" id="{8ED9926C-E526-466E-BE74-4243AF764FD2}">
            <xm:f>$A675=DADOS!$A$7</xm:f>
            <x14:dxf>
              <font>
                <b/>
                <i val="0"/>
              </font>
              <fill>
                <patternFill>
                  <bgColor theme="8" tint="0.79998168889431442"/>
                </patternFill>
              </fill>
            </x14:dxf>
          </x14:cfRule>
          <x14:cfRule type="expression" priority="8980" stopIfTrue="1" id="{B21ED569-7682-45EB-8F2B-4A51CBBE25A4}">
            <xm:f>$A675=DADOS!$A$6</xm:f>
            <x14:dxf>
              <font>
                <b/>
                <i val="0"/>
              </font>
              <fill>
                <patternFill>
                  <bgColor theme="8" tint="0.59996337778862885"/>
                </patternFill>
              </fill>
            </x14:dxf>
          </x14:cfRule>
          <x14:cfRule type="expression" priority="8981" stopIfTrue="1" id="{5C668242-3CF6-4EEA-BBE8-3A127DD92CEE}">
            <xm:f>$A675=DADOS!$A$5</xm:f>
            <x14:dxf>
              <font>
                <b/>
                <i val="0"/>
                <color theme="1"/>
              </font>
              <fill>
                <patternFill>
                  <bgColor theme="8" tint="0.39994506668294322"/>
                </patternFill>
              </fill>
            </x14:dxf>
          </x14:cfRule>
          <x14:cfRule type="expression" priority="8982" stopIfTrue="1" id="{2634467A-D6C3-4205-8728-376CB83DEE48}">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71" stopIfTrue="1" id="{3F66B44A-A296-4EB7-BBE0-A9BDBC52FFBC}">
            <xm:f>$A675=DADOS!$A$9</xm:f>
            <x14:dxf>
              <font>
                <b/>
                <i val="0"/>
                <color theme="0"/>
              </font>
              <fill>
                <patternFill>
                  <bgColor theme="8" tint="-0.24994659260841701"/>
                </patternFill>
              </fill>
            </x14:dxf>
          </x14:cfRule>
          <x14:cfRule type="expression" priority="8972" stopIfTrue="1" id="{9E4C9D6B-0A89-44DD-BA02-221FADE9E5AE}">
            <xm:f>$A675=DADOS!$A$8</xm:f>
            <x14:dxf>
              <font>
                <b val="0"/>
                <i val="0"/>
                <color rgb="FF002060"/>
              </font>
              <fill>
                <patternFill>
                  <bgColor theme="0"/>
                </patternFill>
              </fill>
              <border>
                <bottom style="thin">
                  <color theme="8" tint="-0.499984740745262"/>
                </bottom>
              </border>
            </x14:dxf>
          </x14:cfRule>
          <x14:cfRule type="expression" priority="8973" stopIfTrue="1" id="{0760BBED-A5D9-45A5-A037-EC39AA32B291}">
            <xm:f>$A675=DADOS!$A$7</xm:f>
            <x14:dxf>
              <font>
                <b/>
                <i val="0"/>
              </font>
              <fill>
                <patternFill>
                  <bgColor theme="8" tint="0.79998168889431442"/>
                </patternFill>
              </fill>
            </x14:dxf>
          </x14:cfRule>
          <x14:cfRule type="expression" priority="8974" stopIfTrue="1" id="{B71BFD71-F75F-46CA-87A9-F1B0421C892A}">
            <xm:f>$A675=DADOS!$A$6</xm:f>
            <x14:dxf>
              <font>
                <b/>
                <i val="0"/>
              </font>
              <fill>
                <patternFill>
                  <bgColor theme="8" tint="0.59996337778862885"/>
                </patternFill>
              </fill>
            </x14:dxf>
          </x14:cfRule>
          <x14:cfRule type="expression" priority="8975" stopIfTrue="1" id="{41C6FE26-518E-42BA-8327-17F4CE872E68}">
            <xm:f>$A675=DADOS!$A$5</xm:f>
            <x14:dxf>
              <font>
                <b/>
                <i val="0"/>
                <color theme="1"/>
              </font>
              <fill>
                <patternFill>
                  <bgColor theme="8" tint="0.39994506668294322"/>
                </patternFill>
              </fill>
            </x14:dxf>
          </x14:cfRule>
          <x14:cfRule type="expression" priority="8976" stopIfTrue="1" id="{AB35BFE3-7236-4A51-8D20-890C448D7C85}">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65" stopIfTrue="1" id="{FFB4F440-55AB-47E1-A1E4-2B4FBC0584FF}">
            <xm:f>$A675=DADOS!$A$9</xm:f>
            <x14:dxf>
              <font>
                <b/>
                <i val="0"/>
                <color theme="0"/>
              </font>
              <fill>
                <patternFill>
                  <bgColor theme="8" tint="-0.24994659260841701"/>
                </patternFill>
              </fill>
            </x14:dxf>
          </x14:cfRule>
          <x14:cfRule type="expression" priority="8966" stopIfTrue="1" id="{DD4107A4-1A65-418D-B4ED-2005A05A4B37}">
            <xm:f>$A675=DADOS!$A$8</xm:f>
            <x14:dxf>
              <font>
                <b val="0"/>
                <i val="0"/>
                <color rgb="FF002060"/>
              </font>
              <fill>
                <patternFill>
                  <bgColor theme="0"/>
                </patternFill>
              </fill>
              <border>
                <bottom style="thin">
                  <color theme="8" tint="-0.499984740745262"/>
                </bottom>
              </border>
            </x14:dxf>
          </x14:cfRule>
          <x14:cfRule type="expression" priority="8967" stopIfTrue="1" id="{4645A465-474B-4C06-9C3F-547BD952AC8D}">
            <xm:f>$A675=DADOS!$A$7</xm:f>
            <x14:dxf>
              <font>
                <b/>
                <i val="0"/>
              </font>
              <fill>
                <patternFill>
                  <bgColor theme="8" tint="0.79998168889431442"/>
                </patternFill>
              </fill>
            </x14:dxf>
          </x14:cfRule>
          <x14:cfRule type="expression" priority="8968" stopIfTrue="1" id="{8858E6BB-38DB-42F9-9655-0C3EA1CFB037}">
            <xm:f>$A675=DADOS!$A$6</xm:f>
            <x14:dxf>
              <font>
                <b/>
                <i val="0"/>
              </font>
              <fill>
                <patternFill>
                  <bgColor theme="8" tint="0.59996337778862885"/>
                </patternFill>
              </fill>
            </x14:dxf>
          </x14:cfRule>
          <x14:cfRule type="expression" priority="8969" stopIfTrue="1" id="{345D6237-4B0D-480A-A5A0-4A4E097329BB}">
            <xm:f>$A675=DADOS!$A$5</xm:f>
            <x14:dxf>
              <font>
                <b/>
                <i val="0"/>
                <color theme="1"/>
              </font>
              <fill>
                <patternFill>
                  <bgColor theme="8" tint="0.39994506668294322"/>
                </patternFill>
              </fill>
            </x14:dxf>
          </x14:cfRule>
          <x14:cfRule type="expression" priority="8970" stopIfTrue="1" id="{6AF5003E-C68B-41C0-A5A0-6360A919425A}">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59" stopIfTrue="1" id="{29CBFE48-EF25-4B9E-B262-F2C3695BC7C2}">
            <xm:f>$A675=DADOS!$A$9</xm:f>
            <x14:dxf>
              <font>
                <b/>
                <i val="0"/>
                <color theme="0"/>
              </font>
              <fill>
                <patternFill>
                  <bgColor theme="8" tint="-0.24994659260841701"/>
                </patternFill>
              </fill>
            </x14:dxf>
          </x14:cfRule>
          <x14:cfRule type="expression" priority="8960" stopIfTrue="1" id="{419F11BF-C637-4931-B953-36F3B4FE274D}">
            <xm:f>$A675=DADOS!$A$8</xm:f>
            <x14:dxf>
              <font>
                <b val="0"/>
                <i val="0"/>
                <color rgb="FF002060"/>
              </font>
              <fill>
                <patternFill>
                  <bgColor theme="0"/>
                </patternFill>
              </fill>
              <border>
                <bottom style="thin">
                  <color theme="8" tint="-0.499984740745262"/>
                </bottom>
              </border>
            </x14:dxf>
          </x14:cfRule>
          <x14:cfRule type="expression" priority="8961" stopIfTrue="1" id="{457A784D-FBB5-4877-B75E-3928E866970F}">
            <xm:f>$A675=DADOS!$A$7</xm:f>
            <x14:dxf>
              <font>
                <b/>
                <i val="0"/>
              </font>
              <fill>
                <patternFill>
                  <bgColor theme="8" tint="0.79998168889431442"/>
                </patternFill>
              </fill>
            </x14:dxf>
          </x14:cfRule>
          <x14:cfRule type="expression" priority="8962" stopIfTrue="1" id="{43E1BD72-8245-4281-B4F0-944FD1819075}">
            <xm:f>$A675=DADOS!$A$6</xm:f>
            <x14:dxf>
              <font>
                <b/>
                <i val="0"/>
              </font>
              <fill>
                <patternFill>
                  <bgColor theme="8" tint="0.59996337778862885"/>
                </patternFill>
              </fill>
            </x14:dxf>
          </x14:cfRule>
          <x14:cfRule type="expression" priority="8963" stopIfTrue="1" id="{24F26CE3-955D-46C4-AD8D-2B7BC9A9DC4C}">
            <xm:f>$A675=DADOS!$A$5</xm:f>
            <x14:dxf>
              <font>
                <b/>
                <i val="0"/>
                <color theme="1"/>
              </font>
              <fill>
                <patternFill>
                  <bgColor theme="8" tint="0.39994506668294322"/>
                </patternFill>
              </fill>
            </x14:dxf>
          </x14:cfRule>
          <x14:cfRule type="expression" priority="8964" stopIfTrue="1" id="{2E0812BC-153E-4369-8806-457629BFA7AE}">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53" stopIfTrue="1" id="{3F4F9575-70D6-4942-AD86-0007C2291B5F}">
            <xm:f>$A675=DADOS!$A$9</xm:f>
            <x14:dxf>
              <font>
                <b/>
                <i val="0"/>
                <color theme="0"/>
              </font>
              <fill>
                <patternFill>
                  <bgColor theme="8" tint="-0.24994659260841701"/>
                </patternFill>
              </fill>
            </x14:dxf>
          </x14:cfRule>
          <x14:cfRule type="expression" priority="8954" stopIfTrue="1" id="{F7B09EC0-8EB5-4870-BABD-70770C92C5EA}">
            <xm:f>$A675=DADOS!$A$8</xm:f>
            <x14:dxf>
              <font>
                <b val="0"/>
                <i val="0"/>
                <color rgb="FF002060"/>
              </font>
              <fill>
                <patternFill>
                  <bgColor theme="0"/>
                </patternFill>
              </fill>
              <border>
                <bottom style="thin">
                  <color theme="8" tint="-0.499984740745262"/>
                </bottom>
              </border>
            </x14:dxf>
          </x14:cfRule>
          <x14:cfRule type="expression" priority="8955" stopIfTrue="1" id="{EF84B04E-9EA0-44FE-81EC-9E26C3D73414}">
            <xm:f>$A675=DADOS!$A$7</xm:f>
            <x14:dxf>
              <font>
                <b/>
                <i val="0"/>
              </font>
              <fill>
                <patternFill>
                  <bgColor theme="8" tint="0.79998168889431442"/>
                </patternFill>
              </fill>
            </x14:dxf>
          </x14:cfRule>
          <x14:cfRule type="expression" priority="8956" stopIfTrue="1" id="{5EDEB70D-C96B-498C-8D38-81B856D223AF}">
            <xm:f>$A675=DADOS!$A$6</xm:f>
            <x14:dxf>
              <font>
                <b/>
                <i val="0"/>
              </font>
              <fill>
                <patternFill>
                  <bgColor theme="8" tint="0.59996337778862885"/>
                </patternFill>
              </fill>
            </x14:dxf>
          </x14:cfRule>
          <x14:cfRule type="expression" priority="8957" stopIfTrue="1" id="{A3231FC7-F18A-4032-B35D-72DCED1DD732}">
            <xm:f>$A675=DADOS!$A$5</xm:f>
            <x14:dxf>
              <font>
                <b/>
                <i val="0"/>
                <color theme="1"/>
              </font>
              <fill>
                <patternFill>
                  <bgColor theme="8" tint="0.39994506668294322"/>
                </patternFill>
              </fill>
            </x14:dxf>
          </x14:cfRule>
          <x14:cfRule type="expression" priority="8958" stopIfTrue="1" id="{9DA46FA7-E0B0-4A01-AD5A-246AB6869C3F}">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47" stopIfTrue="1" id="{15C507C6-2357-418F-9AE2-512C81020E72}">
            <xm:f>$A675=DADOS!$A$9</xm:f>
            <x14:dxf>
              <font>
                <b/>
                <i val="0"/>
                <color theme="0"/>
              </font>
              <fill>
                <patternFill>
                  <bgColor theme="8" tint="-0.24994659260841701"/>
                </patternFill>
              </fill>
            </x14:dxf>
          </x14:cfRule>
          <x14:cfRule type="expression" priority="8948" stopIfTrue="1" id="{EA428465-1553-41D1-9527-4923042F00B8}">
            <xm:f>$A675=DADOS!$A$8</xm:f>
            <x14:dxf>
              <font>
                <b val="0"/>
                <i val="0"/>
                <color rgb="FF002060"/>
              </font>
              <fill>
                <patternFill>
                  <bgColor theme="0"/>
                </patternFill>
              </fill>
              <border>
                <bottom style="thin">
                  <color theme="8" tint="-0.499984740745262"/>
                </bottom>
              </border>
            </x14:dxf>
          </x14:cfRule>
          <x14:cfRule type="expression" priority="8949" stopIfTrue="1" id="{D4BD5CE1-AAC0-44BC-A1FE-45F1AF39B7B9}">
            <xm:f>$A675=DADOS!$A$7</xm:f>
            <x14:dxf>
              <font>
                <b/>
                <i val="0"/>
              </font>
              <fill>
                <patternFill>
                  <bgColor theme="8" tint="0.79998168889431442"/>
                </patternFill>
              </fill>
            </x14:dxf>
          </x14:cfRule>
          <x14:cfRule type="expression" priority="8950" stopIfTrue="1" id="{0F92801D-C694-4013-AE59-8C40D1D2DD9B}">
            <xm:f>$A675=DADOS!$A$6</xm:f>
            <x14:dxf>
              <font>
                <b/>
                <i val="0"/>
              </font>
              <fill>
                <patternFill>
                  <bgColor theme="8" tint="0.59996337778862885"/>
                </patternFill>
              </fill>
            </x14:dxf>
          </x14:cfRule>
          <x14:cfRule type="expression" priority="8951" stopIfTrue="1" id="{11333594-0E40-411F-A456-F6AF14E6EB6A}">
            <xm:f>$A675=DADOS!$A$5</xm:f>
            <x14:dxf>
              <font>
                <b/>
                <i val="0"/>
                <color theme="1"/>
              </font>
              <fill>
                <patternFill>
                  <bgColor theme="8" tint="0.39994506668294322"/>
                </patternFill>
              </fill>
            </x14:dxf>
          </x14:cfRule>
          <x14:cfRule type="expression" priority="8952" stopIfTrue="1" id="{9E8BB513-A4F1-4DFC-B36B-1E9925688EA5}">
            <xm:f>$A675=DADOS!$A$4</xm:f>
            <x14:dxf>
              <font>
                <b/>
                <i val="0"/>
                <color theme="0"/>
              </font>
              <fill>
                <patternFill>
                  <bgColor theme="8" tint="-0.24994659260841701"/>
                </patternFill>
              </fill>
            </x14:dxf>
          </x14:cfRule>
          <xm:sqref>F675</xm:sqref>
        </x14:conditionalFormatting>
        <x14:conditionalFormatting xmlns:xm="http://schemas.microsoft.com/office/excel/2006/main">
          <x14:cfRule type="expression" priority="8941" stopIfTrue="1" id="{6B4B7464-21B0-4890-AD3A-C61085240BC7}">
            <xm:f>$A688=DADOS!$A$9</xm:f>
            <x14:dxf>
              <font>
                <b/>
                <i val="0"/>
                <color theme="0"/>
              </font>
              <fill>
                <patternFill>
                  <bgColor theme="8" tint="-0.24994659260841701"/>
                </patternFill>
              </fill>
            </x14:dxf>
          </x14:cfRule>
          <x14:cfRule type="expression" priority="8942" stopIfTrue="1" id="{9672E76D-A462-4018-AED3-73DD2A33A592}">
            <xm:f>$A688=DADOS!$A$8</xm:f>
            <x14:dxf>
              <font>
                <b val="0"/>
                <i val="0"/>
                <color rgb="FF002060"/>
              </font>
              <fill>
                <patternFill>
                  <bgColor theme="0"/>
                </patternFill>
              </fill>
              <border>
                <bottom style="thin">
                  <color theme="8" tint="-0.499984740745262"/>
                </bottom>
              </border>
            </x14:dxf>
          </x14:cfRule>
          <x14:cfRule type="expression" priority="8943" stopIfTrue="1" id="{46C8E87E-E09F-4705-AF8B-DC62CEACD4E3}">
            <xm:f>$A688=DADOS!$A$7</xm:f>
            <x14:dxf>
              <font>
                <b/>
                <i val="0"/>
              </font>
              <fill>
                <patternFill>
                  <bgColor theme="8" tint="0.79998168889431442"/>
                </patternFill>
              </fill>
            </x14:dxf>
          </x14:cfRule>
          <x14:cfRule type="expression" priority="8944" stopIfTrue="1" id="{5E051FA7-8451-4A81-A029-D9DA644EF337}">
            <xm:f>$A688=DADOS!$A$6</xm:f>
            <x14:dxf>
              <font>
                <b/>
                <i val="0"/>
              </font>
              <fill>
                <patternFill>
                  <bgColor theme="8" tint="0.59996337778862885"/>
                </patternFill>
              </fill>
            </x14:dxf>
          </x14:cfRule>
          <x14:cfRule type="expression" priority="8945" stopIfTrue="1" id="{CD03CA01-0C7C-4900-9050-A371C425CC32}">
            <xm:f>$A688=DADOS!$A$5</xm:f>
            <x14:dxf>
              <font>
                <b/>
                <i val="0"/>
                <color theme="1"/>
              </font>
              <fill>
                <patternFill>
                  <bgColor theme="8" tint="0.39994506668294322"/>
                </patternFill>
              </fill>
            </x14:dxf>
          </x14:cfRule>
          <x14:cfRule type="expression" priority="8946" stopIfTrue="1" id="{F4B33D7C-17EC-4879-91D2-2D0F1FA57ABE}">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35" stopIfTrue="1" id="{9AB2D4DD-50D4-4E36-B6D3-67570C3BEAC0}">
            <xm:f>$A688=DADOS!$A$9</xm:f>
            <x14:dxf>
              <font>
                <b/>
                <i val="0"/>
                <color theme="0"/>
              </font>
              <fill>
                <patternFill>
                  <bgColor theme="8" tint="-0.24994659260841701"/>
                </patternFill>
              </fill>
            </x14:dxf>
          </x14:cfRule>
          <x14:cfRule type="expression" priority="8936" stopIfTrue="1" id="{47D90915-CB00-4E58-9A67-2A7F0C4B61DC}">
            <xm:f>$A688=DADOS!$A$8</xm:f>
            <x14:dxf>
              <font>
                <b val="0"/>
                <i val="0"/>
                <color rgb="FF002060"/>
              </font>
              <fill>
                <patternFill>
                  <bgColor theme="0"/>
                </patternFill>
              </fill>
              <border>
                <bottom style="thin">
                  <color theme="8" tint="-0.499984740745262"/>
                </bottom>
              </border>
            </x14:dxf>
          </x14:cfRule>
          <x14:cfRule type="expression" priority="8937" stopIfTrue="1" id="{F5298A2B-1858-44B5-B98C-D57C4D0FFE85}">
            <xm:f>$A688=DADOS!$A$7</xm:f>
            <x14:dxf>
              <font>
                <b/>
                <i val="0"/>
              </font>
              <fill>
                <patternFill>
                  <bgColor theme="8" tint="0.79998168889431442"/>
                </patternFill>
              </fill>
            </x14:dxf>
          </x14:cfRule>
          <x14:cfRule type="expression" priority="8938" stopIfTrue="1" id="{6D4F6EC9-E88E-4E7C-868A-1F90962C95DB}">
            <xm:f>$A688=DADOS!$A$6</xm:f>
            <x14:dxf>
              <font>
                <b/>
                <i val="0"/>
              </font>
              <fill>
                <patternFill>
                  <bgColor theme="8" tint="0.59996337778862885"/>
                </patternFill>
              </fill>
            </x14:dxf>
          </x14:cfRule>
          <x14:cfRule type="expression" priority="8939" stopIfTrue="1" id="{4000A4DA-5292-499E-9D88-330679ECC66B}">
            <xm:f>$A688=DADOS!$A$5</xm:f>
            <x14:dxf>
              <font>
                <b/>
                <i val="0"/>
                <color theme="1"/>
              </font>
              <fill>
                <patternFill>
                  <bgColor theme="8" tint="0.39994506668294322"/>
                </patternFill>
              </fill>
            </x14:dxf>
          </x14:cfRule>
          <x14:cfRule type="expression" priority="8940" stopIfTrue="1" id="{F373573F-239F-4901-A0A2-91252DC5510B}">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29" stopIfTrue="1" id="{B1C1CDF1-4BFC-4FD8-A132-167D4F161681}">
            <xm:f>$A688=DADOS!$A$9</xm:f>
            <x14:dxf>
              <font>
                <b/>
                <i val="0"/>
                <color theme="0"/>
              </font>
              <fill>
                <patternFill>
                  <bgColor theme="8" tint="-0.24994659260841701"/>
                </patternFill>
              </fill>
            </x14:dxf>
          </x14:cfRule>
          <x14:cfRule type="expression" priority="8930" stopIfTrue="1" id="{2B6507C5-6613-47E8-9595-736D3F5DBC01}">
            <xm:f>$A688=DADOS!$A$8</xm:f>
            <x14:dxf>
              <font>
                <b val="0"/>
                <i val="0"/>
                <color rgb="FF002060"/>
              </font>
              <fill>
                <patternFill>
                  <bgColor theme="0"/>
                </patternFill>
              </fill>
              <border>
                <bottom style="thin">
                  <color theme="8" tint="-0.499984740745262"/>
                </bottom>
              </border>
            </x14:dxf>
          </x14:cfRule>
          <x14:cfRule type="expression" priority="8931" stopIfTrue="1" id="{6C848AAD-0AD4-43F4-8E96-0F0043421E42}">
            <xm:f>$A688=DADOS!$A$7</xm:f>
            <x14:dxf>
              <font>
                <b/>
                <i val="0"/>
              </font>
              <fill>
                <patternFill>
                  <bgColor theme="8" tint="0.79998168889431442"/>
                </patternFill>
              </fill>
            </x14:dxf>
          </x14:cfRule>
          <x14:cfRule type="expression" priority="8932" stopIfTrue="1" id="{D459D7E0-9ECF-4759-9602-4006A7ABA5CC}">
            <xm:f>$A688=DADOS!$A$6</xm:f>
            <x14:dxf>
              <font>
                <b/>
                <i val="0"/>
              </font>
              <fill>
                <patternFill>
                  <bgColor theme="8" tint="0.59996337778862885"/>
                </patternFill>
              </fill>
            </x14:dxf>
          </x14:cfRule>
          <x14:cfRule type="expression" priority="8933" stopIfTrue="1" id="{38EF0706-627A-4CD7-98CD-0C52530D5184}">
            <xm:f>$A688=DADOS!$A$5</xm:f>
            <x14:dxf>
              <font>
                <b/>
                <i val="0"/>
                <color theme="1"/>
              </font>
              <fill>
                <patternFill>
                  <bgColor theme="8" tint="0.39994506668294322"/>
                </patternFill>
              </fill>
            </x14:dxf>
          </x14:cfRule>
          <x14:cfRule type="expression" priority="8934" stopIfTrue="1" id="{7EF754B4-E853-4963-8409-050518611D00}">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23" stopIfTrue="1" id="{648FCB48-E5A0-46D8-A21C-640E642B2154}">
            <xm:f>$A688=DADOS!$A$9</xm:f>
            <x14:dxf>
              <font>
                <b/>
                <i val="0"/>
                <color theme="0"/>
              </font>
              <fill>
                <patternFill>
                  <bgColor theme="8" tint="-0.24994659260841701"/>
                </patternFill>
              </fill>
            </x14:dxf>
          </x14:cfRule>
          <x14:cfRule type="expression" priority="8924" stopIfTrue="1" id="{FBA5F337-2CB8-4E1A-89FA-78BEDB9D40F4}">
            <xm:f>$A688=DADOS!$A$8</xm:f>
            <x14:dxf>
              <font>
                <b val="0"/>
                <i val="0"/>
                <color rgb="FF002060"/>
              </font>
              <fill>
                <patternFill>
                  <bgColor theme="0"/>
                </patternFill>
              </fill>
              <border>
                <bottom style="thin">
                  <color theme="8" tint="-0.499984740745262"/>
                </bottom>
              </border>
            </x14:dxf>
          </x14:cfRule>
          <x14:cfRule type="expression" priority="8925" stopIfTrue="1" id="{563282B8-0D09-4EA6-A489-C7513BCA06FB}">
            <xm:f>$A688=DADOS!$A$7</xm:f>
            <x14:dxf>
              <font>
                <b/>
                <i val="0"/>
              </font>
              <fill>
                <patternFill>
                  <bgColor theme="8" tint="0.79998168889431442"/>
                </patternFill>
              </fill>
            </x14:dxf>
          </x14:cfRule>
          <x14:cfRule type="expression" priority="8926" stopIfTrue="1" id="{DBE5D621-B669-46CD-A4D5-B20C9A14A034}">
            <xm:f>$A688=DADOS!$A$6</xm:f>
            <x14:dxf>
              <font>
                <b/>
                <i val="0"/>
              </font>
              <fill>
                <patternFill>
                  <bgColor theme="8" tint="0.59996337778862885"/>
                </patternFill>
              </fill>
            </x14:dxf>
          </x14:cfRule>
          <x14:cfRule type="expression" priority="8927" stopIfTrue="1" id="{AF23FA68-2596-43F9-AC2F-F7A9C80CEE66}">
            <xm:f>$A688=DADOS!$A$5</xm:f>
            <x14:dxf>
              <font>
                <b/>
                <i val="0"/>
                <color theme="1"/>
              </font>
              <fill>
                <patternFill>
                  <bgColor theme="8" tint="0.39994506668294322"/>
                </patternFill>
              </fill>
            </x14:dxf>
          </x14:cfRule>
          <x14:cfRule type="expression" priority="8928" stopIfTrue="1" id="{340C8E18-8841-4085-9CF6-3896689F8A59}">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17" stopIfTrue="1" id="{53638551-A291-4C31-B82E-41DB04C88842}">
            <xm:f>$A688=DADOS!$A$9</xm:f>
            <x14:dxf>
              <font>
                <b/>
                <i val="0"/>
                <color theme="0"/>
              </font>
              <fill>
                <patternFill>
                  <bgColor theme="8" tint="-0.24994659260841701"/>
                </patternFill>
              </fill>
            </x14:dxf>
          </x14:cfRule>
          <x14:cfRule type="expression" priority="8918" stopIfTrue="1" id="{56D0ADDC-BC8D-4D8E-ACDF-6F2F93AEA8F4}">
            <xm:f>$A688=DADOS!$A$8</xm:f>
            <x14:dxf>
              <font>
                <b val="0"/>
                <i val="0"/>
                <color rgb="FF002060"/>
              </font>
              <fill>
                <patternFill>
                  <bgColor theme="0"/>
                </patternFill>
              </fill>
              <border>
                <bottom style="thin">
                  <color theme="8" tint="-0.499984740745262"/>
                </bottom>
              </border>
            </x14:dxf>
          </x14:cfRule>
          <x14:cfRule type="expression" priority="8919" stopIfTrue="1" id="{26791E24-D6E4-4ADA-833E-6699BAA458CA}">
            <xm:f>$A688=DADOS!$A$7</xm:f>
            <x14:dxf>
              <font>
                <b/>
                <i val="0"/>
              </font>
              <fill>
                <patternFill>
                  <bgColor theme="8" tint="0.79998168889431442"/>
                </patternFill>
              </fill>
            </x14:dxf>
          </x14:cfRule>
          <x14:cfRule type="expression" priority="8920" stopIfTrue="1" id="{20F046C6-8941-4BEE-8FC1-C738EC708D8C}">
            <xm:f>$A688=DADOS!$A$6</xm:f>
            <x14:dxf>
              <font>
                <b/>
                <i val="0"/>
              </font>
              <fill>
                <patternFill>
                  <bgColor theme="8" tint="0.59996337778862885"/>
                </patternFill>
              </fill>
            </x14:dxf>
          </x14:cfRule>
          <x14:cfRule type="expression" priority="8921" stopIfTrue="1" id="{F354D2E1-43A7-4007-ACB3-77F8D8DC11B6}">
            <xm:f>$A688=DADOS!$A$5</xm:f>
            <x14:dxf>
              <font>
                <b/>
                <i val="0"/>
                <color theme="1"/>
              </font>
              <fill>
                <patternFill>
                  <bgColor theme="8" tint="0.39994506668294322"/>
                </patternFill>
              </fill>
            </x14:dxf>
          </x14:cfRule>
          <x14:cfRule type="expression" priority="8922" stopIfTrue="1" id="{6677CE32-8235-4255-B3C5-69323FCB3B07}">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11" stopIfTrue="1" id="{84496F3F-CF9A-4EC9-B65F-A7603AD33058}">
            <xm:f>$A688=DADOS!$A$9</xm:f>
            <x14:dxf>
              <font>
                <b/>
                <i val="0"/>
                <color theme="0"/>
              </font>
              <fill>
                <patternFill>
                  <bgColor theme="8" tint="-0.24994659260841701"/>
                </patternFill>
              </fill>
            </x14:dxf>
          </x14:cfRule>
          <x14:cfRule type="expression" priority="8912" stopIfTrue="1" id="{6A3DA0F3-FD25-48DC-AAC5-C384671A8925}">
            <xm:f>$A688=DADOS!$A$8</xm:f>
            <x14:dxf>
              <font>
                <b val="0"/>
                <i val="0"/>
                <color rgb="FF002060"/>
              </font>
              <fill>
                <patternFill>
                  <bgColor theme="0"/>
                </patternFill>
              </fill>
              <border>
                <bottom style="thin">
                  <color theme="8" tint="-0.499984740745262"/>
                </bottom>
              </border>
            </x14:dxf>
          </x14:cfRule>
          <x14:cfRule type="expression" priority="8913" stopIfTrue="1" id="{78371785-6AA4-41C1-B47C-FC9BAF47DA33}">
            <xm:f>$A688=DADOS!$A$7</xm:f>
            <x14:dxf>
              <font>
                <b/>
                <i val="0"/>
              </font>
              <fill>
                <patternFill>
                  <bgColor theme="8" tint="0.79998168889431442"/>
                </patternFill>
              </fill>
            </x14:dxf>
          </x14:cfRule>
          <x14:cfRule type="expression" priority="8914" stopIfTrue="1" id="{1AA74809-1DE3-429A-AFB1-20F5AFA64172}">
            <xm:f>$A688=DADOS!$A$6</xm:f>
            <x14:dxf>
              <font>
                <b/>
                <i val="0"/>
              </font>
              <fill>
                <patternFill>
                  <bgColor theme="8" tint="0.59996337778862885"/>
                </patternFill>
              </fill>
            </x14:dxf>
          </x14:cfRule>
          <x14:cfRule type="expression" priority="8915" stopIfTrue="1" id="{7E314D5E-31A2-4457-8A88-D37AB191C17E}">
            <xm:f>$A688=DADOS!$A$5</xm:f>
            <x14:dxf>
              <font>
                <b/>
                <i val="0"/>
                <color theme="1"/>
              </font>
              <fill>
                <patternFill>
                  <bgColor theme="8" tint="0.39994506668294322"/>
                </patternFill>
              </fill>
            </x14:dxf>
          </x14:cfRule>
          <x14:cfRule type="expression" priority="8916" stopIfTrue="1" id="{D6E0B84D-51F7-489E-81E6-B8FBC3D72499}">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905" stopIfTrue="1" id="{9C409C10-71D9-447F-BA5A-2C1D50B0090D}">
            <xm:f>$A688=DADOS!$A$9</xm:f>
            <x14:dxf>
              <font>
                <b/>
                <i val="0"/>
                <color theme="0"/>
              </font>
              <fill>
                <patternFill>
                  <bgColor theme="8" tint="-0.24994659260841701"/>
                </patternFill>
              </fill>
            </x14:dxf>
          </x14:cfRule>
          <x14:cfRule type="expression" priority="8906" stopIfTrue="1" id="{B786A281-EBB6-49B4-BEFA-0997BB11721D}">
            <xm:f>$A688=DADOS!$A$8</xm:f>
            <x14:dxf>
              <font>
                <b val="0"/>
                <i val="0"/>
                <color rgb="FF002060"/>
              </font>
              <fill>
                <patternFill>
                  <bgColor theme="0"/>
                </patternFill>
              </fill>
              <border>
                <bottom style="thin">
                  <color theme="8" tint="-0.499984740745262"/>
                </bottom>
              </border>
            </x14:dxf>
          </x14:cfRule>
          <x14:cfRule type="expression" priority="8907" stopIfTrue="1" id="{AE0ED7F0-BDF1-4555-A518-BFBFBD43FD6D}">
            <xm:f>$A688=DADOS!$A$7</xm:f>
            <x14:dxf>
              <font>
                <b/>
                <i val="0"/>
              </font>
              <fill>
                <patternFill>
                  <bgColor theme="8" tint="0.79998168889431442"/>
                </patternFill>
              </fill>
            </x14:dxf>
          </x14:cfRule>
          <x14:cfRule type="expression" priority="8908" stopIfTrue="1" id="{AFC73BE7-36FB-4E9B-A3E1-5BD63AE6571C}">
            <xm:f>$A688=DADOS!$A$6</xm:f>
            <x14:dxf>
              <font>
                <b/>
                <i val="0"/>
              </font>
              <fill>
                <patternFill>
                  <bgColor theme="8" tint="0.59996337778862885"/>
                </patternFill>
              </fill>
            </x14:dxf>
          </x14:cfRule>
          <x14:cfRule type="expression" priority="8909" stopIfTrue="1" id="{3F2CD202-5977-400F-BF6B-0519B9ED0B5B}">
            <xm:f>$A688=DADOS!$A$5</xm:f>
            <x14:dxf>
              <font>
                <b/>
                <i val="0"/>
                <color theme="1"/>
              </font>
              <fill>
                <patternFill>
                  <bgColor theme="8" tint="0.39994506668294322"/>
                </patternFill>
              </fill>
            </x14:dxf>
          </x14:cfRule>
          <x14:cfRule type="expression" priority="8910" stopIfTrue="1" id="{A0720F4F-F496-4739-8F8C-69BF80382533}">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99" stopIfTrue="1" id="{8C9BEA39-0B55-4053-A86D-97C9BA12AE1D}">
            <xm:f>$A688=DADOS!$A$9</xm:f>
            <x14:dxf>
              <font>
                <b/>
                <i val="0"/>
                <color theme="0"/>
              </font>
              <fill>
                <patternFill>
                  <bgColor theme="8" tint="-0.24994659260841701"/>
                </patternFill>
              </fill>
            </x14:dxf>
          </x14:cfRule>
          <x14:cfRule type="expression" priority="8900" stopIfTrue="1" id="{379C39C4-F678-41A7-8D6A-D7EB0FF3AB48}">
            <xm:f>$A688=DADOS!$A$8</xm:f>
            <x14:dxf>
              <font>
                <b val="0"/>
                <i val="0"/>
                <color rgb="FF002060"/>
              </font>
              <fill>
                <patternFill>
                  <bgColor theme="0"/>
                </patternFill>
              </fill>
              <border>
                <bottom style="thin">
                  <color theme="8" tint="-0.499984740745262"/>
                </bottom>
              </border>
            </x14:dxf>
          </x14:cfRule>
          <x14:cfRule type="expression" priority="8901" stopIfTrue="1" id="{9E446A15-8662-420C-A805-4E9581497BE5}">
            <xm:f>$A688=DADOS!$A$7</xm:f>
            <x14:dxf>
              <font>
                <b/>
                <i val="0"/>
              </font>
              <fill>
                <patternFill>
                  <bgColor theme="8" tint="0.79998168889431442"/>
                </patternFill>
              </fill>
            </x14:dxf>
          </x14:cfRule>
          <x14:cfRule type="expression" priority="8902" stopIfTrue="1" id="{44C2EFC7-989C-4D4D-857E-340C60EB8D94}">
            <xm:f>$A688=DADOS!$A$6</xm:f>
            <x14:dxf>
              <font>
                <b/>
                <i val="0"/>
              </font>
              <fill>
                <patternFill>
                  <bgColor theme="8" tint="0.59996337778862885"/>
                </patternFill>
              </fill>
            </x14:dxf>
          </x14:cfRule>
          <x14:cfRule type="expression" priority="8903" stopIfTrue="1" id="{311B4B5E-D03B-4374-9335-ACA728D5BD67}">
            <xm:f>$A688=DADOS!$A$5</xm:f>
            <x14:dxf>
              <font>
                <b/>
                <i val="0"/>
                <color theme="1"/>
              </font>
              <fill>
                <patternFill>
                  <bgColor theme="8" tint="0.39994506668294322"/>
                </patternFill>
              </fill>
            </x14:dxf>
          </x14:cfRule>
          <x14:cfRule type="expression" priority="8904" stopIfTrue="1" id="{F5CFDF3F-996A-4E28-9AE7-790F985F199B}">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93" stopIfTrue="1" id="{059006CB-198E-455E-BB8F-F7DC0E1C6455}">
            <xm:f>$A688=DADOS!$A$9</xm:f>
            <x14:dxf>
              <font>
                <b/>
                <i val="0"/>
                <color theme="0"/>
              </font>
              <fill>
                <patternFill>
                  <bgColor theme="8" tint="-0.24994659260841701"/>
                </patternFill>
              </fill>
            </x14:dxf>
          </x14:cfRule>
          <x14:cfRule type="expression" priority="8894" stopIfTrue="1" id="{D784A407-7927-4ADB-BF74-0AE47ABA6564}">
            <xm:f>$A688=DADOS!$A$8</xm:f>
            <x14:dxf>
              <font>
                <b val="0"/>
                <i val="0"/>
                <color rgb="FF002060"/>
              </font>
              <fill>
                <patternFill>
                  <bgColor theme="0"/>
                </patternFill>
              </fill>
              <border>
                <bottom style="thin">
                  <color theme="8" tint="-0.499984740745262"/>
                </bottom>
              </border>
            </x14:dxf>
          </x14:cfRule>
          <x14:cfRule type="expression" priority="8895" stopIfTrue="1" id="{6A2B0257-B9B3-4126-BDB0-36DA1AE6C474}">
            <xm:f>$A688=DADOS!$A$7</xm:f>
            <x14:dxf>
              <font>
                <b/>
                <i val="0"/>
              </font>
              <fill>
                <patternFill>
                  <bgColor theme="8" tint="0.79998168889431442"/>
                </patternFill>
              </fill>
            </x14:dxf>
          </x14:cfRule>
          <x14:cfRule type="expression" priority="8896" stopIfTrue="1" id="{A4F052D4-4BA7-48CC-87EA-204F11076694}">
            <xm:f>$A688=DADOS!$A$6</xm:f>
            <x14:dxf>
              <font>
                <b/>
                <i val="0"/>
              </font>
              <fill>
                <patternFill>
                  <bgColor theme="8" tint="0.59996337778862885"/>
                </patternFill>
              </fill>
            </x14:dxf>
          </x14:cfRule>
          <x14:cfRule type="expression" priority="8897" stopIfTrue="1" id="{9039B7B9-EE81-4148-AD6B-7934F0C7694C}">
            <xm:f>$A688=DADOS!$A$5</xm:f>
            <x14:dxf>
              <font>
                <b/>
                <i val="0"/>
                <color theme="1"/>
              </font>
              <fill>
                <patternFill>
                  <bgColor theme="8" tint="0.39994506668294322"/>
                </patternFill>
              </fill>
            </x14:dxf>
          </x14:cfRule>
          <x14:cfRule type="expression" priority="8898" stopIfTrue="1" id="{4501CD86-2215-44D3-95BE-8C48D0ADCF16}">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87" stopIfTrue="1" id="{0A748BA5-97F2-44FC-B1E1-E8E05FC7957D}">
            <xm:f>$A688=DADOS!$A$9</xm:f>
            <x14:dxf>
              <font>
                <b/>
                <i val="0"/>
                <color theme="0"/>
              </font>
              <fill>
                <patternFill>
                  <bgColor theme="8" tint="-0.24994659260841701"/>
                </patternFill>
              </fill>
            </x14:dxf>
          </x14:cfRule>
          <x14:cfRule type="expression" priority="8888" stopIfTrue="1" id="{F5921F64-1D4B-4240-9B6B-C047BF44F85A}">
            <xm:f>$A688=DADOS!$A$8</xm:f>
            <x14:dxf>
              <font>
                <b val="0"/>
                <i val="0"/>
                <color rgb="FF002060"/>
              </font>
              <fill>
                <patternFill>
                  <bgColor theme="0"/>
                </patternFill>
              </fill>
              <border>
                <bottom style="thin">
                  <color theme="8" tint="-0.499984740745262"/>
                </bottom>
              </border>
            </x14:dxf>
          </x14:cfRule>
          <x14:cfRule type="expression" priority="8889" stopIfTrue="1" id="{526B131D-730E-4FD9-9D95-CA9184472D3B}">
            <xm:f>$A688=DADOS!$A$7</xm:f>
            <x14:dxf>
              <font>
                <b/>
                <i val="0"/>
              </font>
              <fill>
                <patternFill>
                  <bgColor theme="8" tint="0.79998168889431442"/>
                </patternFill>
              </fill>
            </x14:dxf>
          </x14:cfRule>
          <x14:cfRule type="expression" priority="8890" stopIfTrue="1" id="{8B7D1E39-2029-4845-97D1-50E9EB24574F}">
            <xm:f>$A688=DADOS!$A$6</xm:f>
            <x14:dxf>
              <font>
                <b/>
                <i val="0"/>
              </font>
              <fill>
                <patternFill>
                  <bgColor theme="8" tint="0.59996337778862885"/>
                </patternFill>
              </fill>
            </x14:dxf>
          </x14:cfRule>
          <x14:cfRule type="expression" priority="8891" stopIfTrue="1" id="{25C81706-3682-4DD5-A6AB-849EA6C2BF3B}">
            <xm:f>$A688=DADOS!$A$5</xm:f>
            <x14:dxf>
              <font>
                <b/>
                <i val="0"/>
                <color theme="1"/>
              </font>
              <fill>
                <patternFill>
                  <bgColor theme="8" tint="0.39994506668294322"/>
                </patternFill>
              </fill>
            </x14:dxf>
          </x14:cfRule>
          <x14:cfRule type="expression" priority="8892" stopIfTrue="1" id="{13668AAE-AB66-4FAA-9E49-FF2211F4F170}">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81" stopIfTrue="1" id="{D9F9730A-A41C-449F-B15F-F3DC0A89649A}">
            <xm:f>$A688=DADOS!$A$9</xm:f>
            <x14:dxf>
              <font>
                <b/>
                <i val="0"/>
                <color theme="0"/>
              </font>
              <fill>
                <patternFill>
                  <bgColor theme="8" tint="-0.24994659260841701"/>
                </patternFill>
              </fill>
            </x14:dxf>
          </x14:cfRule>
          <x14:cfRule type="expression" priority="8882" stopIfTrue="1" id="{3430E884-D3A6-4C73-AF78-E2B7A12E2AFD}">
            <xm:f>$A688=DADOS!$A$8</xm:f>
            <x14:dxf>
              <font>
                <b val="0"/>
                <i val="0"/>
                <color rgb="FF002060"/>
              </font>
              <fill>
                <patternFill>
                  <bgColor theme="0"/>
                </patternFill>
              </fill>
              <border>
                <bottom style="thin">
                  <color theme="8" tint="-0.499984740745262"/>
                </bottom>
              </border>
            </x14:dxf>
          </x14:cfRule>
          <x14:cfRule type="expression" priority="8883" stopIfTrue="1" id="{FEFB0EEC-8D21-4F94-BD1C-D123FB26FB9E}">
            <xm:f>$A688=DADOS!$A$7</xm:f>
            <x14:dxf>
              <font>
                <b/>
                <i val="0"/>
              </font>
              <fill>
                <patternFill>
                  <bgColor theme="8" tint="0.79998168889431442"/>
                </patternFill>
              </fill>
            </x14:dxf>
          </x14:cfRule>
          <x14:cfRule type="expression" priority="8884" stopIfTrue="1" id="{81A48D09-1D95-4BEC-B442-E4D52AFF89A9}">
            <xm:f>$A688=DADOS!$A$6</xm:f>
            <x14:dxf>
              <font>
                <b/>
                <i val="0"/>
              </font>
              <fill>
                <patternFill>
                  <bgColor theme="8" tint="0.59996337778862885"/>
                </patternFill>
              </fill>
            </x14:dxf>
          </x14:cfRule>
          <x14:cfRule type="expression" priority="8885" stopIfTrue="1" id="{F6A74824-96DE-46B5-B11B-6CD845CBB1F3}">
            <xm:f>$A688=DADOS!$A$5</xm:f>
            <x14:dxf>
              <font>
                <b/>
                <i val="0"/>
                <color theme="1"/>
              </font>
              <fill>
                <patternFill>
                  <bgColor theme="8" tint="0.39994506668294322"/>
                </patternFill>
              </fill>
            </x14:dxf>
          </x14:cfRule>
          <x14:cfRule type="expression" priority="8886" stopIfTrue="1" id="{E0A210C2-DC6F-4B88-A55C-ECF243AF1DE9}">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75" stopIfTrue="1" id="{665269B6-2905-4D33-A7A3-39690F9261F4}">
            <xm:f>$A688=DADOS!$A$9</xm:f>
            <x14:dxf>
              <font>
                <b/>
                <i val="0"/>
                <color theme="0"/>
              </font>
              <fill>
                <patternFill>
                  <bgColor theme="8" tint="-0.24994659260841701"/>
                </patternFill>
              </fill>
            </x14:dxf>
          </x14:cfRule>
          <x14:cfRule type="expression" priority="8876" stopIfTrue="1" id="{E4974568-7D44-47DA-8DCA-54CAE277B075}">
            <xm:f>$A688=DADOS!$A$8</xm:f>
            <x14:dxf>
              <font>
                <b val="0"/>
                <i val="0"/>
                <color rgb="FF002060"/>
              </font>
              <fill>
                <patternFill>
                  <bgColor theme="0"/>
                </patternFill>
              </fill>
              <border>
                <bottom style="thin">
                  <color theme="8" tint="-0.499984740745262"/>
                </bottom>
              </border>
            </x14:dxf>
          </x14:cfRule>
          <x14:cfRule type="expression" priority="8877" stopIfTrue="1" id="{6A1B20CB-874A-45CC-B79F-C53BA5B883EC}">
            <xm:f>$A688=DADOS!$A$7</xm:f>
            <x14:dxf>
              <font>
                <b/>
                <i val="0"/>
              </font>
              <fill>
                <patternFill>
                  <bgColor theme="8" tint="0.79998168889431442"/>
                </patternFill>
              </fill>
            </x14:dxf>
          </x14:cfRule>
          <x14:cfRule type="expression" priority="8878" stopIfTrue="1" id="{CB2C5EAF-2AF6-4042-BDC5-4B1BFE213100}">
            <xm:f>$A688=DADOS!$A$6</xm:f>
            <x14:dxf>
              <font>
                <b/>
                <i val="0"/>
              </font>
              <fill>
                <patternFill>
                  <bgColor theme="8" tint="0.59996337778862885"/>
                </patternFill>
              </fill>
            </x14:dxf>
          </x14:cfRule>
          <x14:cfRule type="expression" priority="8879" stopIfTrue="1" id="{675B2C95-8145-439C-9D08-A5C65B697C20}">
            <xm:f>$A688=DADOS!$A$5</xm:f>
            <x14:dxf>
              <font>
                <b/>
                <i val="0"/>
                <color theme="1"/>
              </font>
              <fill>
                <patternFill>
                  <bgColor theme="8" tint="0.39994506668294322"/>
                </patternFill>
              </fill>
            </x14:dxf>
          </x14:cfRule>
          <x14:cfRule type="expression" priority="8880" stopIfTrue="1" id="{B6B54A6D-55ED-4686-87F9-3E1DCD2FCCDF}">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69" stopIfTrue="1" id="{4C3A84F8-2F03-4B3C-8A28-240769DA0E7F}">
            <xm:f>$A688=DADOS!$A$9</xm:f>
            <x14:dxf>
              <font>
                <b/>
                <i val="0"/>
                <color theme="0"/>
              </font>
              <fill>
                <patternFill>
                  <bgColor theme="8" tint="-0.24994659260841701"/>
                </patternFill>
              </fill>
            </x14:dxf>
          </x14:cfRule>
          <x14:cfRule type="expression" priority="8870" stopIfTrue="1" id="{DC3D6253-87A1-4457-9FAE-6C1DFAA693A5}">
            <xm:f>$A688=DADOS!$A$8</xm:f>
            <x14:dxf>
              <font>
                <b val="0"/>
                <i val="0"/>
                <color rgb="FF002060"/>
              </font>
              <fill>
                <patternFill>
                  <bgColor theme="0"/>
                </patternFill>
              </fill>
              <border>
                <bottom style="thin">
                  <color theme="8" tint="-0.499984740745262"/>
                </bottom>
              </border>
            </x14:dxf>
          </x14:cfRule>
          <x14:cfRule type="expression" priority="8871" stopIfTrue="1" id="{37D762CA-21FD-4893-B287-841B64BCF995}">
            <xm:f>$A688=DADOS!$A$7</xm:f>
            <x14:dxf>
              <font>
                <b/>
                <i val="0"/>
              </font>
              <fill>
                <patternFill>
                  <bgColor theme="8" tint="0.79998168889431442"/>
                </patternFill>
              </fill>
            </x14:dxf>
          </x14:cfRule>
          <x14:cfRule type="expression" priority="8872" stopIfTrue="1" id="{EBE4500C-F507-4E9C-8EF4-6788EAEABCCC}">
            <xm:f>$A688=DADOS!$A$6</xm:f>
            <x14:dxf>
              <font>
                <b/>
                <i val="0"/>
              </font>
              <fill>
                <patternFill>
                  <bgColor theme="8" tint="0.59996337778862885"/>
                </patternFill>
              </fill>
            </x14:dxf>
          </x14:cfRule>
          <x14:cfRule type="expression" priority="8873" stopIfTrue="1" id="{4E1CA856-452A-4DE3-AEAD-12FE91B10F07}">
            <xm:f>$A688=DADOS!$A$5</xm:f>
            <x14:dxf>
              <font>
                <b/>
                <i val="0"/>
                <color theme="1"/>
              </font>
              <fill>
                <patternFill>
                  <bgColor theme="8" tint="0.39994506668294322"/>
                </patternFill>
              </fill>
            </x14:dxf>
          </x14:cfRule>
          <x14:cfRule type="expression" priority="8874" stopIfTrue="1" id="{2894801B-6C65-4A38-9B00-0B861521090F}">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63" stopIfTrue="1" id="{A2F58D14-013E-429A-B437-1446832165B7}">
            <xm:f>$A688=DADOS!$A$9</xm:f>
            <x14:dxf>
              <font>
                <b/>
                <i val="0"/>
                <color theme="0"/>
              </font>
              <fill>
                <patternFill>
                  <bgColor theme="8" tint="-0.24994659260841701"/>
                </patternFill>
              </fill>
            </x14:dxf>
          </x14:cfRule>
          <x14:cfRule type="expression" priority="8864" stopIfTrue="1" id="{84326BEA-F8F4-4EB5-955E-30A7FC66C642}">
            <xm:f>$A688=DADOS!$A$8</xm:f>
            <x14:dxf>
              <font>
                <b val="0"/>
                <i val="0"/>
                <color rgb="FF002060"/>
              </font>
              <fill>
                <patternFill>
                  <bgColor theme="0"/>
                </patternFill>
              </fill>
              <border>
                <bottom style="thin">
                  <color theme="8" tint="-0.499984740745262"/>
                </bottom>
              </border>
            </x14:dxf>
          </x14:cfRule>
          <x14:cfRule type="expression" priority="8865" stopIfTrue="1" id="{B3A75CC5-87BB-4914-9243-CC2E4E590228}">
            <xm:f>$A688=DADOS!$A$7</xm:f>
            <x14:dxf>
              <font>
                <b/>
                <i val="0"/>
              </font>
              <fill>
                <patternFill>
                  <bgColor theme="8" tint="0.79998168889431442"/>
                </patternFill>
              </fill>
            </x14:dxf>
          </x14:cfRule>
          <x14:cfRule type="expression" priority="8866" stopIfTrue="1" id="{45F7FF60-29DB-4BE8-B0D2-CBB36D269F9C}">
            <xm:f>$A688=DADOS!$A$6</xm:f>
            <x14:dxf>
              <font>
                <b/>
                <i val="0"/>
              </font>
              <fill>
                <patternFill>
                  <bgColor theme="8" tint="0.59996337778862885"/>
                </patternFill>
              </fill>
            </x14:dxf>
          </x14:cfRule>
          <x14:cfRule type="expression" priority="8867" stopIfTrue="1" id="{A82DDC65-75A2-4E45-81DC-81C91836749B}">
            <xm:f>$A688=DADOS!$A$5</xm:f>
            <x14:dxf>
              <font>
                <b/>
                <i val="0"/>
                <color theme="1"/>
              </font>
              <fill>
                <patternFill>
                  <bgColor theme="8" tint="0.39994506668294322"/>
                </patternFill>
              </fill>
            </x14:dxf>
          </x14:cfRule>
          <x14:cfRule type="expression" priority="8868" stopIfTrue="1" id="{8A8182AB-35AE-4D62-BC33-0185ECBB7324}">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57" stopIfTrue="1" id="{757074A0-C0A2-4F7C-9BE2-7934F3251F16}">
            <xm:f>$A688=DADOS!$A$9</xm:f>
            <x14:dxf>
              <font>
                <b/>
                <i val="0"/>
                <color theme="0"/>
              </font>
              <fill>
                <patternFill>
                  <bgColor theme="8" tint="-0.24994659260841701"/>
                </patternFill>
              </fill>
            </x14:dxf>
          </x14:cfRule>
          <x14:cfRule type="expression" priority="8858" stopIfTrue="1" id="{30CF0AF6-0112-400C-A995-B707C53CBD78}">
            <xm:f>$A688=DADOS!$A$8</xm:f>
            <x14:dxf>
              <font>
                <b val="0"/>
                <i val="0"/>
                <color rgb="FF002060"/>
              </font>
              <fill>
                <patternFill>
                  <bgColor theme="0"/>
                </patternFill>
              </fill>
              <border>
                <bottom style="thin">
                  <color theme="8" tint="-0.499984740745262"/>
                </bottom>
              </border>
            </x14:dxf>
          </x14:cfRule>
          <x14:cfRule type="expression" priority="8859" stopIfTrue="1" id="{DA994F84-EE2D-42F6-ABDF-8149AF0D147B}">
            <xm:f>$A688=DADOS!$A$7</xm:f>
            <x14:dxf>
              <font>
                <b/>
                <i val="0"/>
              </font>
              <fill>
                <patternFill>
                  <bgColor theme="8" tint="0.79998168889431442"/>
                </patternFill>
              </fill>
            </x14:dxf>
          </x14:cfRule>
          <x14:cfRule type="expression" priority="8860" stopIfTrue="1" id="{6366E5EE-8D45-41ED-91EE-C5804122F6CA}">
            <xm:f>$A688=DADOS!$A$6</xm:f>
            <x14:dxf>
              <font>
                <b/>
                <i val="0"/>
              </font>
              <fill>
                <patternFill>
                  <bgColor theme="8" tint="0.59996337778862885"/>
                </patternFill>
              </fill>
            </x14:dxf>
          </x14:cfRule>
          <x14:cfRule type="expression" priority="8861" stopIfTrue="1" id="{1CEABA04-B66D-4426-8F97-EEF8F0712F80}">
            <xm:f>$A688=DADOS!$A$5</xm:f>
            <x14:dxf>
              <font>
                <b/>
                <i val="0"/>
                <color theme="1"/>
              </font>
              <fill>
                <patternFill>
                  <bgColor theme="8" tint="0.39994506668294322"/>
                </patternFill>
              </fill>
            </x14:dxf>
          </x14:cfRule>
          <x14:cfRule type="expression" priority="8862" stopIfTrue="1" id="{088D9732-80DB-4F88-ADC4-9071612EEF09}">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51" stopIfTrue="1" id="{9F16B7DA-8EAF-4BBF-A212-7B5577FF7BA7}">
            <xm:f>$A688=DADOS!$A$9</xm:f>
            <x14:dxf>
              <font>
                <b/>
                <i val="0"/>
                <color theme="0"/>
              </font>
              <fill>
                <patternFill>
                  <bgColor theme="8" tint="-0.24994659260841701"/>
                </patternFill>
              </fill>
            </x14:dxf>
          </x14:cfRule>
          <x14:cfRule type="expression" priority="8852" stopIfTrue="1" id="{50D701DB-8776-4B0E-BB43-DF7CC243A0A4}">
            <xm:f>$A688=DADOS!$A$8</xm:f>
            <x14:dxf>
              <font>
                <b val="0"/>
                <i val="0"/>
                <color rgb="FF002060"/>
              </font>
              <fill>
                <patternFill>
                  <bgColor theme="0"/>
                </patternFill>
              </fill>
              <border>
                <bottom style="thin">
                  <color theme="8" tint="-0.499984740745262"/>
                </bottom>
              </border>
            </x14:dxf>
          </x14:cfRule>
          <x14:cfRule type="expression" priority="8853" stopIfTrue="1" id="{072508BA-9AC2-48B1-9EDF-97D38605CF58}">
            <xm:f>$A688=DADOS!$A$7</xm:f>
            <x14:dxf>
              <font>
                <b/>
                <i val="0"/>
              </font>
              <fill>
                <patternFill>
                  <bgColor theme="8" tint="0.79998168889431442"/>
                </patternFill>
              </fill>
            </x14:dxf>
          </x14:cfRule>
          <x14:cfRule type="expression" priority="8854" stopIfTrue="1" id="{D75E0F67-58C5-47DB-A897-7323879E38F4}">
            <xm:f>$A688=DADOS!$A$6</xm:f>
            <x14:dxf>
              <font>
                <b/>
                <i val="0"/>
              </font>
              <fill>
                <patternFill>
                  <bgColor theme="8" tint="0.59996337778862885"/>
                </patternFill>
              </fill>
            </x14:dxf>
          </x14:cfRule>
          <x14:cfRule type="expression" priority="8855" stopIfTrue="1" id="{C943C6E3-3DEE-4E70-81D8-ED4CCD2EB9C3}">
            <xm:f>$A688=DADOS!$A$5</xm:f>
            <x14:dxf>
              <font>
                <b/>
                <i val="0"/>
                <color theme="1"/>
              </font>
              <fill>
                <patternFill>
                  <bgColor theme="8" tint="0.39994506668294322"/>
                </patternFill>
              </fill>
            </x14:dxf>
          </x14:cfRule>
          <x14:cfRule type="expression" priority="8856" stopIfTrue="1" id="{87130CE5-461F-4273-BB6A-E5B18003EA2B}">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45" stopIfTrue="1" id="{932B53F7-838D-4995-97D7-35F01B89D0DA}">
            <xm:f>$A688=DADOS!$A$9</xm:f>
            <x14:dxf>
              <font>
                <b/>
                <i val="0"/>
                <color theme="0"/>
              </font>
              <fill>
                <patternFill>
                  <bgColor theme="8" tint="-0.24994659260841701"/>
                </patternFill>
              </fill>
            </x14:dxf>
          </x14:cfRule>
          <x14:cfRule type="expression" priority="8846" stopIfTrue="1" id="{ED106941-68F0-453A-B07C-3A2FD51F34ED}">
            <xm:f>$A688=DADOS!$A$8</xm:f>
            <x14:dxf>
              <font>
                <b val="0"/>
                <i val="0"/>
                <color rgb="FF002060"/>
              </font>
              <fill>
                <patternFill>
                  <bgColor theme="0"/>
                </patternFill>
              </fill>
              <border>
                <bottom style="thin">
                  <color theme="8" tint="-0.499984740745262"/>
                </bottom>
              </border>
            </x14:dxf>
          </x14:cfRule>
          <x14:cfRule type="expression" priority="8847" stopIfTrue="1" id="{22550052-625C-4250-90F1-84C4B613A40B}">
            <xm:f>$A688=DADOS!$A$7</xm:f>
            <x14:dxf>
              <font>
                <b/>
                <i val="0"/>
              </font>
              <fill>
                <patternFill>
                  <bgColor theme="8" tint="0.79998168889431442"/>
                </patternFill>
              </fill>
            </x14:dxf>
          </x14:cfRule>
          <x14:cfRule type="expression" priority="8848" stopIfTrue="1" id="{E4D8E371-D1AC-43B4-9E1F-EBD972089AE3}">
            <xm:f>$A688=DADOS!$A$6</xm:f>
            <x14:dxf>
              <font>
                <b/>
                <i val="0"/>
              </font>
              <fill>
                <patternFill>
                  <bgColor theme="8" tint="0.59996337778862885"/>
                </patternFill>
              </fill>
            </x14:dxf>
          </x14:cfRule>
          <x14:cfRule type="expression" priority="8849" stopIfTrue="1" id="{C50BBECA-BF75-49BB-9BA1-AF6B3570F379}">
            <xm:f>$A688=DADOS!$A$5</xm:f>
            <x14:dxf>
              <font>
                <b/>
                <i val="0"/>
                <color theme="1"/>
              </font>
              <fill>
                <patternFill>
                  <bgColor theme="8" tint="0.39994506668294322"/>
                </patternFill>
              </fill>
            </x14:dxf>
          </x14:cfRule>
          <x14:cfRule type="expression" priority="8850" stopIfTrue="1" id="{4C53AEA2-C18B-4356-81CD-5B8F072F576C}">
            <xm:f>$A688=DADOS!$A$4</xm:f>
            <x14:dxf>
              <font>
                <b/>
                <i val="0"/>
                <color theme="0"/>
              </font>
              <fill>
                <patternFill>
                  <bgColor theme="8" tint="-0.24994659260841701"/>
                </patternFill>
              </fill>
            </x14:dxf>
          </x14:cfRule>
          <xm:sqref>F688:F689</xm:sqref>
        </x14:conditionalFormatting>
        <x14:conditionalFormatting xmlns:xm="http://schemas.microsoft.com/office/excel/2006/main">
          <x14:cfRule type="expression" priority="8839" stopIfTrue="1" id="{2C53150C-D6CC-44FE-8F6C-8ABE4F97CDF0}">
            <xm:f>$A694=DADOS!$A$9</xm:f>
            <x14:dxf>
              <font>
                <b/>
                <i val="0"/>
                <color theme="0"/>
              </font>
              <fill>
                <patternFill>
                  <bgColor theme="8" tint="-0.24994659260841701"/>
                </patternFill>
              </fill>
            </x14:dxf>
          </x14:cfRule>
          <x14:cfRule type="expression" priority="8840" stopIfTrue="1" id="{27872771-2BC2-4177-A588-B94FF50222DC}">
            <xm:f>$A694=DADOS!$A$8</xm:f>
            <x14:dxf>
              <font>
                <b val="0"/>
                <i val="0"/>
                <color rgb="FF002060"/>
              </font>
              <fill>
                <patternFill>
                  <bgColor theme="0"/>
                </patternFill>
              </fill>
              <border>
                <bottom style="thin">
                  <color theme="8" tint="-0.499984740745262"/>
                </bottom>
              </border>
            </x14:dxf>
          </x14:cfRule>
          <x14:cfRule type="expression" priority="8841" stopIfTrue="1" id="{70D928A9-DAEE-497E-84CD-2F36A233458E}">
            <xm:f>$A694=DADOS!$A$7</xm:f>
            <x14:dxf>
              <font>
                <b/>
                <i val="0"/>
              </font>
              <fill>
                <patternFill>
                  <bgColor theme="8" tint="0.79998168889431442"/>
                </patternFill>
              </fill>
            </x14:dxf>
          </x14:cfRule>
          <x14:cfRule type="expression" priority="8842" stopIfTrue="1" id="{F989BC95-374F-44B0-8C31-914B4D07BDE8}">
            <xm:f>$A694=DADOS!$A$6</xm:f>
            <x14:dxf>
              <font>
                <b/>
                <i val="0"/>
              </font>
              <fill>
                <patternFill>
                  <bgColor theme="8" tint="0.59996337778862885"/>
                </patternFill>
              </fill>
            </x14:dxf>
          </x14:cfRule>
          <x14:cfRule type="expression" priority="8843" stopIfTrue="1" id="{54154350-5644-4BE9-A343-1178C523284B}">
            <xm:f>$A694=DADOS!$A$5</xm:f>
            <x14:dxf>
              <font>
                <b/>
                <i val="0"/>
                <color theme="1"/>
              </font>
              <fill>
                <patternFill>
                  <bgColor theme="8" tint="0.39994506668294322"/>
                </patternFill>
              </fill>
            </x14:dxf>
          </x14:cfRule>
          <x14:cfRule type="expression" priority="8844" stopIfTrue="1" id="{8511DB6B-7CD1-473A-A9BC-887961FDAA5A}">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33" stopIfTrue="1" id="{5599D6C2-6DC7-41C6-A967-C5FDADD25556}">
            <xm:f>$A694=DADOS!$A$9</xm:f>
            <x14:dxf>
              <font>
                <b/>
                <i val="0"/>
                <color theme="0"/>
              </font>
              <fill>
                <patternFill>
                  <bgColor theme="8" tint="-0.24994659260841701"/>
                </patternFill>
              </fill>
            </x14:dxf>
          </x14:cfRule>
          <x14:cfRule type="expression" priority="8834" stopIfTrue="1" id="{64C449A3-B44C-4947-93A6-6E8D1459CFE4}">
            <xm:f>$A694=DADOS!$A$8</xm:f>
            <x14:dxf>
              <font>
                <b val="0"/>
                <i val="0"/>
                <color rgb="FF002060"/>
              </font>
              <fill>
                <patternFill>
                  <bgColor theme="0"/>
                </patternFill>
              </fill>
              <border>
                <bottom style="thin">
                  <color theme="8" tint="-0.499984740745262"/>
                </bottom>
              </border>
            </x14:dxf>
          </x14:cfRule>
          <x14:cfRule type="expression" priority="8835" stopIfTrue="1" id="{B65119A8-F36B-43A0-B656-6662A851B99C}">
            <xm:f>$A694=DADOS!$A$7</xm:f>
            <x14:dxf>
              <font>
                <b/>
                <i val="0"/>
              </font>
              <fill>
                <patternFill>
                  <bgColor theme="8" tint="0.79998168889431442"/>
                </patternFill>
              </fill>
            </x14:dxf>
          </x14:cfRule>
          <x14:cfRule type="expression" priority="8836" stopIfTrue="1" id="{0C232ACA-D7DB-40F6-BDB9-BFE3A30BDE50}">
            <xm:f>$A694=DADOS!$A$6</xm:f>
            <x14:dxf>
              <font>
                <b/>
                <i val="0"/>
              </font>
              <fill>
                <patternFill>
                  <bgColor theme="8" tint="0.59996337778862885"/>
                </patternFill>
              </fill>
            </x14:dxf>
          </x14:cfRule>
          <x14:cfRule type="expression" priority="8837" stopIfTrue="1" id="{50574793-CA2B-45F3-8F9D-3879E96D9D02}">
            <xm:f>$A694=DADOS!$A$5</xm:f>
            <x14:dxf>
              <font>
                <b/>
                <i val="0"/>
                <color theme="1"/>
              </font>
              <fill>
                <patternFill>
                  <bgColor theme="8" tint="0.39994506668294322"/>
                </patternFill>
              </fill>
            </x14:dxf>
          </x14:cfRule>
          <x14:cfRule type="expression" priority="8838" stopIfTrue="1" id="{8D96A7C5-AF43-44FA-8241-3017F0029402}">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27" stopIfTrue="1" id="{B19EDEE7-F38D-4EF4-9123-6E747EC59843}">
            <xm:f>$A694=DADOS!$A$9</xm:f>
            <x14:dxf>
              <font>
                <b/>
                <i val="0"/>
                <color theme="0"/>
              </font>
              <fill>
                <patternFill>
                  <bgColor theme="8" tint="-0.24994659260841701"/>
                </patternFill>
              </fill>
            </x14:dxf>
          </x14:cfRule>
          <x14:cfRule type="expression" priority="8828" stopIfTrue="1" id="{7A716347-AD8F-4390-93CB-CBF67DC7D103}">
            <xm:f>$A694=DADOS!$A$8</xm:f>
            <x14:dxf>
              <font>
                <b val="0"/>
                <i val="0"/>
                <color rgb="FF002060"/>
              </font>
              <fill>
                <patternFill>
                  <bgColor theme="0"/>
                </patternFill>
              </fill>
              <border>
                <bottom style="thin">
                  <color theme="8" tint="-0.499984740745262"/>
                </bottom>
              </border>
            </x14:dxf>
          </x14:cfRule>
          <x14:cfRule type="expression" priority="8829" stopIfTrue="1" id="{B5840015-0650-4F21-A538-2E1883C54800}">
            <xm:f>$A694=DADOS!$A$7</xm:f>
            <x14:dxf>
              <font>
                <b/>
                <i val="0"/>
              </font>
              <fill>
                <patternFill>
                  <bgColor theme="8" tint="0.79998168889431442"/>
                </patternFill>
              </fill>
            </x14:dxf>
          </x14:cfRule>
          <x14:cfRule type="expression" priority="8830" stopIfTrue="1" id="{06A1F66C-C513-4C7F-A8B4-3922A2314072}">
            <xm:f>$A694=DADOS!$A$6</xm:f>
            <x14:dxf>
              <font>
                <b/>
                <i val="0"/>
              </font>
              <fill>
                <patternFill>
                  <bgColor theme="8" tint="0.59996337778862885"/>
                </patternFill>
              </fill>
            </x14:dxf>
          </x14:cfRule>
          <x14:cfRule type="expression" priority="8831" stopIfTrue="1" id="{3CC39AD7-9428-4343-A30A-C9E2D1F06A65}">
            <xm:f>$A694=DADOS!$A$5</xm:f>
            <x14:dxf>
              <font>
                <b/>
                <i val="0"/>
                <color theme="1"/>
              </font>
              <fill>
                <patternFill>
                  <bgColor theme="8" tint="0.39994506668294322"/>
                </patternFill>
              </fill>
            </x14:dxf>
          </x14:cfRule>
          <x14:cfRule type="expression" priority="8832" stopIfTrue="1" id="{C83B545B-0024-4DB6-9C1A-C18AD5D06884}">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21" stopIfTrue="1" id="{281E041C-E29E-44F9-AC63-A967114D6005}">
            <xm:f>$A694=DADOS!$A$9</xm:f>
            <x14:dxf>
              <font>
                <b/>
                <i val="0"/>
                <color theme="0"/>
              </font>
              <fill>
                <patternFill>
                  <bgColor theme="8" tint="-0.24994659260841701"/>
                </patternFill>
              </fill>
            </x14:dxf>
          </x14:cfRule>
          <x14:cfRule type="expression" priority="8822" stopIfTrue="1" id="{7E34BB21-77CB-486A-91C0-E20F81098B6D}">
            <xm:f>$A694=DADOS!$A$8</xm:f>
            <x14:dxf>
              <font>
                <b val="0"/>
                <i val="0"/>
                <color rgb="FF002060"/>
              </font>
              <fill>
                <patternFill>
                  <bgColor theme="0"/>
                </patternFill>
              </fill>
              <border>
                <bottom style="thin">
                  <color theme="8" tint="-0.499984740745262"/>
                </bottom>
              </border>
            </x14:dxf>
          </x14:cfRule>
          <x14:cfRule type="expression" priority="8823" stopIfTrue="1" id="{D850AF8A-188D-4962-BDE1-7EBEA5627409}">
            <xm:f>$A694=DADOS!$A$7</xm:f>
            <x14:dxf>
              <font>
                <b/>
                <i val="0"/>
              </font>
              <fill>
                <patternFill>
                  <bgColor theme="8" tint="0.79998168889431442"/>
                </patternFill>
              </fill>
            </x14:dxf>
          </x14:cfRule>
          <x14:cfRule type="expression" priority="8824" stopIfTrue="1" id="{5A642E05-58D0-46BB-9C0D-B0ABE0E2492D}">
            <xm:f>$A694=DADOS!$A$6</xm:f>
            <x14:dxf>
              <font>
                <b/>
                <i val="0"/>
              </font>
              <fill>
                <patternFill>
                  <bgColor theme="8" tint="0.59996337778862885"/>
                </patternFill>
              </fill>
            </x14:dxf>
          </x14:cfRule>
          <x14:cfRule type="expression" priority="8825" stopIfTrue="1" id="{B4451A8A-E921-4647-A0DD-19B447FF2760}">
            <xm:f>$A694=DADOS!$A$5</xm:f>
            <x14:dxf>
              <font>
                <b/>
                <i val="0"/>
                <color theme="1"/>
              </font>
              <fill>
                <patternFill>
                  <bgColor theme="8" tint="0.39994506668294322"/>
                </patternFill>
              </fill>
            </x14:dxf>
          </x14:cfRule>
          <x14:cfRule type="expression" priority="8826" stopIfTrue="1" id="{990B6383-6326-46FB-ABC4-AEE85F6B7AAF}">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15" stopIfTrue="1" id="{0CF388F1-764C-41F1-AFD7-73A098A5E479}">
            <xm:f>$A694=DADOS!$A$9</xm:f>
            <x14:dxf>
              <font>
                <b/>
                <i val="0"/>
                <color theme="0"/>
              </font>
              <fill>
                <patternFill>
                  <bgColor theme="8" tint="-0.24994659260841701"/>
                </patternFill>
              </fill>
            </x14:dxf>
          </x14:cfRule>
          <x14:cfRule type="expression" priority="8816" stopIfTrue="1" id="{E646CF5E-B498-4FB6-9A96-9CE66F41C600}">
            <xm:f>$A694=DADOS!$A$8</xm:f>
            <x14:dxf>
              <font>
                <b val="0"/>
                <i val="0"/>
                <color rgb="FF002060"/>
              </font>
              <fill>
                <patternFill>
                  <bgColor theme="0"/>
                </patternFill>
              </fill>
              <border>
                <bottom style="thin">
                  <color theme="8" tint="-0.499984740745262"/>
                </bottom>
              </border>
            </x14:dxf>
          </x14:cfRule>
          <x14:cfRule type="expression" priority="8817" stopIfTrue="1" id="{4D877C8C-D58D-4FC2-A37F-CFE29417411E}">
            <xm:f>$A694=DADOS!$A$7</xm:f>
            <x14:dxf>
              <font>
                <b/>
                <i val="0"/>
              </font>
              <fill>
                <patternFill>
                  <bgColor theme="8" tint="0.79998168889431442"/>
                </patternFill>
              </fill>
            </x14:dxf>
          </x14:cfRule>
          <x14:cfRule type="expression" priority="8818" stopIfTrue="1" id="{647C5DBD-51EF-4C6B-93DB-EA16569F8F31}">
            <xm:f>$A694=DADOS!$A$6</xm:f>
            <x14:dxf>
              <font>
                <b/>
                <i val="0"/>
              </font>
              <fill>
                <patternFill>
                  <bgColor theme="8" tint="0.59996337778862885"/>
                </patternFill>
              </fill>
            </x14:dxf>
          </x14:cfRule>
          <x14:cfRule type="expression" priority="8819" stopIfTrue="1" id="{50AE1CE6-1E01-4884-BEFB-637BA4775F61}">
            <xm:f>$A694=DADOS!$A$5</xm:f>
            <x14:dxf>
              <font>
                <b/>
                <i val="0"/>
                <color theme="1"/>
              </font>
              <fill>
                <patternFill>
                  <bgColor theme="8" tint="0.39994506668294322"/>
                </patternFill>
              </fill>
            </x14:dxf>
          </x14:cfRule>
          <x14:cfRule type="expression" priority="8820" stopIfTrue="1" id="{852BC087-1CAF-4DAE-B593-5EADFFAFEA73}">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09" stopIfTrue="1" id="{BC5CC99C-7DAC-4397-B856-1F63D81E46C7}">
            <xm:f>$A694=DADOS!$A$9</xm:f>
            <x14:dxf>
              <font>
                <b/>
                <i val="0"/>
                <color theme="0"/>
              </font>
              <fill>
                <patternFill>
                  <bgColor theme="8" tint="-0.24994659260841701"/>
                </patternFill>
              </fill>
            </x14:dxf>
          </x14:cfRule>
          <x14:cfRule type="expression" priority="8810" stopIfTrue="1" id="{FAAA0359-966C-491A-A2CC-E9919DAC78C7}">
            <xm:f>$A694=DADOS!$A$8</xm:f>
            <x14:dxf>
              <font>
                <b val="0"/>
                <i val="0"/>
                <color rgb="FF002060"/>
              </font>
              <fill>
                <patternFill>
                  <bgColor theme="0"/>
                </patternFill>
              </fill>
              <border>
                <bottom style="thin">
                  <color theme="8" tint="-0.499984740745262"/>
                </bottom>
              </border>
            </x14:dxf>
          </x14:cfRule>
          <x14:cfRule type="expression" priority="8811" stopIfTrue="1" id="{1042F1BA-3C3D-47E1-865D-D92CFB89DFA6}">
            <xm:f>$A694=DADOS!$A$7</xm:f>
            <x14:dxf>
              <font>
                <b/>
                <i val="0"/>
              </font>
              <fill>
                <patternFill>
                  <bgColor theme="8" tint="0.79998168889431442"/>
                </patternFill>
              </fill>
            </x14:dxf>
          </x14:cfRule>
          <x14:cfRule type="expression" priority="8812" stopIfTrue="1" id="{1DC8C369-AC47-4211-B1FE-D003D002E5DE}">
            <xm:f>$A694=DADOS!$A$6</xm:f>
            <x14:dxf>
              <font>
                <b/>
                <i val="0"/>
              </font>
              <fill>
                <patternFill>
                  <bgColor theme="8" tint="0.59996337778862885"/>
                </patternFill>
              </fill>
            </x14:dxf>
          </x14:cfRule>
          <x14:cfRule type="expression" priority="8813" stopIfTrue="1" id="{D82E1FF5-CCBB-4664-B99A-E235AE7621CD}">
            <xm:f>$A694=DADOS!$A$5</xm:f>
            <x14:dxf>
              <font>
                <b/>
                <i val="0"/>
                <color theme="1"/>
              </font>
              <fill>
                <patternFill>
                  <bgColor theme="8" tint="0.39994506668294322"/>
                </patternFill>
              </fill>
            </x14:dxf>
          </x14:cfRule>
          <x14:cfRule type="expression" priority="8814" stopIfTrue="1" id="{7F3AAD3A-360F-48FD-815E-522D3316FEBC}">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803" stopIfTrue="1" id="{8838A30C-16AA-44EB-842F-1F159C6FE030}">
            <xm:f>$A694=DADOS!$A$9</xm:f>
            <x14:dxf>
              <font>
                <b/>
                <i val="0"/>
                <color theme="0"/>
              </font>
              <fill>
                <patternFill>
                  <bgColor theme="8" tint="-0.24994659260841701"/>
                </patternFill>
              </fill>
            </x14:dxf>
          </x14:cfRule>
          <x14:cfRule type="expression" priority="8804" stopIfTrue="1" id="{4FD02C13-9009-4A7F-9BE5-0B4E523905E9}">
            <xm:f>$A694=DADOS!$A$8</xm:f>
            <x14:dxf>
              <font>
                <b val="0"/>
                <i val="0"/>
                <color rgb="FF002060"/>
              </font>
              <fill>
                <patternFill>
                  <bgColor theme="0"/>
                </patternFill>
              </fill>
              <border>
                <bottom style="thin">
                  <color theme="8" tint="-0.499984740745262"/>
                </bottom>
              </border>
            </x14:dxf>
          </x14:cfRule>
          <x14:cfRule type="expression" priority="8805" stopIfTrue="1" id="{E1EC0138-22A8-46DA-B67E-DFF99848D659}">
            <xm:f>$A694=DADOS!$A$7</xm:f>
            <x14:dxf>
              <font>
                <b/>
                <i val="0"/>
              </font>
              <fill>
                <patternFill>
                  <bgColor theme="8" tint="0.79998168889431442"/>
                </patternFill>
              </fill>
            </x14:dxf>
          </x14:cfRule>
          <x14:cfRule type="expression" priority="8806" stopIfTrue="1" id="{8032E226-1495-4A2D-BBD1-1F14E29DA61E}">
            <xm:f>$A694=DADOS!$A$6</xm:f>
            <x14:dxf>
              <font>
                <b/>
                <i val="0"/>
              </font>
              <fill>
                <patternFill>
                  <bgColor theme="8" tint="0.59996337778862885"/>
                </patternFill>
              </fill>
            </x14:dxf>
          </x14:cfRule>
          <x14:cfRule type="expression" priority="8807" stopIfTrue="1" id="{EA62227B-1F79-4844-A929-40B41FA4C06F}">
            <xm:f>$A694=DADOS!$A$5</xm:f>
            <x14:dxf>
              <font>
                <b/>
                <i val="0"/>
                <color theme="1"/>
              </font>
              <fill>
                <patternFill>
                  <bgColor theme="8" tint="0.39994506668294322"/>
                </patternFill>
              </fill>
            </x14:dxf>
          </x14:cfRule>
          <x14:cfRule type="expression" priority="8808" stopIfTrue="1" id="{96B4EDAB-7E3B-4EF3-AABE-4D0AB59A752B}">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97" stopIfTrue="1" id="{5E5FCE83-0166-4E0D-B0F0-13A3834C573B}">
            <xm:f>$A694=DADOS!$A$9</xm:f>
            <x14:dxf>
              <font>
                <b/>
                <i val="0"/>
                <color theme="0"/>
              </font>
              <fill>
                <patternFill>
                  <bgColor theme="8" tint="-0.24994659260841701"/>
                </patternFill>
              </fill>
            </x14:dxf>
          </x14:cfRule>
          <x14:cfRule type="expression" priority="8798" stopIfTrue="1" id="{350D1BA1-DD76-4E92-B4AD-3FF43160E770}">
            <xm:f>$A694=DADOS!$A$8</xm:f>
            <x14:dxf>
              <font>
                <b val="0"/>
                <i val="0"/>
                <color rgb="FF002060"/>
              </font>
              <fill>
                <patternFill>
                  <bgColor theme="0"/>
                </patternFill>
              </fill>
              <border>
                <bottom style="thin">
                  <color theme="8" tint="-0.499984740745262"/>
                </bottom>
              </border>
            </x14:dxf>
          </x14:cfRule>
          <x14:cfRule type="expression" priority="8799" stopIfTrue="1" id="{3600625F-76FC-49B2-9B34-4483BFE99A7C}">
            <xm:f>$A694=DADOS!$A$7</xm:f>
            <x14:dxf>
              <font>
                <b/>
                <i val="0"/>
              </font>
              <fill>
                <patternFill>
                  <bgColor theme="8" tint="0.79998168889431442"/>
                </patternFill>
              </fill>
            </x14:dxf>
          </x14:cfRule>
          <x14:cfRule type="expression" priority="8800" stopIfTrue="1" id="{7CC2412C-29DA-4008-AFE3-4196DEF46360}">
            <xm:f>$A694=DADOS!$A$6</xm:f>
            <x14:dxf>
              <font>
                <b/>
                <i val="0"/>
              </font>
              <fill>
                <patternFill>
                  <bgColor theme="8" tint="0.59996337778862885"/>
                </patternFill>
              </fill>
            </x14:dxf>
          </x14:cfRule>
          <x14:cfRule type="expression" priority="8801" stopIfTrue="1" id="{15381FEC-5232-4E82-AFCA-A377B993BB83}">
            <xm:f>$A694=DADOS!$A$5</xm:f>
            <x14:dxf>
              <font>
                <b/>
                <i val="0"/>
                <color theme="1"/>
              </font>
              <fill>
                <patternFill>
                  <bgColor theme="8" tint="0.39994506668294322"/>
                </patternFill>
              </fill>
            </x14:dxf>
          </x14:cfRule>
          <x14:cfRule type="expression" priority="8802" stopIfTrue="1" id="{42B9BDEC-6E79-448F-BF26-EEAE8734C029}">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91" stopIfTrue="1" id="{2C33A065-D02C-4FA4-B591-D1FBD7858794}">
            <xm:f>$A694=DADOS!$A$9</xm:f>
            <x14:dxf>
              <font>
                <b/>
                <i val="0"/>
                <color theme="0"/>
              </font>
              <fill>
                <patternFill>
                  <bgColor theme="8" tint="-0.24994659260841701"/>
                </patternFill>
              </fill>
            </x14:dxf>
          </x14:cfRule>
          <x14:cfRule type="expression" priority="8792" stopIfTrue="1" id="{075FE128-2A5F-489B-A2B4-A89661A83FE7}">
            <xm:f>$A694=DADOS!$A$8</xm:f>
            <x14:dxf>
              <font>
                <b val="0"/>
                <i val="0"/>
                <color rgb="FF002060"/>
              </font>
              <fill>
                <patternFill>
                  <bgColor theme="0"/>
                </patternFill>
              </fill>
              <border>
                <bottom style="thin">
                  <color theme="8" tint="-0.499984740745262"/>
                </bottom>
              </border>
            </x14:dxf>
          </x14:cfRule>
          <x14:cfRule type="expression" priority="8793" stopIfTrue="1" id="{A10319F0-ADCD-4818-BF63-471696027E87}">
            <xm:f>$A694=DADOS!$A$7</xm:f>
            <x14:dxf>
              <font>
                <b/>
                <i val="0"/>
              </font>
              <fill>
                <patternFill>
                  <bgColor theme="8" tint="0.79998168889431442"/>
                </patternFill>
              </fill>
            </x14:dxf>
          </x14:cfRule>
          <x14:cfRule type="expression" priority="8794" stopIfTrue="1" id="{F4550B1F-6683-44CE-AF9F-1B3493AD19B3}">
            <xm:f>$A694=DADOS!$A$6</xm:f>
            <x14:dxf>
              <font>
                <b/>
                <i val="0"/>
              </font>
              <fill>
                <patternFill>
                  <bgColor theme="8" tint="0.59996337778862885"/>
                </patternFill>
              </fill>
            </x14:dxf>
          </x14:cfRule>
          <x14:cfRule type="expression" priority="8795" stopIfTrue="1" id="{8DD39798-3B49-4EA2-97C7-37B578E15B07}">
            <xm:f>$A694=DADOS!$A$5</xm:f>
            <x14:dxf>
              <font>
                <b/>
                <i val="0"/>
                <color theme="1"/>
              </font>
              <fill>
                <patternFill>
                  <bgColor theme="8" tint="0.39994506668294322"/>
                </patternFill>
              </fill>
            </x14:dxf>
          </x14:cfRule>
          <x14:cfRule type="expression" priority="8796" stopIfTrue="1" id="{8A4D0C44-DE3B-4D3B-9FB6-DC76176A2F42}">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85" stopIfTrue="1" id="{5CF2281D-FF83-4BDB-BE9D-0ED0E56A286C}">
            <xm:f>$A694=DADOS!$A$9</xm:f>
            <x14:dxf>
              <font>
                <b/>
                <i val="0"/>
                <color theme="0"/>
              </font>
              <fill>
                <patternFill>
                  <bgColor theme="8" tint="-0.24994659260841701"/>
                </patternFill>
              </fill>
            </x14:dxf>
          </x14:cfRule>
          <x14:cfRule type="expression" priority="8786" stopIfTrue="1" id="{13741C1C-DA6E-4B2D-82A8-B382D581AD50}">
            <xm:f>$A694=DADOS!$A$8</xm:f>
            <x14:dxf>
              <font>
                <b val="0"/>
                <i val="0"/>
                <color rgb="FF002060"/>
              </font>
              <fill>
                <patternFill>
                  <bgColor theme="0"/>
                </patternFill>
              </fill>
              <border>
                <bottom style="thin">
                  <color theme="8" tint="-0.499984740745262"/>
                </bottom>
              </border>
            </x14:dxf>
          </x14:cfRule>
          <x14:cfRule type="expression" priority="8787" stopIfTrue="1" id="{97D27B0B-27F9-42AD-8D6A-753AF8AB7831}">
            <xm:f>$A694=DADOS!$A$7</xm:f>
            <x14:dxf>
              <font>
                <b/>
                <i val="0"/>
              </font>
              <fill>
                <patternFill>
                  <bgColor theme="8" tint="0.79998168889431442"/>
                </patternFill>
              </fill>
            </x14:dxf>
          </x14:cfRule>
          <x14:cfRule type="expression" priority="8788" stopIfTrue="1" id="{E2ADCD86-949D-4425-A381-F60966D1EAC0}">
            <xm:f>$A694=DADOS!$A$6</xm:f>
            <x14:dxf>
              <font>
                <b/>
                <i val="0"/>
              </font>
              <fill>
                <patternFill>
                  <bgColor theme="8" tint="0.59996337778862885"/>
                </patternFill>
              </fill>
            </x14:dxf>
          </x14:cfRule>
          <x14:cfRule type="expression" priority="8789" stopIfTrue="1" id="{06550D8B-2DAE-4220-A71B-2524FB43D653}">
            <xm:f>$A694=DADOS!$A$5</xm:f>
            <x14:dxf>
              <font>
                <b/>
                <i val="0"/>
                <color theme="1"/>
              </font>
              <fill>
                <patternFill>
                  <bgColor theme="8" tint="0.39994506668294322"/>
                </patternFill>
              </fill>
            </x14:dxf>
          </x14:cfRule>
          <x14:cfRule type="expression" priority="8790" stopIfTrue="1" id="{48B71D38-55B4-4586-B95D-872644D6A869}">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79" stopIfTrue="1" id="{2AC9A536-10F3-45F1-A10D-565F30AD71CD}">
            <xm:f>$A694=DADOS!$A$9</xm:f>
            <x14:dxf>
              <font>
                <b/>
                <i val="0"/>
                <color theme="0"/>
              </font>
              <fill>
                <patternFill>
                  <bgColor theme="8" tint="-0.24994659260841701"/>
                </patternFill>
              </fill>
            </x14:dxf>
          </x14:cfRule>
          <x14:cfRule type="expression" priority="8780" stopIfTrue="1" id="{A2CD935D-3B38-460E-B4BF-F4FDB2F7FA47}">
            <xm:f>$A694=DADOS!$A$8</xm:f>
            <x14:dxf>
              <font>
                <b val="0"/>
                <i val="0"/>
                <color rgb="FF002060"/>
              </font>
              <fill>
                <patternFill>
                  <bgColor theme="0"/>
                </patternFill>
              </fill>
              <border>
                <bottom style="thin">
                  <color theme="8" tint="-0.499984740745262"/>
                </bottom>
              </border>
            </x14:dxf>
          </x14:cfRule>
          <x14:cfRule type="expression" priority="8781" stopIfTrue="1" id="{E6F13DF1-578F-4395-BDB0-9B6EAB096011}">
            <xm:f>$A694=DADOS!$A$7</xm:f>
            <x14:dxf>
              <font>
                <b/>
                <i val="0"/>
              </font>
              <fill>
                <patternFill>
                  <bgColor theme="8" tint="0.79998168889431442"/>
                </patternFill>
              </fill>
            </x14:dxf>
          </x14:cfRule>
          <x14:cfRule type="expression" priority="8782" stopIfTrue="1" id="{7E9BA254-FEAA-4CC9-9147-3333453A3C29}">
            <xm:f>$A694=DADOS!$A$6</xm:f>
            <x14:dxf>
              <font>
                <b/>
                <i val="0"/>
              </font>
              <fill>
                <patternFill>
                  <bgColor theme="8" tint="0.59996337778862885"/>
                </patternFill>
              </fill>
            </x14:dxf>
          </x14:cfRule>
          <x14:cfRule type="expression" priority="8783" stopIfTrue="1" id="{20D92F1A-BF49-4CB6-BAAF-618ED1B9D11F}">
            <xm:f>$A694=DADOS!$A$5</xm:f>
            <x14:dxf>
              <font>
                <b/>
                <i val="0"/>
                <color theme="1"/>
              </font>
              <fill>
                <patternFill>
                  <bgColor theme="8" tint="0.39994506668294322"/>
                </patternFill>
              </fill>
            </x14:dxf>
          </x14:cfRule>
          <x14:cfRule type="expression" priority="8784" stopIfTrue="1" id="{6083C641-32C6-4FE5-A2E8-3C5211F6DF58}">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73" stopIfTrue="1" id="{554094CD-9F02-4F93-970C-DC617CBAA749}">
            <xm:f>$A694=DADOS!$A$9</xm:f>
            <x14:dxf>
              <font>
                <b/>
                <i val="0"/>
                <color theme="0"/>
              </font>
              <fill>
                <patternFill>
                  <bgColor theme="8" tint="-0.24994659260841701"/>
                </patternFill>
              </fill>
            </x14:dxf>
          </x14:cfRule>
          <x14:cfRule type="expression" priority="8774" stopIfTrue="1" id="{D7C38036-049E-4090-9F4D-931C5884CD43}">
            <xm:f>$A694=DADOS!$A$8</xm:f>
            <x14:dxf>
              <font>
                <b val="0"/>
                <i val="0"/>
                <color rgb="FF002060"/>
              </font>
              <fill>
                <patternFill>
                  <bgColor theme="0"/>
                </patternFill>
              </fill>
              <border>
                <bottom style="thin">
                  <color theme="8" tint="-0.499984740745262"/>
                </bottom>
              </border>
            </x14:dxf>
          </x14:cfRule>
          <x14:cfRule type="expression" priority="8775" stopIfTrue="1" id="{BF85DFB5-057F-4E18-9C96-E935274C306E}">
            <xm:f>$A694=DADOS!$A$7</xm:f>
            <x14:dxf>
              <font>
                <b/>
                <i val="0"/>
              </font>
              <fill>
                <patternFill>
                  <bgColor theme="8" tint="0.79998168889431442"/>
                </patternFill>
              </fill>
            </x14:dxf>
          </x14:cfRule>
          <x14:cfRule type="expression" priority="8776" stopIfTrue="1" id="{C6848EAE-2635-40D0-8900-2EAB07A8127A}">
            <xm:f>$A694=DADOS!$A$6</xm:f>
            <x14:dxf>
              <font>
                <b/>
                <i val="0"/>
              </font>
              <fill>
                <patternFill>
                  <bgColor theme="8" tint="0.59996337778862885"/>
                </patternFill>
              </fill>
            </x14:dxf>
          </x14:cfRule>
          <x14:cfRule type="expression" priority="8777" stopIfTrue="1" id="{7919F922-7F00-4C22-9D24-9AB507CB1906}">
            <xm:f>$A694=DADOS!$A$5</xm:f>
            <x14:dxf>
              <font>
                <b/>
                <i val="0"/>
                <color theme="1"/>
              </font>
              <fill>
                <patternFill>
                  <bgColor theme="8" tint="0.39994506668294322"/>
                </patternFill>
              </fill>
            </x14:dxf>
          </x14:cfRule>
          <x14:cfRule type="expression" priority="8778" stopIfTrue="1" id="{A9A4903D-E5AD-43C3-88D1-B0A0DE24B1FD}">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67" stopIfTrue="1" id="{8FDAA088-CE6E-4680-8065-89CB5E50E9F4}">
            <xm:f>$A694=DADOS!$A$9</xm:f>
            <x14:dxf>
              <font>
                <b/>
                <i val="0"/>
                <color theme="0"/>
              </font>
              <fill>
                <patternFill>
                  <bgColor theme="8" tint="-0.24994659260841701"/>
                </patternFill>
              </fill>
            </x14:dxf>
          </x14:cfRule>
          <x14:cfRule type="expression" priority="8768" stopIfTrue="1" id="{236690B8-7202-4749-92AF-4F1614718D31}">
            <xm:f>$A694=DADOS!$A$8</xm:f>
            <x14:dxf>
              <font>
                <b val="0"/>
                <i val="0"/>
                <color rgb="FF002060"/>
              </font>
              <fill>
                <patternFill>
                  <bgColor theme="0"/>
                </patternFill>
              </fill>
              <border>
                <bottom style="thin">
                  <color theme="8" tint="-0.499984740745262"/>
                </bottom>
              </border>
            </x14:dxf>
          </x14:cfRule>
          <x14:cfRule type="expression" priority="8769" stopIfTrue="1" id="{7F3699D6-C0C9-4ACA-BF6D-3763CB187254}">
            <xm:f>$A694=DADOS!$A$7</xm:f>
            <x14:dxf>
              <font>
                <b/>
                <i val="0"/>
              </font>
              <fill>
                <patternFill>
                  <bgColor theme="8" tint="0.79998168889431442"/>
                </patternFill>
              </fill>
            </x14:dxf>
          </x14:cfRule>
          <x14:cfRule type="expression" priority="8770" stopIfTrue="1" id="{C594ED10-56DF-4C51-A67B-464DB1D29245}">
            <xm:f>$A694=DADOS!$A$6</xm:f>
            <x14:dxf>
              <font>
                <b/>
                <i val="0"/>
              </font>
              <fill>
                <patternFill>
                  <bgColor theme="8" tint="0.59996337778862885"/>
                </patternFill>
              </fill>
            </x14:dxf>
          </x14:cfRule>
          <x14:cfRule type="expression" priority="8771" stopIfTrue="1" id="{BA24188B-A156-44D0-9001-1D9EC2821AF8}">
            <xm:f>$A694=DADOS!$A$5</xm:f>
            <x14:dxf>
              <font>
                <b/>
                <i val="0"/>
                <color theme="1"/>
              </font>
              <fill>
                <patternFill>
                  <bgColor theme="8" tint="0.39994506668294322"/>
                </patternFill>
              </fill>
            </x14:dxf>
          </x14:cfRule>
          <x14:cfRule type="expression" priority="8772" stopIfTrue="1" id="{47ACF035-4B0E-4D18-B514-AD97D6DC27B4}">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61" stopIfTrue="1" id="{C639A819-7623-404B-818D-5C061B67E036}">
            <xm:f>$A694=DADOS!$A$9</xm:f>
            <x14:dxf>
              <font>
                <b/>
                <i val="0"/>
                <color theme="0"/>
              </font>
              <fill>
                <patternFill>
                  <bgColor theme="8" tint="-0.24994659260841701"/>
                </patternFill>
              </fill>
            </x14:dxf>
          </x14:cfRule>
          <x14:cfRule type="expression" priority="8762" stopIfTrue="1" id="{DA3A3D4D-1C15-4EBE-8CEB-3CC3496B9C81}">
            <xm:f>$A694=DADOS!$A$8</xm:f>
            <x14:dxf>
              <font>
                <b val="0"/>
                <i val="0"/>
                <color rgb="FF002060"/>
              </font>
              <fill>
                <patternFill>
                  <bgColor theme="0"/>
                </patternFill>
              </fill>
              <border>
                <bottom style="thin">
                  <color theme="8" tint="-0.499984740745262"/>
                </bottom>
              </border>
            </x14:dxf>
          </x14:cfRule>
          <x14:cfRule type="expression" priority="8763" stopIfTrue="1" id="{91EC69A7-3531-452E-A56A-03ACB2EADCAE}">
            <xm:f>$A694=DADOS!$A$7</xm:f>
            <x14:dxf>
              <font>
                <b/>
                <i val="0"/>
              </font>
              <fill>
                <patternFill>
                  <bgColor theme="8" tint="0.79998168889431442"/>
                </patternFill>
              </fill>
            </x14:dxf>
          </x14:cfRule>
          <x14:cfRule type="expression" priority="8764" stopIfTrue="1" id="{B1F0A9F6-92F3-4EEA-9ECA-4A8A09AC8AFF}">
            <xm:f>$A694=DADOS!$A$6</xm:f>
            <x14:dxf>
              <font>
                <b/>
                <i val="0"/>
              </font>
              <fill>
                <patternFill>
                  <bgColor theme="8" tint="0.59996337778862885"/>
                </patternFill>
              </fill>
            </x14:dxf>
          </x14:cfRule>
          <x14:cfRule type="expression" priority="8765" stopIfTrue="1" id="{FD1AC71A-6F84-4168-A32C-2ABD3F35A66E}">
            <xm:f>$A694=DADOS!$A$5</xm:f>
            <x14:dxf>
              <font>
                <b/>
                <i val="0"/>
                <color theme="1"/>
              </font>
              <fill>
                <patternFill>
                  <bgColor theme="8" tint="0.39994506668294322"/>
                </patternFill>
              </fill>
            </x14:dxf>
          </x14:cfRule>
          <x14:cfRule type="expression" priority="8766" stopIfTrue="1" id="{8C51BA14-6496-468C-9159-D652066B8143}">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55" stopIfTrue="1" id="{7402AB81-D038-43EA-8228-08F68A8619DD}">
            <xm:f>$A694=DADOS!$A$9</xm:f>
            <x14:dxf>
              <font>
                <b/>
                <i val="0"/>
                <color theme="0"/>
              </font>
              <fill>
                <patternFill>
                  <bgColor theme="8" tint="-0.24994659260841701"/>
                </patternFill>
              </fill>
            </x14:dxf>
          </x14:cfRule>
          <x14:cfRule type="expression" priority="8756" stopIfTrue="1" id="{9EF7799A-FAC4-4F83-8C74-D268414033E5}">
            <xm:f>$A694=DADOS!$A$8</xm:f>
            <x14:dxf>
              <font>
                <b val="0"/>
                <i val="0"/>
                <color rgb="FF002060"/>
              </font>
              <fill>
                <patternFill>
                  <bgColor theme="0"/>
                </patternFill>
              </fill>
              <border>
                <bottom style="thin">
                  <color theme="8" tint="-0.499984740745262"/>
                </bottom>
              </border>
            </x14:dxf>
          </x14:cfRule>
          <x14:cfRule type="expression" priority="8757" stopIfTrue="1" id="{D3198935-1C76-4CFB-AF34-93C7F6452682}">
            <xm:f>$A694=DADOS!$A$7</xm:f>
            <x14:dxf>
              <font>
                <b/>
                <i val="0"/>
              </font>
              <fill>
                <patternFill>
                  <bgColor theme="8" tint="0.79998168889431442"/>
                </patternFill>
              </fill>
            </x14:dxf>
          </x14:cfRule>
          <x14:cfRule type="expression" priority="8758" stopIfTrue="1" id="{87787806-C395-44CE-A319-AE44821ECB50}">
            <xm:f>$A694=DADOS!$A$6</xm:f>
            <x14:dxf>
              <font>
                <b/>
                <i val="0"/>
              </font>
              <fill>
                <patternFill>
                  <bgColor theme="8" tint="0.59996337778862885"/>
                </patternFill>
              </fill>
            </x14:dxf>
          </x14:cfRule>
          <x14:cfRule type="expression" priority="8759" stopIfTrue="1" id="{AC07AB34-3BB0-487B-8E0C-56BEB22E3379}">
            <xm:f>$A694=DADOS!$A$5</xm:f>
            <x14:dxf>
              <font>
                <b/>
                <i val="0"/>
                <color theme="1"/>
              </font>
              <fill>
                <patternFill>
                  <bgColor theme="8" tint="0.39994506668294322"/>
                </patternFill>
              </fill>
            </x14:dxf>
          </x14:cfRule>
          <x14:cfRule type="expression" priority="8760" stopIfTrue="1" id="{49D8C7FB-781C-4884-A6FE-F867F66F0E8E}">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49" stopIfTrue="1" id="{FA8948A4-E889-404D-A899-969581553CB6}">
            <xm:f>$A694=DADOS!$A$9</xm:f>
            <x14:dxf>
              <font>
                <b/>
                <i val="0"/>
                <color theme="0"/>
              </font>
              <fill>
                <patternFill>
                  <bgColor theme="8" tint="-0.24994659260841701"/>
                </patternFill>
              </fill>
            </x14:dxf>
          </x14:cfRule>
          <x14:cfRule type="expression" priority="8750" stopIfTrue="1" id="{F1419B38-22E6-4B25-9B7C-303482FED8FD}">
            <xm:f>$A694=DADOS!$A$8</xm:f>
            <x14:dxf>
              <font>
                <b val="0"/>
                <i val="0"/>
                <color rgb="FF002060"/>
              </font>
              <fill>
                <patternFill>
                  <bgColor theme="0"/>
                </patternFill>
              </fill>
              <border>
                <bottom style="thin">
                  <color theme="8" tint="-0.499984740745262"/>
                </bottom>
              </border>
            </x14:dxf>
          </x14:cfRule>
          <x14:cfRule type="expression" priority="8751" stopIfTrue="1" id="{050BDF9F-AD3C-478E-B537-DDF62890D54D}">
            <xm:f>$A694=DADOS!$A$7</xm:f>
            <x14:dxf>
              <font>
                <b/>
                <i val="0"/>
              </font>
              <fill>
                <patternFill>
                  <bgColor theme="8" tint="0.79998168889431442"/>
                </patternFill>
              </fill>
            </x14:dxf>
          </x14:cfRule>
          <x14:cfRule type="expression" priority="8752" stopIfTrue="1" id="{0FE9142A-1029-4F57-850E-94C6F8320D22}">
            <xm:f>$A694=DADOS!$A$6</xm:f>
            <x14:dxf>
              <font>
                <b/>
                <i val="0"/>
              </font>
              <fill>
                <patternFill>
                  <bgColor theme="8" tint="0.59996337778862885"/>
                </patternFill>
              </fill>
            </x14:dxf>
          </x14:cfRule>
          <x14:cfRule type="expression" priority="8753" stopIfTrue="1" id="{D12F8F7D-B4CA-4408-A32A-619AFBCB4BB3}">
            <xm:f>$A694=DADOS!$A$5</xm:f>
            <x14:dxf>
              <font>
                <b/>
                <i val="0"/>
                <color theme="1"/>
              </font>
              <fill>
                <patternFill>
                  <bgColor theme="8" tint="0.39994506668294322"/>
                </patternFill>
              </fill>
            </x14:dxf>
          </x14:cfRule>
          <x14:cfRule type="expression" priority="8754" stopIfTrue="1" id="{2B149E58-7689-4C1B-AD0E-BDD01791E85D}">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43" stopIfTrue="1" id="{39FB3457-0128-42C7-AA6B-19D0E1D6A428}">
            <xm:f>$A694=DADOS!$A$9</xm:f>
            <x14:dxf>
              <font>
                <b/>
                <i val="0"/>
                <color theme="0"/>
              </font>
              <fill>
                <patternFill>
                  <bgColor theme="8" tint="-0.24994659260841701"/>
                </patternFill>
              </fill>
            </x14:dxf>
          </x14:cfRule>
          <x14:cfRule type="expression" priority="8744" stopIfTrue="1" id="{65389EF8-2070-496D-830C-8EF5512363B7}">
            <xm:f>$A694=DADOS!$A$8</xm:f>
            <x14:dxf>
              <font>
                <b val="0"/>
                <i val="0"/>
                <color rgb="FF002060"/>
              </font>
              <fill>
                <patternFill>
                  <bgColor theme="0"/>
                </patternFill>
              </fill>
              <border>
                <bottom style="thin">
                  <color theme="8" tint="-0.499984740745262"/>
                </bottom>
              </border>
            </x14:dxf>
          </x14:cfRule>
          <x14:cfRule type="expression" priority="8745" stopIfTrue="1" id="{9D1DD52D-A021-4FBE-B3CD-B467AFC26B44}">
            <xm:f>$A694=DADOS!$A$7</xm:f>
            <x14:dxf>
              <font>
                <b/>
                <i val="0"/>
              </font>
              <fill>
                <patternFill>
                  <bgColor theme="8" tint="0.79998168889431442"/>
                </patternFill>
              </fill>
            </x14:dxf>
          </x14:cfRule>
          <x14:cfRule type="expression" priority="8746" stopIfTrue="1" id="{FC48204D-5E91-48E7-9F57-03D517A612A1}">
            <xm:f>$A694=DADOS!$A$6</xm:f>
            <x14:dxf>
              <font>
                <b/>
                <i val="0"/>
              </font>
              <fill>
                <patternFill>
                  <bgColor theme="8" tint="0.59996337778862885"/>
                </patternFill>
              </fill>
            </x14:dxf>
          </x14:cfRule>
          <x14:cfRule type="expression" priority="8747" stopIfTrue="1" id="{0EEFB88C-9D81-4B09-B871-6528C607FEEF}">
            <xm:f>$A694=DADOS!$A$5</xm:f>
            <x14:dxf>
              <font>
                <b/>
                <i val="0"/>
                <color theme="1"/>
              </font>
              <fill>
                <patternFill>
                  <bgColor theme="8" tint="0.39994506668294322"/>
                </patternFill>
              </fill>
            </x14:dxf>
          </x14:cfRule>
          <x14:cfRule type="expression" priority="8748" stopIfTrue="1" id="{D419DBFB-6E51-48A0-A683-B5D77269BB6E}">
            <xm:f>$A694=DADOS!$A$4</xm:f>
            <x14:dxf>
              <font>
                <b/>
                <i val="0"/>
                <color theme="0"/>
              </font>
              <fill>
                <patternFill>
                  <bgColor theme="8" tint="-0.24994659260841701"/>
                </patternFill>
              </fill>
            </x14:dxf>
          </x14:cfRule>
          <xm:sqref>F694</xm:sqref>
        </x14:conditionalFormatting>
        <x14:conditionalFormatting xmlns:xm="http://schemas.microsoft.com/office/excel/2006/main">
          <x14:cfRule type="expression" priority="8737" stopIfTrue="1" id="{1F55374E-C9BA-4A4D-BBEE-FCBA17B24AB2}">
            <xm:f>$A697=DADOS!$A$9</xm:f>
            <x14:dxf>
              <font>
                <b/>
                <i val="0"/>
                <color theme="0"/>
              </font>
              <fill>
                <patternFill>
                  <bgColor theme="8" tint="-0.24994659260841701"/>
                </patternFill>
              </fill>
            </x14:dxf>
          </x14:cfRule>
          <x14:cfRule type="expression" priority="8738" stopIfTrue="1" id="{671A9477-BE43-4D75-BF90-3B8AE27C3BCB}">
            <xm:f>$A697=DADOS!$A$8</xm:f>
            <x14:dxf>
              <font>
                <b val="0"/>
                <i val="0"/>
                <color rgb="FF002060"/>
              </font>
              <fill>
                <patternFill>
                  <bgColor theme="0"/>
                </patternFill>
              </fill>
              <border>
                <bottom style="thin">
                  <color theme="8" tint="-0.499984740745262"/>
                </bottom>
              </border>
            </x14:dxf>
          </x14:cfRule>
          <x14:cfRule type="expression" priority="8739" stopIfTrue="1" id="{319CEF26-83DB-41D6-A4C9-677BC347CDBC}">
            <xm:f>$A697=DADOS!$A$7</xm:f>
            <x14:dxf>
              <font>
                <b/>
                <i val="0"/>
              </font>
              <fill>
                <patternFill>
                  <bgColor theme="8" tint="0.79998168889431442"/>
                </patternFill>
              </fill>
            </x14:dxf>
          </x14:cfRule>
          <x14:cfRule type="expression" priority="8740" stopIfTrue="1" id="{B057D319-7DE2-4975-BD2B-AAAF59D3A487}">
            <xm:f>$A697=DADOS!$A$6</xm:f>
            <x14:dxf>
              <font>
                <b/>
                <i val="0"/>
              </font>
              <fill>
                <patternFill>
                  <bgColor theme="8" tint="0.59996337778862885"/>
                </patternFill>
              </fill>
            </x14:dxf>
          </x14:cfRule>
          <x14:cfRule type="expression" priority="8741" stopIfTrue="1" id="{1661575F-354F-4DC6-94D0-C0D020B3E452}">
            <xm:f>$A697=DADOS!$A$5</xm:f>
            <x14:dxf>
              <font>
                <b/>
                <i val="0"/>
                <color theme="1"/>
              </font>
              <fill>
                <patternFill>
                  <bgColor theme="8" tint="0.39994506668294322"/>
                </patternFill>
              </fill>
            </x14:dxf>
          </x14:cfRule>
          <x14:cfRule type="expression" priority="8742" stopIfTrue="1" id="{A8305133-55A0-4741-888A-AF2D02D7A91C}">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31" stopIfTrue="1" id="{0656B5CC-2972-4494-BE41-F041EBF72134}">
            <xm:f>$A697=DADOS!$A$9</xm:f>
            <x14:dxf>
              <font>
                <b/>
                <i val="0"/>
                <color theme="0"/>
              </font>
              <fill>
                <patternFill>
                  <bgColor theme="8" tint="-0.24994659260841701"/>
                </patternFill>
              </fill>
            </x14:dxf>
          </x14:cfRule>
          <x14:cfRule type="expression" priority="8732" stopIfTrue="1" id="{D791007E-27DF-4EE1-805F-676FDDC1D929}">
            <xm:f>$A697=DADOS!$A$8</xm:f>
            <x14:dxf>
              <font>
                <b val="0"/>
                <i val="0"/>
                <color rgb="FF002060"/>
              </font>
              <fill>
                <patternFill>
                  <bgColor theme="0"/>
                </patternFill>
              </fill>
              <border>
                <bottom style="thin">
                  <color theme="8" tint="-0.499984740745262"/>
                </bottom>
              </border>
            </x14:dxf>
          </x14:cfRule>
          <x14:cfRule type="expression" priority="8733" stopIfTrue="1" id="{60C9F197-B489-4680-8877-A9582068D6E9}">
            <xm:f>$A697=DADOS!$A$7</xm:f>
            <x14:dxf>
              <font>
                <b/>
                <i val="0"/>
              </font>
              <fill>
                <patternFill>
                  <bgColor theme="8" tint="0.79998168889431442"/>
                </patternFill>
              </fill>
            </x14:dxf>
          </x14:cfRule>
          <x14:cfRule type="expression" priority="8734" stopIfTrue="1" id="{49F55609-CB9F-4402-8580-E3C4DC8FFBA3}">
            <xm:f>$A697=DADOS!$A$6</xm:f>
            <x14:dxf>
              <font>
                <b/>
                <i val="0"/>
              </font>
              <fill>
                <patternFill>
                  <bgColor theme="8" tint="0.59996337778862885"/>
                </patternFill>
              </fill>
            </x14:dxf>
          </x14:cfRule>
          <x14:cfRule type="expression" priority="8735" stopIfTrue="1" id="{414F7EEC-7620-43FE-81DA-F0A9A3F2636F}">
            <xm:f>$A697=DADOS!$A$5</xm:f>
            <x14:dxf>
              <font>
                <b/>
                <i val="0"/>
                <color theme="1"/>
              </font>
              <fill>
                <patternFill>
                  <bgColor theme="8" tint="0.39994506668294322"/>
                </patternFill>
              </fill>
            </x14:dxf>
          </x14:cfRule>
          <x14:cfRule type="expression" priority="8736" stopIfTrue="1" id="{0AB4773F-B12D-4378-8A29-3FB9B4FC965E}">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25" stopIfTrue="1" id="{0517E9ED-D86E-41F2-88FB-7C55ECE2CA66}">
            <xm:f>$A697=DADOS!$A$9</xm:f>
            <x14:dxf>
              <font>
                <b/>
                <i val="0"/>
                <color theme="0"/>
              </font>
              <fill>
                <patternFill>
                  <bgColor theme="8" tint="-0.24994659260841701"/>
                </patternFill>
              </fill>
            </x14:dxf>
          </x14:cfRule>
          <x14:cfRule type="expression" priority="8726" stopIfTrue="1" id="{BD0D8B60-7D0B-4520-8683-9CE1EEC578C1}">
            <xm:f>$A697=DADOS!$A$8</xm:f>
            <x14:dxf>
              <font>
                <b val="0"/>
                <i val="0"/>
                <color rgb="FF002060"/>
              </font>
              <fill>
                <patternFill>
                  <bgColor theme="0"/>
                </patternFill>
              </fill>
              <border>
                <bottom style="thin">
                  <color theme="8" tint="-0.499984740745262"/>
                </bottom>
              </border>
            </x14:dxf>
          </x14:cfRule>
          <x14:cfRule type="expression" priority="8727" stopIfTrue="1" id="{33B55313-5C9C-4FE0-AD5E-B9A8871E1A8D}">
            <xm:f>$A697=DADOS!$A$7</xm:f>
            <x14:dxf>
              <font>
                <b/>
                <i val="0"/>
              </font>
              <fill>
                <patternFill>
                  <bgColor theme="8" tint="0.79998168889431442"/>
                </patternFill>
              </fill>
            </x14:dxf>
          </x14:cfRule>
          <x14:cfRule type="expression" priority="8728" stopIfTrue="1" id="{7BE0E929-CD36-40A4-BDE7-BDFB64FDDBD1}">
            <xm:f>$A697=DADOS!$A$6</xm:f>
            <x14:dxf>
              <font>
                <b/>
                <i val="0"/>
              </font>
              <fill>
                <patternFill>
                  <bgColor theme="8" tint="0.59996337778862885"/>
                </patternFill>
              </fill>
            </x14:dxf>
          </x14:cfRule>
          <x14:cfRule type="expression" priority="8729" stopIfTrue="1" id="{2365B100-73DD-4448-B105-CE7219B078B4}">
            <xm:f>$A697=DADOS!$A$5</xm:f>
            <x14:dxf>
              <font>
                <b/>
                <i val="0"/>
                <color theme="1"/>
              </font>
              <fill>
                <patternFill>
                  <bgColor theme="8" tint="0.39994506668294322"/>
                </patternFill>
              </fill>
            </x14:dxf>
          </x14:cfRule>
          <x14:cfRule type="expression" priority="8730" stopIfTrue="1" id="{C4B55E15-F9D9-40DF-87B7-5FBC74BA56EB}">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19" stopIfTrue="1" id="{FAD844CE-1B95-47E2-84D3-91EE83C59DFF}">
            <xm:f>$A697=DADOS!$A$9</xm:f>
            <x14:dxf>
              <font>
                <b/>
                <i val="0"/>
                <color theme="0"/>
              </font>
              <fill>
                <patternFill>
                  <bgColor theme="8" tint="-0.24994659260841701"/>
                </patternFill>
              </fill>
            </x14:dxf>
          </x14:cfRule>
          <x14:cfRule type="expression" priority="8720" stopIfTrue="1" id="{6DB21967-ABF7-4E64-B136-797EC9B7B496}">
            <xm:f>$A697=DADOS!$A$8</xm:f>
            <x14:dxf>
              <font>
                <b val="0"/>
                <i val="0"/>
                <color rgb="FF002060"/>
              </font>
              <fill>
                <patternFill>
                  <bgColor theme="0"/>
                </patternFill>
              </fill>
              <border>
                <bottom style="thin">
                  <color theme="8" tint="-0.499984740745262"/>
                </bottom>
              </border>
            </x14:dxf>
          </x14:cfRule>
          <x14:cfRule type="expression" priority="8721" stopIfTrue="1" id="{4DA39F07-9348-4751-B7A2-44C1DB45CE39}">
            <xm:f>$A697=DADOS!$A$7</xm:f>
            <x14:dxf>
              <font>
                <b/>
                <i val="0"/>
              </font>
              <fill>
                <patternFill>
                  <bgColor theme="8" tint="0.79998168889431442"/>
                </patternFill>
              </fill>
            </x14:dxf>
          </x14:cfRule>
          <x14:cfRule type="expression" priority="8722" stopIfTrue="1" id="{EEB7E6F5-1EAF-4DD9-A1B1-636ED3E96E5E}">
            <xm:f>$A697=DADOS!$A$6</xm:f>
            <x14:dxf>
              <font>
                <b/>
                <i val="0"/>
              </font>
              <fill>
                <patternFill>
                  <bgColor theme="8" tint="0.59996337778862885"/>
                </patternFill>
              </fill>
            </x14:dxf>
          </x14:cfRule>
          <x14:cfRule type="expression" priority="8723" stopIfTrue="1" id="{AA2D8FFD-D4C1-4042-AE28-1DA3D370F089}">
            <xm:f>$A697=DADOS!$A$5</xm:f>
            <x14:dxf>
              <font>
                <b/>
                <i val="0"/>
                <color theme="1"/>
              </font>
              <fill>
                <patternFill>
                  <bgColor theme="8" tint="0.39994506668294322"/>
                </patternFill>
              </fill>
            </x14:dxf>
          </x14:cfRule>
          <x14:cfRule type="expression" priority="8724" stopIfTrue="1" id="{1DE29F83-3A53-4E9C-9A23-52A2A0E5E0EE}">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13" stopIfTrue="1" id="{3F935C56-7CF4-4F41-9174-E528433EBB35}">
            <xm:f>$A697=DADOS!$A$9</xm:f>
            <x14:dxf>
              <font>
                <b/>
                <i val="0"/>
                <color theme="0"/>
              </font>
              <fill>
                <patternFill>
                  <bgColor theme="8" tint="-0.24994659260841701"/>
                </patternFill>
              </fill>
            </x14:dxf>
          </x14:cfRule>
          <x14:cfRule type="expression" priority="8714" stopIfTrue="1" id="{6F846C70-FFF1-43B1-AE29-00A23E040A01}">
            <xm:f>$A697=DADOS!$A$8</xm:f>
            <x14:dxf>
              <font>
                <b val="0"/>
                <i val="0"/>
                <color rgb="FF002060"/>
              </font>
              <fill>
                <patternFill>
                  <bgColor theme="0"/>
                </patternFill>
              </fill>
              <border>
                <bottom style="thin">
                  <color theme="8" tint="-0.499984740745262"/>
                </bottom>
              </border>
            </x14:dxf>
          </x14:cfRule>
          <x14:cfRule type="expression" priority="8715" stopIfTrue="1" id="{A7C39A9C-7873-4C31-BA48-0C67B9B7517D}">
            <xm:f>$A697=DADOS!$A$7</xm:f>
            <x14:dxf>
              <font>
                <b/>
                <i val="0"/>
              </font>
              <fill>
                <patternFill>
                  <bgColor theme="8" tint="0.79998168889431442"/>
                </patternFill>
              </fill>
            </x14:dxf>
          </x14:cfRule>
          <x14:cfRule type="expression" priority="8716" stopIfTrue="1" id="{DCE60233-D6CF-4CEE-A878-BC62F0F7B7E6}">
            <xm:f>$A697=DADOS!$A$6</xm:f>
            <x14:dxf>
              <font>
                <b/>
                <i val="0"/>
              </font>
              <fill>
                <patternFill>
                  <bgColor theme="8" tint="0.59996337778862885"/>
                </patternFill>
              </fill>
            </x14:dxf>
          </x14:cfRule>
          <x14:cfRule type="expression" priority="8717" stopIfTrue="1" id="{ACC0834C-941B-436C-9394-8A8DA720BCFE}">
            <xm:f>$A697=DADOS!$A$5</xm:f>
            <x14:dxf>
              <font>
                <b/>
                <i val="0"/>
                <color theme="1"/>
              </font>
              <fill>
                <patternFill>
                  <bgColor theme="8" tint="0.39994506668294322"/>
                </patternFill>
              </fill>
            </x14:dxf>
          </x14:cfRule>
          <x14:cfRule type="expression" priority="8718" stopIfTrue="1" id="{43AAD934-4564-449B-A0DC-CAEE48D502B2}">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07" stopIfTrue="1" id="{8E70BE10-1B8E-47CB-9805-99412EFE9C96}">
            <xm:f>$A697=DADOS!$A$9</xm:f>
            <x14:dxf>
              <font>
                <b/>
                <i val="0"/>
                <color theme="0"/>
              </font>
              <fill>
                <patternFill>
                  <bgColor theme="8" tint="-0.24994659260841701"/>
                </patternFill>
              </fill>
            </x14:dxf>
          </x14:cfRule>
          <x14:cfRule type="expression" priority="8708" stopIfTrue="1" id="{9340E4B4-F3E2-4416-AE40-D3C40A5BF8DF}">
            <xm:f>$A697=DADOS!$A$8</xm:f>
            <x14:dxf>
              <font>
                <b val="0"/>
                <i val="0"/>
                <color rgb="FF002060"/>
              </font>
              <fill>
                <patternFill>
                  <bgColor theme="0"/>
                </patternFill>
              </fill>
              <border>
                <bottom style="thin">
                  <color theme="8" tint="-0.499984740745262"/>
                </bottom>
              </border>
            </x14:dxf>
          </x14:cfRule>
          <x14:cfRule type="expression" priority="8709" stopIfTrue="1" id="{CA4AA57E-C798-4DCC-B2BF-2F308B4E6876}">
            <xm:f>$A697=DADOS!$A$7</xm:f>
            <x14:dxf>
              <font>
                <b/>
                <i val="0"/>
              </font>
              <fill>
                <patternFill>
                  <bgColor theme="8" tint="0.79998168889431442"/>
                </patternFill>
              </fill>
            </x14:dxf>
          </x14:cfRule>
          <x14:cfRule type="expression" priority="8710" stopIfTrue="1" id="{9C8E5836-9E56-428A-811B-CDD1DE5FA321}">
            <xm:f>$A697=DADOS!$A$6</xm:f>
            <x14:dxf>
              <font>
                <b/>
                <i val="0"/>
              </font>
              <fill>
                <patternFill>
                  <bgColor theme="8" tint="0.59996337778862885"/>
                </patternFill>
              </fill>
            </x14:dxf>
          </x14:cfRule>
          <x14:cfRule type="expression" priority="8711" stopIfTrue="1" id="{76C3ACAA-58BA-433F-8923-0D4298D23696}">
            <xm:f>$A697=DADOS!$A$5</xm:f>
            <x14:dxf>
              <font>
                <b/>
                <i val="0"/>
                <color theme="1"/>
              </font>
              <fill>
                <patternFill>
                  <bgColor theme="8" tint="0.39994506668294322"/>
                </patternFill>
              </fill>
            </x14:dxf>
          </x14:cfRule>
          <x14:cfRule type="expression" priority="8712" stopIfTrue="1" id="{822F33A3-D4D4-4AAE-A16F-44ADCC891A41}">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701" stopIfTrue="1" id="{957612A9-5F1A-4B6C-9FCB-9241500755FC}">
            <xm:f>$A697=DADOS!$A$9</xm:f>
            <x14:dxf>
              <font>
                <b/>
                <i val="0"/>
                <color theme="0"/>
              </font>
              <fill>
                <patternFill>
                  <bgColor theme="8" tint="-0.24994659260841701"/>
                </patternFill>
              </fill>
            </x14:dxf>
          </x14:cfRule>
          <x14:cfRule type="expression" priority="8702" stopIfTrue="1" id="{0F029775-DF8A-40F7-84B5-05C6B6DA6DCC}">
            <xm:f>$A697=DADOS!$A$8</xm:f>
            <x14:dxf>
              <font>
                <b val="0"/>
                <i val="0"/>
                <color rgb="FF002060"/>
              </font>
              <fill>
                <patternFill>
                  <bgColor theme="0"/>
                </patternFill>
              </fill>
              <border>
                <bottom style="thin">
                  <color theme="8" tint="-0.499984740745262"/>
                </bottom>
              </border>
            </x14:dxf>
          </x14:cfRule>
          <x14:cfRule type="expression" priority="8703" stopIfTrue="1" id="{574143F7-FECD-446E-9A7E-69EAC6A76166}">
            <xm:f>$A697=DADOS!$A$7</xm:f>
            <x14:dxf>
              <font>
                <b/>
                <i val="0"/>
              </font>
              <fill>
                <patternFill>
                  <bgColor theme="8" tint="0.79998168889431442"/>
                </patternFill>
              </fill>
            </x14:dxf>
          </x14:cfRule>
          <x14:cfRule type="expression" priority="8704" stopIfTrue="1" id="{B70AD4A7-EA9E-48CF-ADE3-634B23A6D820}">
            <xm:f>$A697=DADOS!$A$6</xm:f>
            <x14:dxf>
              <font>
                <b/>
                <i val="0"/>
              </font>
              <fill>
                <patternFill>
                  <bgColor theme="8" tint="0.59996337778862885"/>
                </patternFill>
              </fill>
            </x14:dxf>
          </x14:cfRule>
          <x14:cfRule type="expression" priority="8705" stopIfTrue="1" id="{49D4364F-F47F-4C8B-9BCA-7EFC4E9B229D}">
            <xm:f>$A697=DADOS!$A$5</xm:f>
            <x14:dxf>
              <font>
                <b/>
                <i val="0"/>
                <color theme="1"/>
              </font>
              <fill>
                <patternFill>
                  <bgColor theme="8" tint="0.39994506668294322"/>
                </patternFill>
              </fill>
            </x14:dxf>
          </x14:cfRule>
          <x14:cfRule type="expression" priority="8706" stopIfTrue="1" id="{9CEAE549-0CD1-4195-8A45-46FBF53ACAD7}">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95" stopIfTrue="1" id="{932D6A21-D04B-421A-A050-053D6042A610}">
            <xm:f>$A697=DADOS!$A$9</xm:f>
            <x14:dxf>
              <font>
                <b/>
                <i val="0"/>
                <color theme="0"/>
              </font>
              <fill>
                <patternFill>
                  <bgColor theme="8" tint="-0.24994659260841701"/>
                </patternFill>
              </fill>
            </x14:dxf>
          </x14:cfRule>
          <x14:cfRule type="expression" priority="8696" stopIfTrue="1" id="{EB288DE1-EEB7-4447-A53A-3B2F1CB2EA46}">
            <xm:f>$A697=DADOS!$A$8</xm:f>
            <x14:dxf>
              <font>
                <b val="0"/>
                <i val="0"/>
                <color rgb="FF002060"/>
              </font>
              <fill>
                <patternFill>
                  <bgColor theme="0"/>
                </patternFill>
              </fill>
              <border>
                <bottom style="thin">
                  <color theme="8" tint="-0.499984740745262"/>
                </bottom>
              </border>
            </x14:dxf>
          </x14:cfRule>
          <x14:cfRule type="expression" priority="8697" stopIfTrue="1" id="{2E0A741F-3C44-4B0F-BE66-EE33E5C9A47A}">
            <xm:f>$A697=DADOS!$A$7</xm:f>
            <x14:dxf>
              <font>
                <b/>
                <i val="0"/>
              </font>
              <fill>
                <patternFill>
                  <bgColor theme="8" tint="0.79998168889431442"/>
                </patternFill>
              </fill>
            </x14:dxf>
          </x14:cfRule>
          <x14:cfRule type="expression" priority="8698" stopIfTrue="1" id="{69CB973D-22FE-4EF4-BE55-385A2AC5231F}">
            <xm:f>$A697=DADOS!$A$6</xm:f>
            <x14:dxf>
              <font>
                <b/>
                <i val="0"/>
              </font>
              <fill>
                <patternFill>
                  <bgColor theme="8" tint="0.59996337778862885"/>
                </patternFill>
              </fill>
            </x14:dxf>
          </x14:cfRule>
          <x14:cfRule type="expression" priority="8699" stopIfTrue="1" id="{B4415E0D-C2AE-42E3-907B-CC74FE448470}">
            <xm:f>$A697=DADOS!$A$5</xm:f>
            <x14:dxf>
              <font>
                <b/>
                <i val="0"/>
                <color theme="1"/>
              </font>
              <fill>
                <patternFill>
                  <bgColor theme="8" tint="0.39994506668294322"/>
                </patternFill>
              </fill>
            </x14:dxf>
          </x14:cfRule>
          <x14:cfRule type="expression" priority="8700" stopIfTrue="1" id="{957D41BB-F8B3-473C-9A52-FD01E9A0C26F}">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89" stopIfTrue="1" id="{70BAAE8D-F07E-4684-A875-07D110B79FC9}">
            <xm:f>$A697=DADOS!$A$9</xm:f>
            <x14:dxf>
              <font>
                <b/>
                <i val="0"/>
                <color theme="0"/>
              </font>
              <fill>
                <patternFill>
                  <bgColor theme="8" tint="-0.24994659260841701"/>
                </patternFill>
              </fill>
            </x14:dxf>
          </x14:cfRule>
          <x14:cfRule type="expression" priority="8690" stopIfTrue="1" id="{3ABECB12-EF35-4510-B70F-47529748F63A}">
            <xm:f>$A697=DADOS!$A$8</xm:f>
            <x14:dxf>
              <font>
                <b val="0"/>
                <i val="0"/>
                <color rgb="FF002060"/>
              </font>
              <fill>
                <patternFill>
                  <bgColor theme="0"/>
                </patternFill>
              </fill>
              <border>
                <bottom style="thin">
                  <color theme="8" tint="-0.499984740745262"/>
                </bottom>
              </border>
            </x14:dxf>
          </x14:cfRule>
          <x14:cfRule type="expression" priority="8691" stopIfTrue="1" id="{134F048A-4C5D-4C54-AB92-1755ADA800B5}">
            <xm:f>$A697=DADOS!$A$7</xm:f>
            <x14:dxf>
              <font>
                <b/>
                <i val="0"/>
              </font>
              <fill>
                <patternFill>
                  <bgColor theme="8" tint="0.79998168889431442"/>
                </patternFill>
              </fill>
            </x14:dxf>
          </x14:cfRule>
          <x14:cfRule type="expression" priority="8692" stopIfTrue="1" id="{AA31C197-61D1-41B9-8D1B-171938090748}">
            <xm:f>$A697=DADOS!$A$6</xm:f>
            <x14:dxf>
              <font>
                <b/>
                <i val="0"/>
              </font>
              <fill>
                <patternFill>
                  <bgColor theme="8" tint="0.59996337778862885"/>
                </patternFill>
              </fill>
            </x14:dxf>
          </x14:cfRule>
          <x14:cfRule type="expression" priority="8693" stopIfTrue="1" id="{6530B43A-354E-42C7-B73C-0805879D3718}">
            <xm:f>$A697=DADOS!$A$5</xm:f>
            <x14:dxf>
              <font>
                <b/>
                <i val="0"/>
                <color theme="1"/>
              </font>
              <fill>
                <patternFill>
                  <bgColor theme="8" tint="0.39994506668294322"/>
                </patternFill>
              </fill>
            </x14:dxf>
          </x14:cfRule>
          <x14:cfRule type="expression" priority="8694" stopIfTrue="1" id="{51863F55-DEF0-4611-8761-1300FB3A10C9}">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83" stopIfTrue="1" id="{9398F749-6CC0-4D4A-9D83-A4F2111C93CA}">
            <xm:f>$A697=DADOS!$A$9</xm:f>
            <x14:dxf>
              <font>
                <b/>
                <i val="0"/>
                <color theme="0"/>
              </font>
              <fill>
                <patternFill>
                  <bgColor theme="8" tint="-0.24994659260841701"/>
                </patternFill>
              </fill>
            </x14:dxf>
          </x14:cfRule>
          <x14:cfRule type="expression" priority="8684" stopIfTrue="1" id="{BE9506B8-A571-475B-BEB2-1877374D7661}">
            <xm:f>$A697=DADOS!$A$8</xm:f>
            <x14:dxf>
              <font>
                <b val="0"/>
                <i val="0"/>
                <color rgb="FF002060"/>
              </font>
              <fill>
                <patternFill>
                  <bgColor theme="0"/>
                </patternFill>
              </fill>
              <border>
                <bottom style="thin">
                  <color theme="8" tint="-0.499984740745262"/>
                </bottom>
              </border>
            </x14:dxf>
          </x14:cfRule>
          <x14:cfRule type="expression" priority="8685" stopIfTrue="1" id="{724E995C-E6F8-4D65-B2FD-A013F8756B8C}">
            <xm:f>$A697=DADOS!$A$7</xm:f>
            <x14:dxf>
              <font>
                <b/>
                <i val="0"/>
              </font>
              <fill>
                <patternFill>
                  <bgColor theme="8" tint="0.79998168889431442"/>
                </patternFill>
              </fill>
            </x14:dxf>
          </x14:cfRule>
          <x14:cfRule type="expression" priority="8686" stopIfTrue="1" id="{D7948990-16FB-4E99-9C14-4018479076F7}">
            <xm:f>$A697=DADOS!$A$6</xm:f>
            <x14:dxf>
              <font>
                <b/>
                <i val="0"/>
              </font>
              <fill>
                <patternFill>
                  <bgColor theme="8" tint="0.59996337778862885"/>
                </patternFill>
              </fill>
            </x14:dxf>
          </x14:cfRule>
          <x14:cfRule type="expression" priority="8687" stopIfTrue="1" id="{9C784F94-CB17-46BE-A401-F80E26B7B0E5}">
            <xm:f>$A697=DADOS!$A$5</xm:f>
            <x14:dxf>
              <font>
                <b/>
                <i val="0"/>
                <color theme="1"/>
              </font>
              <fill>
                <patternFill>
                  <bgColor theme="8" tint="0.39994506668294322"/>
                </patternFill>
              </fill>
            </x14:dxf>
          </x14:cfRule>
          <x14:cfRule type="expression" priority="8688" stopIfTrue="1" id="{54B88B6D-7854-42FC-BE80-0549513204D2}">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77" stopIfTrue="1" id="{BDD7C503-7B75-42F0-A229-B5BA66953BD7}">
            <xm:f>$A697=DADOS!$A$9</xm:f>
            <x14:dxf>
              <font>
                <b/>
                <i val="0"/>
                <color theme="0"/>
              </font>
              <fill>
                <patternFill>
                  <bgColor theme="8" tint="-0.24994659260841701"/>
                </patternFill>
              </fill>
            </x14:dxf>
          </x14:cfRule>
          <x14:cfRule type="expression" priority="8678" stopIfTrue="1" id="{49168AAE-A44B-4888-AA79-1879855B230B}">
            <xm:f>$A697=DADOS!$A$8</xm:f>
            <x14:dxf>
              <font>
                <b val="0"/>
                <i val="0"/>
                <color rgb="FF002060"/>
              </font>
              <fill>
                <patternFill>
                  <bgColor theme="0"/>
                </patternFill>
              </fill>
              <border>
                <bottom style="thin">
                  <color theme="8" tint="-0.499984740745262"/>
                </bottom>
              </border>
            </x14:dxf>
          </x14:cfRule>
          <x14:cfRule type="expression" priority="8679" stopIfTrue="1" id="{7CB85CD5-FCE4-4A86-B66D-6EB601676B8D}">
            <xm:f>$A697=DADOS!$A$7</xm:f>
            <x14:dxf>
              <font>
                <b/>
                <i val="0"/>
              </font>
              <fill>
                <patternFill>
                  <bgColor theme="8" tint="0.79998168889431442"/>
                </patternFill>
              </fill>
            </x14:dxf>
          </x14:cfRule>
          <x14:cfRule type="expression" priority="8680" stopIfTrue="1" id="{AF750619-1FEE-46D8-8B00-F59837EDC810}">
            <xm:f>$A697=DADOS!$A$6</xm:f>
            <x14:dxf>
              <font>
                <b/>
                <i val="0"/>
              </font>
              <fill>
                <patternFill>
                  <bgColor theme="8" tint="0.59996337778862885"/>
                </patternFill>
              </fill>
            </x14:dxf>
          </x14:cfRule>
          <x14:cfRule type="expression" priority="8681" stopIfTrue="1" id="{28A87BEB-EF25-4FFE-97E7-DD640C34E85C}">
            <xm:f>$A697=DADOS!$A$5</xm:f>
            <x14:dxf>
              <font>
                <b/>
                <i val="0"/>
                <color theme="1"/>
              </font>
              <fill>
                <patternFill>
                  <bgColor theme="8" tint="0.39994506668294322"/>
                </patternFill>
              </fill>
            </x14:dxf>
          </x14:cfRule>
          <x14:cfRule type="expression" priority="8682" stopIfTrue="1" id="{26EF6351-2721-487F-97C4-44AF5EA69C0D}">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71" stopIfTrue="1" id="{0C28ECE0-858C-45BB-960E-17770257D8EF}">
            <xm:f>$A697=DADOS!$A$9</xm:f>
            <x14:dxf>
              <font>
                <b/>
                <i val="0"/>
                <color theme="0"/>
              </font>
              <fill>
                <patternFill>
                  <bgColor theme="8" tint="-0.24994659260841701"/>
                </patternFill>
              </fill>
            </x14:dxf>
          </x14:cfRule>
          <x14:cfRule type="expression" priority="8672" stopIfTrue="1" id="{E1DAB826-B930-448E-88AA-44A7FEAED936}">
            <xm:f>$A697=DADOS!$A$8</xm:f>
            <x14:dxf>
              <font>
                <b val="0"/>
                <i val="0"/>
                <color rgb="FF002060"/>
              </font>
              <fill>
                <patternFill>
                  <bgColor theme="0"/>
                </patternFill>
              </fill>
              <border>
                <bottom style="thin">
                  <color theme="8" tint="-0.499984740745262"/>
                </bottom>
              </border>
            </x14:dxf>
          </x14:cfRule>
          <x14:cfRule type="expression" priority="8673" stopIfTrue="1" id="{B0A83356-925A-466F-8BE8-7E69FAB95B15}">
            <xm:f>$A697=DADOS!$A$7</xm:f>
            <x14:dxf>
              <font>
                <b/>
                <i val="0"/>
              </font>
              <fill>
                <patternFill>
                  <bgColor theme="8" tint="0.79998168889431442"/>
                </patternFill>
              </fill>
            </x14:dxf>
          </x14:cfRule>
          <x14:cfRule type="expression" priority="8674" stopIfTrue="1" id="{DE9E5B24-C69B-4625-9304-8A7E0A589643}">
            <xm:f>$A697=DADOS!$A$6</xm:f>
            <x14:dxf>
              <font>
                <b/>
                <i val="0"/>
              </font>
              <fill>
                <patternFill>
                  <bgColor theme="8" tint="0.59996337778862885"/>
                </patternFill>
              </fill>
            </x14:dxf>
          </x14:cfRule>
          <x14:cfRule type="expression" priority="8675" stopIfTrue="1" id="{8B940185-A3E9-4CE3-8379-88F3DEDAEF88}">
            <xm:f>$A697=DADOS!$A$5</xm:f>
            <x14:dxf>
              <font>
                <b/>
                <i val="0"/>
                <color theme="1"/>
              </font>
              <fill>
                <patternFill>
                  <bgColor theme="8" tint="0.39994506668294322"/>
                </patternFill>
              </fill>
            </x14:dxf>
          </x14:cfRule>
          <x14:cfRule type="expression" priority="8676" stopIfTrue="1" id="{EAAC98AF-6AB8-4BDA-837A-E59D6C926B3B}">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65" stopIfTrue="1" id="{ED3EDEE4-9FCF-49DB-AD0B-05DEAC796F26}">
            <xm:f>$A697=DADOS!$A$9</xm:f>
            <x14:dxf>
              <font>
                <b/>
                <i val="0"/>
                <color theme="0"/>
              </font>
              <fill>
                <patternFill>
                  <bgColor theme="8" tint="-0.24994659260841701"/>
                </patternFill>
              </fill>
            </x14:dxf>
          </x14:cfRule>
          <x14:cfRule type="expression" priority="8666" stopIfTrue="1" id="{F2F91C62-37DB-4352-921B-DAE00906AD01}">
            <xm:f>$A697=DADOS!$A$8</xm:f>
            <x14:dxf>
              <font>
                <b val="0"/>
                <i val="0"/>
                <color rgb="FF002060"/>
              </font>
              <fill>
                <patternFill>
                  <bgColor theme="0"/>
                </patternFill>
              </fill>
              <border>
                <bottom style="thin">
                  <color theme="8" tint="-0.499984740745262"/>
                </bottom>
              </border>
            </x14:dxf>
          </x14:cfRule>
          <x14:cfRule type="expression" priority="8667" stopIfTrue="1" id="{18C9E41E-58CA-4039-AC48-85BCA7401725}">
            <xm:f>$A697=DADOS!$A$7</xm:f>
            <x14:dxf>
              <font>
                <b/>
                <i val="0"/>
              </font>
              <fill>
                <patternFill>
                  <bgColor theme="8" tint="0.79998168889431442"/>
                </patternFill>
              </fill>
            </x14:dxf>
          </x14:cfRule>
          <x14:cfRule type="expression" priority="8668" stopIfTrue="1" id="{4ED12072-162F-4CBD-89F8-A618BB617570}">
            <xm:f>$A697=DADOS!$A$6</xm:f>
            <x14:dxf>
              <font>
                <b/>
                <i val="0"/>
              </font>
              <fill>
                <patternFill>
                  <bgColor theme="8" tint="0.59996337778862885"/>
                </patternFill>
              </fill>
            </x14:dxf>
          </x14:cfRule>
          <x14:cfRule type="expression" priority="8669" stopIfTrue="1" id="{48119EC3-50C6-4FFE-9176-1B9D4F354811}">
            <xm:f>$A697=DADOS!$A$5</xm:f>
            <x14:dxf>
              <font>
                <b/>
                <i val="0"/>
                <color theme="1"/>
              </font>
              <fill>
                <patternFill>
                  <bgColor theme="8" tint="0.39994506668294322"/>
                </patternFill>
              </fill>
            </x14:dxf>
          </x14:cfRule>
          <x14:cfRule type="expression" priority="8670" stopIfTrue="1" id="{0ECD385A-E605-4A18-9A8A-D47A83CAABC0}">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59" stopIfTrue="1" id="{2212A437-13C0-46A2-B2E8-BB64DFDE4009}">
            <xm:f>$A697=DADOS!$A$9</xm:f>
            <x14:dxf>
              <font>
                <b/>
                <i val="0"/>
                <color theme="0"/>
              </font>
              <fill>
                <patternFill>
                  <bgColor theme="8" tint="-0.24994659260841701"/>
                </patternFill>
              </fill>
            </x14:dxf>
          </x14:cfRule>
          <x14:cfRule type="expression" priority="8660" stopIfTrue="1" id="{1E99680E-11EA-4712-919B-6728CDD1971E}">
            <xm:f>$A697=DADOS!$A$8</xm:f>
            <x14:dxf>
              <font>
                <b val="0"/>
                <i val="0"/>
                <color rgb="FF002060"/>
              </font>
              <fill>
                <patternFill>
                  <bgColor theme="0"/>
                </patternFill>
              </fill>
              <border>
                <bottom style="thin">
                  <color theme="8" tint="-0.499984740745262"/>
                </bottom>
              </border>
            </x14:dxf>
          </x14:cfRule>
          <x14:cfRule type="expression" priority="8661" stopIfTrue="1" id="{818CB9D7-A64A-4730-88D7-97EC7234D589}">
            <xm:f>$A697=DADOS!$A$7</xm:f>
            <x14:dxf>
              <font>
                <b/>
                <i val="0"/>
              </font>
              <fill>
                <patternFill>
                  <bgColor theme="8" tint="0.79998168889431442"/>
                </patternFill>
              </fill>
            </x14:dxf>
          </x14:cfRule>
          <x14:cfRule type="expression" priority="8662" stopIfTrue="1" id="{0476D6FA-561A-4688-A6CE-32EE0C2DF85B}">
            <xm:f>$A697=DADOS!$A$6</xm:f>
            <x14:dxf>
              <font>
                <b/>
                <i val="0"/>
              </font>
              <fill>
                <patternFill>
                  <bgColor theme="8" tint="0.59996337778862885"/>
                </patternFill>
              </fill>
            </x14:dxf>
          </x14:cfRule>
          <x14:cfRule type="expression" priority="8663" stopIfTrue="1" id="{30907F51-489E-45AA-9395-3EF7977002CD}">
            <xm:f>$A697=DADOS!$A$5</xm:f>
            <x14:dxf>
              <font>
                <b/>
                <i val="0"/>
                <color theme="1"/>
              </font>
              <fill>
                <patternFill>
                  <bgColor theme="8" tint="0.39994506668294322"/>
                </patternFill>
              </fill>
            </x14:dxf>
          </x14:cfRule>
          <x14:cfRule type="expression" priority="8664" stopIfTrue="1" id="{A9531311-CF5B-487D-AB40-EB950ED6BE4A}">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53" stopIfTrue="1" id="{1172B1BD-21DC-4386-BB6D-E89FCE02BE76}">
            <xm:f>$A697=DADOS!$A$9</xm:f>
            <x14:dxf>
              <font>
                <b/>
                <i val="0"/>
                <color theme="0"/>
              </font>
              <fill>
                <patternFill>
                  <bgColor theme="8" tint="-0.24994659260841701"/>
                </patternFill>
              </fill>
            </x14:dxf>
          </x14:cfRule>
          <x14:cfRule type="expression" priority="8654" stopIfTrue="1" id="{28970679-33CD-4FFE-AFFC-4D9DD5420DDA}">
            <xm:f>$A697=DADOS!$A$8</xm:f>
            <x14:dxf>
              <font>
                <b val="0"/>
                <i val="0"/>
                <color rgb="FF002060"/>
              </font>
              <fill>
                <patternFill>
                  <bgColor theme="0"/>
                </patternFill>
              </fill>
              <border>
                <bottom style="thin">
                  <color theme="8" tint="-0.499984740745262"/>
                </bottom>
              </border>
            </x14:dxf>
          </x14:cfRule>
          <x14:cfRule type="expression" priority="8655" stopIfTrue="1" id="{2854ACAF-CAD3-43DC-9AD1-BAF521FDE318}">
            <xm:f>$A697=DADOS!$A$7</xm:f>
            <x14:dxf>
              <font>
                <b/>
                <i val="0"/>
              </font>
              <fill>
                <patternFill>
                  <bgColor theme="8" tint="0.79998168889431442"/>
                </patternFill>
              </fill>
            </x14:dxf>
          </x14:cfRule>
          <x14:cfRule type="expression" priority="8656" stopIfTrue="1" id="{5C6AE80B-B97D-4DCB-B7E2-3B0490B0D764}">
            <xm:f>$A697=DADOS!$A$6</xm:f>
            <x14:dxf>
              <font>
                <b/>
                <i val="0"/>
              </font>
              <fill>
                <patternFill>
                  <bgColor theme="8" tint="0.59996337778862885"/>
                </patternFill>
              </fill>
            </x14:dxf>
          </x14:cfRule>
          <x14:cfRule type="expression" priority="8657" stopIfTrue="1" id="{D74EE65A-5053-4BC6-A3B2-4FD7A1392432}">
            <xm:f>$A697=DADOS!$A$5</xm:f>
            <x14:dxf>
              <font>
                <b/>
                <i val="0"/>
                <color theme="1"/>
              </font>
              <fill>
                <patternFill>
                  <bgColor theme="8" tint="0.39994506668294322"/>
                </patternFill>
              </fill>
            </x14:dxf>
          </x14:cfRule>
          <x14:cfRule type="expression" priority="8658" stopIfTrue="1" id="{DDBA6BBE-2298-4EF9-9EDA-0AED9C9256F3}">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47" stopIfTrue="1" id="{EBFD0462-3A5B-434B-B7A3-A63F66D218DA}">
            <xm:f>$A697=DADOS!$A$9</xm:f>
            <x14:dxf>
              <font>
                <b/>
                <i val="0"/>
                <color theme="0"/>
              </font>
              <fill>
                <patternFill>
                  <bgColor theme="8" tint="-0.24994659260841701"/>
                </patternFill>
              </fill>
            </x14:dxf>
          </x14:cfRule>
          <x14:cfRule type="expression" priority="8648" stopIfTrue="1" id="{8B8E700E-37A8-476E-A6BA-CBF2CFD77BDC}">
            <xm:f>$A697=DADOS!$A$8</xm:f>
            <x14:dxf>
              <font>
                <b val="0"/>
                <i val="0"/>
                <color rgb="FF002060"/>
              </font>
              <fill>
                <patternFill>
                  <bgColor theme="0"/>
                </patternFill>
              </fill>
              <border>
                <bottom style="thin">
                  <color theme="8" tint="-0.499984740745262"/>
                </bottom>
              </border>
            </x14:dxf>
          </x14:cfRule>
          <x14:cfRule type="expression" priority="8649" stopIfTrue="1" id="{DDAEFBF0-4D8E-4834-8363-565461A71B4A}">
            <xm:f>$A697=DADOS!$A$7</xm:f>
            <x14:dxf>
              <font>
                <b/>
                <i val="0"/>
              </font>
              <fill>
                <patternFill>
                  <bgColor theme="8" tint="0.79998168889431442"/>
                </patternFill>
              </fill>
            </x14:dxf>
          </x14:cfRule>
          <x14:cfRule type="expression" priority="8650" stopIfTrue="1" id="{472169B9-6C58-4EB4-9E26-FECBE2C46CA6}">
            <xm:f>$A697=DADOS!$A$6</xm:f>
            <x14:dxf>
              <font>
                <b/>
                <i val="0"/>
              </font>
              <fill>
                <patternFill>
                  <bgColor theme="8" tint="0.59996337778862885"/>
                </patternFill>
              </fill>
            </x14:dxf>
          </x14:cfRule>
          <x14:cfRule type="expression" priority="8651" stopIfTrue="1" id="{D81A1FBD-FAEF-43B7-A150-760343FC9D13}">
            <xm:f>$A697=DADOS!$A$5</xm:f>
            <x14:dxf>
              <font>
                <b/>
                <i val="0"/>
                <color theme="1"/>
              </font>
              <fill>
                <patternFill>
                  <bgColor theme="8" tint="0.39994506668294322"/>
                </patternFill>
              </fill>
            </x14:dxf>
          </x14:cfRule>
          <x14:cfRule type="expression" priority="8652" stopIfTrue="1" id="{24A356B2-EF72-4B25-AA27-7459B6B556BC}">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41" stopIfTrue="1" id="{D52BECC0-D9A2-4660-9E05-BFE8472779CA}">
            <xm:f>$A697=DADOS!$A$9</xm:f>
            <x14:dxf>
              <font>
                <b/>
                <i val="0"/>
                <color theme="0"/>
              </font>
              <fill>
                <patternFill>
                  <bgColor theme="8" tint="-0.24994659260841701"/>
                </patternFill>
              </fill>
            </x14:dxf>
          </x14:cfRule>
          <x14:cfRule type="expression" priority="8642" stopIfTrue="1" id="{08FFE37B-9787-44F6-9165-BC510DF95B0D}">
            <xm:f>$A697=DADOS!$A$8</xm:f>
            <x14:dxf>
              <font>
                <b val="0"/>
                <i val="0"/>
                <color rgb="FF002060"/>
              </font>
              <fill>
                <patternFill>
                  <bgColor theme="0"/>
                </patternFill>
              </fill>
              <border>
                <bottom style="thin">
                  <color theme="8" tint="-0.499984740745262"/>
                </bottom>
              </border>
            </x14:dxf>
          </x14:cfRule>
          <x14:cfRule type="expression" priority="8643" stopIfTrue="1" id="{78403228-4737-481A-8DAB-E1CA3EB30CDB}">
            <xm:f>$A697=DADOS!$A$7</xm:f>
            <x14:dxf>
              <font>
                <b/>
                <i val="0"/>
              </font>
              <fill>
                <patternFill>
                  <bgColor theme="8" tint="0.79998168889431442"/>
                </patternFill>
              </fill>
            </x14:dxf>
          </x14:cfRule>
          <x14:cfRule type="expression" priority="8644" stopIfTrue="1" id="{C5F95123-F7D5-4FD5-9D3E-6F4F84FB142B}">
            <xm:f>$A697=DADOS!$A$6</xm:f>
            <x14:dxf>
              <font>
                <b/>
                <i val="0"/>
              </font>
              <fill>
                <patternFill>
                  <bgColor theme="8" tint="0.59996337778862885"/>
                </patternFill>
              </fill>
            </x14:dxf>
          </x14:cfRule>
          <x14:cfRule type="expression" priority="8645" stopIfTrue="1" id="{C2F8678A-FC98-43DE-A359-300A9BB911D0}">
            <xm:f>$A697=DADOS!$A$5</xm:f>
            <x14:dxf>
              <font>
                <b/>
                <i val="0"/>
                <color theme="1"/>
              </font>
              <fill>
                <patternFill>
                  <bgColor theme="8" tint="0.39994506668294322"/>
                </patternFill>
              </fill>
            </x14:dxf>
          </x14:cfRule>
          <x14:cfRule type="expression" priority="8646" stopIfTrue="1" id="{8C6BC986-3958-47B9-B0A0-A629C4A8F5A3}">
            <xm:f>$A697=DADOS!$A$4</xm:f>
            <x14:dxf>
              <font>
                <b/>
                <i val="0"/>
                <color theme="0"/>
              </font>
              <fill>
                <patternFill>
                  <bgColor theme="8" tint="-0.24994659260841701"/>
                </patternFill>
              </fill>
            </x14:dxf>
          </x14:cfRule>
          <xm:sqref>F697:F698</xm:sqref>
        </x14:conditionalFormatting>
        <x14:conditionalFormatting xmlns:xm="http://schemas.microsoft.com/office/excel/2006/main">
          <x14:cfRule type="expression" priority="8635" stopIfTrue="1" id="{29B62A71-E6E0-4410-9D7D-1F226E33CB4F}">
            <xm:f>$A703=DADOS!$A$9</xm:f>
            <x14:dxf>
              <font>
                <b/>
                <i val="0"/>
                <color theme="0"/>
              </font>
              <fill>
                <patternFill>
                  <bgColor theme="8" tint="-0.24994659260841701"/>
                </patternFill>
              </fill>
            </x14:dxf>
          </x14:cfRule>
          <x14:cfRule type="expression" priority="8636" stopIfTrue="1" id="{80120A02-5BEB-42A0-B9ED-A471E5B3E920}">
            <xm:f>$A703=DADOS!$A$8</xm:f>
            <x14:dxf>
              <font>
                <b val="0"/>
                <i val="0"/>
                <color rgb="FF002060"/>
              </font>
              <fill>
                <patternFill>
                  <bgColor theme="0"/>
                </patternFill>
              </fill>
              <border>
                <bottom style="thin">
                  <color theme="8" tint="-0.499984740745262"/>
                </bottom>
              </border>
            </x14:dxf>
          </x14:cfRule>
          <x14:cfRule type="expression" priority="8637" stopIfTrue="1" id="{5DA65DF9-6A3C-4E34-A8EC-E52FD5325FC8}">
            <xm:f>$A703=DADOS!$A$7</xm:f>
            <x14:dxf>
              <font>
                <b/>
                <i val="0"/>
              </font>
              <fill>
                <patternFill>
                  <bgColor theme="8" tint="0.79998168889431442"/>
                </patternFill>
              </fill>
            </x14:dxf>
          </x14:cfRule>
          <x14:cfRule type="expression" priority="8638" stopIfTrue="1" id="{285906E2-9DB2-4EB3-944B-07621BFF2D12}">
            <xm:f>$A703=DADOS!$A$6</xm:f>
            <x14:dxf>
              <font>
                <b/>
                <i val="0"/>
              </font>
              <fill>
                <patternFill>
                  <bgColor theme="8" tint="0.59996337778862885"/>
                </patternFill>
              </fill>
            </x14:dxf>
          </x14:cfRule>
          <x14:cfRule type="expression" priority="8639" stopIfTrue="1" id="{84D52838-916E-4206-B8F0-640267278B2C}">
            <xm:f>$A703=DADOS!$A$5</xm:f>
            <x14:dxf>
              <font>
                <b/>
                <i val="0"/>
                <color theme="1"/>
              </font>
              <fill>
                <patternFill>
                  <bgColor theme="8" tint="0.39994506668294322"/>
                </patternFill>
              </fill>
            </x14:dxf>
          </x14:cfRule>
          <x14:cfRule type="expression" priority="8640" stopIfTrue="1" id="{0032CCB1-13E3-4AE8-8606-69B87841AC8E}">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629" stopIfTrue="1" id="{3372DEC1-525F-4896-AC8E-3E80658D54FF}">
            <xm:f>$A703=DADOS!$A$9</xm:f>
            <x14:dxf>
              <font>
                <b/>
                <i val="0"/>
                <color theme="0"/>
              </font>
              <fill>
                <patternFill>
                  <bgColor theme="8" tint="-0.24994659260841701"/>
                </patternFill>
              </fill>
            </x14:dxf>
          </x14:cfRule>
          <x14:cfRule type="expression" priority="8630" stopIfTrue="1" id="{C28E0B8C-D1F0-4163-944A-5EDD4C6F3D26}">
            <xm:f>$A703=DADOS!$A$8</xm:f>
            <x14:dxf>
              <font>
                <b val="0"/>
                <i val="0"/>
                <color rgb="FF002060"/>
              </font>
              <fill>
                <patternFill>
                  <bgColor theme="0"/>
                </patternFill>
              </fill>
              <border>
                <bottom style="thin">
                  <color theme="8" tint="-0.499984740745262"/>
                </bottom>
              </border>
            </x14:dxf>
          </x14:cfRule>
          <x14:cfRule type="expression" priority="8631" stopIfTrue="1" id="{55775C33-4EA3-4EBE-949E-4E59A0601923}">
            <xm:f>$A703=DADOS!$A$7</xm:f>
            <x14:dxf>
              <font>
                <b/>
                <i val="0"/>
              </font>
              <fill>
                <patternFill>
                  <bgColor theme="8" tint="0.79998168889431442"/>
                </patternFill>
              </fill>
            </x14:dxf>
          </x14:cfRule>
          <x14:cfRule type="expression" priority="8632" stopIfTrue="1" id="{EFA9285F-B6E4-4AE8-A7E5-4A0C78B0D5CE}">
            <xm:f>$A703=DADOS!$A$6</xm:f>
            <x14:dxf>
              <font>
                <b/>
                <i val="0"/>
              </font>
              <fill>
                <patternFill>
                  <bgColor theme="8" tint="0.59996337778862885"/>
                </patternFill>
              </fill>
            </x14:dxf>
          </x14:cfRule>
          <x14:cfRule type="expression" priority="8633" stopIfTrue="1" id="{A9782979-C3F5-4E32-9191-43926003D6EC}">
            <xm:f>$A703=DADOS!$A$5</xm:f>
            <x14:dxf>
              <font>
                <b/>
                <i val="0"/>
                <color theme="1"/>
              </font>
              <fill>
                <patternFill>
                  <bgColor theme="8" tint="0.39994506668294322"/>
                </patternFill>
              </fill>
            </x14:dxf>
          </x14:cfRule>
          <x14:cfRule type="expression" priority="8634" stopIfTrue="1" id="{F7C25890-BEBC-4854-BACA-07281E055447}">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623" stopIfTrue="1" id="{423E1178-E10E-4874-88AC-02A70F756897}">
            <xm:f>$A703=DADOS!$A$9</xm:f>
            <x14:dxf>
              <font>
                <b/>
                <i val="0"/>
                <color theme="0"/>
              </font>
              <fill>
                <patternFill>
                  <bgColor theme="8" tint="-0.24994659260841701"/>
                </patternFill>
              </fill>
            </x14:dxf>
          </x14:cfRule>
          <x14:cfRule type="expression" priority="8624" stopIfTrue="1" id="{732CBC1A-AEAA-44E5-8CA0-EAF2E2324172}">
            <xm:f>$A703=DADOS!$A$8</xm:f>
            <x14:dxf>
              <font>
                <b val="0"/>
                <i val="0"/>
                <color rgb="FF002060"/>
              </font>
              <fill>
                <patternFill>
                  <bgColor theme="0"/>
                </patternFill>
              </fill>
              <border>
                <bottom style="thin">
                  <color theme="8" tint="-0.499984740745262"/>
                </bottom>
              </border>
            </x14:dxf>
          </x14:cfRule>
          <x14:cfRule type="expression" priority="8625" stopIfTrue="1" id="{4B5CCD11-A735-425D-9263-F2244ABD9F03}">
            <xm:f>$A703=DADOS!$A$7</xm:f>
            <x14:dxf>
              <font>
                <b/>
                <i val="0"/>
              </font>
              <fill>
                <patternFill>
                  <bgColor theme="8" tint="0.79998168889431442"/>
                </patternFill>
              </fill>
            </x14:dxf>
          </x14:cfRule>
          <x14:cfRule type="expression" priority="8626" stopIfTrue="1" id="{90224717-A138-4DC1-9AB6-E08786954C8A}">
            <xm:f>$A703=DADOS!$A$6</xm:f>
            <x14:dxf>
              <font>
                <b/>
                <i val="0"/>
              </font>
              <fill>
                <patternFill>
                  <bgColor theme="8" tint="0.59996337778862885"/>
                </patternFill>
              </fill>
            </x14:dxf>
          </x14:cfRule>
          <x14:cfRule type="expression" priority="8627" stopIfTrue="1" id="{93272D76-F3F7-43C8-957C-930085F28E39}">
            <xm:f>$A703=DADOS!$A$5</xm:f>
            <x14:dxf>
              <font>
                <b/>
                <i val="0"/>
                <color theme="1"/>
              </font>
              <fill>
                <patternFill>
                  <bgColor theme="8" tint="0.39994506668294322"/>
                </patternFill>
              </fill>
            </x14:dxf>
          </x14:cfRule>
          <x14:cfRule type="expression" priority="8628" stopIfTrue="1" id="{78981AFC-FA5B-4526-8E41-6FA4EF8DE5CB}">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617" stopIfTrue="1" id="{ABCC4905-AB02-479A-BC04-9F7370255A9A}">
            <xm:f>$A703=DADOS!$A$9</xm:f>
            <x14:dxf>
              <font>
                <b/>
                <i val="0"/>
                <color theme="0"/>
              </font>
              <fill>
                <patternFill>
                  <bgColor theme="8" tint="-0.24994659260841701"/>
                </patternFill>
              </fill>
            </x14:dxf>
          </x14:cfRule>
          <x14:cfRule type="expression" priority="8618" stopIfTrue="1" id="{B2E1FB34-F771-4F7C-98E0-43500462D866}">
            <xm:f>$A703=DADOS!$A$8</xm:f>
            <x14:dxf>
              <font>
                <b val="0"/>
                <i val="0"/>
                <color rgb="FF002060"/>
              </font>
              <fill>
                <patternFill>
                  <bgColor theme="0"/>
                </patternFill>
              </fill>
              <border>
                <bottom style="thin">
                  <color theme="8" tint="-0.499984740745262"/>
                </bottom>
              </border>
            </x14:dxf>
          </x14:cfRule>
          <x14:cfRule type="expression" priority="8619" stopIfTrue="1" id="{37D1DEFF-B719-42AD-8219-F45E049E10F5}">
            <xm:f>$A703=DADOS!$A$7</xm:f>
            <x14:dxf>
              <font>
                <b/>
                <i val="0"/>
              </font>
              <fill>
                <patternFill>
                  <bgColor theme="8" tint="0.79998168889431442"/>
                </patternFill>
              </fill>
            </x14:dxf>
          </x14:cfRule>
          <x14:cfRule type="expression" priority="8620" stopIfTrue="1" id="{0DBD09FE-E170-416D-8965-07F336B57997}">
            <xm:f>$A703=DADOS!$A$6</xm:f>
            <x14:dxf>
              <font>
                <b/>
                <i val="0"/>
              </font>
              <fill>
                <patternFill>
                  <bgColor theme="8" tint="0.59996337778862885"/>
                </patternFill>
              </fill>
            </x14:dxf>
          </x14:cfRule>
          <x14:cfRule type="expression" priority="8621" stopIfTrue="1" id="{F1FFB718-8147-471B-A2A5-D27FCA9414D5}">
            <xm:f>$A703=DADOS!$A$5</xm:f>
            <x14:dxf>
              <font>
                <b/>
                <i val="0"/>
                <color theme="1"/>
              </font>
              <fill>
                <patternFill>
                  <bgColor theme="8" tint="0.39994506668294322"/>
                </patternFill>
              </fill>
            </x14:dxf>
          </x14:cfRule>
          <x14:cfRule type="expression" priority="8622" stopIfTrue="1" id="{C3B7816B-39C7-433B-A207-90718646532E}">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611" stopIfTrue="1" id="{C179B495-BC9C-4A82-8DF9-7772391819AF}">
            <xm:f>$A703=DADOS!$A$9</xm:f>
            <x14:dxf>
              <font>
                <b/>
                <i val="0"/>
                <color theme="0"/>
              </font>
              <fill>
                <patternFill>
                  <bgColor theme="8" tint="-0.24994659260841701"/>
                </patternFill>
              </fill>
            </x14:dxf>
          </x14:cfRule>
          <x14:cfRule type="expression" priority="8612" stopIfTrue="1" id="{04D408E7-35A8-4BEC-B006-DF8AB7132A75}">
            <xm:f>$A703=DADOS!$A$8</xm:f>
            <x14:dxf>
              <font>
                <b val="0"/>
                <i val="0"/>
                <color rgb="FF002060"/>
              </font>
              <fill>
                <patternFill>
                  <bgColor theme="0"/>
                </patternFill>
              </fill>
              <border>
                <bottom style="thin">
                  <color theme="8" tint="-0.499984740745262"/>
                </bottom>
              </border>
            </x14:dxf>
          </x14:cfRule>
          <x14:cfRule type="expression" priority="8613" stopIfTrue="1" id="{E6AE4CDB-7430-4D87-B52F-2C81435D2AEF}">
            <xm:f>$A703=DADOS!$A$7</xm:f>
            <x14:dxf>
              <font>
                <b/>
                <i val="0"/>
              </font>
              <fill>
                <patternFill>
                  <bgColor theme="8" tint="0.79998168889431442"/>
                </patternFill>
              </fill>
            </x14:dxf>
          </x14:cfRule>
          <x14:cfRule type="expression" priority="8614" stopIfTrue="1" id="{750BC7E8-89BF-467A-BDF9-08D0BE2E1E70}">
            <xm:f>$A703=DADOS!$A$6</xm:f>
            <x14:dxf>
              <font>
                <b/>
                <i val="0"/>
              </font>
              <fill>
                <patternFill>
                  <bgColor theme="8" tint="0.59996337778862885"/>
                </patternFill>
              </fill>
            </x14:dxf>
          </x14:cfRule>
          <x14:cfRule type="expression" priority="8615" stopIfTrue="1" id="{334EFA62-2ECD-4190-9C48-2CEDAC0E07D6}">
            <xm:f>$A703=DADOS!$A$5</xm:f>
            <x14:dxf>
              <font>
                <b/>
                <i val="0"/>
                <color theme="1"/>
              </font>
              <fill>
                <patternFill>
                  <bgColor theme="8" tint="0.39994506668294322"/>
                </patternFill>
              </fill>
            </x14:dxf>
          </x14:cfRule>
          <x14:cfRule type="expression" priority="8616" stopIfTrue="1" id="{F6CEF782-03C7-4C10-AD90-9BFF3578B33D}">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605" stopIfTrue="1" id="{44A321CD-5E5E-4701-AFEA-4FBB0C354004}">
            <xm:f>$A703=DADOS!$A$9</xm:f>
            <x14:dxf>
              <font>
                <b/>
                <i val="0"/>
                <color theme="0"/>
              </font>
              <fill>
                <patternFill>
                  <bgColor theme="8" tint="-0.24994659260841701"/>
                </patternFill>
              </fill>
            </x14:dxf>
          </x14:cfRule>
          <x14:cfRule type="expression" priority="8606" stopIfTrue="1" id="{77F9C3B6-193F-4EFB-8713-51D415B469D1}">
            <xm:f>$A703=DADOS!$A$8</xm:f>
            <x14:dxf>
              <font>
                <b val="0"/>
                <i val="0"/>
                <color rgb="FF002060"/>
              </font>
              <fill>
                <patternFill>
                  <bgColor theme="0"/>
                </patternFill>
              </fill>
              <border>
                <bottom style="thin">
                  <color theme="8" tint="-0.499984740745262"/>
                </bottom>
              </border>
            </x14:dxf>
          </x14:cfRule>
          <x14:cfRule type="expression" priority="8607" stopIfTrue="1" id="{7346A8BA-15B8-4749-9134-E94A3591FE78}">
            <xm:f>$A703=DADOS!$A$7</xm:f>
            <x14:dxf>
              <font>
                <b/>
                <i val="0"/>
              </font>
              <fill>
                <patternFill>
                  <bgColor theme="8" tint="0.79998168889431442"/>
                </patternFill>
              </fill>
            </x14:dxf>
          </x14:cfRule>
          <x14:cfRule type="expression" priority="8608" stopIfTrue="1" id="{EAA63D37-A78E-45F5-96F4-D5571EBEC7CB}">
            <xm:f>$A703=DADOS!$A$6</xm:f>
            <x14:dxf>
              <font>
                <b/>
                <i val="0"/>
              </font>
              <fill>
                <patternFill>
                  <bgColor theme="8" tint="0.59996337778862885"/>
                </patternFill>
              </fill>
            </x14:dxf>
          </x14:cfRule>
          <x14:cfRule type="expression" priority="8609" stopIfTrue="1" id="{A2E48A4D-014A-45E3-8500-DF119F154344}">
            <xm:f>$A703=DADOS!$A$5</xm:f>
            <x14:dxf>
              <font>
                <b/>
                <i val="0"/>
                <color theme="1"/>
              </font>
              <fill>
                <patternFill>
                  <bgColor theme="8" tint="0.39994506668294322"/>
                </patternFill>
              </fill>
            </x14:dxf>
          </x14:cfRule>
          <x14:cfRule type="expression" priority="8610" stopIfTrue="1" id="{F88D2485-C778-4BEE-A6FD-98B8DB124192}">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99" stopIfTrue="1" id="{E6FD92CF-479D-4E1B-BB87-BA8938074C7D}">
            <xm:f>$A703=DADOS!$A$9</xm:f>
            <x14:dxf>
              <font>
                <b/>
                <i val="0"/>
                <color theme="0"/>
              </font>
              <fill>
                <patternFill>
                  <bgColor theme="8" tint="-0.24994659260841701"/>
                </patternFill>
              </fill>
            </x14:dxf>
          </x14:cfRule>
          <x14:cfRule type="expression" priority="8600" stopIfTrue="1" id="{A2DA4177-2DC5-44ED-A34E-49604121A64A}">
            <xm:f>$A703=DADOS!$A$8</xm:f>
            <x14:dxf>
              <font>
                <b val="0"/>
                <i val="0"/>
                <color rgb="FF002060"/>
              </font>
              <fill>
                <patternFill>
                  <bgColor theme="0"/>
                </patternFill>
              </fill>
              <border>
                <bottom style="thin">
                  <color theme="8" tint="-0.499984740745262"/>
                </bottom>
              </border>
            </x14:dxf>
          </x14:cfRule>
          <x14:cfRule type="expression" priority="8601" stopIfTrue="1" id="{4A159068-0C39-4869-BF6C-D2BBBE682E85}">
            <xm:f>$A703=DADOS!$A$7</xm:f>
            <x14:dxf>
              <font>
                <b/>
                <i val="0"/>
              </font>
              <fill>
                <patternFill>
                  <bgColor theme="8" tint="0.79998168889431442"/>
                </patternFill>
              </fill>
            </x14:dxf>
          </x14:cfRule>
          <x14:cfRule type="expression" priority="8602" stopIfTrue="1" id="{3A71E27D-D910-4BAC-9931-9CB96F64D9B7}">
            <xm:f>$A703=DADOS!$A$6</xm:f>
            <x14:dxf>
              <font>
                <b/>
                <i val="0"/>
              </font>
              <fill>
                <patternFill>
                  <bgColor theme="8" tint="0.59996337778862885"/>
                </patternFill>
              </fill>
            </x14:dxf>
          </x14:cfRule>
          <x14:cfRule type="expression" priority="8603" stopIfTrue="1" id="{18C46ECC-8BC9-4D1C-8444-8FFBBA40A35A}">
            <xm:f>$A703=DADOS!$A$5</xm:f>
            <x14:dxf>
              <font>
                <b/>
                <i val="0"/>
                <color theme="1"/>
              </font>
              <fill>
                <patternFill>
                  <bgColor theme="8" tint="0.39994506668294322"/>
                </patternFill>
              </fill>
            </x14:dxf>
          </x14:cfRule>
          <x14:cfRule type="expression" priority="8604" stopIfTrue="1" id="{AEA7821B-FDA7-4BC9-9C5B-6B748659C87B}">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93" stopIfTrue="1" id="{454347EB-3D49-4449-87DD-03FA2CBE4EC2}">
            <xm:f>$A703=DADOS!$A$9</xm:f>
            <x14:dxf>
              <font>
                <b/>
                <i val="0"/>
                <color theme="0"/>
              </font>
              <fill>
                <patternFill>
                  <bgColor theme="8" tint="-0.24994659260841701"/>
                </patternFill>
              </fill>
            </x14:dxf>
          </x14:cfRule>
          <x14:cfRule type="expression" priority="8594" stopIfTrue="1" id="{95B88053-AD10-40A0-84E4-B158C0F63705}">
            <xm:f>$A703=DADOS!$A$8</xm:f>
            <x14:dxf>
              <font>
                <b val="0"/>
                <i val="0"/>
                <color rgb="FF002060"/>
              </font>
              <fill>
                <patternFill>
                  <bgColor theme="0"/>
                </patternFill>
              </fill>
              <border>
                <bottom style="thin">
                  <color theme="8" tint="-0.499984740745262"/>
                </bottom>
              </border>
            </x14:dxf>
          </x14:cfRule>
          <x14:cfRule type="expression" priority="8595" stopIfTrue="1" id="{F12AB5F4-8539-40EC-83DE-13B67D8B6FF9}">
            <xm:f>$A703=DADOS!$A$7</xm:f>
            <x14:dxf>
              <font>
                <b/>
                <i val="0"/>
              </font>
              <fill>
                <patternFill>
                  <bgColor theme="8" tint="0.79998168889431442"/>
                </patternFill>
              </fill>
            </x14:dxf>
          </x14:cfRule>
          <x14:cfRule type="expression" priority="8596" stopIfTrue="1" id="{26864013-D04D-4348-B4AF-0B072E2D4394}">
            <xm:f>$A703=DADOS!$A$6</xm:f>
            <x14:dxf>
              <font>
                <b/>
                <i val="0"/>
              </font>
              <fill>
                <patternFill>
                  <bgColor theme="8" tint="0.59996337778862885"/>
                </patternFill>
              </fill>
            </x14:dxf>
          </x14:cfRule>
          <x14:cfRule type="expression" priority="8597" stopIfTrue="1" id="{A9723EF7-F35B-4D21-BEA3-19973BF05EF1}">
            <xm:f>$A703=DADOS!$A$5</xm:f>
            <x14:dxf>
              <font>
                <b/>
                <i val="0"/>
                <color theme="1"/>
              </font>
              <fill>
                <patternFill>
                  <bgColor theme="8" tint="0.39994506668294322"/>
                </patternFill>
              </fill>
            </x14:dxf>
          </x14:cfRule>
          <x14:cfRule type="expression" priority="8598" stopIfTrue="1" id="{79DAFB15-227B-429D-BF91-0C98EE1F8D06}">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87" stopIfTrue="1" id="{965C9CA8-395B-4BE8-92EA-707F100B5BEC}">
            <xm:f>$A703=DADOS!$A$9</xm:f>
            <x14:dxf>
              <font>
                <b/>
                <i val="0"/>
                <color theme="0"/>
              </font>
              <fill>
                <patternFill>
                  <bgColor theme="8" tint="-0.24994659260841701"/>
                </patternFill>
              </fill>
            </x14:dxf>
          </x14:cfRule>
          <x14:cfRule type="expression" priority="8588" stopIfTrue="1" id="{1ABD98ED-2D95-4BD1-AE87-E12C0CEA24D9}">
            <xm:f>$A703=DADOS!$A$8</xm:f>
            <x14:dxf>
              <font>
                <b val="0"/>
                <i val="0"/>
                <color rgb="FF002060"/>
              </font>
              <fill>
                <patternFill>
                  <bgColor theme="0"/>
                </patternFill>
              </fill>
              <border>
                <bottom style="thin">
                  <color theme="8" tint="-0.499984740745262"/>
                </bottom>
              </border>
            </x14:dxf>
          </x14:cfRule>
          <x14:cfRule type="expression" priority="8589" stopIfTrue="1" id="{7792BEF1-E22F-455A-9AF8-E510B9D8869B}">
            <xm:f>$A703=DADOS!$A$7</xm:f>
            <x14:dxf>
              <font>
                <b/>
                <i val="0"/>
              </font>
              <fill>
                <patternFill>
                  <bgColor theme="8" tint="0.79998168889431442"/>
                </patternFill>
              </fill>
            </x14:dxf>
          </x14:cfRule>
          <x14:cfRule type="expression" priority="8590" stopIfTrue="1" id="{ABFB6EAD-EAD2-4E3A-AF40-A90DE8F6D4B6}">
            <xm:f>$A703=DADOS!$A$6</xm:f>
            <x14:dxf>
              <font>
                <b/>
                <i val="0"/>
              </font>
              <fill>
                <patternFill>
                  <bgColor theme="8" tint="0.59996337778862885"/>
                </patternFill>
              </fill>
            </x14:dxf>
          </x14:cfRule>
          <x14:cfRule type="expression" priority="8591" stopIfTrue="1" id="{4F58ADF9-344A-4B8C-BFD3-634EB8B0A9BB}">
            <xm:f>$A703=DADOS!$A$5</xm:f>
            <x14:dxf>
              <font>
                <b/>
                <i val="0"/>
                <color theme="1"/>
              </font>
              <fill>
                <patternFill>
                  <bgColor theme="8" tint="0.39994506668294322"/>
                </patternFill>
              </fill>
            </x14:dxf>
          </x14:cfRule>
          <x14:cfRule type="expression" priority="8592" stopIfTrue="1" id="{9A9985F4-837F-4DFE-B5B6-57A72D0BF710}">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81" stopIfTrue="1" id="{79914B06-9CE2-4007-A947-05626ECC08BE}">
            <xm:f>$A703=DADOS!$A$9</xm:f>
            <x14:dxf>
              <font>
                <b/>
                <i val="0"/>
                <color theme="0"/>
              </font>
              <fill>
                <patternFill>
                  <bgColor theme="8" tint="-0.24994659260841701"/>
                </patternFill>
              </fill>
            </x14:dxf>
          </x14:cfRule>
          <x14:cfRule type="expression" priority="8582" stopIfTrue="1" id="{B1E03CD8-2C57-4E45-B0B7-B1EEE93360EE}">
            <xm:f>$A703=DADOS!$A$8</xm:f>
            <x14:dxf>
              <font>
                <b val="0"/>
                <i val="0"/>
                <color rgb="FF002060"/>
              </font>
              <fill>
                <patternFill>
                  <bgColor theme="0"/>
                </patternFill>
              </fill>
              <border>
                <bottom style="thin">
                  <color theme="8" tint="-0.499984740745262"/>
                </bottom>
              </border>
            </x14:dxf>
          </x14:cfRule>
          <x14:cfRule type="expression" priority="8583" stopIfTrue="1" id="{7E96F449-465F-42DD-B33A-6E519BFA0F26}">
            <xm:f>$A703=DADOS!$A$7</xm:f>
            <x14:dxf>
              <font>
                <b/>
                <i val="0"/>
              </font>
              <fill>
                <patternFill>
                  <bgColor theme="8" tint="0.79998168889431442"/>
                </patternFill>
              </fill>
            </x14:dxf>
          </x14:cfRule>
          <x14:cfRule type="expression" priority="8584" stopIfTrue="1" id="{7CAC4F04-BB37-4B60-B030-1DC2A84321D9}">
            <xm:f>$A703=DADOS!$A$6</xm:f>
            <x14:dxf>
              <font>
                <b/>
                <i val="0"/>
              </font>
              <fill>
                <patternFill>
                  <bgColor theme="8" tint="0.59996337778862885"/>
                </patternFill>
              </fill>
            </x14:dxf>
          </x14:cfRule>
          <x14:cfRule type="expression" priority="8585" stopIfTrue="1" id="{BED33D7A-B2EB-43C8-AF88-F08080670D9E}">
            <xm:f>$A703=DADOS!$A$5</xm:f>
            <x14:dxf>
              <font>
                <b/>
                <i val="0"/>
                <color theme="1"/>
              </font>
              <fill>
                <patternFill>
                  <bgColor theme="8" tint="0.39994506668294322"/>
                </patternFill>
              </fill>
            </x14:dxf>
          </x14:cfRule>
          <x14:cfRule type="expression" priority="8586" stopIfTrue="1" id="{7324BFAC-0C54-4B01-BB4B-FBB262450561}">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75" stopIfTrue="1" id="{2246EA68-0397-4434-A1E7-F45AD8E5480C}">
            <xm:f>$A703=DADOS!$A$9</xm:f>
            <x14:dxf>
              <font>
                <b/>
                <i val="0"/>
                <color theme="0"/>
              </font>
              <fill>
                <patternFill>
                  <bgColor theme="8" tint="-0.24994659260841701"/>
                </patternFill>
              </fill>
            </x14:dxf>
          </x14:cfRule>
          <x14:cfRule type="expression" priority="8576" stopIfTrue="1" id="{CE517FCF-9B3C-4BC6-B936-53A25CDA247A}">
            <xm:f>$A703=DADOS!$A$8</xm:f>
            <x14:dxf>
              <font>
                <b val="0"/>
                <i val="0"/>
                <color rgb="FF002060"/>
              </font>
              <fill>
                <patternFill>
                  <bgColor theme="0"/>
                </patternFill>
              </fill>
              <border>
                <bottom style="thin">
                  <color theme="8" tint="-0.499984740745262"/>
                </bottom>
              </border>
            </x14:dxf>
          </x14:cfRule>
          <x14:cfRule type="expression" priority="8577" stopIfTrue="1" id="{EA9F3B44-CB9D-4590-B023-44837367D14E}">
            <xm:f>$A703=DADOS!$A$7</xm:f>
            <x14:dxf>
              <font>
                <b/>
                <i val="0"/>
              </font>
              <fill>
                <patternFill>
                  <bgColor theme="8" tint="0.79998168889431442"/>
                </patternFill>
              </fill>
            </x14:dxf>
          </x14:cfRule>
          <x14:cfRule type="expression" priority="8578" stopIfTrue="1" id="{8D71269F-8925-4032-8919-7E8562D5B2AF}">
            <xm:f>$A703=DADOS!$A$6</xm:f>
            <x14:dxf>
              <font>
                <b/>
                <i val="0"/>
              </font>
              <fill>
                <patternFill>
                  <bgColor theme="8" tint="0.59996337778862885"/>
                </patternFill>
              </fill>
            </x14:dxf>
          </x14:cfRule>
          <x14:cfRule type="expression" priority="8579" stopIfTrue="1" id="{6DCD682F-CDF6-4A2C-800C-09C034EECC6C}">
            <xm:f>$A703=DADOS!$A$5</xm:f>
            <x14:dxf>
              <font>
                <b/>
                <i val="0"/>
                <color theme="1"/>
              </font>
              <fill>
                <patternFill>
                  <bgColor theme="8" tint="0.39994506668294322"/>
                </patternFill>
              </fill>
            </x14:dxf>
          </x14:cfRule>
          <x14:cfRule type="expression" priority="8580" stopIfTrue="1" id="{350028E3-8205-4C14-869D-FC6FF82DB147}">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69" stopIfTrue="1" id="{D88E8215-F6B6-4C75-9FFF-B7D0986375B7}">
            <xm:f>$A703=DADOS!$A$9</xm:f>
            <x14:dxf>
              <font>
                <b/>
                <i val="0"/>
                <color theme="0"/>
              </font>
              <fill>
                <patternFill>
                  <bgColor theme="8" tint="-0.24994659260841701"/>
                </patternFill>
              </fill>
            </x14:dxf>
          </x14:cfRule>
          <x14:cfRule type="expression" priority="8570" stopIfTrue="1" id="{068FDC16-FE55-4DB2-B42A-9CF21FA95C72}">
            <xm:f>$A703=DADOS!$A$8</xm:f>
            <x14:dxf>
              <font>
                <b val="0"/>
                <i val="0"/>
                <color rgb="FF002060"/>
              </font>
              <fill>
                <patternFill>
                  <bgColor theme="0"/>
                </patternFill>
              </fill>
              <border>
                <bottom style="thin">
                  <color theme="8" tint="-0.499984740745262"/>
                </bottom>
              </border>
            </x14:dxf>
          </x14:cfRule>
          <x14:cfRule type="expression" priority="8571" stopIfTrue="1" id="{9A41719A-CEBC-4801-B5D8-4AAC25844B9B}">
            <xm:f>$A703=DADOS!$A$7</xm:f>
            <x14:dxf>
              <font>
                <b/>
                <i val="0"/>
              </font>
              <fill>
                <patternFill>
                  <bgColor theme="8" tint="0.79998168889431442"/>
                </patternFill>
              </fill>
            </x14:dxf>
          </x14:cfRule>
          <x14:cfRule type="expression" priority="8572" stopIfTrue="1" id="{63D85B33-9EF1-435A-B341-693298CD6181}">
            <xm:f>$A703=DADOS!$A$6</xm:f>
            <x14:dxf>
              <font>
                <b/>
                <i val="0"/>
              </font>
              <fill>
                <patternFill>
                  <bgColor theme="8" tint="0.59996337778862885"/>
                </patternFill>
              </fill>
            </x14:dxf>
          </x14:cfRule>
          <x14:cfRule type="expression" priority="8573" stopIfTrue="1" id="{4645CF89-5E18-4188-9928-B35FF156403B}">
            <xm:f>$A703=DADOS!$A$5</xm:f>
            <x14:dxf>
              <font>
                <b/>
                <i val="0"/>
                <color theme="1"/>
              </font>
              <fill>
                <patternFill>
                  <bgColor theme="8" tint="0.39994506668294322"/>
                </patternFill>
              </fill>
            </x14:dxf>
          </x14:cfRule>
          <x14:cfRule type="expression" priority="8574" stopIfTrue="1" id="{8E771C52-6F6B-4653-99D7-1F099B595153}">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63" stopIfTrue="1" id="{25C9EFF6-2D45-4A04-BE06-882E542E4FBB}">
            <xm:f>$A703=DADOS!$A$9</xm:f>
            <x14:dxf>
              <font>
                <b/>
                <i val="0"/>
                <color theme="0"/>
              </font>
              <fill>
                <patternFill>
                  <bgColor theme="8" tint="-0.24994659260841701"/>
                </patternFill>
              </fill>
            </x14:dxf>
          </x14:cfRule>
          <x14:cfRule type="expression" priority="8564" stopIfTrue="1" id="{444947CE-5703-4725-B707-959DD550B918}">
            <xm:f>$A703=DADOS!$A$8</xm:f>
            <x14:dxf>
              <font>
                <b val="0"/>
                <i val="0"/>
                <color rgb="FF002060"/>
              </font>
              <fill>
                <patternFill>
                  <bgColor theme="0"/>
                </patternFill>
              </fill>
              <border>
                <bottom style="thin">
                  <color theme="8" tint="-0.499984740745262"/>
                </bottom>
              </border>
            </x14:dxf>
          </x14:cfRule>
          <x14:cfRule type="expression" priority="8565" stopIfTrue="1" id="{7E6DEB0E-71D5-4C5F-8013-4CAC5E363252}">
            <xm:f>$A703=DADOS!$A$7</xm:f>
            <x14:dxf>
              <font>
                <b/>
                <i val="0"/>
              </font>
              <fill>
                <patternFill>
                  <bgColor theme="8" tint="0.79998168889431442"/>
                </patternFill>
              </fill>
            </x14:dxf>
          </x14:cfRule>
          <x14:cfRule type="expression" priority="8566" stopIfTrue="1" id="{3E740349-2CDB-49F2-A626-C5EC00C50EE6}">
            <xm:f>$A703=DADOS!$A$6</xm:f>
            <x14:dxf>
              <font>
                <b/>
                <i val="0"/>
              </font>
              <fill>
                <patternFill>
                  <bgColor theme="8" tint="0.59996337778862885"/>
                </patternFill>
              </fill>
            </x14:dxf>
          </x14:cfRule>
          <x14:cfRule type="expression" priority="8567" stopIfTrue="1" id="{CF6ADA60-019E-4A97-8265-62720B3C9CEC}">
            <xm:f>$A703=DADOS!$A$5</xm:f>
            <x14:dxf>
              <font>
                <b/>
                <i val="0"/>
                <color theme="1"/>
              </font>
              <fill>
                <patternFill>
                  <bgColor theme="8" tint="0.39994506668294322"/>
                </patternFill>
              </fill>
            </x14:dxf>
          </x14:cfRule>
          <x14:cfRule type="expression" priority="8568" stopIfTrue="1" id="{8758F2E7-D498-4DF8-9EB1-73F71AEE7D67}">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57" stopIfTrue="1" id="{CEB4AB76-011E-41DF-82BD-952A555532A3}">
            <xm:f>$A703=DADOS!$A$9</xm:f>
            <x14:dxf>
              <font>
                <b/>
                <i val="0"/>
                <color theme="0"/>
              </font>
              <fill>
                <patternFill>
                  <bgColor theme="8" tint="-0.24994659260841701"/>
                </patternFill>
              </fill>
            </x14:dxf>
          </x14:cfRule>
          <x14:cfRule type="expression" priority="8558" stopIfTrue="1" id="{025CFC98-E9C4-42BE-814D-F6D8857B36A8}">
            <xm:f>$A703=DADOS!$A$8</xm:f>
            <x14:dxf>
              <font>
                <b val="0"/>
                <i val="0"/>
                <color rgb="FF002060"/>
              </font>
              <fill>
                <patternFill>
                  <bgColor theme="0"/>
                </patternFill>
              </fill>
              <border>
                <bottom style="thin">
                  <color theme="8" tint="-0.499984740745262"/>
                </bottom>
              </border>
            </x14:dxf>
          </x14:cfRule>
          <x14:cfRule type="expression" priority="8559" stopIfTrue="1" id="{7812B397-BBE2-4A83-BBE6-453DB9512A1B}">
            <xm:f>$A703=DADOS!$A$7</xm:f>
            <x14:dxf>
              <font>
                <b/>
                <i val="0"/>
              </font>
              <fill>
                <patternFill>
                  <bgColor theme="8" tint="0.79998168889431442"/>
                </patternFill>
              </fill>
            </x14:dxf>
          </x14:cfRule>
          <x14:cfRule type="expression" priority="8560" stopIfTrue="1" id="{B74C5DB6-0B4D-4021-AE0F-E4E52361A07E}">
            <xm:f>$A703=DADOS!$A$6</xm:f>
            <x14:dxf>
              <font>
                <b/>
                <i val="0"/>
              </font>
              <fill>
                <patternFill>
                  <bgColor theme="8" tint="0.59996337778862885"/>
                </patternFill>
              </fill>
            </x14:dxf>
          </x14:cfRule>
          <x14:cfRule type="expression" priority="8561" stopIfTrue="1" id="{A6A0ED54-F8F0-4E55-8880-0B6234AFBDD4}">
            <xm:f>$A703=DADOS!$A$5</xm:f>
            <x14:dxf>
              <font>
                <b/>
                <i val="0"/>
                <color theme="1"/>
              </font>
              <fill>
                <patternFill>
                  <bgColor theme="8" tint="0.39994506668294322"/>
                </patternFill>
              </fill>
            </x14:dxf>
          </x14:cfRule>
          <x14:cfRule type="expression" priority="8562" stopIfTrue="1" id="{54D403FB-143D-4369-82DF-8C374529B438}">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51" stopIfTrue="1" id="{D6B876C8-82BC-48D8-81EA-008BD48E385C}">
            <xm:f>$A703=DADOS!$A$9</xm:f>
            <x14:dxf>
              <font>
                <b/>
                <i val="0"/>
                <color theme="0"/>
              </font>
              <fill>
                <patternFill>
                  <bgColor theme="8" tint="-0.24994659260841701"/>
                </patternFill>
              </fill>
            </x14:dxf>
          </x14:cfRule>
          <x14:cfRule type="expression" priority="8552" stopIfTrue="1" id="{A0604EC9-2234-44CD-856C-99868209E367}">
            <xm:f>$A703=DADOS!$A$8</xm:f>
            <x14:dxf>
              <font>
                <b val="0"/>
                <i val="0"/>
                <color rgb="FF002060"/>
              </font>
              <fill>
                <patternFill>
                  <bgColor theme="0"/>
                </patternFill>
              </fill>
              <border>
                <bottom style="thin">
                  <color theme="8" tint="-0.499984740745262"/>
                </bottom>
              </border>
            </x14:dxf>
          </x14:cfRule>
          <x14:cfRule type="expression" priority="8553" stopIfTrue="1" id="{661D45EF-286F-4212-809F-208FD69186D9}">
            <xm:f>$A703=DADOS!$A$7</xm:f>
            <x14:dxf>
              <font>
                <b/>
                <i val="0"/>
              </font>
              <fill>
                <patternFill>
                  <bgColor theme="8" tint="0.79998168889431442"/>
                </patternFill>
              </fill>
            </x14:dxf>
          </x14:cfRule>
          <x14:cfRule type="expression" priority="8554" stopIfTrue="1" id="{6EDF1FEF-7139-4E0A-B6B3-C8D9B92F8951}">
            <xm:f>$A703=DADOS!$A$6</xm:f>
            <x14:dxf>
              <font>
                <b/>
                <i val="0"/>
              </font>
              <fill>
                <patternFill>
                  <bgColor theme="8" tint="0.59996337778862885"/>
                </patternFill>
              </fill>
            </x14:dxf>
          </x14:cfRule>
          <x14:cfRule type="expression" priority="8555" stopIfTrue="1" id="{B62572AF-D07B-4738-A6B9-A09C7106655B}">
            <xm:f>$A703=DADOS!$A$5</xm:f>
            <x14:dxf>
              <font>
                <b/>
                <i val="0"/>
                <color theme="1"/>
              </font>
              <fill>
                <patternFill>
                  <bgColor theme="8" tint="0.39994506668294322"/>
                </patternFill>
              </fill>
            </x14:dxf>
          </x14:cfRule>
          <x14:cfRule type="expression" priority="8556" stopIfTrue="1" id="{D92DC27D-50D0-41A6-B596-19EBCB5D3A5A}">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45" stopIfTrue="1" id="{9956D6CF-6162-41C6-8296-9222AE6CEF08}">
            <xm:f>$A703=DADOS!$A$9</xm:f>
            <x14:dxf>
              <font>
                <b/>
                <i val="0"/>
                <color theme="0"/>
              </font>
              <fill>
                <patternFill>
                  <bgColor theme="8" tint="-0.24994659260841701"/>
                </patternFill>
              </fill>
            </x14:dxf>
          </x14:cfRule>
          <x14:cfRule type="expression" priority="8546" stopIfTrue="1" id="{2DD86891-70BD-4DC5-A030-04C41D119155}">
            <xm:f>$A703=DADOS!$A$8</xm:f>
            <x14:dxf>
              <font>
                <b val="0"/>
                <i val="0"/>
                <color rgb="FF002060"/>
              </font>
              <fill>
                <patternFill>
                  <bgColor theme="0"/>
                </patternFill>
              </fill>
              <border>
                <bottom style="thin">
                  <color theme="8" tint="-0.499984740745262"/>
                </bottom>
              </border>
            </x14:dxf>
          </x14:cfRule>
          <x14:cfRule type="expression" priority="8547" stopIfTrue="1" id="{621D3BA6-ACB9-4473-9B37-6E578ED4E0CA}">
            <xm:f>$A703=DADOS!$A$7</xm:f>
            <x14:dxf>
              <font>
                <b/>
                <i val="0"/>
              </font>
              <fill>
                <patternFill>
                  <bgColor theme="8" tint="0.79998168889431442"/>
                </patternFill>
              </fill>
            </x14:dxf>
          </x14:cfRule>
          <x14:cfRule type="expression" priority="8548" stopIfTrue="1" id="{8C4EDD08-ED52-4647-A76C-4FDEFA9ACC6E}">
            <xm:f>$A703=DADOS!$A$6</xm:f>
            <x14:dxf>
              <font>
                <b/>
                <i val="0"/>
              </font>
              <fill>
                <patternFill>
                  <bgColor theme="8" tint="0.59996337778862885"/>
                </patternFill>
              </fill>
            </x14:dxf>
          </x14:cfRule>
          <x14:cfRule type="expression" priority="8549" stopIfTrue="1" id="{F85F5993-B584-419D-A614-DDB835BBBCD7}">
            <xm:f>$A703=DADOS!$A$5</xm:f>
            <x14:dxf>
              <font>
                <b/>
                <i val="0"/>
                <color theme="1"/>
              </font>
              <fill>
                <patternFill>
                  <bgColor theme="8" tint="0.39994506668294322"/>
                </patternFill>
              </fill>
            </x14:dxf>
          </x14:cfRule>
          <x14:cfRule type="expression" priority="8550" stopIfTrue="1" id="{7257C60C-C2D9-49AF-B871-D0DCA416BF89}">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39" stopIfTrue="1" id="{FF2566DE-67CB-4BE6-9174-731D63891F52}">
            <xm:f>$A703=DADOS!$A$9</xm:f>
            <x14:dxf>
              <font>
                <b/>
                <i val="0"/>
                <color theme="0"/>
              </font>
              <fill>
                <patternFill>
                  <bgColor theme="8" tint="-0.24994659260841701"/>
                </patternFill>
              </fill>
            </x14:dxf>
          </x14:cfRule>
          <x14:cfRule type="expression" priority="8540" stopIfTrue="1" id="{AE2ECFC1-0A40-459B-BAB6-4B0748EB3593}">
            <xm:f>$A703=DADOS!$A$8</xm:f>
            <x14:dxf>
              <font>
                <b val="0"/>
                <i val="0"/>
                <color rgb="FF002060"/>
              </font>
              <fill>
                <patternFill>
                  <bgColor theme="0"/>
                </patternFill>
              </fill>
              <border>
                <bottom style="thin">
                  <color theme="8" tint="-0.499984740745262"/>
                </bottom>
              </border>
            </x14:dxf>
          </x14:cfRule>
          <x14:cfRule type="expression" priority="8541" stopIfTrue="1" id="{837DC651-0925-463B-B721-FD84634C39D4}">
            <xm:f>$A703=DADOS!$A$7</xm:f>
            <x14:dxf>
              <font>
                <b/>
                <i val="0"/>
              </font>
              <fill>
                <patternFill>
                  <bgColor theme="8" tint="0.79998168889431442"/>
                </patternFill>
              </fill>
            </x14:dxf>
          </x14:cfRule>
          <x14:cfRule type="expression" priority="8542" stopIfTrue="1" id="{ED2F2468-D941-43AB-AFDA-BF29149815AF}">
            <xm:f>$A703=DADOS!$A$6</xm:f>
            <x14:dxf>
              <font>
                <b/>
                <i val="0"/>
              </font>
              <fill>
                <patternFill>
                  <bgColor theme="8" tint="0.59996337778862885"/>
                </patternFill>
              </fill>
            </x14:dxf>
          </x14:cfRule>
          <x14:cfRule type="expression" priority="8543" stopIfTrue="1" id="{C4C8E455-CA12-44C7-8069-FA8CEF7EC71F}">
            <xm:f>$A703=DADOS!$A$5</xm:f>
            <x14:dxf>
              <font>
                <b/>
                <i val="0"/>
                <color theme="1"/>
              </font>
              <fill>
                <patternFill>
                  <bgColor theme="8" tint="0.39994506668294322"/>
                </patternFill>
              </fill>
            </x14:dxf>
          </x14:cfRule>
          <x14:cfRule type="expression" priority="8544" stopIfTrue="1" id="{7A7F3746-9297-47A5-895E-5AC614EC3CDA}">
            <xm:f>$A703=DADOS!$A$4</xm:f>
            <x14:dxf>
              <font>
                <b/>
                <i val="0"/>
                <color theme="0"/>
              </font>
              <fill>
                <patternFill>
                  <bgColor theme="8" tint="-0.24994659260841701"/>
                </patternFill>
              </fill>
            </x14:dxf>
          </x14:cfRule>
          <xm:sqref>F703</xm:sqref>
        </x14:conditionalFormatting>
        <x14:conditionalFormatting xmlns:xm="http://schemas.microsoft.com/office/excel/2006/main">
          <x14:cfRule type="expression" priority="8533" stopIfTrue="1" id="{F79AC5BC-B5C4-4F98-B2E5-FBF6A7853233}">
            <xm:f>$A706=DADOS!$A$9</xm:f>
            <x14:dxf>
              <font>
                <b/>
                <i val="0"/>
                <color theme="0"/>
              </font>
              <fill>
                <patternFill>
                  <bgColor theme="8" tint="-0.24994659260841701"/>
                </patternFill>
              </fill>
            </x14:dxf>
          </x14:cfRule>
          <x14:cfRule type="expression" priority="8534" stopIfTrue="1" id="{59DCA1C8-D580-4C82-80C6-F7654AA4488A}">
            <xm:f>$A706=DADOS!$A$8</xm:f>
            <x14:dxf>
              <font>
                <b val="0"/>
                <i val="0"/>
                <color rgb="FF002060"/>
              </font>
              <fill>
                <patternFill>
                  <bgColor theme="0"/>
                </patternFill>
              </fill>
              <border>
                <bottom style="thin">
                  <color theme="8" tint="-0.499984740745262"/>
                </bottom>
              </border>
            </x14:dxf>
          </x14:cfRule>
          <x14:cfRule type="expression" priority="8535" stopIfTrue="1" id="{0679E3A1-88E0-487A-B0E1-5CF1F55DF2E7}">
            <xm:f>$A706=DADOS!$A$7</xm:f>
            <x14:dxf>
              <font>
                <b/>
                <i val="0"/>
              </font>
              <fill>
                <patternFill>
                  <bgColor theme="8" tint="0.79998168889431442"/>
                </patternFill>
              </fill>
            </x14:dxf>
          </x14:cfRule>
          <x14:cfRule type="expression" priority="8536" stopIfTrue="1" id="{6EE6638D-5685-4FBF-908F-CBAD25BFB9E6}">
            <xm:f>$A706=DADOS!$A$6</xm:f>
            <x14:dxf>
              <font>
                <b/>
                <i val="0"/>
              </font>
              <fill>
                <patternFill>
                  <bgColor theme="8" tint="0.59996337778862885"/>
                </patternFill>
              </fill>
            </x14:dxf>
          </x14:cfRule>
          <x14:cfRule type="expression" priority="8537" stopIfTrue="1" id="{7B187379-4B29-447B-954D-927B97BB848C}">
            <xm:f>$A706=DADOS!$A$5</xm:f>
            <x14:dxf>
              <font>
                <b/>
                <i val="0"/>
                <color theme="1"/>
              </font>
              <fill>
                <patternFill>
                  <bgColor theme="8" tint="0.39994506668294322"/>
                </patternFill>
              </fill>
            </x14:dxf>
          </x14:cfRule>
          <x14:cfRule type="expression" priority="8538" stopIfTrue="1" id="{51B40252-D100-4D9A-BDC9-8E9F24A2D9EB}">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527" stopIfTrue="1" id="{1CA17472-2ACF-4281-8A3C-624FFD43ED69}">
            <xm:f>$A706=DADOS!$A$9</xm:f>
            <x14:dxf>
              <font>
                <b/>
                <i val="0"/>
                <color theme="0"/>
              </font>
              <fill>
                <patternFill>
                  <bgColor theme="8" tint="-0.24994659260841701"/>
                </patternFill>
              </fill>
            </x14:dxf>
          </x14:cfRule>
          <x14:cfRule type="expression" priority="8528" stopIfTrue="1" id="{1BE85D0C-8752-434B-8AFC-5E044D96FA4A}">
            <xm:f>$A706=DADOS!$A$8</xm:f>
            <x14:dxf>
              <font>
                <b val="0"/>
                <i val="0"/>
                <color rgb="FF002060"/>
              </font>
              <fill>
                <patternFill>
                  <bgColor theme="0"/>
                </patternFill>
              </fill>
              <border>
                <bottom style="thin">
                  <color theme="8" tint="-0.499984740745262"/>
                </bottom>
              </border>
            </x14:dxf>
          </x14:cfRule>
          <x14:cfRule type="expression" priority="8529" stopIfTrue="1" id="{CF7DDA74-AC44-4408-82B4-F146DD6B3C27}">
            <xm:f>$A706=DADOS!$A$7</xm:f>
            <x14:dxf>
              <font>
                <b/>
                <i val="0"/>
              </font>
              <fill>
                <patternFill>
                  <bgColor theme="8" tint="0.79998168889431442"/>
                </patternFill>
              </fill>
            </x14:dxf>
          </x14:cfRule>
          <x14:cfRule type="expression" priority="8530" stopIfTrue="1" id="{9E3BC64D-1FEA-4142-B1E0-0788115A925E}">
            <xm:f>$A706=DADOS!$A$6</xm:f>
            <x14:dxf>
              <font>
                <b/>
                <i val="0"/>
              </font>
              <fill>
                <patternFill>
                  <bgColor theme="8" tint="0.59996337778862885"/>
                </patternFill>
              </fill>
            </x14:dxf>
          </x14:cfRule>
          <x14:cfRule type="expression" priority="8531" stopIfTrue="1" id="{78C9CCFA-2006-4680-A211-DAAC0021C717}">
            <xm:f>$A706=DADOS!$A$5</xm:f>
            <x14:dxf>
              <font>
                <b/>
                <i val="0"/>
                <color theme="1"/>
              </font>
              <fill>
                <patternFill>
                  <bgColor theme="8" tint="0.39994506668294322"/>
                </patternFill>
              </fill>
            </x14:dxf>
          </x14:cfRule>
          <x14:cfRule type="expression" priority="8532" stopIfTrue="1" id="{9F51FE74-6A66-48DC-8828-27A895E42583}">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521" stopIfTrue="1" id="{6D7D2739-CEDE-4887-B2F3-2BD02E41F04F}">
            <xm:f>$A706=DADOS!$A$9</xm:f>
            <x14:dxf>
              <font>
                <b/>
                <i val="0"/>
                <color theme="0"/>
              </font>
              <fill>
                <patternFill>
                  <bgColor theme="8" tint="-0.24994659260841701"/>
                </patternFill>
              </fill>
            </x14:dxf>
          </x14:cfRule>
          <x14:cfRule type="expression" priority="8522" stopIfTrue="1" id="{15B7154D-A83B-4676-B79A-740D63764D78}">
            <xm:f>$A706=DADOS!$A$8</xm:f>
            <x14:dxf>
              <font>
                <b val="0"/>
                <i val="0"/>
                <color rgb="FF002060"/>
              </font>
              <fill>
                <patternFill>
                  <bgColor theme="0"/>
                </patternFill>
              </fill>
              <border>
                <bottom style="thin">
                  <color theme="8" tint="-0.499984740745262"/>
                </bottom>
              </border>
            </x14:dxf>
          </x14:cfRule>
          <x14:cfRule type="expression" priority="8523" stopIfTrue="1" id="{BA685EB5-1091-48DE-8B97-1C8BFC48C2AF}">
            <xm:f>$A706=DADOS!$A$7</xm:f>
            <x14:dxf>
              <font>
                <b/>
                <i val="0"/>
              </font>
              <fill>
                <patternFill>
                  <bgColor theme="8" tint="0.79998168889431442"/>
                </patternFill>
              </fill>
            </x14:dxf>
          </x14:cfRule>
          <x14:cfRule type="expression" priority="8524" stopIfTrue="1" id="{2B3A4D07-97A9-4CB4-B590-A3C846E9037A}">
            <xm:f>$A706=DADOS!$A$6</xm:f>
            <x14:dxf>
              <font>
                <b/>
                <i val="0"/>
              </font>
              <fill>
                <patternFill>
                  <bgColor theme="8" tint="0.59996337778862885"/>
                </patternFill>
              </fill>
            </x14:dxf>
          </x14:cfRule>
          <x14:cfRule type="expression" priority="8525" stopIfTrue="1" id="{5CDF7537-B2C6-4710-BF2D-8F6904CD6AB6}">
            <xm:f>$A706=DADOS!$A$5</xm:f>
            <x14:dxf>
              <font>
                <b/>
                <i val="0"/>
                <color theme="1"/>
              </font>
              <fill>
                <patternFill>
                  <bgColor theme="8" tint="0.39994506668294322"/>
                </patternFill>
              </fill>
            </x14:dxf>
          </x14:cfRule>
          <x14:cfRule type="expression" priority="8526" stopIfTrue="1" id="{396F3E57-0A54-4744-B4A0-7348A7B3983C}">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515" stopIfTrue="1" id="{DAE767EA-9DF8-45AE-994C-06A243E7E12A}">
            <xm:f>$A706=DADOS!$A$9</xm:f>
            <x14:dxf>
              <font>
                <b/>
                <i val="0"/>
                <color theme="0"/>
              </font>
              <fill>
                <patternFill>
                  <bgColor theme="8" tint="-0.24994659260841701"/>
                </patternFill>
              </fill>
            </x14:dxf>
          </x14:cfRule>
          <x14:cfRule type="expression" priority="8516" stopIfTrue="1" id="{2BBCC3A3-C66F-4D4F-8699-EADE0AD77C1A}">
            <xm:f>$A706=DADOS!$A$8</xm:f>
            <x14:dxf>
              <font>
                <b val="0"/>
                <i val="0"/>
                <color rgb="FF002060"/>
              </font>
              <fill>
                <patternFill>
                  <bgColor theme="0"/>
                </patternFill>
              </fill>
              <border>
                <bottom style="thin">
                  <color theme="8" tint="-0.499984740745262"/>
                </bottom>
              </border>
            </x14:dxf>
          </x14:cfRule>
          <x14:cfRule type="expression" priority="8517" stopIfTrue="1" id="{9F467B07-D4E8-45FE-8C10-5BF6A18C27EA}">
            <xm:f>$A706=DADOS!$A$7</xm:f>
            <x14:dxf>
              <font>
                <b/>
                <i val="0"/>
              </font>
              <fill>
                <patternFill>
                  <bgColor theme="8" tint="0.79998168889431442"/>
                </patternFill>
              </fill>
            </x14:dxf>
          </x14:cfRule>
          <x14:cfRule type="expression" priority="8518" stopIfTrue="1" id="{90A24B70-4015-436A-BDA0-C8DB40B72F73}">
            <xm:f>$A706=DADOS!$A$6</xm:f>
            <x14:dxf>
              <font>
                <b/>
                <i val="0"/>
              </font>
              <fill>
                <patternFill>
                  <bgColor theme="8" tint="0.59996337778862885"/>
                </patternFill>
              </fill>
            </x14:dxf>
          </x14:cfRule>
          <x14:cfRule type="expression" priority="8519" stopIfTrue="1" id="{DDE3D123-3929-4879-9824-A34391E378DA}">
            <xm:f>$A706=DADOS!$A$5</xm:f>
            <x14:dxf>
              <font>
                <b/>
                <i val="0"/>
                <color theme="1"/>
              </font>
              <fill>
                <patternFill>
                  <bgColor theme="8" tint="0.39994506668294322"/>
                </patternFill>
              </fill>
            </x14:dxf>
          </x14:cfRule>
          <x14:cfRule type="expression" priority="8520" stopIfTrue="1" id="{744AE7CC-8A81-4DE5-8907-3374AFEFA596}">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509" stopIfTrue="1" id="{E984A0CB-50D2-4496-99A4-620A9908F763}">
            <xm:f>$A706=DADOS!$A$9</xm:f>
            <x14:dxf>
              <font>
                <b/>
                <i val="0"/>
                <color theme="0"/>
              </font>
              <fill>
                <patternFill>
                  <bgColor theme="8" tint="-0.24994659260841701"/>
                </patternFill>
              </fill>
            </x14:dxf>
          </x14:cfRule>
          <x14:cfRule type="expression" priority="8510" stopIfTrue="1" id="{B13BD006-A63D-45FC-AB22-2B1A802F674A}">
            <xm:f>$A706=DADOS!$A$8</xm:f>
            <x14:dxf>
              <font>
                <b val="0"/>
                <i val="0"/>
                <color rgb="FF002060"/>
              </font>
              <fill>
                <patternFill>
                  <bgColor theme="0"/>
                </patternFill>
              </fill>
              <border>
                <bottom style="thin">
                  <color theme="8" tint="-0.499984740745262"/>
                </bottom>
              </border>
            </x14:dxf>
          </x14:cfRule>
          <x14:cfRule type="expression" priority="8511" stopIfTrue="1" id="{2E8F43DE-C926-4DDC-B898-11E6B01378F2}">
            <xm:f>$A706=DADOS!$A$7</xm:f>
            <x14:dxf>
              <font>
                <b/>
                <i val="0"/>
              </font>
              <fill>
                <patternFill>
                  <bgColor theme="8" tint="0.79998168889431442"/>
                </patternFill>
              </fill>
            </x14:dxf>
          </x14:cfRule>
          <x14:cfRule type="expression" priority="8512" stopIfTrue="1" id="{AC731A93-3EB2-4FAC-B086-633D1FEF156E}">
            <xm:f>$A706=DADOS!$A$6</xm:f>
            <x14:dxf>
              <font>
                <b/>
                <i val="0"/>
              </font>
              <fill>
                <patternFill>
                  <bgColor theme="8" tint="0.59996337778862885"/>
                </patternFill>
              </fill>
            </x14:dxf>
          </x14:cfRule>
          <x14:cfRule type="expression" priority="8513" stopIfTrue="1" id="{E89C78B7-C433-471D-BD3C-04689D34DB41}">
            <xm:f>$A706=DADOS!$A$5</xm:f>
            <x14:dxf>
              <font>
                <b/>
                <i val="0"/>
                <color theme="1"/>
              </font>
              <fill>
                <patternFill>
                  <bgColor theme="8" tint="0.39994506668294322"/>
                </patternFill>
              </fill>
            </x14:dxf>
          </x14:cfRule>
          <x14:cfRule type="expression" priority="8514" stopIfTrue="1" id="{6CF42CC1-A8BD-4A3C-9C4A-3A9688AF4179}">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503" stopIfTrue="1" id="{71DB1E44-75BB-47AD-9B18-9D6641DC91AF}">
            <xm:f>$A706=DADOS!$A$9</xm:f>
            <x14:dxf>
              <font>
                <b/>
                <i val="0"/>
                <color theme="0"/>
              </font>
              <fill>
                <patternFill>
                  <bgColor theme="8" tint="-0.24994659260841701"/>
                </patternFill>
              </fill>
            </x14:dxf>
          </x14:cfRule>
          <x14:cfRule type="expression" priority="8504" stopIfTrue="1" id="{9E7426FE-148D-4995-A09D-916E698C4A31}">
            <xm:f>$A706=DADOS!$A$8</xm:f>
            <x14:dxf>
              <font>
                <b val="0"/>
                <i val="0"/>
                <color rgb="FF002060"/>
              </font>
              <fill>
                <patternFill>
                  <bgColor theme="0"/>
                </patternFill>
              </fill>
              <border>
                <bottom style="thin">
                  <color theme="8" tint="-0.499984740745262"/>
                </bottom>
              </border>
            </x14:dxf>
          </x14:cfRule>
          <x14:cfRule type="expression" priority="8505" stopIfTrue="1" id="{2E1BA6F4-D64A-4B0E-94E1-C0D21500EA8F}">
            <xm:f>$A706=DADOS!$A$7</xm:f>
            <x14:dxf>
              <font>
                <b/>
                <i val="0"/>
              </font>
              <fill>
                <patternFill>
                  <bgColor theme="8" tint="0.79998168889431442"/>
                </patternFill>
              </fill>
            </x14:dxf>
          </x14:cfRule>
          <x14:cfRule type="expression" priority="8506" stopIfTrue="1" id="{975BE13E-4EA7-4B9A-AC5A-12CE341E698E}">
            <xm:f>$A706=DADOS!$A$6</xm:f>
            <x14:dxf>
              <font>
                <b/>
                <i val="0"/>
              </font>
              <fill>
                <patternFill>
                  <bgColor theme="8" tint="0.59996337778862885"/>
                </patternFill>
              </fill>
            </x14:dxf>
          </x14:cfRule>
          <x14:cfRule type="expression" priority="8507" stopIfTrue="1" id="{B5BB4CF3-8D47-45E2-8085-D8EE7C584D9B}">
            <xm:f>$A706=DADOS!$A$5</xm:f>
            <x14:dxf>
              <font>
                <b/>
                <i val="0"/>
                <color theme="1"/>
              </font>
              <fill>
                <patternFill>
                  <bgColor theme="8" tint="0.39994506668294322"/>
                </patternFill>
              </fill>
            </x14:dxf>
          </x14:cfRule>
          <x14:cfRule type="expression" priority="8508" stopIfTrue="1" id="{F46FB04E-AFD0-4D7C-955B-3BBC5B5E5D4D}">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97" stopIfTrue="1" id="{084C2C71-EA45-4D11-A1D3-0B56977942E2}">
            <xm:f>$A706=DADOS!$A$9</xm:f>
            <x14:dxf>
              <font>
                <b/>
                <i val="0"/>
                <color theme="0"/>
              </font>
              <fill>
                <patternFill>
                  <bgColor theme="8" tint="-0.24994659260841701"/>
                </patternFill>
              </fill>
            </x14:dxf>
          </x14:cfRule>
          <x14:cfRule type="expression" priority="8498" stopIfTrue="1" id="{C659668E-AF1C-4759-AC0D-D6C9A7D6ABE0}">
            <xm:f>$A706=DADOS!$A$8</xm:f>
            <x14:dxf>
              <font>
                <b val="0"/>
                <i val="0"/>
                <color rgb="FF002060"/>
              </font>
              <fill>
                <patternFill>
                  <bgColor theme="0"/>
                </patternFill>
              </fill>
              <border>
                <bottom style="thin">
                  <color theme="8" tint="-0.499984740745262"/>
                </bottom>
              </border>
            </x14:dxf>
          </x14:cfRule>
          <x14:cfRule type="expression" priority="8499" stopIfTrue="1" id="{2F05E4F6-ECB4-4CC2-9CC0-A3AD9A852B80}">
            <xm:f>$A706=DADOS!$A$7</xm:f>
            <x14:dxf>
              <font>
                <b/>
                <i val="0"/>
              </font>
              <fill>
                <patternFill>
                  <bgColor theme="8" tint="0.79998168889431442"/>
                </patternFill>
              </fill>
            </x14:dxf>
          </x14:cfRule>
          <x14:cfRule type="expression" priority="8500" stopIfTrue="1" id="{529F5185-FA30-4242-8D84-B2E93F6EC088}">
            <xm:f>$A706=DADOS!$A$6</xm:f>
            <x14:dxf>
              <font>
                <b/>
                <i val="0"/>
              </font>
              <fill>
                <patternFill>
                  <bgColor theme="8" tint="0.59996337778862885"/>
                </patternFill>
              </fill>
            </x14:dxf>
          </x14:cfRule>
          <x14:cfRule type="expression" priority="8501" stopIfTrue="1" id="{211AB06A-C346-4A73-B472-5A33E2749923}">
            <xm:f>$A706=DADOS!$A$5</xm:f>
            <x14:dxf>
              <font>
                <b/>
                <i val="0"/>
                <color theme="1"/>
              </font>
              <fill>
                <patternFill>
                  <bgColor theme="8" tint="0.39994506668294322"/>
                </patternFill>
              </fill>
            </x14:dxf>
          </x14:cfRule>
          <x14:cfRule type="expression" priority="8502" stopIfTrue="1" id="{CBD3A933-A88B-4AE4-8E58-3761F9D011C3}">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91" stopIfTrue="1" id="{D4F3F540-BC58-405C-8E56-2E49BAD7FC1F}">
            <xm:f>$A706=DADOS!$A$9</xm:f>
            <x14:dxf>
              <font>
                <b/>
                <i val="0"/>
                <color theme="0"/>
              </font>
              <fill>
                <patternFill>
                  <bgColor theme="8" tint="-0.24994659260841701"/>
                </patternFill>
              </fill>
            </x14:dxf>
          </x14:cfRule>
          <x14:cfRule type="expression" priority="8492" stopIfTrue="1" id="{95DC41FA-5246-42EF-A7ED-6A0FE248FEB3}">
            <xm:f>$A706=DADOS!$A$8</xm:f>
            <x14:dxf>
              <font>
                <b val="0"/>
                <i val="0"/>
                <color rgb="FF002060"/>
              </font>
              <fill>
                <patternFill>
                  <bgColor theme="0"/>
                </patternFill>
              </fill>
              <border>
                <bottom style="thin">
                  <color theme="8" tint="-0.499984740745262"/>
                </bottom>
              </border>
            </x14:dxf>
          </x14:cfRule>
          <x14:cfRule type="expression" priority="8493" stopIfTrue="1" id="{6678CF0D-78F2-4944-8B09-93C1F3C82FB6}">
            <xm:f>$A706=DADOS!$A$7</xm:f>
            <x14:dxf>
              <font>
                <b/>
                <i val="0"/>
              </font>
              <fill>
                <patternFill>
                  <bgColor theme="8" tint="0.79998168889431442"/>
                </patternFill>
              </fill>
            </x14:dxf>
          </x14:cfRule>
          <x14:cfRule type="expression" priority="8494" stopIfTrue="1" id="{F2BC48E7-0948-4A66-AA1A-A6A8FC852EE5}">
            <xm:f>$A706=DADOS!$A$6</xm:f>
            <x14:dxf>
              <font>
                <b/>
                <i val="0"/>
              </font>
              <fill>
                <patternFill>
                  <bgColor theme="8" tint="0.59996337778862885"/>
                </patternFill>
              </fill>
            </x14:dxf>
          </x14:cfRule>
          <x14:cfRule type="expression" priority="8495" stopIfTrue="1" id="{D94FDE0F-8ABD-4461-B3E5-6AB8E3E646B1}">
            <xm:f>$A706=DADOS!$A$5</xm:f>
            <x14:dxf>
              <font>
                <b/>
                <i val="0"/>
                <color theme="1"/>
              </font>
              <fill>
                <patternFill>
                  <bgColor theme="8" tint="0.39994506668294322"/>
                </patternFill>
              </fill>
            </x14:dxf>
          </x14:cfRule>
          <x14:cfRule type="expression" priority="8496" stopIfTrue="1" id="{2B71912F-1EB5-44C5-8EBB-4DA986840263}">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85" stopIfTrue="1" id="{845F05CC-DBD0-42F6-941C-A707DB85B401}">
            <xm:f>$A706=DADOS!$A$9</xm:f>
            <x14:dxf>
              <font>
                <b/>
                <i val="0"/>
                <color theme="0"/>
              </font>
              <fill>
                <patternFill>
                  <bgColor theme="8" tint="-0.24994659260841701"/>
                </patternFill>
              </fill>
            </x14:dxf>
          </x14:cfRule>
          <x14:cfRule type="expression" priority="8486" stopIfTrue="1" id="{8E4C8F55-13BF-4BDD-A3C0-DCFB6BB6AEA8}">
            <xm:f>$A706=DADOS!$A$8</xm:f>
            <x14:dxf>
              <font>
                <b val="0"/>
                <i val="0"/>
                <color rgb="FF002060"/>
              </font>
              <fill>
                <patternFill>
                  <bgColor theme="0"/>
                </patternFill>
              </fill>
              <border>
                <bottom style="thin">
                  <color theme="8" tint="-0.499984740745262"/>
                </bottom>
              </border>
            </x14:dxf>
          </x14:cfRule>
          <x14:cfRule type="expression" priority="8487" stopIfTrue="1" id="{D6F1E9E4-61AC-4979-9609-0A9380D8A171}">
            <xm:f>$A706=DADOS!$A$7</xm:f>
            <x14:dxf>
              <font>
                <b/>
                <i val="0"/>
              </font>
              <fill>
                <patternFill>
                  <bgColor theme="8" tint="0.79998168889431442"/>
                </patternFill>
              </fill>
            </x14:dxf>
          </x14:cfRule>
          <x14:cfRule type="expression" priority="8488" stopIfTrue="1" id="{55319B44-2DD8-4FC1-8694-2F119A4D21E7}">
            <xm:f>$A706=DADOS!$A$6</xm:f>
            <x14:dxf>
              <font>
                <b/>
                <i val="0"/>
              </font>
              <fill>
                <patternFill>
                  <bgColor theme="8" tint="0.59996337778862885"/>
                </patternFill>
              </fill>
            </x14:dxf>
          </x14:cfRule>
          <x14:cfRule type="expression" priority="8489" stopIfTrue="1" id="{4E6D952F-9643-44EC-9B55-950EBEA5B5F5}">
            <xm:f>$A706=DADOS!$A$5</xm:f>
            <x14:dxf>
              <font>
                <b/>
                <i val="0"/>
                <color theme="1"/>
              </font>
              <fill>
                <patternFill>
                  <bgColor theme="8" tint="0.39994506668294322"/>
                </patternFill>
              </fill>
            </x14:dxf>
          </x14:cfRule>
          <x14:cfRule type="expression" priority="8490" stopIfTrue="1" id="{13C2EC90-6E36-412D-B195-A22A4DD53E2F}">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79" stopIfTrue="1" id="{57DDE29C-136C-4D3C-809B-E10A8EBBE484}">
            <xm:f>$A706=DADOS!$A$9</xm:f>
            <x14:dxf>
              <font>
                <b/>
                <i val="0"/>
                <color theme="0"/>
              </font>
              <fill>
                <patternFill>
                  <bgColor theme="8" tint="-0.24994659260841701"/>
                </patternFill>
              </fill>
            </x14:dxf>
          </x14:cfRule>
          <x14:cfRule type="expression" priority="8480" stopIfTrue="1" id="{E578E130-6A18-4647-AD66-1130DF3F84ED}">
            <xm:f>$A706=DADOS!$A$8</xm:f>
            <x14:dxf>
              <font>
                <b val="0"/>
                <i val="0"/>
                <color rgb="FF002060"/>
              </font>
              <fill>
                <patternFill>
                  <bgColor theme="0"/>
                </patternFill>
              </fill>
              <border>
                <bottom style="thin">
                  <color theme="8" tint="-0.499984740745262"/>
                </bottom>
              </border>
            </x14:dxf>
          </x14:cfRule>
          <x14:cfRule type="expression" priority="8481" stopIfTrue="1" id="{6836E528-801B-4A59-A602-DB88B249F29B}">
            <xm:f>$A706=DADOS!$A$7</xm:f>
            <x14:dxf>
              <font>
                <b/>
                <i val="0"/>
              </font>
              <fill>
                <patternFill>
                  <bgColor theme="8" tint="0.79998168889431442"/>
                </patternFill>
              </fill>
            </x14:dxf>
          </x14:cfRule>
          <x14:cfRule type="expression" priority="8482" stopIfTrue="1" id="{26229D0E-6360-4A78-8910-7828CE8D6A0F}">
            <xm:f>$A706=DADOS!$A$6</xm:f>
            <x14:dxf>
              <font>
                <b/>
                <i val="0"/>
              </font>
              <fill>
                <patternFill>
                  <bgColor theme="8" tint="0.59996337778862885"/>
                </patternFill>
              </fill>
            </x14:dxf>
          </x14:cfRule>
          <x14:cfRule type="expression" priority="8483" stopIfTrue="1" id="{ADCB0D5A-B969-4C5E-BA15-7BE93B413971}">
            <xm:f>$A706=DADOS!$A$5</xm:f>
            <x14:dxf>
              <font>
                <b/>
                <i val="0"/>
                <color theme="1"/>
              </font>
              <fill>
                <patternFill>
                  <bgColor theme="8" tint="0.39994506668294322"/>
                </patternFill>
              </fill>
            </x14:dxf>
          </x14:cfRule>
          <x14:cfRule type="expression" priority="8484" stopIfTrue="1" id="{52239490-DB6D-41FB-A2F5-9E9ED11423F9}">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73" stopIfTrue="1" id="{C60206F1-0112-46EB-ACCB-4926E744573B}">
            <xm:f>$A706=DADOS!$A$9</xm:f>
            <x14:dxf>
              <font>
                <b/>
                <i val="0"/>
                <color theme="0"/>
              </font>
              <fill>
                <patternFill>
                  <bgColor theme="8" tint="-0.24994659260841701"/>
                </patternFill>
              </fill>
            </x14:dxf>
          </x14:cfRule>
          <x14:cfRule type="expression" priority="8474" stopIfTrue="1" id="{29B167D6-B2DB-4401-B1C5-CD7D294D651B}">
            <xm:f>$A706=DADOS!$A$8</xm:f>
            <x14:dxf>
              <font>
                <b val="0"/>
                <i val="0"/>
                <color rgb="FF002060"/>
              </font>
              <fill>
                <patternFill>
                  <bgColor theme="0"/>
                </patternFill>
              </fill>
              <border>
                <bottom style="thin">
                  <color theme="8" tint="-0.499984740745262"/>
                </bottom>
              </border>
            </x14:dxf>
          </x14:cfRule>
          <x14:cfRule type="expression" priority="8475" stopIfTrue="1" id="{2071C79A-DCEA-4FC5-A6E9-E634D2F786D4}">
            <xm:f>$A706=DADOS!$A$7</xm:f>
            <x14:dxf>
              <font>
                <b/>
                <i val="0"/>
              </font>
              <fill>
                <patternFill>
                  <bgColor theme="8" tint="0.79998168889431442"/>
                </patternFill>
              </fill>
            </x14:dxf>
          </x14:cfRule>
          <x14:cfRule type="expression" priority="8476" stopIfTrue="1" id="{1FF35B2D-DB6B-4A06-AE90-CF2F75D708BC}">
            <xm:f>$A706=DADOS!$A$6</xm:f>
            <x14:dxf>
              <font>
                <b/>
                <i val="0"/>
              </font>
              <fill>
                <patternFill>
                  <bgColor theme="8" tint="0.59996337778862885"/>
                </patternFill>
              </fill>
            </x14:dxf>
          </x14:cfRule>
          <x14:cfRule type="expression" priority="8477" stopIfTrue="1" id="{4F882DD2-2E2F-49EB-A6CB-86E7CFDCB614}">
            <xm:f>$A706=DADOS!$A$5</xm:f>
            <x14:dxf>
              <font>
                <b/>
                <i val="0"/>
                <color theme="1"/>
              </font>
              <fill>
                <patternFill>
                  <bgColor theme="8" tint="0.39994506668294322"/>
                </patternFill>
              </fill>
            </x14:dxf>
          </x14:cfRule>
          <x14:cfRule type="expression" priority="8478" stopIfTrue="1" id="{EB559D76-AE5E-4AFE-A78C-AA530F491CE3}">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67" stopIfTrue="1" id="{7EF81E7D-7FEF-4445-80F7-F7FC9F6F3EE3}">
            <xm:f>$A706=DADOS!$A$9</xm:f>
            <x14:dxf>
              <font>
                <b/>
                <i val="0"/>
                <color theme="0"/>
              </font>
              <fill>
                <patternFill>
                  <bgColor theme="8" tint="-0.24994659260841701"/>
                </patternFill>
              </fill>
            </x14:dxf>
          </x14:cfRule>
          <x14:cfRule type="expression" priority="8468" stopIfTrue="1" id="{ACC9BCA5-7590-48E4-AD38-1B2059311F84}">
            <xm:f>$A706=DADOS!$A$8</xm:f>
            <x14:dxf>
              <font>
                <b val="0"/>
                <i val="0"/>
                <color rgb="FF002060"/>
              </font>
              <fill>
                <patternFill>
                  <bgColor theme="0"/>
                </patternFill>
              </fill>
              <border>
                <bottom style="thin">
                  <color theme="8" tint="-0.499984740745262"/>
                </bottom>
              </border>
            </x14:dxf>
          </x14:cfRule>
          <x14:cfRule type="expression" priority="8469" stopIfTrue="1" id="{FC2EAD66-B49B-48EC-989A-45DC0641A734}">
            <xm:f>$A706=DADOS!$A$7</xm:f>
            <x14:dxf>
              <font>
                <b/>
                <i val="0"/>
              </font>
              <fill>
                <patternFill>
                  <bgColor theme="8" tint="0.79998168889431442"/>
                </patternFill>
              </fill>
            </x14:dxf>
          </x14:cfRule>
          <x14:cfRule type="expression" priority="8470" stopIfTrue="1" id="{D43E5319-6B6D-4C3C-8F6E-910E57D05267}">
            <xm:f>$A706=DADOS!$A$6</xm:f>
            <x14:dxf>
              <font>
                <b/>
                <i val="0"/>
              </font>
              <fill>
                <patternFill>
                  <bgColor theme="8" tint="0.59996337778862885"/>
                </patternFill>
              </fill>
            </x14:dxf>
          </x14:cfRule>
          <x14:cfRule type="expression" priority="8471" stopIfTrue="1" id="{28D3A5EA-6504-4FF9-AF52-927B6B8537BA}">
            <xm:f>$A706=DADOS!$A$5</xm:f>
            <x14:dxf>
              <font>
                <b/>
                <i val="0"/>
                <color theme="1"/>
              </font>
              <fill>
                <patternFill>
                  <bgColor theme="8" tint="0.39994506668294322"/>
                </patternFill>
              </fill>
            </x14:dxf>
          </x14:cfRule>
          <x14:cfRule type="expression" priority="8472" stopIfTrue="1" id="{BEBDAFCE-AE5F-469D-84E6-59283CE44CBC}">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61" stopIfTrue="1" id="{4E757EB7-D128-4646-BCD3-606D02E6B477}">
            <xm:f>$A706=DADOS!$A$9</xm:f>
            <x14:dxf>
              <font>
                <b/>
                <i val="0"/>
                <color theme="0"/>
              </font>
              <fill>
                <patternFill>
                  <bgColor theme="8" tint="-0.24994659260841701"/>
                </patternFill>
              </fill>
            </x14:dxf>
          </x14:cfRule>
          <x14:cfRule type="expression" priority="8462" stopIfTrue="1" id="{28E8448B-CF29-47D3-853D-2326EE865ED3}">
            <xm:f>$A706=DADOS!$A$8</xm:f>
            <x14:dxf>
              <font>
                <b val="0"/>
                <i val="0"/>
                <color rgb="FF002060"/>
              </font>
              <fill>
                <patternFill>
                  <bgColor theme="0"/>
                </patternFill>
              </fill>
              <border>
                <bottom style="thin">
                  <color theme="8" tint="-0.499984740745262"/>
                </bottom>
              </border>
            </x14:dxf>
          </x14:cfRule>
          <x14:cfRule type="expression" priority="8463" stopIfTrue="1" id="{00E9AE39-554A-47E3-B15A-D5552B6CC22E}">
            <xm:f>$A706=DADOS!$A$7</xm:f>
            <x14:dxf>
              <font>
                <b/>
                <i val="0"/>
              </font>
              <fill>
                <patternFill>
                  <bgColor theme="8" tint="0.79998168889431442"/>
                </patternFill>
              </fill>
            </x14:dxf>
          </x14:cfRule>
          <x14:cfRule type="expression" priority="8464" stopIfTrue="1" id="{232545DD-D166-4CA0-9FD9-DB0CF1C50ECE}">
            <xm:f>$A706=DADOS!$A$6</xm:f>
            <x14:dxf>
              <font>
                <b/>
                <i val="0"/>
              </font>
              <fill>
                <patternFill>
                  <bgColor theme="8" tint="0.59996337778862885"/>
                </patternFill>
              </fill>
            </x14:dxf>
          </x14:cfRule>
          <x14:cfRule type="expression" priority="8465" stopIfTrue="1" id="{4C66A2C9-0D44-4EDA-9A0E-019113B0A4F3}">
            <xm:f>$A706=DADOS!$A$5</xm:f>
            <x14:dxf>
              <font>
                <b/>
                <i val="0"/>
                <color theme="1"/>
              </font>
              <fill>
                <patternFill>
                  <bgColor theme="8" tint="0.39994506668294322"/>
                </patternFill>
              </fill>
            </x14:dxf>
          </x14:cfRule>
          <x14:cfRule type="expression" priority="8466" stopIfTrue="1" id="{6FD8693B-6B10-4988-A64F-F02FAFB85351}">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55" stopIfTrue="1" id="{436A055E-8CA4-479F-8703-311C8C2F0BF5}">
            <xm:f>$A706=DADOS!$A$9</xm:f>
            <x14:dxf>
              <font>
                <b/>
                <i val="0"/>
                <color theme="0"/>
              </font>
              <fill>
                <patternFill>
                  <bgColor theme="8" tint="-0.24994659260841701"/>
                </patternFill>
              </fill>
            </x14:dxf>
          </x14:cfRule>
          <x14:cfRule type="expression" priority="8456" stopIfTrue="1" id="{3E25A660-662E-4BBE-9BAD-DDE92DF740B7}">
            <xm:f>$A706=DADOS!$A$8</xm:f>
            <x14:dxf>
              <font>
                <b val="0"/>
                <i val="0"/>
                <color rgb="FF002060"/>
              </font>
              <fill>
                <patternFill>
                  <bgColor theme="0"/>
                </patternFill>
              </fill>
              <border>
                <bottom style="thin">
                  <color theme="8" tint="-0.499984740745262"/>
                </bottom>
              </border>
            </x14:dxf>
          </x14:cfRule>
          <x14:cfRule type="expression" priority="8457" stopIfTrue="1" id="{74B1D24D-CDFD-4969-868E-E7EB93710936}">
            <xm:f>$A706=DADOS!$A$7</xm:f>
            <x14:dxf>
              <font>
                <b/>
                <i val="0"/>
              </font>
              <fill>
                <patternFill>
                  <bgColor theme="8" tint="0.79998168889431442"/>
                </patternFill>
              </fill>
            </x14:dxf>
          </x14:cfRule>
          <x14:cfRule type="expression" priority="8458" stopIfTrue="1" id="{358A914B-5BA7-4990-961A-9585347F4F14}">
            <xm:f>$A706=DADOS!$A$6</xm:f>
            <x14:dxf>
              <font>
                <b/>
                <i val="0"/>
              </font>
              <fill>
                <patternFill>
                  <bgColor theme="8" tint="0.59996337778862885"/>
                </patternFill>
              </fill>
            </x14:dxf>
          </x14:cfRule>
          <x14:cfRule type="expression" priority="8459" stopIfTrue="1" id="{5D988A5B-5CC7-46D5-A7EB-DB5ECAE26E8D}">
            <xm:f>$A706=DADOS!$A$5</xm:f>
            <x14:dxf>
              <font>
                <b/>
                <i val="0"/>
                <color theme="1"/>
              </font>
              <fill>
                <patternFill>
                  <bgColor theme="8" tint="0.39994506668294322"/>
                </patternFill>
              </fill>
            </x14:dxf>
          </x14:cfRule>
          <x14:cfRule type="expression" priority="8460" stopIfTrue="1" id="{6C29401F-42DE-4A89-9D6A-9ED8AB254F7A}">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49" stopIfTrue="1" id="{E292FAE5-CD2C-4DAC-994C-B53FC9F9C5AF}">
            <xm:f>$A706=DADOS!$A$9</xm:f>
            <x14:dxf>
              <font>
                <b/>
                <i val="0"/>
                <color theme="0"/>
              </font>
              <fill>
                <patternFill>
                  <bgColor theme="8" tint="-0.24994659260841701"/>
                </patternFill>
              </fill>
            </x14:dxf>
          </x14:cfRule>
          <x14:cfRule type="expression" priority="8450" stopIfTrue="1" id="{11B798AF-61BC-4C5D-9C09-E102FC39D08B}">
            <xm:f>$A706=DADOS!$A$8</xm:f>
            <x14:dxf>
              <font>
                <b val="0"/>
                <i val="0"/>
                <color rgb="FF002060"/>
              </font>
              <fill>
                <patternFill>
                  <bgColor theme="0"/>
                </patternFill>
              </fill>
              <border>
                <bottom style="thin">
                  <color theme="8" tint="-0.499984740745262"/>
                </bottom>
              </border>
            </x14:dxf>
          </x14:cfRule>
          <x14:cfRule type="expression" priority="8451" stopIfTrue="1" id="{CACDAD05-F15A-4C8C-A885-01187F1428C6}">
            <xm:f>$A706=DADOS!$A$7</xm:f>
            <x14:dxf>
              <font>
                <b/>
                <i val="0"/>
              </font>
              <fill>
                <patternFill>
                  <bgColor theme="8" tint="0.79998168889431442"/>
                </patternFill>
              </fill>
            </x14:dxf>
          </x14:cfRule>
          <x14:cfRule type="expression" priority="8452" stopIfTrue="1" id="{985CBD3F-532B-4937-B6BF-7E6E74533628}">
            <xm:f>$A706=DADOS!$A$6</xm:f>
            <x14:dxf>
              <font>
                <b/>
                <i val="0"/>
              </font>
              <fill>
                <patternFill>
                  <bgColor theme="8" tint="0.59996337778862885"/>
                </patternFill>
              </fill>
            </x14:dxf>
          </x14:cfRule>
          <x14:cfRule type="expression" priority="8453" stopIfTrue="1" id="{AF9FED73-7E4F-4A8C-B4A0-27E21DF88B25}">
            <xm:f>$A706=DADOS!$A$5</xm:f>
            <x14:dxf>
              <font>
                <b/>
                <i val="0"/>
                <color theme="1"/>
              </font>
              <fill>
                <patternFill>
                  <bgColor theme="8" tint="0.39994506668294322"/>
                </patternFill>
              </fill>
            </x14:dxf>
          </x14:cfRule>
          <x14:cfRule type="expression" priority="8454" stopIfTrue="1" id="{10E924E2-C6B9-4F97-89C2-B32779D4AF93}">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43" stopIfTrue="1" id="{01586CB4-5287-406E-99D2-A9E900AD5DC8}">
            <xm:f>$A706=DADOS!$A$9</xm:f>
            <x14:dxf>
              <font>
                <b/>
                <i val="0"/>
                <color theme="0"/>
              </font>
              <fill>
                <patternFill>
                  <bgColor theme="8" tint="-0.24994659260841701"/>
                </patternFill>
              </fill>
            </x14:dxf>
          </x14:cfRule>
          <x14:cfRule type="expression" priority="8444" stopIfTrue="1" id="{2061380B-3803-4376-A0C4-774E6F426A3B}">
            <xm:f>$A706=DADOS!$A$8</xm:f>
            <x14:dxf>
              <font>
                <b val="0"/>
                <i val="0"/>
                <color rgb="FF002060"/>
              </font>
              <fill>
                <patternFill>
                  <bgColor theme="0"/>
                </patternFill>
              </fill>
              <border>
                <bottom style="thin">
                  <color theme="8" tint="-0.499984740745262"/>
                </bottom>
              </border>
            </x14:dxf>
          </x14:cfRule>
          <x14:cfRule type="expression" priority="8445" stopIfTrue="1" id="{3C6701F2-4B1A-487D-BF93-FE5E8497630D}">
            <xm:f>$A706=DADOS!$A$7</xm:f>
            <x14:dxf>
              <font>
                <b/>
                <i val="0"/>
              </font>
              <fill>
                <patternFill>
                  <bgColor theme="8" tint="0.79998168889431442"/>
                </patternFill>
              </fill>
            </x14:dxf>
          </x14:cfRule>
          <x14:cfRule type="expression" priority="8446" stopIfTrue="1" id="{B722C067-2C6B-4418-8796-34288642B7D1}">
            <xm:f>$A706=DADOS!$A$6</xm:f>
            <x14:dxf>
              <font>
                <b/>
                <i val="0"/>
              </font>
              <fill>
                <patternFill>
                  <bgColor theme="8" tint="0.59996337778862885"/>
                </patternFill>
              </fill>
            </x14:dxf>
          </x14:cfRule>
          <x14:cfRule type="expression" priority="8447" stopIfTrue="1" id="{DE6C3D68-FA95-4017-AA99-D12D1662285B}">
            <xm:f>$A706=DADOS!$A$5</xm:f>
            <x14:dxf>
              <font>
                <b/>
                <i val="0"/>
                <color theme="1"/>
              </font>
              <fill>
                <patternFill>
                  <bgColor theme="8" tint="0.39994506668294322"/>
                </patternFill>
              </fill>
            </x14:dxf>
          </x14:cfRule>
          <x14:cfRule type="expression" priority="8448" stopIfTrue="1" id="{4ED13E88-736A-49F5-B324-2EC43607FE9F}">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37" stopIfTrue="1" id="{EA3833F9-9F62-4409-8558-CEE5A2D72485}">
            <xm:f>$A706=DADOS!$A$9</xm:f>
            <x14:dxf>
              <font>
                <b/>
                <i val="0"/>
                <color theme="0"/>
              </font>
              <fill>
                <patternFill>
                  <bgColor theme="8" tint="-0.24994659260841701"/>
                </patternFill>
              </fill>
            </x14:dxf>
          </x14:cfRule>
          <x14:cfRule type="expression" priority="8438" stopIfTrue="1" id="{DD44DDF5-E474-4729-9B40-5B7168378030}">
            <xm:f>$A706=DADOS!$A$8</xm:f>
            <x14:dxf>
              <font>
                <b val="0"/>
                <i val="0"/>
                <color rgb="FF002060"/>
              </font>
              <fill>
                <patternFill>
                  <bgColor theme="0"/>
                </patternFill>
              </fill>
              <border>
                <bottom style="thin">
                  <color theme="8" tint="-0.499984740745262"/>
                </bottom>
              </border>
            </x14:dxf>
          </x14:cfRule>
          <x14:cfRule type="expression" priority="8439" stopIfTrue="1" id="{4FD4AE94-1927-4BA0-ABE5-0FE584507527}">
            <xm:f>$A706=DADOS!$A$7</xm:f>
            <x14:dxf>
              <font>
                <b/>
                <i val="0"/>
              </font>
              <fill>
                <patternFill>
                  <bgColor theme="8" tint="0.79998168889431442"/>
                </patternFill>
              </fill>
            </x14:dxf>
          </x14:cfRule>
          <x14:cfRule type="expression" priority="8440" stopIfTrue="1" id="{A47F80B2-7C39-4AD2-848A-BB5FA7FA8DC4}">
            <xm:f>$A706=DADOS!$A$6</xm:f>
            <x14:dxf>
              <font>
                <b/>
                <i val="0"/>
              </font>
              <fill>
                <patternFill>
                  <bgColor theme="8" tint="0.59996337778862885"/>
                </patternFill>
              </fill>
            </x14:dxf>
          </x14:cfRule>
          <x14:cfRule type="expression" priority="8441" stopIfTrue="1" id="{4B96AA78-6EFE-442A-B88C-98BD2DA5C8C2}">
            <xm:f>$A706=DADOS!$A$5</xm:f>
            <x14:dxf>
              <font>
                <b/>
                <i val="0"/>
                <color theme="1"/>
              </font>
              <fill>
                <patternFill>
                  <bgColor theme="8" tint="0.39994506668294322"/>
                </patternFill>
              </fill>
            </x14:dxf>
          </x14:cfRule>
          <x14:cfRule type="expression" priority="8442" stopIfTrue="1" id="{2663CAA7-3DFF-4AEC-B00C-43A2E6BCDDFB}">
            <xm:f>$A706=DADOS!$A$4</xm:f>
            <x14:dxf>
              <font>
                <b/>
                <i val="0"/>
                <color theme="0"/>
              </font>
              <fill>
                <patternFill>
                  <bgColor theme="8" tint="-0.24994659260841701"/>
                </patternFill>
              </fill>
            </x14:dxf>
          </x14:cfRule>
          <xm:sqref>F706</xm:sqref>
        </x14:conditionalFormatting>
        <x14:conditionalFormatting xmlns:xm="http://schemas.microsoft.com/office/excel/2006/main">
          <x14:cfRule type="expression" priority="8431" stopIfTrue="1" id="{1800F34B-E479-4579-99BF-553C24D4CC6F}">
            <xm:f>$A708=DADOS!$A$9</xm:f>
            <x14:dxf>
              <font>
                <b/>
                <i val="0"/>
                <color theme="0"/>
              </font>
              <fill>
                <patternFill>
                  <bgColor theme="8" tint="-0.24994659260841701"/>
                </patternFill>
              </fill>
            </x14:dxf>
          </x14:cfRule>
          <x14:cfRule type="expression" priority="8432" stopIfTrue="1" id="{AD90BE01-C059-4092-9EEB-31C39B8C6FCA}">
            <xm:f>$A708=DADOS!$A$8</xm:f>
            <x14:dxf>
              <font>
                <b val="0"/>
                <i val="0"/>
                <color rgb="FF002060"/>
              </font>
              <fill>
                <patternFill>
                  <bgColor theme="0"/>
                </patternFill>
              </fill>
              <border>
                <bottom style="thin">
                  <color theme="8" tint="-0.499984740745262"/>
                </bottom>
              </border>
            </x14:dxf>
          </x14:cfRule>
          <x14:cfRule type="expression" priority="8433" stopIfTrue="1" id="{FA7E39F4-34A2-47B2-B505-A76B71C689B8}">
            <xm:f>$A708=DADOS!$A$7</xm:f>
            <x14:dxf>
              <font>
                <b/>
                <i val="0"/>
              </font>
              <fill>
                <patternFill>
                  <bgColor theme="8" tint="0.79998168889431442"/>
                </patternFill>
              </fill>
            </x14:dxf>
          </x14:cfRule>
          <x14:cfRule type="expression" priority="8434" stopIfTrue="1" id="{08BC1A18-A776-4A08-8AE9-73B35FA65142}">
            <xm:f>$A708=DADOS!$A$6</xm:f>
            <x14:dxf>
              <font>
                <b/>
                <i val="0"/>
              </font>
              <fill>
                <patternFill>
                  <bgColor theme="8" tint="0.59996337778862885"/>
                </patternFill>
              </fill>
            </x14:dxf>
          </x14:cfRule>
          <x14:cfRule type="expression" priority="8435" stopIfTrue="1" id="{8D1B8098-432A-4A6A-A261-AD4D940D1EDB}">
            <xm:f>$A708=DADOS!$A$5</xm:f>
            <x14:dxf>
              <font>
                <b/>
                <i val="0"/>
                <color theme="1"/>
              </font>
              <fill>
                <patternFill>
                  <bgColor theme="8" tint="0.39994506668294322"/>
                </patternFill>
              </fill>
            </x14:dxf>
          </x14:cfRule>
          <x14:cfRule type="expression" priority="8436" stopIfTrue="1" id="{D5E198FB-1E40-44D0-A864-CC706885ABA0}">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425" stopIfTrue="1" id="{7546CEB7-4BCD-48F0-AD66-B0ABCC43C1BB}">
            <xm:f>$A708=DADOS!$A$9</xm:f>
            <x14:dxf>
              <font>
                <b/>
                <i val="0"/>
                <color theme="0"/>
              </font>
              <fill>
                <patternFill>
                  <bgColor theme="8" tint="-0.24994659260841701"/>
                </patternFill>
              </fill>
            </x14:dxf>
          </x14:cfRule>
          <x14:cfRule type="expression" priority="8426" stopIfTrue="1" id="{BB046F5E-D9DD-42F2-9769-FC14C2AAB3EA}">
            <xm:f>$A708=DADOS!$A$8</xm:f>
            <x14:dxf>
              <font>
                <b val="0"/>
                <i val="0"/>
                <color rgb="FF002060"/>
              </font>
              <fill>
                <patternFill>
                  <bgColor theme="0"/>
                </patternFill>
              </fill>
              <border>
                <bottom style="thin">
                  <color theme="8" tint="-0.499984740745262"/>
                </bottom>
              </border>
            </x14:dxf>
          </x14:cfRule>
          <x14:cfRule type="expression" priority="8427" stopIfTrue="1" id="{D2358DAD-5F10-4310-9EF0-9ED907F65C36}">
            <xm:f>$A708=DADOS!$A$7</xm:f>
            <x14:dxf>
              <font>
                <b/>
                <i val="0"/>
              </font>
              <fill>
                <patternFill>
                  <bgColor theme="8" tint="0.79998168889431442"/>
                </patternFill>
              </fill>
            </x14:dxf>
          </x14:cfRule>
          <x14:cfRule type="expression" priority="8428" stopIfTrue="1" id="{C93A8F58-8754-4420-9D5B-1E0DD60FBC4E}">
            <xm:f>$A708=DADOS!$A$6</xm:f>
            <x14:dxf>
              <font>
                <b/>
                <i val="0"/>
              </font>
              <fill>
                <patternFill>
                  <bgColor theme="8" tint="0.59996337778862885"/>
                </patternFill>
              </fill>
            </x14:dxf>
          </x14:cfRule>
          <x14:cfRule type="expression" priority="8429" stopIfTrue="1" id="{D5C4AA36-9EA6-4D97-87F0-A4CA000A047D}">
            <xm:f>$A708=DADOS!$A$5</xm:f>
            <x14:dxf>
              <font>
                <b/>
                <i val="0"/>
                <color theme="1"/>
              </font>
              <fill>
                <patternFill>
                  <bgColor theme="8" tint="0.39994506668294322"/>
                </patternFill>
              </fill>
            </x14:dxf>
          </x14:cfRule>
          <x14:cfRule type="expression" priority="8430" stopIfTrue="1" id="{39BA639A-428D-43DF-B429-55405D9FB7C3}">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419" stopIfTrue="1" id="{40359121-0CDD-4835-BF7A-33F508154055}">
            <xm:f>$A708=DADOS!$A$9</xm:f>
            <x14:dxf>
              <font>
                <b/>
                <i val="0"/>
                <color theme="0"/>
              </font>
              <fill>
                <patternFill>
                  <bgColor theme="8" tint="-0.24994659260841701"/>
                </patternFill>
              </fill>
            </x14:dxf>
          </x14:cfRule>
          <x14:cfRule type="expression" priority="8420" stopIfTrue="1" id="{A3DFC9FF-FB35-4286-A867-0BA9DEAFA02F}">
            <xm:f>$A708=DADOS!$A$8</xm:f>
            <x14:dxf>
              <font>
                <b val="0"/>
                <i val="0"/>
                <color rgb="FF002060"/>
              </font>
              <fill>
                <patternFill>
                  <bgColor theme="0"/>
                </patternFill>
              </fill>
              <border>
                <bottom style="thin">
                  <color theme="8" tint="-0.499984740745262"/>
                </bottom>
              </border>
            </x14:dxf>
          </x14:cfRule>
          <x14:cfRule type="expression" priority="8421" stopIfTrue="1" id="{DE056E15-0232-4ADD-8D6F-B76A45275746}">
            <xm:f>$A708=DADOS!$A$7</xm:f>
            <x14:dxf>
              <font>
                <b/>
                <i val="0"/>
              </font>
              <fill>
                <patternFill>
                  <bgColor theme="8" tint="0.79998168889431442"/>
                </patternFill>
              </fill>
            </x14:dxf>
          </x14:cfRule>
          <x14:cfRule type="expression" priority="8422" stopIfTrue="1" id="{A58701B0-7A84-4419-A5C9-E9B2488D4E5C}">
            <xm:f>$A708=DADOS!$A$6</xm:f>
            <x14:dxf>
              <font>
                <b/>
                <i val="0"/>
              </font>
              <fill>
                <patternFill>
                  <bgColor theme="8" tint="0.59996337778862885"/>
                </patternFill>
              </fill>
            </x14:dxf>
          </x14:cfRule>
          <x14:cfRule type="expression" priority="8423" stopIfTrue="1" id="{E7C2F427-DE71-4B20-9134-5F96A4622FE6}">
            <xm:f>$A708=DADOS!$A$5</xm:f>
            <x14:dxf>
              <font>
                <b/>
                <i val="0"/>
                <color theme="1"/>
              </font>
              <fill>
                <patternFill>
                  <bgColor theme="8" tint="0.39994506668294322"/>
                </patternFill>
              </fill>
            </x14:dxf>
          </x14:cfRule>
          <x14:cfRule type="expression" priority="8424" stopIfTrue="1" id="{A8F0BB94-2571-460D-90B6-4C88FF9AF667}">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413" stopIfTrue="1" id="{171F622C-78E6-4046-8282-3FD629E7236C}">
            <xm:f>$A708=DADOS!$A$9</xm:f>
            <x14:dxf>
              <font>
                <b/>
                <i val="0"/>
                <color theme="0"/>
              </font>
              <fill>
                <patternFill>
                  <bgColor theme="8" tint="-0.24994659260841701"/>
                </patternFill>
              </fill>
            </x14:dxf>
          </x14:cfRule>
          <x14:cfRule type="expression" priority="8414" stopIfTrue="1" id="{61FCC360-19E5-42BD-980C-B31930A701F9}">
            <xm:f>$A708=DADOS!$A$8</xm:f>
            <x14:dxf>
              <font>
                <b val="0"/>
                <i val="0"/>
                <color rgb="FF002060"/>
              </font>
              <fill>
                <patternFill>
                  <bgColor theme="0"/>
                </patternFill>
              </fill>
              <border>
                <bottom style="thin">
                  <color theme="8" tint="-0.499984740745262"/>
                </bottom>
              </border>
            </x14:dxf>
          </x14:cfRule>
          <x14:cfRule type="expression" priority="8415" stopIfTrue="1" id="{0BA61C0F-24D2-4D71-947F-826C165E329E}">
            <xm:f>$A708=DADOS!$A$7</xm:f>
            <x14:dxf>
              <font>
                <b/>
                <i val="0"/>
              </font>
              <fill>
                <patternFill>
                  <bgColor theme="8" tint="0.79998168889431442"/>
                </patternFill>
              </fill>
            </x14:dxf>
          </x14:cfRule>
          <x14:cfRule type="expression" priority="8416" stopIfTrue="1" id="{C7F97D2F-8A8A-44A5-A522-759197F2F63C}">
            <xm:f>$A708=DADOS!$A$6</xm:f>
            <x14:dxf>
              <font>
                <b/>
                <i val="0"/>
              </font>
              <fill>
                <patternFill>
                  <bgColor theme="8" tint="0.59996337778862885"/>
                </patternFill>
              </fill>
            </x14:dxf>
          </x14:cfRule>
          <x14:cfRule type="expression" priority="8417" stopIfTrue="1" id="{7DE1C639-189B-4944-9632-3E2EEFB42739}">
            <xm:f>$A708=DADOS!$A$5</xm:f>
            <x14:dxf>
              <font>
                <b/>
                <i val="0"/>
                <color theme="1"/>
              </font>
              <fill>
                <patternFill>
                  <bgColor theme="8" tint="0.39994506668294322"/>
                </patternFill>
              </fill>
            </x14:dxf>
          </x14:cfRule>
          <x14:cfRule type="expression" priority="8418" stopIfTrue="1" id="{34008CE8-0334-49BD-8DFE-68625E0DD9A6}">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407" stopIfTrue="1" id="{984D4230-CC79-4F7A-A06D-18232FE5FE51}">
            <xm:f>$A708=DADOS!$A$9</xm:f>
            <x14:dxf>
              <font>
                <b/>
                <i val="0"/>
                <color theme="0"/>
              </font>
              <fill>
                <patternFill>
                  <bgColor theme="8" tint="-0.24994659260841701"/>
                </patternFill>
              </fill>
            </x14:dxf>
          </x14:cfRule>
          <x14:cfRule type="expression" priority="8408" stopIfTrue="1" id="{3645CCBA-80FF-4DFC-9B69-6B761DEEE9DD}">
            <xm:f>$A708=DADOS!$A$8</xm:f>
            <x14:dxf>
              <font>
                <b val="0"/>
                <i val="0"/>
                <color rgb="FF002060"/>
              </font>
              <fill>
                <patternFill>
                  <bgColor theme="0"/>
                </patternFill>
              </fill>
              <border>
                <bottom style="thin">
                  <color theme="8" tint="-0.499984740745262"/>
                </bottom>
              </border>
            </x14:dxf>
          </x14:cfRule>
          <x14:cfRule type="expression" priority="8409" stopIfTrue="1" id="{5AEC8282-CACE-428D-806C-F774FE12DBA0}">
            <xm:f>$A708=DADOS!$A$7</xm:f>
            <x14:dxf>
              <font>
                <b/>
                <i val="0"/>
              </font>
              <fill>
                <patternFill>
                  <bgColor theme="8" tint="0.79998168889431442"/>
                </patternFill>
              </fill>
            </x14:dxf>
          </x14:cfRule>
          <x14:cfRule type="expression" priority="8410" stopIfTrue="1" id="{75B45D1A-E7D6-405C-9075-9D2B48990258}">
            <xm:f>$A708=DADOS!$A$6</xm:f>
            <x14:dxf>
              <font>
                <b/>
                <i val="0"/>
              </font>
              <fill>
                <patternFill>
                  <bgColor theme="8" tint="0.59996337778862885"/>
                </patternFill>
              </fill>
            </x14:dxf>
          </x14:cfRule>
          <x14:cfRule type="expression" priority="8411" stopIfTrue="1" id="{DE2F98F0-FCFA-47CC-A50E-8A5B25FD975F}">
            <xm:f>$A708=DADOS!$A$5</xm:f>
            <x14:dxf>
              <font>
                <b/>
                <i val="0"/>
                <color theme="1"/>
              </font>
              <fill>
                <patternFill>
                  <bgColor theme="8" tint="0.39994506668294322"/>
                </patternFill>
              </fill>
            </x14:dxf>
          </x14:cfRule>
          <x14:cfRule type="expression" priority="8412" stopIfTrue="1" id="{4F2E5928-C827-445F-AEB2-9F6514A5E44C}">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401" stopIfTrue="1" id="{50F8580E-197B-47EB-ACCB-608A94A4F53B}">
            <xm:f>$A708=DADOS!$A$9</xm:f>
            <x14:dxf>
              <font>
                <b/>
                <i val="0"/>
                <color theme="0"/>
              </font>
              <fill>
                <patternFill>
                  <bgColor theme="8" tint="-0.24994659260841701"/>
                </patternFill>
              </fill>
            </x14:dxf>
          </x14:cfRule>
          <x14:cfRule type="expression" priority="8402" stopIfTrue="1" id="{A8DEAD5B-5CE3-40E7-8B2D-C3864356F3B7}">
            <xm:f>$A708=DADOS!$A$8</xm:f>
            <x14:dxf>
              <font>
                <b val="0"/>
                <i val="0"/>
                <color rgb="FF002060"/>
              </font>
              <fill>
                <patternFill>
                  <bgColor theme="0"/>
                </patternFill>
              </fill>
              <border>
                <bottom style="thin">
                  <color theme="8" tint="-0.499984740745262"/>
                </bottom>
              </border>
            </x14:dxf>
          </x14:cfRule>
          <x14:cfRule type="expression" priority="8403" stopIfTrue="1" id="{96CA8D78-DE34-44CC-8E88-B4370EE804AE}">
            <xm:f>$A708=DADOS!$A$7</xm:f>
            <x14:dxf>
              <font>
                <b/>
                <i val="0"/>
              </font>
              <fill>
                <patternFill>
                  <bgColor theme="8" tint="0.79998168889431442"/>
                </patternFill>
              </fill>
            </x14:dxf>
          </x14:cfRule>
          <x14:cfRule type="expression" priority="8404" stopIfTrue="1" id="{A1C64001-CA94-45F1-8EA0-F610EB93B06F}">
            <xm:f>$A708=DADOS!$A$6</xm:f>
            <x14:dxf>
              <font>
                <b/>
                <i val="0"/>
              </font>
              <fill>
                <patternFill>
                  <bgColor theme="8" tint="0.59996337778862885"/>
                </patternFill>
              </fill>
            </x14:dxf>
          </x14:cfRule>
          <x14:cfRule type="expression" priority="8405" stopIfTrue="1" id="{C698643D-F062-4951-89A3-1066FECAB1D6}">
            <xm:f>$A708=DADOS!$A$5</xm:f>
            <x14:dxf>
              <font>
                <b/>
                <i val="0"/>
                <color theme="1"/>
              </font>
              <fill>
                <patternFill>
                  <bgColor theme="8" tint="0.39994506668294322"/>
                </patternFill>
              </fill>
            </x14:dxf>
          </x14:cfRule>
          <x14:cfRule type="expression" priority="8406" stopIfTrue="1" id="{990B7AB2-9E4F-4E3F-A999-C70C2587A074}">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95" stopIfTrue="1" id="{C8F1AC75-98CD-4F3E-87B3-8B89D18819AE}">
            <xm:f>$A708=DADOS!$A$9</xm:f>
            <x14:dxf>
              <font>
                <b/>
                <i val="0"/>
                <color theme="0"/>
              </font>
              <fill>
                <patternFill>
                  <bgColor theme="8" tint="-0.24994659260841701"/>
                </patternFill>
              </fill>
            </x14:dxf>
          </x14:cfRule>
          <x14:cfRule type="expression" priority="8396" stopIfTrue="1" id="{F8B2517F-E20D-4825-8E98-1870AF602DC6}">
            <xm:f>$A708=DADOS!$A$8</xm:f>
            <x14:dxf>
              <font>
                <b val="0"/>
                <i val="0"/>
                <color rgb="FF002060"/>
              </font>
              <fill>
                <patternFill>
                  <bgColor theme="0"/>
                </patternFill>
              </fill>
              <border>
                <bottom style="thin">
                  <color theme="8" tint="-0.499984740745262"/>
                </bottom>
              </border>
            </x14:dxf>
          </x14:cfRule>
          <x14:cfRule type="expression" priority="8397" stopIfTrue="1" id="{B745C141-814C-415E-A215-46E4DDF1CDD9}">
            <xm:f>$A708=DADOS!$A$7</xm:f>
            <x14:dxf>
              <font>
                <b/>
                <i val="0"/>
              </font>
              <fill>
                <patternFill>
                  <bgColor theme="8" tint="0.79998168889431442"/>
                </patternFill>
              </fill>
            </x14:dxf>
          </x14:cfRule>
          <x14:cfRule type="expression" priority="8398" stopIfTrue="1" id="{8D408BE5-0A43-4EA0-9617-9062EA269180}">
            <xm:f>$A708=DADOS!$A$6</xm:f>
            <x14:dxf>
              <font>
                <b/>
                <i val="0"/>
              </font>
              <fill>
                <patternFill>
                  <bgColor theme="8" tint="0.59996337778862885"/>
                </patternFill>
              </fill>
            </x14:dxf>
          </x14:cfRule>
          <x14:cfRule type="expression" priority="8399" stopIfTrue="1" id="{CA0C5444-1AAC-4393-A38B-D07DDA7A8471}">
            <xm:f>$A708=DADOS!$A$5</xm:f>
            <x14:dxf>
              <font>
                <b/>
                <i val="0"/>
                <color theme="1"/>
              </font>
              <fill>
                <patternFill>
                  <bgColor theme="8" tint="0.39994506668294322"/>
                </patternFill>
              </fill>
            </x14:dxf>
          </x14:cfRule>
          <x14:cfRule type="expression" priority="8400" stopIfTrue="1" id="{98285DFC-8C13-493C-BF42-B421FF3CB38E}">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89" stopIfTrue="1" id="{4D379AED-D679-470B-9381-E89B49AA8713}">
            <xm:f>$A708=DADOS!$A$9</xm:f>
            <x14:dxf>
              <font>
                <b/>
                <i val="0"/>
                <color theme="0"/>
              </font>
              <fill>
                <patternFill>
                  <bgColor theme="8" tint="-0.24994659260841701"/>
                </patternFill>
              </fill>
            </x14:dxf>
          </x14:cfRule>
          <x14:cfRule type="expression" priority="8390" stopIfTrue="1" id="{6BE7C7DF-2367-4BD3-9959-FA21F1AD621B}">
            <xm:f>$A708=DADOS!$A$8</xm:f>
            <x14:dxf>
              <font>
                <b val="0"/>
                <i val="0"/>
                <color rgb="FF002060"/>
              </font>
              <fill>
                <patternFill>
                  <bgColor theme="0"/>
                </patternFill>
              </fill>
              <border>
                <bottom style="thin">
                  <color theme="8" tint="-0.499984740745262"/>
                </bottom>
              </border>
            </x14:dxf>
          </x14:cfRule>
          <x14:cfRule type="expression" priority="8391" stopIfTrue="1" id="{FF51BB71-A76D-4CC7-8DA7-7C350C905F88}">
            <xm:f>$A708=DADOS!$A$7</xm:f>
            <x14:dxf>
              <font>
                <b/>
                <i val="0"/>
              </font>
              <fill>
                <patternFill>
                  <bgColor theme="8" tint="0.79998168889431442"/>
                </patternFill>
              </fill>
            </x14:dxf>
          </x14:cfRule>
          <x14:cfRule type="expression" priority="8392" stopIfTrue="1" id="{64535AD0-0269-4AAE-93E8-C42D64E8E6CC}">
            <xm:f>$A708=DADOS!$A$6</xm:f>
            <x14:dxf>
              <font>
                <b/>
                <i val="0"/>
              </font>
              <fill>
                <patternFill>
                  <bgColor theme="8" tint="0.59996337778862885"/>
                </patternFill>
              </fill>
            </x14:dxf>
          </x14:cfRule>
          <x14:cfRule type="expression" priority="8393" stopIfTrue="1" id="{C69F0118-21B1-4DD6-9D1D-54130F21F5AF}">
            <xm:f>$A708=DADOS!$A$5</xm:f>
            <x14:dxf>
              <font>
                <b/>
                <i val="0"/>
                <color theme="1"/>
              </font>
              <fill>
                <patternFill>
                  <bgColor theme="8" tint="0.39994506668294322"/>
                </patternFill>
              </fill>
            </x14:dxf>
          </x14:cfRule>
          <x14:cfRule type="expression" priority="8394" stopIfTrue="1" id="{F2141B1A-BEF7-48FD-9D21-7A5152FA1C7B}">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83" stopIfTrue="1" id="{6ADB5D31-0385-4456-BC91-264A937C61DD}">
            <xm:f>$A708=DADOS!$A$9</xm:f>
            <x14:dxf>
              <font>
                <b/>
                <i val="0"/>
                <color theme="0"/>
              </font>
              <fill>
                <patternFill>
                  <bgColor theme="8" tint="-0.24994659260841701"/>
                </patternFill>
              </fill>
            </x14:dxf>
          </x14:cfRule>
          <x14:cfRule type="expression" priority="8384" stopIfTrue="1" id="{2AE3A7DB-B8BC-412A-BB18-8352243811EF}">
            <xm:f>$A708=DADOS!$A$8</xm:f>
            <x14:dxf>
              <font>
                <b val="0"/>
                <i val="0"/>
                <color rgb="FF002060"/>
              </font>
              <fill>
                <patternFill>
                  <bgColor theme="0"/>
                </patternFill>
              </fill>
              <border>
                <bottom style="thin">
                  <color theme="8" tint="-0.499984740745262"/>
                </bottom>
              </border>
            </x14:dxf>
          </x14:cfRule>
          <x14:cfRule type="expression" priority="8385" stopIfTrue="1" id="{D51F8C3A-5AF5-47CC-8143-27E5E257A490}">
            <xm:f>$A708=DADOS!$A$7</xm:f>
            <x14:dxf>
              <font>
                <b/>
                <i val="0"/>
              </font>
              <fill>
                <patternFill>
                  <bgColor theme="8" tint="0.79998168889431442"/>
                </patternFill>
              </fill>
            </x14:dxf>
          </x14:cfRule>
          <x14:cfRule type="expression" priority="8386" stopIfTrue="1" id="{D8897406-E237-4BC4-9852-1ED389AF3FA6}">
            <xm:f>$A708=DADOS!$A$6</xm:f>
            <x14:dxf>
              <font>
                <b/>
                <i val="0"/>
              </font>
              <fill>
                <patternFill>
                  <bgColor theme="8" tint="0.59996337778862885"/>
                </patternFill>
              </fill>
            </x14:dxf>
          </x14:cfRule>
          <x14:cfRule type="expression" priority="8387" stopIfTrue="1" id="{38207D65-76AF-4B36-9902-A61AFCF6CDB7}">
            <xm:f>$A708=DADOS!$A$5</xm:f>
            <x14:dxf>
              <font>
                <b/>
                <i val="0"/>
                <color theme="1"/>
              </font>
              <fill>
                <patternFill>
                  <bgColor theme="8" tint="0.39994506668294322"/>
                </patternFill>
              </fill>
            </x14:dxf>
          </x14:cfRule>
          <x14:cfRule type="expression" priority="8388" stopIfTrue="1" id="{9336FC4C-ED22-4504-BA46-9310EC4D5BBD}">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77" stopIfTrue="1" id="{A4550B5A-55B3-465A-8D04-B9383E347AB1}">
            <xm:f>$A708=DADOS!$A$9</xm:f>
            <x14:dxf>
              <font>
                <b/>
                <i val="0"/>
                <color theme="0"/>
              </font>
              <fill>
                <patternFill>
                  <bgColor theme="8" tint="-0.24994659260841701"/>
                </patternFill>
              </fill>
            </x14:dxf>
          </x14:cfRule>
          <x14:cfRule type="expression" priority="8378" stopIfTrue="1" id="{AA8F49C2-6CFE-47E6-A91E-0CD3F93E613F}">
            <xm:f>$A708=DADOS!$A$8</xm:f>
            <x14:dxf>
              <font>
                <b val="0"/>
                <i val="0"/>
                <color rgb="FF002060"/>
              </font>
              <fill>
                <patternFill>
                  <bgColor theme="0"/>
                </patternFill>
              </fill>
              <border>
                <bottom style="thin">
                  <color theme="8" tint="-0.499984740745262"/>
                </bottom>
              </border>
            </x14:dxf>
          </x14:cfRule>
          <x14:cfRule type="expression" priority="8379" stopIfTrue="1" id="{41DA2ACF-19C4-4044-8ABA-C82B9AE777F4}">
            <xm:f>$A708=DADOS!$A$7</xm:f>
            <x14:dxf>
              <font>
                <b/>
                <i val="0"/>
              </font>
              <fill>
                <patternFill>
                  <bgColor theme="8" tint="0.79998168889431442"/>
                </patternFill>
              </fill>
            </x14:dxf>
          </x14:cfRule>
          <x14:cfRule type="expression" priority="8380" stopIfTrue="1" id="{0108793B-189C-49DE-9BD9-AD0AC9196E87}">
            <xm:f>$A708=DADOS!$A$6</xm:f>
            <x14:dxf>
              <font>
                <b/>
                <i val="0"/>
              </font>
              <fill>
                <patternFill>
                  <bgColor theme="8" tint="0.59996337778862885"/>
                </patternFill>
              </fill>
            </x14:dxf>
          </x14:cfRule>
          <x14:cfRule type="expression" priority="8381" stopIfTrue="1" id="{9EB82DBE-A770-4F99-A25D-C9A71FC73744}">
            <xm:f>$A708=DADOS!$A$5</xm:f>
            <x14:dxf>
              <font>
                <b/>
                <i val="0"/>
                <color theme="1"/>
              </font>
              <fill>
                <patternFill>
                  <bgColor theme="8" tint="0.39994506668294322"/>
                </patternFill>
              </fill>
            </x14:dxf>
          </x14:cfRule>
          <x14:cfRule type="expression" priority="8382" stopIfTrue="1" id="{D9ACF580-DE9E-4276-AB55-3CAEA04BDBA8}">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71" stopIfTrue="1" id="{547555FE-590B-4101-8810-F46C42837133}">
            <xm:f>$A708=DADOS!$A$9</xm:f>
            <x14:dxf>
              <font>
                <b/>
                <i val="0"/>
                <color theme="0"/>
              </font>
              <fill>
                <patternFill>
                  <bgColor theme="8" tint="-0.24994659260841701"/>
                </patternFill>
              </fill>
            </x14:dxf>
          </x14:cfRule>
          <x14:cfRule type="expression" priority="8372" stopIfTrue="1" id="{F9A42332-C990-4984-9B15-E611A996696F}">
            <xm:f>$A708=DADOS!$A$8</xm:f>
            <x14:dxf>
              <font>
                <b val="0"/>
                <i val="0"/>
                <color rgb="FF002060"/>
              </font>
              <fill>
                <patternFill>
                  <bgColor theme="0"/>
                </patternFill>
              </fill>
              <border>
                <bottom style="thin">
                  <color theme="8" tint="-0.499984740745262"/>
                </bottom>
              </border>
            </x14:dxf>
          </x14:cfRule>
          <x14:cfRule type="expression" priority="8373" stopIfTrue="1" id="{2BA172AA-1C80-403E-A346-4235E83B2AA6}">
            <xm:f>$A708=DADOS!$A$7</xm:f>
            <x14:dxf>
              <font>
                <b/>
                <i val="0"/>
              </font>
              <fill>
                <patternFill>
                  <bgColor theme="8" tint="0.79998168889431442"/>
                </patternFill>
              </fill>
            </x14:dxf>
          </x14:cfRule>
          <x14:cfRule type="expression" priority="8374" stopIfTrue="1" id="{540E32B8-4EA8-4FA1-9CAB-8B96FB5A4F01}">
            <xm:f>$A708=DADOS!$A$6</xm:f>
            <x14:dxf>
              <font>
                <b/>
                <i val="0"/>
              </font>
              <fill>
                <patternFill>
                  <bgColor theme="8" tint="0.59996337778862885"/>
                </patternFill>
              </fill>
            </x14:dxf>
          </x14:cfRule>
          <x14:cfRule type="expression" priority="8375" stopIfTrue="1" id="{84D48DB3-6028-4404-9A8A-DC159E5D7313}">
            <xm:f>$A708=DADOS!$A$5</xm:f>
            <x14:dxf>
              <font>
                <b/>
                <i val="0"/>
                <color theme="1"/>
              </font>
              <fill>
                <patternFill>
                  <bgColor theme="8" tint="0.39994506668294322"/>
                </patternFill>
              </fill>
            </x14:dxf>
          </x14:cfRule>
          <x14:cfRule type="expression" priority="8376" stopIfTrue="1" id="{A3A6A984-D3B0-4F76-A5A3-C4FCD48984BF}">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65" stopIfTrue="1" id="{4DAE793A-BCDD-40C0-8900-17B93277BDEE}">
            <xm:f>$A708=DADOS!$A$9</xm:f>
            <x14:dxf>
              <font>
                <b/>
                <i val="0"/>
                <color theme="0"/>
              </font>
              <fill>
                <patternFill>
                  <bgColor theme="8" tint="-0.24994659260841701"/>
                </patternFill>
              </fill>
            </x14:dxf>
          </x14:cfRule>
          <x14:cfRule type="expression" priority="8366" stopIfTrue="1" id="{6E017BCE-070F-442E-8304-B0EF84EE791F}">
            <xm:f>$A708=DADOS!$A$8</xm:f>
            <x14:dxf>
              <font>
                <b val="0"/>
                <i val="0"/>
                <color rgb="FF002060"/>
              </font>
              <fill>
                <patternFill>
                  <bgColor theme="0"/>
                </patternFill>
              </fill>
              <border>
                <bottom style="thin">
                  <color theme="8" tint="-0.499984740745262"/>
                </bottom>
              </border>
            </x14:dxf>
          </x14:cfRule>
          <x14:cfRule type="expression" priority="8367" stopIfTrue="1" id="{27A398D6-0565-4569-A4D0-F2754A4366DF}">
            <xm:f>$A708=DADOS!$A$7</xm:f>
            <x14:dxf>
              <font>
                <b/>
                <i val="0"/>
              </font>
              <fill>
                <patternFill>
                  <bgColor theme="8" tint="0.79998168889431442"/>
                </patternFill>
              </fill>
            </x14:dxf>
          </x14:cfRule>
          <x14:cfRule type="expression" priority="8368" stopIfTrue="1" id="{638F5C8F-F175-4338-84DC-E8D8365C0B9F}">
            <xm:f>$A708=DADOS!$A$6</xm:f>
            <x14:dxf>
              <font>
                <b/>
                <i val="0"/>
              </font>
              <fill>
                <patternFill>
                  <bgColor theme="8" tint="0.59996337778862885"/>
                </patternFill>
              </fill>
            </x14:dxf>
          </x14:cfRule>
          <x14:cfRule type="expression" priority="8369" stopIfTrue="1" id="{40557396-AA0D-48FE-BFCB-6F474D28A88F}">
            <xm:f>$A708=DADOS!$A$5</xm:f>
            <x14:dxf>
              <font>
                <b/>
                <i val="0"/>
                <color theme="1"/>
              </font>
              <fill>
                <patternFill>
                  <bgColor theme="8" tint="0.39994506668294322"/>
                </patternFill>
              </fill>
            </x14:dxf>
          </x14:cfRule>
          <x14:cfRule type="expression" priority="8370" stopIfTrue="1" id="{68D56C9E-E2FB-466B-B549-F54F9A13F351}">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59" stopIfTrue="1" id="{6B97686C-9A69-439E-8DFE-D3BB41329A05}">
            <xm:f>$A708=DADOS!$A$9</xm:f>
            <x14:dxf>
              <font>
                <b/>
                <i val="0"/>
                <color theme="0"/>
              </font>
              <fill>
                <patternFill>
                  <bgColor theme="8" tint="-0.24994659260841701"/>
                </patternFill>
              </fill>
            </x14:dxf>
          </x14:cfRule>
          <x14:cfRule type="expression" priority="8360" stopIfTrue="1" id="{0EFFE242-BB01-4611-A07B-E5D7B6CB1224}">
            <xm:f>$A708=DADOS!$A$8</xm:f>
            <x14:dxf>
              <font>
                <b val="0"/>
                <i val="0"/>
                <color rgb="FF002060"/>
              </font>
              <fill>
                <patternFill>
                  <bgColor theme="0"/>
                </patternFill>
              </fill>
              <border>
                <bottom style="thin">
                  <color theme="8" tint="-0.499984740745262"/>
                </bottom>
              </border>
            </x14:dxf>
          </x14:cfRule>
          <x14:cfRule type="expression" priority="8361" stopIfTrue="1" id="{F869904C-4410-47D3-849F-D6E2A9522505}">
            <xm:f>$A708=DADOS!$A$7</xm:f>
            <x14:dxf>
              <font>
                <b/>
                <i val="0"/>
              </font>
              <fill>
                <patternFill>
                  <bgColor theme="8" tint="0.79998168889431442"/>
                </patternFill>
              </fill>
            </x14:dxf>
          </x14:cfRule>
          <x14:cfRule type="expression" priority="8362" stopIfTrue="1" id="{236BEBD8-50BF-4D00-83B5-031A089669D1}">
            <xm:f>$A708=DADOS!$A$6</xm:f>
            <x14:dxf>
              <font>
                <b/>
                <i val="0"/>
              </font>
              <fill>
                <patternFill>
                  <bgColor theme="8" tint="0.59996337778862885"/>
                </patternFill>
              </fill>
            </x14:dxf>
          </x14:cfRule>
          <x14:cfRule type="expression" priority="8363" stopIfTrue="1" id="{D35B6427-FD27-427A-B311-93DA251E070D}">
            <xm:f>$A708=DADOS!$A$5</xm:f>
            <x14:dxf>
              <font>
                <b/>
                <i val="0"/>
                <color theme="1"/>
              </font>
              <fill>
                <patternFill>
                  <bgColor theme="8" tint="0.39994506668294322"/>
                </patternFill>
              </fill>
            </x14:dxf>
          </x14:cfRule>
          <x14:cfRule type="expression" priority="8364" stopIfTrue="1" id="{CAA66147-EF7D-42C2-B5F1-CD4809D711FB}">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53" stopIfTrue="1" id="{72A30AD3-734D-4AB2-936C-A94CF6095242}">
            <xm:f>$A708=DADOS!$A$9</xm:f>
            <x14:dxf>
              <font>
                <b/>
                <i val="0"/>
                <color theme="0"/>
              </font>
              <fill>
                <patternFill>
                  <bgColor theme="8" tint="-0.24994659260841701"/>
                </patternFill>
              </fill>
            </x14:dxf>
          </x14:cfRule>
          <x14:cfRule type="expression" priority="8354" stopIfTrue="1" id="{0414140F-0E44-4746-A7AB-C6E77197D1CC}">
            <xm:f>$A708=DADOS!$A$8</xm:f>
            <x14:dxf>
              <font>
                <b val="0"/>
                <i val="0"/>
                <color rgb="FF002060"/>
              </font>
              <fill>
                <patternFill>
                  <bgColor theme="0"/>
                </patternFill>
              </fill>
              <border>
                <bottom style="thin">
                  <color theme="8" tint="-0.499984740745262"/>
                </bottom>
              </border>
            </x14:dxf>
          </x14:cfRule>
          <x14:cfRule type="expression" priority="8355" stopIfTrue="1" id="{F5947D41-825D-4318-A6F0-361EDFA3DA4F}">
            <xm:f>$A708=DADOS!$A$7</xm:f>
            <x14:dxf>
              <font>
                <b/>
                <i val="0"/>
              </font>
              <fill>
                <patternFill>
                  <bgColor theme="8" tint="0.79998168889431442"/>
                </patternFill>
              </fill>
            </x14:dxf>
          </x14:cfRule>
          <x14:cfRule type="expression" priority="8356" stopIfTrue="1" id="{18C3A61D-CB93-4872-9F21-73C75801926F}">
            <xm:f>$A708=DADOS!$A$6</xm:f>
            <x14:dxf>
              <font>
                <b/>
                <i val="0"/>
              </font>
              <fill>
                <patternFill>
                  <bgColor theme="8" tint="0.59996337778862885"/>
                </patternFill>
              </fill>
            </x14:dxf>
          </x14:cfRule>
          <x14:cfRule type="expression" priority="8357" stopIfTrue="1" id="{CB170B8E-66CA-4051-AE26-699D6E974749}">
            <xm:f>$A708=DADOS!$A$5</xm:f>
            <x14:dxf>
              <font>
                <b/>
                <i val="0"/>
                <color theme="1"/>
              </font>
              <fill>
                <patternFill>
                  <bgColor theme="8" tint="0.39994506668294322"/>
                </patternFill>
              </fill>
            </x14:dxf>
          </x14:cfRule>
          <x14:cfRule type="expression" priority="8358" stopIfTrue="1" id="{A1E086CE-0178-41B7-B3EC-E7252FC22A39}">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47" stopIfTrue="1" id="{95313C7E-54D2-46F2-8C6B-52F5ACC2552B}">
            <xm:f>$A708=DADOS!$A$9</xm:f>
            <x14:dxf>
              <font>
                <b/>
                <i val="0"/>
                <color theme="0"/>
              </font>
              <fill>
                <patternFill>
                  <bgColor theme="8" tint="-0.24994659260841701"/>
                </patternFill>
              </fill>
            </x14:dxf>
          </x14:cfRule>
          <x14:cfRule type="expression" priority="8348" stopIfTrue="1" id="{79CF1447-9909-438F-86F7-B22234DEC825}">
            <xm:f>$A708=DADOS!$A$8</xm:f>
            <x14:dxf>
              <font>
                <b val="0"/>
                <i val="0"/>
                <color rgb="FF002060"/>
              </font>
              <fill>
                <patternFill>
                  <bgColor theme="0"/>
                </patternFill>
              </fill>
              <border>
                <bottom style="thin">
                  <color theme="8" tint="-0.499984740745262"/>
                </bottom>
              </border>
            </x14:dxf>
          </x14:cfRule>
          <x14:cfRule type="expression" priority="8349" stopIfTrue="1" id="{4375C197-14E7-4B01-81E8-B2F6AC2794A5}">
            <xm:f>$A708=DADOS!$A$7</xm:f>
            <x14:dxf>
              <font>
                <b/>
                <i val="0"/>
              </font>
              <fill>
                <patternFill>
                  <bgColor theme="8" tint="0.79998168889431442"/>
                </patternFill>
              </fill>
            </x14:dxf>
          </x14:cfRule>
          <x14:cfRule type="expression" priority="8350" stopIfTrue="1" id="{777DECBB-E8B4-44BA-907D-A3C7A5C4C74A}">
            <xm:f>$A708=DADOS!$A$6</xm:f>
            <x14:dxf>
              <font>
                <b/>
                <i val="0"/>
              </font>
              <fill>
                <patternFill>
                  <bgColor theme="8" tint="0.59996337778862885"/>
                </patternFill>
              </fill>
            </x14:dxf>
          </x14:cfRule>
          <x14:cfRule type="expression" priority="8351" stopIfTrue="1" id="{A923ECF8-EBFB-4BE7-A6EC-9C88E3ED0FD5}">
            <xm:f>$A708=DADOS!$A$5</xm:f>
            <x14:dxf>
              <font>
                <b/>
                <i val="0"/>
                <color theme="1"/>
              </font>
              <fill>
                <patternFill>
                  <bgColor theme="8" tint="0.39994506668294322"/>
                </patternFill>
              </fill>
            </x14:dxf>
          </x14:cfRule>
          <x14:cfRule type="expression" priority="8352" stopIfTrue="1" id="{9E85B905-559E-4B52-8D1A-63FECAAE6E8B}">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41" stopIfTrue="1" id="{57BC5F55-66FF-44D7-9547-0B697854AC30}">
            <xm:f>$A708=DADOS!$A$9</xm:f>
            <x14:dxf>
              <font>
                <b/>
                <i val="0"/>
                <color theme="0"/>
              </font>
              <fill>
                <patternFill>
                  <bgColor theme="8" tint="-0.24994659260841701"/>
                </patternFill>
              </fill>
            </x14:dxf>
          </x14:cfRule>
          <x14:cfRule type="expression" priority="8342" stopIfTrue="1" id="{1835813F-F67A-4A78-9E0C-F764BAA6CD63}">
            <xm:f>$A708=DADOS!$A$8</xm:f>
            <x14:dxf>
              <font>
                <b val="0"/>
                <i val="0"/>
                <color rgb="FF002060"/>
              </font>
              <fill>
                <patternFill>
                  <bgColor theme="0"/>
                </patternFill>
              </fill>
              <border>
                <bottom style="thin">
                  <color theme="8" tint="-0.499984740745262"/>
                </bottom>
              </border>
            </x14:dxf>
          </x14:cfRule>
          <x14:cfRule type="expression" priority="8343" stopIfTrue="1" id="{BF70BEB1-C6DD-4040-B5D8-C1514EF6A326}">
            <xm:f>$A708=DADOS!$A$7</xm:f>
            <x14:dxf>
              <font>
                <b/>
                <i val="0"/>
              </font>
              <fill>
                <patternFill>
                  <bgColor theme="8" tint="0.79998168889431442"/>
                </patternFill>
              </fill>
            </x14:dxf>
          </x14:cfRule>
          <x14:cfRule type="expression" priority="8344" stopIfTrue="1" id="{C29691CE-BE98-4132-BEF2-A3939DD36BD5}">
            <xm:f>$A708=DADOS!$A$6</xm:f>
            <x14:dxf>
              <font>
                <b/>
                <i val="0"/>
              </font>
              <fill>
                <patternFill>
                  <bgColor theme="8" tint="0.59996337778862885"/>
                </patternFill>
              </fill>
            </x14:dxf>
          </x14:cfRule>
          <x14:cfRule type="expression" priority="8345" stopIfTrue="1" id="{F3DFE85D-F303-415B-9CE9-154691575EE5}">
            <xm:f>$A708=DADOS!$A$5</xm:f>
            <x14:dxf>
              <font>
                <b/>
                <i val="0"/>
                <color theme="1"/>
              </font>
              <fill>
                <patternFill>
                  <bgColor theme="8" tint="0.39994506668294322"/>
                </patternFill>
              </fill>
            </x14:dxf>
          </x14:cfRule>
          <x14:cfRule type="expression" priority="8346" stopIfTrue="1" id="{F2044CF7-082E-4374-946D-23314DEAA351}">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35" stopIfTrue="1" id="{97E2B117-040B-40F7-9C7D-1A4C25C541FA}">
            <xm:f>$A708=DADOS!$A$9</xm:f>
            <x14:dxf>
              <font>
                <b/>
                <i val="0"/>
                <color theme="0"/>
              </font>
              <fill>
                <patternFill>
                  <bgColor theme="8" tint="-0.24994659260841701"/>
                </patternFill>
              </fill>
            </x14:dxf>
          </x14:cfRule>
          <x14:cfRule type="expression" priority="8336" stopIfTrue="1" id="{6F845692-8122-41EC-B68C-BD03032A4E4D}">
            <xm:f>$A708=DADOS!$A$8</xm:f>
            <x14:dxf>
              <font>
                <b val="0"/>
                <i val="0"/>
                <color rgb="FF002060"/>
              </font>
              <fill>
                <patternFill>
                  <bgColor theme="0"/>
                </patternFill>
              </fill>
              <border>
                <bottom style="thin">
                  <color theme="8" tint="-0.499984740745262"/>
                </bottom>
              </border>
            </x14:dxf>
          </x14:cfRule>
          <x14:cfRule type="expression" priority="8337" stopIfTrue="1" id="{5A67CAB8-BF63-44C0-A90F-33460F433A94}">
            <xm:f>$A708=DADOS!$A$7</xm:f>
            <x14:dxf>
              <font>
                <b/>
                <i val="0"/>
              </font>
              <fill>
                <patternFill>
                  <bgColor theme="8" tint="0.79998168889431442"/>
                </patternFill>
              </fill>
            </x14:dxf>
          </x14:cfRule>
          <x14:cfRule type="expression" priority="8338" stopIfTrue="1" id="{D881E9F7-42F8-4C0B-9497-0D39A5CB6CFE}">
            <xm:f>$A708=DADOS!$A$6</xm:f>
            <x14:dxf>
              <font>
                <b/>
                <i val="0"/>
              </font>
              <fill>
                <patternFill>
                  <bgColor theme="8" tint="0.59996337778862885"/>
                </patternFill>
              </fill>
            </x14:dxf>
          </x14:cfRule>
          <x14:cfRule type="expression" priority="8339" stopIfTrue="1" id="{3B4B99B8-668C-45F3-8552-9C9F48A202E4}">
            <xm:f>$A708=DADOS!$A$5</xm:f>
            <x14:dxf>
              <font>
                <b/>
                <i val="0"/>
                <color theme="1"/>
              </font>
              <fill>
                <patternFill>
                  <bgColor theme="8" tint="0.39994506668294322"/>
                </patternFill>
              </fill>
            </x14:dxf>
          </x14:cfRule>
          <x14:cfRule type="expression" priority="8340" stopIfTrue="1" id="{5F3057F0-1002-4D51-8B73-64BA3CA1BB2A}">
            <xm:f>$A708=DADOS!$A$4</xm:f>
            <x14:dxf>
              <font>
                <b/>
                <i val="0"/>
                <color theme="0"/>
              </font>
              <fill>
                <patternFill>
                  <bgColor theme="8" tint="-0.24994659260841701"/>
                </patternFill>
              </fill>
            </x14:dxf>
          </x14:cfRule>
          <xm:sqref>F708:F719</xm:sqref>
        </x14:conditionalFormatting>
        <x14:conditionalFormatting xmlns:xm="http://schemas.microsoft.com/office/excel/2006/main">
          <x14:cfRule type="expression" priority="8329" stopIfTrue="1" id="{4E03C254-DC03-46EC-AC3D-99899D718F83}">
            <xm:f>$A722=DADOS!$A$9</xm:f>
            <x14:dxf>
              <font>
                <b/>
                <i val="0"/>
                <color theme="0"/>
              </font>
              <fill>
                <patternFill>
                  <bgColor theme="8" tint="-0.24994659260841701"/>
                </patternFill>
              </fill>
            </x14:dxf>
          </x14:cfRule>
          <x14:cfRule type="expression" priority="8330" stopIfTrue="1" id="{65ECC5E2-F884-4CFD-884E-8A5F0B57F9E1}">
            <xm:f>$A722=DADOS!$A$8</xm:f>
            <x14:dxf>
              <font>
                <b val="0"/>
                <i val="0"/>
                <color rgb="FF002060"/>
              </font>
              <fill>
                <patternFill>
                  <bgColor theme="0"/>
                </patternFill>
              </fill>
              <border>
                <bottom style="thin">
                  <color theme="8" tint="-0.499984740745262"/>
                </bottom>
              </border>
            </x14:dxf>
          </x14:cfRule>
          <x14:cfRule type="expression" priority="8331" stopIfTrue="1" id="{66CF820C-52FF-452B-9B44-AA95CE5BB906}">
            <xm:f>$A722=DADOS!$A$7</xm:f>
            <x14:dxf>
              <font>
                <b/>
                <i val="0"/>
              </font>
              <fill>
                <patternFill>
                  <bgColor theme="8" tint="0.79998168889431442"/>
                </patternFill>
              </fill>
            </x14:dxf>
          </x14:cfRule>
          <x14:cfRule type="expression" priority="8332" stopIfTrue="1" id="{C4D9C05A-063D-4227-A3B2-886B6D93BD68}">
            <xm:f>$A722=DADOS!$A$6</xm:f>
            <x14:dxf>
              <font>
                <b/>
                <i val="0"/>
              </font>
              <fill>
                <patternFill>
                  <bgColor theme="8" tint="0.59996337778862885"/>
                </patternFill>
              </fill>
            </x14:dxf>
          </x14:cfRule>
          <x14:cfRule type="expression" priority="8333" stopIfTrue="1" id="{5F105D20-2FBE-48DE-B6F8-C37B7D0DA5C1}">
            <xm:f>$A722=DADOS!$A$5</xm:f>
            <x14:dxf>
              <font>
                <b/>
                <i val="0"/>
                <color theme="1"/>
              </font>
              <fill>
                <patternFill>
                  <bgColor theme="8" tint="0.39994506668294322"/>
                </patternFill>
              </fill>
            </x14:dxf>
          </x14:cfRule>
          <x14:cfRule type="expression" priority="8334" stopIfTrue="1" id="{C9400182-24A0-4918-B74B-68DBBA5C317F}">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323" stopIfTrue="1" id="{4600D0CA-633A-4445-BD05-B34D810241B3}">
            <xm:f>$A722=DADOS!$A$9</xm:f>
            <x14:dxf>
              <font>
                <b/>
                <i val="0"/>
                <color theme="0"/>
              </font>
              <fill>
                <patternFill>
                  <bgColor theme="8" tint="-0.24994659260841701"/>
                </patternFill>
              </fill>
            </x14:dxf>
          </x14:cfRule>
          <x14:cfRule type="expression" priority="8324" stopIfTrue="1" id="{A060B10E-02A9-497F-A397-3E8A3B66B220}">
            <xm:f>$A722=DADOS!$A$8</xm:f>
            <x14:dxf>
              <font>
                <b val="0"/>
                <i val="0"/>
                <color rgb="FF002060"/>
              </font>
              <fill>
                <patternFill>
                  <bgColor theme="0"/>
                </patternFill>
              </fill>
              <border>
                <bottom style="thin">
                  <color theme="8" tint="-0.499984740745262"/>
                </bottom>
              </border>
            </x14:dxf>
          </x14:cfRule>
          <x14:cfRule type="expression" priority="8325" stopIfTrue="1" id="{32DD2FA2-E9CE-4E4C-B5D5-FD885D529ECB}">
            <xm:f>$A722=DADOS!$A$7</xm:f>
            <x14:dxf>
              <font>
                <b/>
                <i val="0"/>
              </font>
              <fill>
                <patternFill>
                  <bgColor theme="8" tint="0.79998168889431442"/>
                </patternFill>
              </fill>
            </x14:dxf>
          </x14:cfRule>
          <x14:cfRule type="expression" priority="8326" stopIfTrue="1" id="{C3866BB5-70E6-43CA-9973-547B8F6677FB}">
            <xm:f>$A722=DADOS!$A$6</xm:f>
            <x14:dxf>
              <font>
                <b/>
                <i val="0"/>
              </font>
              <fill>
                <patternFill>
                  <bgColor theme="8" tint="0.59996337778862885"/>
                </patternFill>
              </fill>
            </x14:dxf>
          </x14:cfRule>
          <x14:cfRule type="expression" priority="8327" stopIfTrue="1" id="{DF8EE0B7-0CE6-49D9-AF55-BA26B580A1F3}">
            <xm:f>$A722=DADOS!$A$5</xm:f>
            <x14:dxf>
              <font>
                <b/>
                <i val="0"/>
                <color theme="1"/>
              </font>
              <fill>
                <patternFill>
                  <bgColor theme="8" tint="0.39994506668294322"/>
                </patternFill>
              </fill>
            </x14:dxf>
          </x14:cfRule>
          <x14:cfRule type="expression" priority="8328" stopIfTrue="1" id="{0A05ACB4-300A-4D45-B82D-76D11CAD8963}">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317" stopIfTrue="1" id="{514BDE6F-548D-49A0-A85B-46C6662A1E01}">
            <xm:f>$A722=DADOS!$A$9</xm:f>
            <x14:dxf>
              <font>
                <b/>
                <i val="0"/>
                <color theme="0"/>
              </font>
              <fill>
                <patternFill>
                  <bgColor theme="8" tint="-0.24994659260841701"/>
                </patternFill>
              </fill>
            </x14:dxf>
          </x14:cfRule>
          <x14:cfRule type="expression" priority="8318" stopIfTrue="1" id="{A322A20E-0324-4F67-8FDB-5C4E4290DADB}">
            <xm:f>$A722=DADOS!$A$8</xm:f>
            <x14:dxf>
              <font>
                <b val="0"/>
                <i val="0"/>
                <color rgb="FF002060"/>
              </font>
              <fill>
                <patternFill>
                  <bgColor theme="0"/>
                </patternFill>
              </fill>
              <border>
                <bottom style="thin">
                  <color theme="8" tint="-0.499984740745262"/>
                </bottom>
              </border>
            </x14:dxf>
          </x14:cfRule>
          <x14:cfRule type="expression" priority="8319" stopIfTrue="1" id="{C1E4B84E-FF58-4486-B48C-26CDFFDFB33C}">
            <xm:f>$A722=DADOS!$A$7</xm:f>
            <x14:dxf>
              <font>
                <b/>
                <i val="0"/>
              </font>
              <fill>
                <patternFill>
                  <bgColor theme="8" tint="0.79998168889431442"/>
                </patternFill>
              </fill>
            </x14:dxf>
          </x14:cfRule>
          <x14:cfRule type="expression" priority="8320" stopIfTrue="1" id="{B0D3C402-BB9A-409A-99B3-F3A88836FF1D}">
            <xm:f>$A722=DADOS!$A$6</xm:f>
            <x14:dxf>
              <font>
                <b/>
                <i val="0"/>
              </font>
              <fill>
                <patternFill>
                  <bgColor theme="8" tint="0.59996337778862885"/>
                </patternFill>
              </fill>
            </x14:dxf>
          </x14:cfRule>
          <x14:cfRule type="expression" priority="8321" stopIfTrue="1" id="{AD2BBF9A-252C-4F0E-B9DC-FFC9A8A4F87F}">
            <xm:f>$A722=DADOS!$A$5</xm:f>
            <x14:dxf>
              <font>
                <b/>
                <i val="0"/>
                <color theme="1"/>
              </font>
              <fill>
                <patternFill>
                  <bgColor theme="8" tint="0.39994506668294322"/>
                </patternFill>
              </fill>
            </x14:dxf>
          </x14:cfRule>
          <x14:cfRule type="expression" priority="8322" stopIfTrue="1" id="{365D07D8-EFB2-497A-8472-384A55A2AC52}">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311" stopIfTrue="1" id="{068103F4-64EA-482D-9A80-28D723436920}">
            <xm:f>$A722=DADOS!$A$9</xm:f>
            <x14:dxf>
              <font>
                <b/>
                <i val="0"/>
                <color theme="0"/>
              </font>
              <fill>
                <patternFill>
                  <bgColor theme="8" tint="-0.24994659260841701"/>
                </patternFill>
              </fill>
            </x14:dxf>
          </x14:cfRule>
          <x14:cfRule type="expression" priority="8312" stopIfTrue="1" id="{2A0E2DEA-1D51-4CED-962C-34D8FDC8F937}">
            <xm:f>$A722=DADOS!$A$8</xm:f>
            <x14:dxf>
              <font>
                <b val="0"/>
                <i val="0"/>
                <color rgb="FF002060"/>
              </font>
              <fill>
                <patternFill>
                  <bgColor theme="0"/>
                </patternFill>
              </fill>
              <border>
                <bottom style="thin">
                  <color theme="8" tint="-0.499984740745262"/>
                </bottom>
              </border>
            </x14:dxf>
          </x14:cfRule>
          <x14:cfRule type="expression" priority="8313" stopIfTrue="1" id="{E825E7A6-9FA7-4526-9B2F-81F799B4DB40}">
            <xm:f>$A722=DADOS!$A$7</xm:f>
            <x14:dxf>
              <font>
                <b/>
                <i val="0"/>
              </font>
              <fill>
                <patternFill>
                  <bgColor theme="8" tint="0.79998168889431442"/>
                </patternFill>
              </fill>
            </x14:dxf>
          </x14:cfRule>
          <x14:cfRule type="expression" priority="8314" stopIfTrue="1" id="{B86B8F3C-3DB0-46C8-A8C0-599BA4FC7E04}">
            <xm:f>$A722=DADOS!$A$6</xm:f>
            <x14:dxf>
              <font>
                <b/>
                <i val="0"/>
              </font>
              <fill>
                <patternFill>
                  <bgColor theme="8" tint="0.59996337778862885"/>
                </patternFill>
              </fill>
            </x14:dxf>
          </x14:cfRule>
          <x14:cfRule type="expression" priority="8315" stopIfTrue="1" id="{263BC44F-0CC5-403F-AE28-D7D509B2BE10}">
            <xm:f>$A722=DADOS!$A$5</xm:f>
            <x14:dxf>
              <font>
                <b/>
                <i val="0"/>
                <color theme="1"/>
              </font>
              <fill>
                <patternFill>
                  <bgColor theme="8" tint="0.39994506668294322"/>
                </patternFill>
              </fill>
            </x14:dxf>
          </x14:cfRule>
          <x14:cfRule type="expression" priority="8316" stopIfTrue="1" id="{A65596B8-1214-4CDC-8B3B-3C606AB3F4B9}">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305" stopIfTrue="1" id="{D3E259B5-1432-47E4-947B-F20BB70EA5B5}">
            <xm:f>$A722=DADOS!$A$9</xm:f>
            <x14:dxf>
              <font>
                <b/>
                <i val="0"/>
                <color theme="0"/>
              </font>
              <fill>
                <patternFill>
                  <bgColor theme="8" tint="-0.24994659260841701"/>
                </patternFill>
              </fill>
            </x14:dxf>
          </x14:cfRule>
          <x14:cfRule type="expression" priority="8306" stopIfTrue="1" id="{A13B2B9E-28EC-4057-992A-6FE87E26919F}">
            <xm:f>$A722=DADOS!$A$8</xm:f>
            <x14:dxf>
              <font>
                <b val="0"/>
                <i val="0"/>
                <color rgb="FF002060"/>
              </font>
              <fill>
                <patternFill>
                  <bgColor theme="0"/>
                </patternFill>
              </fill>
              <border>
                <bottom style="thin">
                  <color theme="8" tint="-0.499984740745262"/>
                </bottom>
              </border>
            </x14:dxf>
          </x14:cfRule>
          <x14:cfRule type="expression" priority="8307" stopIfTrue="1" id="{4D5F9903-1EBE-4194-AC46-0E2947865A34}">
            <xm:f>$A722=DADOS!$A$7</xm:f>
            <x14:dxf>
              <font>
                <b/>
                <i val="0"/>
              </font>
              <fill>
                <patternFill>
                  <bgColor theme="8" tint="0.79998168889431442"/>
                </patternFill>
              </fill>
            </x14:dxf>
          </x14:cfRule>
          <x14:cfRule type="expression" priority="8308" stopIfTrue="1" id="{C72BCD7B-3BC9-4DA4-B58D-B61AA0ECC3E4}">
            <xm:f>$A722=DADOS!$A$6</xm:f>
            <x14:dxf>
              <font>
                <b/>
                <i val="0"/>
              </font>
              <fill>
                <patternFill>
                  <bgColor theme="8" tint="0.59996337778862885"/>
                </patternFill>
              </fill>
            </x14:dxf>
          </x14:cfRule>
          <x14:cfRule type="expression" priority="8309" stopIfTrue="1" id="{5A5117C2-65DC-4C8C-8322-F1A7C03A32F6}">
            <xm:f>$A722=DADOS!$A$5</xm:f>
            <x14:dxf>
              <font>
                <b/>
                <i val="0"/>
                <color theme="1"/>
              </font>
              <fill>
                <patternFill>
                  <bgColor theme="8" tint="0.39994506668294322"/>
                </patternFill>
              </fill>
            </x14:dxf>
          </x14:cfRule>
          <x14:cfRule type="expression" priority="8310" stopIfTrue="1" id="{66E5817F-EC52-472B-9EBA-5A973006A89F}">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99" stopIfTrue="1" id="{8234EEDF-C3BD-4DB5-890B-28FE2BCB1ABF}">
            <xm:f>$A722=DADOS!$A$9</xm:f>
            <x14:dxf>
              <font>
                <b/>
                <i val="0"/>
                <color theme="0"/>
              </font>
              <fill>
                <patternFill>
                  <bgColor theme="8" tint="-0.24994659260841701"/>
                </patternFill>
              </fill>
            </x14:dxf>
          </x14:cfRule>
          <x14:cfRule type="expression" priority="8300" stopIfTrue="1" id="{7FE7A34D-A18F-481E-BFC1-7E3F2EDD35BF}">
            <xm:f>$A722=DADOS!$A$8</xm:f>
            <x14:dxf>
              <font>
                <b val="0"/>
                <i val="0"/>
                <color rgb="FF002060"/>
              </font>
              <fill>
                <patternFill>
                  <bgColor theme="0"/>
                </patternFill>
              </fill>
              <border>
                <bottom style="thin">
                  <color theme="8" tint="-0.499984740745262"/>
                </bottom>
              </border>
            </x14:dxf>
          </x14:cfRule>
          <x14:cfRule type="expression" priority="8301" stopIfTrue="1" id="{439433E4-63A4-442F-B6D3-95CF9E8F4AFE}">
            <xm:f>$A722=DADOS!$A$7</xm:f>
            <x14:dxf>
              <font>
                <b/>
                <i val="0"/>
              </font>
              <fill>
                <patternFill>
                  <bgColor theme="8" tint="0.79998168889431442"/>
                </patternFill>
              </fill>
            </x14:dxf>
          </x14:cfRule>
          <x14:cfRule type="expression" priority="8302" stopIfTrue="1" id="{4E616BC8-DB2F-4CFE-B138-654D1FBC64F3}">
            <xm:f>$A722=DADOS!$A$6</xm:f>
            <x14:dxf>
              <font>
                <b/>
                <i val="0"/>
              </font>
              <fill>
                <patternFill>
                  <bgColor theme="8" tint="0.59996337778862885"/>
                </patternFill>
              </fill>
            </x14:dxf>
          </x14:cfRule>
          <x14:cfRule type="expression" priority="8303" stopIfTrue="1" id="{7C8B0265-F61B-4EBC-83ED-66202BC9FBBD}">
            <xm:f>$A722=DADOS!$A$5</xm:f>
            <x14:dxf>
              <font>
                <b/>
                <i val="0"/>
                <color theme="1"/>
              </font>
              <fill>
                <patternFill>
                  <bgColor theme="8" tint="0.39994506668294322"/>
                </patternFill>
              </fill>
            </x14:dxf>
          </x14:cfRule>
          <x14:cfRule type="expression" priority="8304" stopIfTrue="1" id="{92F89459-9A67-451E-BCAF-9A1CA7782125}">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93" stopIfTrue="1" id="{164EBC7A-66F3-4EFC-BDB9-B7EC4EFAF646}">
            <xm:f>$A722=DADOS!$A$9</xm:f>
            <x14:dxf>
              <font>
                <b/>
                <i val="0"/>
                <color theme="0"/>
              </font>
              <fill>
                <patternFill>
                  <bgColor theme="8" tint="-0.24994659260841701"/>
                </patternFill>
              </fill>
            </x14:dxf>
          </x14:cfRule>
          <x14:cfRule type="expression" priority="8294" stopIfTrue="1" id="{9C389C0E-0553-4ADF-AA0B-D0F222FAA60A}">
            <xm:f>$A722=DADOS!$A$8</xm:f>
            <x14:dxf>
              <font>
                <b val="0"/>
                <i val="0"/>
                <color rgb="FF002060"/>
              </font>
              <fill>
                <patternFill>
                  <bgColor theme="0"/>
                </patternFill>
              </fill>
              <border>
                <bottom style="thin">
                  <color theme="8" tint="-0.499984740745262"/>
                </bottom>
              </border>
            </x14:dxf>
          </x14:cfRule>
          <x14:cfRule type="expression" priority="8295" stopIfTrue="1" id="{CE504682-91C9-4DDD-8530-78E4D1F8FC81}">
            <xm:f>$A722=DADOS!$A$7</xm:f>
            <x14:dxf>
              <font>
                <b/>
                <i val="0"/>
              </font>
              <fill>
                <patternFill>
                  <bgColor theme="8" tint="0.79998168889431442"/>
                </patternFill>
              </fill>
            </x14:dxf>
          </x14:cfRule>
          <x14:cfRule type="expression" priority="8296" stopIfTrue="1" id="{84A6867E-F19C-4716-AB1D-9FD06ACC9A36}">
            <xm:f>$A722=DADOS!$A$6</xm:f>
            <x14:dxf>
              <font>
                <b/>
                <i val="0"/>
              </font>
              <fill>
                <patternFill>
                  <bgColor theme="8" tint="0.59996337778862885"/>
                </patternFill>
              </fill>
            </x14:dxf>
          </x14:cfRule>
          <x14:cfRule type="expression" priority="8297" stopIfTrue="1" id="{399D81A3-2408-45ED-A3EF-B14C6C4CB167}">
            <xm:f>$A722=DADOS!$A$5</xm:f>
            <x14:dxf>
              <font>
                <b/>
                <i val="0"/>
                <color theme="1"/>
              </font>
              <fill>
                <patternFill>
                  <bgColor theme="8" tint="0.39994506668294322"/>
                </patternFill>
              </fill>
            </x14:dxf>
          </x14:cfRule>
          <x14:cfRule type="expression" priority="8298" stopIfTrue="1" id="{39F73588-08C0-4A03-9823-A9152609EB57}">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87" stopIfTrue="1" id="{1A8AA793-AE7A-46EF-849A-3013BBDB9841}">
            <xm:f>$A722=DADOS!$A$9</xm:f>
            <x14:dxf>
              <font>
                <b/>
                <i val="0"/>
                <color theme="0"/>
              </font>
              <fill>
                <patternFill>
                  <bgColor theme="8" tint="-0.24994659260841701"/>
                </patternFill>
              </fill>
            </x14:dxf>
          </x14:cfRule>
          <x14:cfRule type="expression" priority="8288" stopIfTrue="1" id="{F00F45D8-440E-4C28-ACE7-2EC51E33181E}">
            <xm:f>$A722=DADOS!$A$8</xm:f>
            <x14:dxf>
              <font>
                <b val="0"/>
                <i val="0"/>
                <color rgb="FF002060"/>
              </font>
              <fill>
                <patternFill>
                  <bgColor theme="0"/>
                </patternFill>
              </fill>
              <border>
                <bottom style="thin">
                  <color theme="8" tint="-0.499984740745262"/>
                </bottom>
              </border>
            </x14:dxf>
          </x14:cfRule>
          <x14:cfRule type="expression" priority="8289" stopIfTrue="1" id="{8E7DDA7A-A20B-44E3-BABF-FFCB077F2A11}">
            <xm:f>$A722=DADOS!$A$7</xm:f>
            <x14:dxf>
              <font>
                <b/>
                <i val="0"/>
              </font>
              <fill>
                <patternFill>
                  <bgColor theme="8" tint="0.79998168889431442"/>
                </patternFill>
              </fill>
            </x14:dxf>
          </x14:cfRule>
          <x14:cfRule type="expression" priority="8290" stopIfTrue="1" id="{FDFECB1A-1511-4C39-9047-0B31B7BB57C1}">
            <xm:f>$A722=DADOS!$A$6</xm:f>
            <x14:dxf>
              <font>
                <b/>
                <i val="0"/>
              </font>
              <fill>
                <patternFill>
                  <bgColor theme="8" tint="0.59996337778862885"/>
                </patternFill>
              </fill>
            </x14:dxf>
          </x14:cfRule>
          <x14:cfRule type="expression" priority="8291" stopIfTrue="1" id="{D621301F-CE6D-4D5D-9BAD-E89C91C12DEB}">
            <xm:f>$A722=DADOS!$A$5</xm:f>
            <x14:dxf>
              <font>
                <b/>
                <i val="0"/>
                <color theme="1"/>
              </font>
              <fill>
                <patternFill>
                  <bgColor theme="8" tint="0.39994506668294322"/>
                </patternFill>
              </fill>
            </x14:dxf>
          </x14:cfRule>
          <x14:cfRule type="expression" priority="8292" stopIfTrue="1" id="{CAB85B6F-9A7B-4AE5-BB98-8C8C7CA6A491}">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81" stopIfTrue="1" id="{F8877129-9BFE-4E10-BC53-848A82FCD28E}">
            <xm:f>$A722=DADOS!$A$9</xm:f>
            <x14:dxf>
              <font>
                <b/>
                <i val="0"/>
                <color theme="0"/>
              </font>
              <fill>
                <patternFill>
                  <bgColor theme="8" tint="-0.24994659260841701"/>
                </patternFill>
              </fill>
            </x14:dxf>
          </x14:cfRule>
          <x14:cfRule type="expression" priority="8282" stopIfTrue="1" id="{DA78E2CD-62FB-43CD-882C-39B2B7A011B9}">
            <xm:f>$A722=DADOS!$A$8</xm:f>
            <x14:dxf>
              <font>
                <b val="0"/>
                <i val="0"/>
                <color rgb="FF002060"/>
              </font>
              <fill>
                <patternFill>
                  <bgColor theme="0"/>
                </patternFill>
              </fill>
              <border>
                <bottom style="thin">
                  <color theme="8" tint="-0.499984740745262"/>
                </bottom>
              </border>
            </x14:dxf>
          </x14:cfRule>
          <x14:cfRule type="expression" priority="8283" stopIfTrue="1" id="{D01E0615-AD63-465A-94E5-13650E627283}">
            <xm:f>$A722=DADOS!$A$7</xm:f>
            <x14:dxf>
              <font>
                <b/>
                <i val="0"/>
              </font>
              <fill>
                <patternFill>
                  <bgColor theme="8" tint="0.79998168889431442"/>
                </patternFill>
              </fill>
            </x14:dxf>
          </x14:cfRule>
          <x14:cfRule type="expression" priority="8284" stopIfTrue="1" id="{A46A14AD-BFD9-4468-9569-788A5273D261}">
            <xm:f>$A722=DADOS!$A$6</xm:f>
            <x14:dxf>
              <font>
                <b/>
                <i val="0"/>
              </font>
              <fill>
                <patternFill>
                  <bgColor theme="8" tint="0.59996337778862885"/>
                </patternFill>
              </fill>
            </x14:dxf>
          </x14:cfRule>
          <x14:cfRule type="expression" priority="8285" stopIfTrue="1" id="{999432AB-6D64-4F26-A312-3D612A09F91B}">
            <xm:f>$A722=DADOS!$A$5</xm:f>
            <x14:dxf>
              <font>
                <b/>
                <i val="0"/>
                <color theme="1"/>
              </font>
              <fill>
                <patternFill>
                  <bgColor theme="8" tint="0.39994506668294322"/>
                </patternFill>
              </fill>
            </x14:dxf>
          </x14:cfRule>
          <x14:cfRule type="expression" priority="8286" stopIfTrue="1" id="{CB0F0E6F-06B2-40C1-86EA-58A5252C92E3}">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75" stopIfTrue="1" id="{34138415-6140-4B4F-B3BA-A0116CC9F3B8}">
            <xm:f>$A722=DADOS!$A$9</xm:f>
            <x14:dxf>
              <font>
                <b/>
                <i val="0"/>
                <color theme="0"/>
              </font>
              <fill>
                <patternFill>
                  <bgColor theme="8" tint="-0.24994659260841701"/>
                </patternFill>
              </fill>
            </x14:dxf>
          </x14:cfRule>
          <x14:cfRule type="expression" priority="8276" stopIfTrue="1" id="{FEA82735-1821-4097-A386-B4F07E8A4F19}">
            <xm:f>$A722=DADOS!$A$8</xm:f>
            <x14:dxf>
              <font>
                <b val="0"/>
                <i val="0"/>
                <color rgb="FF002060"/>
              </font>
              <fill>
                <patternFill>
                  <bgColor theme="0"/>
                </patternFill>
              </fill>
              <border>
                <bottom style="thin">
                  <color theme="8" tint="-0.499984740745262"/>
                </bottom>
              </border>
            </x14:dxf>
          </x14:cfRule>
          <x14:cfRule type="expression" priority="8277" stopIfTrue="1" id="{CC23EFF9-4AF1-4984-BE52-B56779A8ACAD}">
            <xm:f>$A722=DADOS!$A$7</xm:f>
            <x14:dxf>
              <font>
                <b/>
                <i val="0"/>
              </font>
              <fill>
                <patternFill>
                  <bgColor theme="8" tint="0.79998168889431442"/>
                </patternFill>
              </fill>
            </x14:dxf>
          </x14:cfRule>
          <x14:cfRule type="expression" priority="8278" stopIfTrue="1" id="{5DACA671-F49B-42E5-A034-48816A59C648}">
            <xm:f>$A722=DADOS!$A$6</xm:f>
            <x14:dxf>
              <font>
                <b/>
                <i val="0"/>
              </font>
              <fill>
                <patternFill>
                  <bgColor theme="8" tint="0.59996337778862885"/>
                </patternFill>
              </fill>
            </x14:dxf>
          </x14:cfRule>
          <x14:cfRule type="expression" priority="8279" stopIfTrue="1" id="{896C0861-8F79-4AD3-8AE1-A27BF3709DEC}">
            <xm:f>$A722=DADOS!$A$5</xm:f>
            <x14:dxf>
              <font>
                <b/>
                <i val="0"/>
                <color theme="1"/>
              </font>
              <fill>
                <patternFill>
                  <bgColor theme="8" tint="0.39994506668294322"/>
                </patternFill>
              </fill>
            </x14:dxf>
          </x14:cfRule>
          <x14:cfRule type="expression" priority="8280" stopIfTrue="1" id="{6737B1E3-1972-44A3-A267-47632C2A360F}">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69" stopIfTrue="1" id="{26DEDEFB-31B6-490A-80CE-83EF0169C61B}">
            <xm:f>$A722=DADOS!$A$9</xm:f>
            <x14:dxf>
              <font>
                <b/>
                <i val="0"/>
                <color theme="0"/>
              </font>
              <fill>
                <patternFill>
                  <bgColor theme="8" tint="-0.24994659260841701"/>
                </patternFill>
              </fill>
            </x14:dxf>
          </x14:cfRule>
          <x14:cfRule type="expression" priority="8270" stopIfTrue="1" id="{257A63D5-221B-4C68-A269-D2D437533924}">
            <xm:f>$A722=DADOS!$A$8</xm:f>
            <x14:dxf>
              <font>
                <b val="0"/>
                <i val="0"/>
                <color rgb="FF002060"/>
              </font>
              <fill>
                <patternFill>
                  <bgColor theme="0"/>
                </patternFill>
              </fill>
              <border>
                <bottom style="thin">
                  <color theme="8" tint="-0.499984740745262"/>
                </bottom>
              </border>
            </x14:dxf>
          </x14:cfRule>
          <x14:cfRule type="expression" priority="8271" stopIfTrue="1" id="{8CED16D7-035B-4A88-9B94-C297649C498E}">
            <xm:f>$A722=DADOS!$A$7</xm:f>
            <x14:dxf>
              <font>
                <b/>
                <i val="0"/>
              </font>
              <fill>
                <patternFill>
                  <bgColor theme="8" tint="0.79998168889431442"/>
                </patternFill>
              </fill>
            </x14:dxf>
          </x14:cfRule>
          <x14:cfRule type="expression" priority="8272" stopIfTrue="1" id="{C0441497-D412-4289-AC33-0909F7A620D9}">
            <xm:f>$A722=DADOS!$A$6</xm:f>
            <x14:dxf>
              <font>
                <b/>
                <i val="0"/>
              </font>
              <fill>
                <patternFill>
                  <bgColor theme="8" tint="0.59996337778862885"/>
                </patternFill>
              </fill>
            </x14:dxf>
          </x14:cfRule>
          <x14:cfRule type="expression" priority="8273" stopIfTrue="1" id="{020FE065-4821-49B8-B4F3-B9C49DD8E797}">
            <xm:f>$A722=DADOS!$A$5</xm:f>
            <x14:dxf>
              <font>
                <b/>
                <i val="0"/>
                <color theme="1"/>
              </font>
              <fill>
                <patternFill>
                  <bgColor theme="8" tint="0.39994506668294322"/>
                </patternFill>
              </fill>
            </x14:dxf>
          </x14:cfRule>
          <x14:cfRule type="expression" priority="8274" stopIfTrue="1" id="{2B0E5588-EE60-4BBA-8110-39841184D6D0}">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63" stopIfTrue="1" id="{9FBF8F26-2204-4F15-BDFC-A4B10E24A509}">
            <xm:f>$A722=DADOS!$A$9</xm:f>
            <x14:dxf>
              <font>
                <b/>
                <i val="0"/>
                <color theme="0"/>
              </font>
              <fill>
                <patternFill>
                  <bgColor theme="8" tint="-0.24994659260841701"/>
                </patternFill>
              </fill>
            </x14:dxf>
          </x14:cfRule>
          <x14:cfRule type="expression" priority="8264" stopIfTrue="1" id="{7E6D5355-1E2B-4908-9C5A-7AC11A14BF88}">
            <xm:f>$A722=DADOS!$A$8</xm:f>
            <x14:dxf>
              <font>
                <b val="0"/>
                <i val="0"/>
                <color rgb="FF002060"/>
              </font>
              <fill>
                <patternFill>
                  <bgColor theme="0"/>
                </patternFill>
              </fill>
              <border>
                <bottom style="thin">
                  <color theme="8" tint="-0.499984740745262"/>
                </bottom>
              </border>
            </x14:dxf>
          </x14:cfRule>
          <x14:cfRule type="expression" priority="8265" stopIfTrue="1" id="{A3F6C953-BD2C-428D-8597-CC5DD1B794BB}">
            <xm:f>$A722=DADOS!$A$7</xm:f>
            <x14:dxf>
              <font>
                <b/>
                <i val="0"/>
              </font>
              <fill>
                <patternFill>
                  <bgColor theme="8" tint="0.79998168889431442"/>
                </patternFill>
              </fill>
            </x14:dxf>
          </x14:cfRule>
          <x14:cfRule type="expression" priority="8266" stopIfTrue="1" id="{2B8017FE-64E9-4A46-B813-FD0CB5D9089C}">
            <xm:f>$A722=DADOS!$A$6</xm:f>
            <x14:dxf>
              <font>
                <b/>
                <i val="0"/>
              </font>
              <fill>
                <patternFill>
                  <bgColor theme="8" tint="0.59996337778862885"/>
                </patternFill>
              </fill>
            </x14:dxf>
          </x14:cfRule>
          <x14:cfRule type="expression" priority="8267" stopIfTrue="1" id="{3CC0FA4A-4F08-4853-A01E-1E4DF16577DC}">
            <xm:f>$A722=DADOS!$A$5</xm:f>
            <x14:dxf>
              <font>
                <b/>
                <i val="0"/>
                <color theme="1"/>
              </font>
              <fill>
                <patternFill>
                  <bgColor theme="8" tint="0.39994506668294322"/>
                </patternFill>
              </fill>
            </x14:dxf>
          </x14:cfRule>
          <x14:cfRule type="expression" priority="8268" stopIfTrue="1" id="{C99BDEE5-CE3E-4638-AA12-EAB7E68DD788}">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57" stopIfTrue="1" id="{8C317042-356D-4253-9514-8321C69D7744}">
            <xm:f>$A722=DADOS!$A$9</xm:f>
            <x14:dxf>
              <font>
                <b/>
                <i val="0"/>
                <color theme="0"/>
              </font>
              <fill>
                <patternFill>
                  <bgColor theme="8" tint="-0.24994659260841701"/>
                </patternFill>
              </fill>
            </x14:dxf>
          </x14:cfRule>
          <x14:cfRule type="expression" priority="8258" stopIfTrue="1" id="{9DD19396-1FF3-4921-B2E1-F15B280C6019}">
            <xm:f>$A722=DADOS!$A$8</xm:f>
            <x14:dxf>
              <font>
                <b val="0"/>
                <i val="0"/>
                <color rgb="FF002060"/>
              </font>
              <fill>
                <patternFill>
                  <bgColor theme="0"/>
                </patternFill>
              </fill>
              <border>
                <bottom style="thin">
                  <color theme="8" tint="-0.499984740745262"/>
                </bottom>
              </border>
            </x14:dxf>
          </x14:cfRule>
          <x14:cfRule type="expression" priority="8259" stopIfTrue="1" id="{D69602E8-34BF-4150-90DC-EA09EE1E6F02}">
            <xm:f>$A722=DADOS!$A$7</xm:f>
            <x14:dxf>
              <font>
                <b/>
                <i val="0"/>
              </font>
              <fill>
                <patternFill>
                  <bgColor theme="8" tint="0.79998168889431442"/>
                </patternFill>
              </fill>
            </x14:dxf>
          </x14:cfRule>
          <x14:cfRule type="expression" priority="8260" stopIfTrue="1" id="{E8371DFD-2114-4056-8CB6-2B934B64553B}">
            <xm:f>$A722=DADOS!$A$6</xm:f>
            <x14:dxf>
              <font>
                <b/>
                <i val="0"/>
              </font>
              <fill>
                <patternFill>
                  <bgColor theme="8" tint="0.59996337778862885"/>
                </patternFill>
              </fill>
            </x14:dxf>
          </x14:cfRule>
          <x14:cfRule type="expression" priority="8261" stopIfTrue="1" id="{DCC3380A-A04D-437C-B608-CCE7E3EC7212}">
            <xm:f>$A722=DADOS!$A$5</xm:f>
            <x14:dxf>
              <font>
                <b/>
                <i val="0"/>
                <color theme="1"/>
              </font>
              <fill>
                <patternFill>
                  <bgColor theme="8" tint="0.39994506668294322"/>
                </patternFill>
              </fill>
            </x14:dxf>
          </x14:cfRule>
          <x14:cfRule type="expression" priority="8262" stopIfTrue="1" id="{8AE366E3-9F15-47ED-AA9B-1396E5C0BD30}">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51" stopIfTrue="1" id="{7CCE9869-1CF5-4CD8-B601-268748D7CD90}">
            <xm:f>$A722=DADOS!$A$9</xm:f>
            <x14:dxf>
              <font>
                <b/>
                <i val="0"/>
                <color theme="0"/>
              </font>
              <fill>
                <patternFill>
                  <bgColor theme="8" tint="-0.24994659260841701"/>
                </patternFill>
              </fill>
            </x14:dxf>
          </x14:cfRule>
          <x14:cfRule type="expression" priority="8252" stopIfTrue="1" id="{2696C5F5-89E9-4C30-AB4E-F1270FA9A2D2}">
            <xm:f>$A722=DADOS!$A$8</xm:f>
            <x14:dxf>
              <font>
                <b val="0"/>
                <i val="0"/>
                <color rgb="FF002060"/>
              </font>
              <fill>
                <patternFill>
                  <bgColor theme="0"/>
                </patternFill>
              </fill>
              <border>
                <bottom style="thin">
                  <color theme="8" tint="-0.499984740745262"/>
                </bottom>
              </border>
            </x14:dxf>
          </x14:cfRule>
          <x14:cfRule type="expression" priority="8253" stopIfTrue="1" id="{0997AED3-9AAE-4DEA-BE39-290AB4AAD42A}">
            <xm:f>$A722=DADOS!$A$7</xm:f>
            <x14:dxf>
              <font>
                <b/>
                <i val="0"/>
              </font>
              <fill>
                <patternFill>
                  <bgColor theme="8" tint="0.79998168889431442"/>
                </patternFill>
              </fill>
            </x14:dxf>
          </x14:cfRule>
          <x14:cfRule type="expression" priority="8254" stopIfTrue="1" id="{99C0A50B-4CE0-425E-9ED4-4FCD9818777A}">
            <xm:f>$A722=DADOS!$A$6</xm:f>
            <x14:dxf>
              <font>
                <b/>
                <i val="0"/>
              </font>
              <fill>
                <patternFill>
                  <bgColor theme="8" tint="0.59996337778862885"/>
                </patternFill>
              </fill>
            </x14:dxf>
          </x14:cfRule>
          <x14:cfRule type="expression" priority="8255" stopIfTrue="1" id="{7A622431-594D-48C8-B0A2-1F948A80BA7F}">
            <xm:f>$A722=DADOS!$A$5</xm:f>
            <x14:dxf>
              <font>
                <b/>
                <i val="0"/>
                <color theme="1"/>
              </font>
              <fill>
                <patternFill>
                  <bgColor theme="8" tint="0.39994506668294322"/>
                </patternFill>
              </fill>
            </x14:dxf>
          </x14:cfRule>
          <x14:cfRule type="expression" priority="8256" stopIfTrue="1" id="{76216CDD-01FC-4D38-BC98-4CA7AC2246D7}">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45" stopIfTrue="1" id="{998B2DB9-7A9B-4BD0-A33E-E8B06E62D500}">
            <xm:f>$A722=DADOS!$A$9</xm:f>
            <x14:dxf>
              <font>
                <b/>
                <i val="0"/>
                <color theme="0"/>
              </font>
              <fill>
                <patternFill>
                  <bgColor theme="8" tint="-0.24994659260841701"/>
                </patternFill>
              </fill>
            </x14:dxf>
          </x14:cfRule>
          <x14:cfRule type="expression" priority="8246" stopIfTrue="1" id="{112769F4-D1C2-4861-8D1F-06E73F03F1E6}">
            <xm:f>$A722=DADOS!$A$8</xm:f>
            <x14:dxf>
              <font>
                <b val="0"/>
                <i val="0"/>
                <color rgb="FF002060"/>
              </font>
              <fill>
                <patternFill>
                  <bgColor theme="0"/>
                </patternFill>
              </fill>
              <border>
                <bottom style="thin">
                  <color theme="8" tint="-0.499984740745262"/>
                </bottom>
              </border>
            </x14:dxf>
          </x14:cfRule>
          <x14:cfRule type="expression" priority="8247" stopIfTrue="1" id="{7363998A-3E7B-4C43-8116-A702B9095246}">
            <xm:f>$A722=DADOS!$A$7</xm:f>
            <x14:dxf>
              <font>
                <b/>
                <i val="0"/>
              </font>
              <fill>
                <patternFill>
                  <bgColor theme="8" tint="0.79998168889431442"/>
                </patternFill>
              </fill>
            </x14:dxf>
          </x14:cfRule>
          <x14:cfRule type="expression" priority="8248" stopIfTrue="1" id="{96404DD1-8B62-45E2-8656-3EC541CD2410}">
            <xm:f>$A722=DADOS!$A$6</xm:f>
            <x14:dxf>
              <font>
                <b/>
                <i val="0"/>
              </font>
              <fill>
                <patternFill>
                  <bgColor theme="8" tint="0.59996337778862885"/>
                </patternFill>
              </fill>
            </x14:dxf>
          </x14:cfRule>
          <x14:cfRule type="expression" priority="8249" stopIfTrue="1" id="{AE3DEA2C-C4BB-455F-95E1-082CBB31B3F6}">
            <xm:f>$A722=DADOS!$A$5</xm:f>
            <x14:dxf>
              <font>
                <b/>
                <i val="0"/>
                <color theme="1"/>
              </font>
              <fill>
                <patternFill>
                  <bgColor theme="8" tint="0.39994506668294322"/>
                </patternFill>
              </fill>
            </x14:dxf>
          </x14:cfRule>
          <x14:cfRule type="expression" priority="8250" stopIfTrue="1" id="{EBC056BB-D23D-4BD3-BE72-13D34702D610}">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39" stopIfTrue="1" id="{377F9CFB-F357-40D6-9527-F4C1CD91F196}">
            <xm:f>$A722=DADOS!$A$9</xm:f>
            <x14:dxf>
              <font>
                <b/>
                <i val="0"/>
                <color theme="0"/>
              </font>
              <fill>
                <patternFill>
                  <bgColor theme="8" tint="-0.24994659260841701"/>
                </patternFill>
              </fill>
            </x14:dxf>
          </x14:cfRule>
          <x14:cfRule type="expression" priority="8240" stopIfTrue="1" id="{F641BBCE-3FA6-4EEC-8AD1-034DC7A38A74}">
            <xm:f>$A722=DADOS!$A$8</xm:f>
            <x14:dxf>
              <font>
                <b val="0"/>
                <i val="0"/>
                <color rgb="FF002060"/>
              </font>
              <fill>
                <patternFill>
                  <bgColor theme="0"/>
                </patternFill>
              </fill>
              <border>
                <bottom style="thin">
                  <color theme="8" tint="-0.499984740745262"/>
                </bottom>
              </border>
            </x14:dxf>
          </x14:cfRule>
          <x14:cfRule type="expression" priority="8241" stopIfTrue="1" id="{5BBE1596-04C4-4F3A-AC2D-6085657D6D30}">
            <xm:f>$A722=DADOS!$A$7</xm:f>
            <x14:dxf>
              <font>
                <b/>
                <i val="0"/>
              </font>
              <fill>
                <patternFill>
                  <bgColor theme="8" tint="0.79998168889431442"/>
                </patternFill>
              </fill>
            </x14:dxf>
          </x14:cfRule>
          <x14:cfRule type="expression" priority="8242" stopIfTrue="1" id="{41CB2A64-78E1-4383-B354-CE551B38BD26}">
            <xm:f>$A722=DADOS!$A$6</xm:f>
            <x14:dxf>
              <font>
                <b/>
                <i val="0"/>
              </font>
              <fill>
                <patternFill>
                  <bgColor theme="8" tint="0.59996337778862885"/>
                </patternFill>
              </fill>
            </x14:dxf>
          </x14:cfRule>
          <x14:cfRule type="expression" priority="8243" stopIfTrue="1" id="{F9BE276C-E31D-4A41-ADAB-FC5AAEB821E1}">
            <xm:f>$A722=DADOS!$A$5</xm:f>
            <x14:dxf>
              <font>
                <b/>
                <i val="0"/>
                <color theme="1"/>
              </font>
              <fill>
                <patternFill>
                  <bgColor theme="8" tint="0.39994506668294322"/>
                </patternFill>
              </fill>
            </x14:dxf>
          </x14:cfRule>
          <x14:cfRule type="expression" priority="8244" stopIfTrue="1" id="{A39B60FC-5D40-45E6-8AE2-08993D9C22E7}">
            <xm:f>$A722=DADOS!$A$4</xm:f>
            <x14:dxf>
              <font>
                <b/>
                <i val="0"/>
                <color theme="0"/>
              </font>
              <fill>
                <patternFill>
                  <bgColor theme="8" tint="-0.24994659260841701"/>
                </patternFill>
              </fill>
            </x14:dxf>
          </x14:cfRule>
          <xm:sqref>F722</xm:sqref>
        </x14:conditionalFormatting>
        <x14:conditionalFormatting xmlns:xm="http://schemas.microsoft.com/office/excel/2006/main">
          <x14:cfRule type="expression" priority="8215" stopIfTrue="1" id="{A0F8B9AA-4DE6-4E0B-887A-BF13048C9E2C}">
            <xm:f>$A31=DADOS!$A$9</xm:f>
            <x14:dxf>
              <font>
                <b/>
                <i val="0"/>
                <color theme="0"/>
              </font>
              <fill>
                <patternFill>
                  <bgColor theme="8" tint="-0.24994659260841701"/>
                </patternFill>
              </fill>
            </x14:dxf>
          </x14:cfRule>
          <x14:cfRule type="expression" priority="8216" stopIfTrue="1" id="{6FD41814-1F4B-4019-81C0-B9B94597ED0F}">
            <xm:f>$A31=DADOS!$A$8</xm:f>
            <x14:dxf>
              <font>
                <b val="0"/>
                <i val="0"/>
                <color rgb="FF002060"/>
              </font>
              <fill>
                <patternFill>
                  <bgColor theme="0"/>
                </patternFill>
              </fill>
              <border>
                <bottom style="thin">
                  <color theme="8" tint="-0.499984740745262"/>
                </bottom>
              </border>
            </x14:dxf>
          </x14:cfRule>
          <x14:cfRule type="expression" priority="8217" stopIfTrue="1" id="{ECD663A2-AEFD-41C0-AE56-4315F0D76A1A}">
            <xm:f>$A31=DADOS!$A$7</xm:f>
            <x14:dxf>
              <font>
                <b/>
                <i val="0"/>
              </font>
              <fill>
                <patternFill>
                  <bgColor theme="8" tint="0.79998168889431442"/>
                </patternFill>
              </fill>
            </x14:dxf>
          </x14:cfRule>
          <x14:cfRule type="expression" priority="8218" stopIfTrue="1" id="{8480DC86-F571-4D53-90BD-03E2FBEF72AC}">
            <xm:f>$A31=DADOS!$A$6</xm:f>
            <x14:dxf>
              <font>
                <b/>
                <i val="0"/>
              </font>
              <fill>
                <patternFill>
                  <bgColor theme="8" tint="0.59996337778862885"/>
                </patternFill>
              </fill>
            </x14:dxf>
          </x14:cfRule>
          <x14:cfRule type="expression" priority="8219" stopIfTrue="1" id="{90FE24A6-B33F-4172-970A-017696A2CEBA}">
            <xm:f>$A31=DADOS!$A$5</xm:f>
            <x14:dxf>
              <font>
                <b/>
                <i val="0"/>
                <color theme="1"/>
              </font>
              <fill>
                <patternFill>
                  <bgColor theme="8" tint="0.39994506668294322"/>
                </patternFill>
              </fill>
            </x14:dxf>
          </x14:cfRule>
          <x14:cfRule type="expression" priority="8220" stopIfTrue="1" id="{C1570F29-DA32-4F6A-B0DE-1E4FF57B5239}">
            <xm:f>$A31=DADOS!$A$4</xm:f>
            <x14:dxf>
              <font>
                <b/>
                <i val="0"/>
                <color theme="0"/>
              </font>
              <fill>
                <patternFill>
                  <bgColor theme="8" tint="-0.24994659260841701"/>
                </patternFill>
              </fill>
            </x14:dxf>
          </x14:cfRule>
          <xm:sqref>E31</xm:sqref>
        </x14:conditionalFormatting>
        <x14:conditionalFormatting xmlns:xm="http://schemas.microsoft.com/office/excel/2006/main">
          <x14:cfRule type="expression" priority="8209" stopIfTrue="1" id="{63226761-F519-4B7A-BA74-1169BBE55470}">
            <xm:f>$A32=DADOS!$A$9</xm:f>
            <x14:dxf>
              <font>
                <b/>
                <i val="0"/>
                <color theme="0"/>
              </font>
              <fill>
                <patternFill>
                  <bgColor theme="8" tint="-0.24994659260841701"/>
                </patternFill>
              </fill>
            </x14:dxf>
          </x14:cfRule>
          <x14:cfRule type="expression" priority="8210" stopIfTrue="1" id="{6C9EC1FD-D346-4F28-AC3D-EB5E2A0A2587}">
            <xm:f>$A32=DADOS!$A$8</xm:f>
            <x14:dxf>
              <font>
                <b val="0"/>
                <i val="0"/>
                <color rgb="FF002060"/>
              </font>
              <fill>
                <patternFill>
                  <bgColor theme="0"/>
                </patternFill>
              </fill>
              <border>
                <bottom style="thin">
                  <color theme="8" tint="-0.499984740745262"/>
                </bottom>
              </border>
            </x14:dxf>
          </x14:cfRule>
          <x14:cfRule type="expression" priority="8211" stopIfTrue="1" id="{740F273D-5099-4595-8EDA-0EA4C89C51B9}">
            <xm:f>$A32=DADOS!$A$7</xm:f>
            <x14:dxf>
              <font>
                <b/>
                <i val="0"/>
              </font>
              <fill>
                <patternFill>
                  <bgColor theme="8" tint="0.79998168889431442"/>
                </patternFill>
              </fill>
            </x14:dxf>
          </x14:cfRule>
          <x14:cfRule type="expression" priority="8212" stopIfTrue="1" id="{3A86128F-5F7D-4CFA-AB43-E0B124BBE2D0}">
            <xm:f>$A32=DADOS!$A$6</xm:f>
            <x14:dxf>
              <font>
                <b/>
                <i val="0"/>
              </font>
              <fill>
                <patternFill>
                  <bgColor theme="8" tint="0.59996337778862885"/>
                </patternFill>
              </fill>
            </x14:dxf>
          </x14:cfRule>
          <x14:cfRule type="expression" priority="8213" stopIfTrue="1" id="{9734E2B4-9BB9-4D8C-99DE-15E514C875FF}">
            <xm:f>$A32=DADOS!$A$5</xm:f>
            <x14:dxf>
              <font>
                <b/>
                <i val="0"/>
                <color theme="1"/>
              </font>
              <fill>
                <patternFill>
                  <bgColor theme="8" tint="0.39994506668294322"/>
                </patternFill>
              </fill>
            </x14:dxf>
          </x14:cfRule>
          <x14:cfRule type="expression" priority="8214" stopIfTrue="1" id="{F7657E25-F043-42F1-9DF3-73AA96BFF01A}">
            <xm:f>$A32=DADOS!$A$4</xm:f>
            <x14:dxf>
              <font>
                <b/>
                <i val="0"/>
                <color theme="0"/>
              </font>
              <fill>
                <patternFill>
                  <bgColor theme="8" tint="-0.24994659260841701"/>
                </patternFill>
              </fill>
            </x14:dxf>
          </x14:cfRule>
          <xm:sqref>E32</xm:sqref>
        </x14:conditionalFormatting>
        <x14:conditionalFormatting xmlns:xm="http://schemas.microsoft.com/office/excel/2006/main">
          <x14:cfRule type="expression" priority="8131" stopIfTrue="1" id="{CC4BEF79-F8EC-4047-A555-78A029170A76}">
            <xm:f>$A71=DADOS!$A$9</xm:f>
            <x14:dxf>
              <font>
                <b/>
                <i val="0"/>
                <color theme="0"/>
              </font>
              <fill>
                <patternFill>
                  <bgColor theme="8" tint="-0.24994659260841701"/>
                </patternFill>
              </fill>
            </x14:dxf>
          </x14:cfRule>
          <x14:cfRule type="expression" priority="8132" stopIfTrue="1" id="{63A10D6B-79F4-41D6-9A0A-A260F76C36C7}">
            <xm:f>$A71=DADOS!$A$8</xm:f>
            <x14:dxf>
              <font>
                <b val="0"/>
                <i val="0"/>
                <color rgb="FF002060"/>
              </font>
              <fill>
                <patternFill>
                  <bgColor theme="0"/>
                </patternFill>
              </fill>
              <border>
                <bottom style="thin">
                  <color theme="8" tint="-0.499984740745262"/>
                </bottom>
              </border>
            </x14:dxf>
          </x14:cfRule>
          <x14:cfRule type="expression" priority="8133" stopIfTrue="1" id="{DC46C751-FBA8-4461-B501-94618BD352F2}">
            <xm:f>$A71=DADOS!$A$7</xm:f>
            <x14:dxf>
              <font>
                <b/>
                <i val="0"/>
              </font>
              <fill>
                <patternFill>
                  <bgColor theme="8" tint="0.79998168889431442"/>
                </patternFill>
              </fill>
            </x14:dxf>
          </x14:cfRule>
          <x14:cfRule type="expression" priority="8134" stopIfTrue="1" id="{E2E1B29E-0BF9-4268-9F72-2164E13B72C4}">
            <xm:f>$A71=DADOS!$A$6</xm:f>
            <x14:dxf>
              <font>
                <b/>
                <i val="0"/>
              </font>
              <fill>
                <patternFill>
                  <bgColor theme="8" tint="0.59996337778862885"/>
                </patternFill>
              </fill>
            </x14:dxf>
          </x14:cfRule>
          <x14:cfRule type="expression" priority="8135" stopIfTrue="1" id="{E0D36ED9-08E7-423D-B0C4-35299B821EE4}">
            <xm:f>$A71=DADOS!$A$5</xm:f>
            <x14:dxf>
              <font>
                <b/>
                <i val="0"/>
                <color theme="1"/>
              </font>
              <fill>
                <patternFill>
                  <bgColor theme="8" tint="0.39994506668294322"/>
                </patternFill>
              </fill>
            </x14:dxf>
          </x14:cfRule>
          <x14:cfRule type="expression" priority="8136" stopIfTrue="1" id="{F33748D8-5215-45BE-B61D-B6E46EC061B2}">
            <xm:f>$A71=DADOS!$A$4</xm:f>
            <x14:dxf>
              <font>
                <b/>
                <i val="0"/>
                <color theme="0"/>
              </font>
              <fill>
                <patternFill>
                  <bgColor theme="8" tint="-0.24994659260841701"/>
                </patternFill>
              </fill>
            </x14:dxf>
          </x14:cfRule>
          <xm:sqref>F71</xm:sqref>
        </x14:conditionalFormatting>
        <x14:conditionalFormatting xmlns:xm="http://schemas.microsoft.com/office/excel/2006/main">
          <x14:cfRule type="expression" priority="8197" stopIfTrue="1" id="{FA47449B-A9CE-4865-B306-694085EE114A}">
            <xm:f>$A44=DADOS!$A$9</xm:f>
            <x14:dxf>
              <font>
                <b/>
                <i val="0"/>
                <color theme="0"/>
              </font>
              <fill>
                <patternFill>
                  <bgColor theme="8" tint="-0.24994659260841701"/>
                </patternFill>
              </fill>
            </x14:dxf>
          </x14:cfRule>
          <x14:cfRule type="expression" priority="8198" stopIfTrue="1" id="{64EC45CA-1404-4D34-BC0C-96D5999AD5D6}">
            <xm:f>$A44=DADOS!$A$8</xm:f>
            <x14:dxf>
              <font>
                <b val="0"/>
                <i val="0"/>
                <color rgb="FF002060"/>
              </font>
              <fill>
                <patternFill>
                  <bgColor theme="0"/>
                </patternFill>
              </fill>
              <border>
                <bottom style="thin">
                  <color theme="8" tint="-0.499984740745262"/>
                </bottom>
              </border>
            </x14:dxf>
          </x14:cfRule>
          <x14:cfRule type="expression" priority="8199" stopIfTrue="1" id="{F7822CE0-88A7-4B93-9DD8-6606A499D38D}">
            <xm:f>$A44=DADOS!$A$7</xm:f>
            <x14:dxf>
              <font>
                <b/>
                <i val="0"/>
              </font>
              <fill>
                <patternFill>
                  <bgColor theme="8" tint="0.79998168889431442"/>
                </patternFill>
              </fill>
            </x14:dxf>
          </x14:cfRule>
          <x14:cfRule type="expression" priority="8200" stopIfTrue="1" id="{224881DA-5633-4AC4-A5CE-3636A6B496A2}">
            <xm:f>$A44=DADOS!$A$6</xm:f>
            <x14:dxf>
              <font>
                <b/>
                <i val="0"/>
              </font>
              <fill>
                <patternFill>
                  <bgColor theme="8" tint="0.59996337778862885"/>
                </patternFill>
              </fill>
            </x14:dxf>
          </x14:cfRule>
          <x14:cfRule type="expression" priority="8201" stopIfTrue="1" id="{86FBE7DB-F519-4DBC-B4E6-CF22A2A18E58}">
            <xm:f>$A44=DADOS!$A$5</xm:f>
            <x14:dxf>
              <font>
                <b/>
                <i val="0"/>
                <color theme="1"/>
              </font>
              <fill>
                <patternFill>
                  <bgColor theme="8" tint="0.39994506668294322"/>
                </patternFill>
              </fill>
            </x14:dxf>
          </x14:cfRule>
          <x14:cfRule type="expression" priority="8202" stopIfTrue="1" id="{E20B49B5-8340-43C4-B468-A103A9293CFF}">
            <xm:f>$A44=DADOS!$A$4</xm:f>
            <x14:dxf>
              <font>
                <b/>
                <i val="0"/>
                <color theme="0"/>
              </font>
              <fill>
                <patternFill>
                  <bgColor theme="8" tint="-0.24994659260841701"/>
                </patternFill>
              </fill>
            </x14:dxf>
          </x14:cfRule>
          <xm:sqref>E44</xm:sqref>
        </x14:conditionalFormatting>
        <x14:conditionalFormatting xmlns:xm="http://schemas.microsoft.com/office/excel/2006/main">
          <x14:cfRule type="expression" priority="8191" stopIfTrue="1" id="{483AC6E4-B1FD-41A9-8453-3CA25ED0F47A}">
            <xm:f>$A45=DADOS!$A$9</xm:f>
            <x14:dxf>
              <font>
                <b/>
                <i val="0"/>
                <color theme="0"/>
              </font>
              <fill>
                <patternFill>
                  <bgColor theme="8" tint="-0.24994659260841701"/>
                </patternFill>
              </fill>
            </x14:dxf>
          </x14:cfRule>
          <x14:cfRule type="expression" priority="8192" stopIfTrue="1" id="{F6F565AD-2D62-49B9-9DE2-6DA08CDFD93C}">
            <xm:f>$A45=DADOS!$A$8</xm:f>
            <x14:dxf>
              <font>
                <b val="0"/>
                <i val="0"/>
                <color rgb="FF002060"/>
              </font>
              <fill>
                <patternFill>
                  <bgColor theme="0"/>
                </patternFill>
              </fill>
              <border>
                <bottom style="thin">
                  <color theme="8" tint="-0.499984740745262"/>
                </bottom>
              </border>
            </x14:dxf>
          </x14:cfRule>
          <x14:cfRule type="expression" priority="8193" stopIfTrue="1" id="{B12C66D5-7888-4D2E-B9E6-F45DD857D3C7}">
            <xm:f>$A45=DADOS!$A$7</xm:f>
            <x14:dxf>
              <font>
                <b/>
                <i val="0"/>
              </font>
              <fill>
                <patternFill>
                  <bgColor theme="8" tint="0.79998168889431442"/>
                </patternFill>
              </fill>
            </x14:dxf>
          </x14:cfRule>
          <x14:cfRule type="expression" priority="8194" stopIfTrue="1" id="{CA2B0AC1-FC98-4A0F-89E4-5E9FF28EBE7F}">
            <xm:f>$A45=DADOS!$A$6</xm:f>
            <x14:dxf>
              <font>
                <b/>
                <i val="0"/>
              </font>
              <fill>
                <patternFill>
                  <bgColor theme="8" tint="0.59996337778862885"/>
                </patternFill>
              </fill>
            </x14:dxf>
          </x14:cfRule>
          <x14:cfRule type="expression" priority="8195" stopIfTrue="1" id="{8DFD422A-4786-4E77-AA8B-0AFE0D13CF6B}">
            <xm:f>$A45=DADOS!$A$5</xm:f>
            <x14:dxf>
              <font>
                <b/>
                <i val="0"/>
                <color theme="1"/>
              </font>
              <fill>
                <patternFill>
                  <bgColor theme="8" tint="0.39994506668294322"/>
                </patternFill>
              </fill>
            </x14:dxf>
          </x14:cfRule>
          <x14:cfRule type="expression" priority="8196" stopIfTrue="1" id="{02D3D64B-99F2-49BE-93C0-02FFA6FFEC3B}">
            <xm:f>$A45=DADOS!$A$4</xm:f>
            <x14:dxf>
              <font>
                <b/>
                <i val="0"/>
                <color theme="0"/>
              </font>
              <fill>
                <patternFill>
                  <bgColor theme="8" tint="-0.24994659260841701"/>
                </patternFill>
              </fill>
            </x14:dxf>
          </x14:cfRule>
          <xm:sqref>E45</xm:sqref>
        </x14:conditionalFormatting>
        <x14:conditionalFormatting xmlns:xm="http://schemas.microsoft.com/office/excel/2006/main">
          <x14:cfRule type="expression" priority="8185" stopIfTrue="1" id="{2926D11F-4B75-471A-85FE-AD0B95E0D155}">
            <xm:f>$A62=DADOS!$A$9</xm:f>
            <x14:dxf>
              <font>
                <b/>
                <i val="0"/>
                <color theme="0"/>
              </font>
              <fill>
                <patternFill>
                  <bgColor theme="8" tint="-0.24994659260841701"/>
                </patternFill>
              </fill>
            </x14:dxf>
          </x14:cfRule>
          <x14:cfRule type="expression" priority="8186" stopIfTrue="1" id="{421916D8-704B-4662-88DC-B7AB6E6D9A18}">
            <xm:f>$A62=DADOS!$A$8</xm:f>
            <x14:dxf>
              <font>
                <b val="0"/>
                <i val="0"/>
                <color rgb="FF002060"/>
              </font>
              <fill>
                <patternFill>
                  <bgColor theme="0"/>
                </patternFill>
              </fill>
              <border>
                <bottom style="thin">
                  <color theme="8" tint="-0.499984740745262"/>
                </bottom>
              </border>
            </x14:dxf>
          </x14:cfRule>
          <x14:cfRule type="expression" priority="8187" stopIfTrue="1" id="{6C59E1C7-CD2C-4410-8F6C-BE485D48EE08}">
            <xm:f>$A62=DADOS!$A$7</xm:f>
            <x14:dxf>
              <font>
                <b/>
                <i val="0"/>
              </font>
              <fill>
                <patternFill>
                  <bgColor theme="8" tint="0.79998168889431442"/>
                </patternFill>
              </fill>
            </x14:dxf>
          </x14:cfRule>
          <x14:cfRule type="expression" priority="8188" stopIfTrue="1" id="{DECB122B-46ED-491B-B2D2-CFE19467E6FB}">
            <xm:f>$A62=DADOS!$A$6</xm:f>
            <x14:dxf>
              <font>
                <b/>
                <i val="0"/>
              </font>
              <fill>
                <patternFill>
                  <bgColor theme="8" tint="0.59996337778862885"/>
                </patternFill>
              </fill>
            </x14:dxf>
          </x14:cfRule>
          <x14:cfRule type="expression" priority="8189" stopIfTrue="1" id="{24BD863B-D0C4-4146-BF01-5F6FD336DFF4}">
            <xm:f>$A62=DADOS!$A$5</xm:f>
            <x14:dxf>
              <font>
                <b/>
                <i val="0"/>
                <color theme="1"/>
              </font>
              <fill>
                <patternFill>
                  <bgColor theme="8" tint="0.39994506668294322"/>
                </patternFill>
              </fill>
            </x14:dxf>
          </x14:cfRule>
          <x14:cfRule type="expression" priority="8190" stopIfTrue="1" id="{DA4D45A8-53EE-4927-9E97-A22C1589ECE2}">
            <xm:f>$A62=DADOS!$A$4</xm:f>
            <x14:dxf>
              <font>
                <b/>
                <i val="0"/>
                <color theme="0"/>
              </font>
              <fill>
                <patternFill>
                  <bgColor theme="8" tint="-0.24994659260841701"/>
                </patternFill>
              </fill>
            </x14:dxf>
          </x14:cfRule>
          <xm:sqref>D62:E62</xm:sqref>
        </x14:conditionalFormatting>
        <x14:conditionalFormatting xmlns:xm="http://schemas.microsoft.com/office/excel/2006/main">
          <x14:cfRule type="expression" priority="8179" stopIfTrue="1" id="{00BEF784-B1FD-4451-9262-38E9F0FE5F28}">
            <xm:f>$A62=DADOS!$A$9</xm:f>
            <x14:dxf>
              <font>
                <b/>
                <i val="0"/>
                <color theme="0"/>
              </font>
              <fill>
                <patternFill>
                  <bgColor theme="8" tint="-0.24994659260841701"/>
                </patternFill>
              </fill>
            </x14:dxf>
          </x14:cfRule>
          <x14:cfRule type="expression" priority="8180" stopIfTrue="1" id="{F2477F5E-ADE5-4FBF-ABF8-FCAF3D9A8F37}">
            <xm:f>$A62=DADOS!$A$8</xm:f>
            <x14:dxf>
              <font>
                <b val="0"/>
                <i val="0"/>
                <color rgb="FF002060"/>
              </font>
              <fill>
                <patternFill>
                  <bgColor theme="0"/>
                </patternFill>
              </fill>
              <border>
                <bottom style="thin">
                  <color theme="8" tint="-0.499984740745262"/>
                </bottom>
              </border>
            </x14:dxf>
          </x14:cfRule>
          <x14:cfRule type="expression" priority="8181" stopIfTrue="1" id="{6325D68F-EB49-4F2A-9882-7915D650B2F1}">
            <xm:f>$A62=DADOS!$A$7</xm:f>
            <x14:dxf>
              <font>
                <b/>
                <i val="0"/>
              </font>
              <fill>
                <patternFill>
                  <bgColor theme="8" tint="0.79998168889431442"/>
                </patternFill>
              </fill>
            </x14:dxf>
          </x14:cfRule>
          <x14:cfRule type="expression" priority="8182" stopIfTrue="1" id="{5A0D5B67-4BBD-44C9-96E8-B35E96C0E434}">
            <xm:f>$A62=DADOS!$A$6</xm:f>
            <x14:dxf>
              <font>
                <b/>
                <i val="0"/>
              </font>
              <fill>
                <patternFill>
                  <bgColor theme="8" tint="0.59996337778862885"/>
                </patternFill>
              </fill>
            </x14:dxf>
          </x14:cfRule>
          <x14:cfRule type="expression" priority="8183" stopIfTrue="1" id="{8FDD3088-083B-452F-98A0-38D7473761C8}">
            <xm:f>$A62=DADOS!$A$5</xm:f>
            <x14:dxf>
              <font>
                <b/>
                <i val="0"/>
                <color theme="1"/>
              </font>
              <fill>
                <patternFill>
                  <bgColor theme="8" tint="0.39994506668294322"/>
                </patternFill>
              </fill>
            </x14:dxf>
          </x14:cfRule>
          <x14:cfRule type="expression" priority="8184" stopIfTrue="1" id="{25D7CB21-393B-4241-AFB4-2AB6BDECCF27}">
            <xm:f>$A62=DADOS!$A$4</xm:f>
            <x14:dxf>
              <font>
                <b/>
                <i val="0"/>
                <color theme="0"/>
              </font>
              <fill>
                <patternFill>
                  <bgColor theme="8" tint="-0.24994659260841701"/>
                </patternFill>
              </fill>
            </x14:dxf>
          </x14:cfRule>
          <xm:sqref>F62</xm:sqref>
        </x14:conditionalFormatting>
        <x14:conditionalFormatting xmlns:xm="http://schemas.microsoft.com/office/excel/2006/main">
          <x14:cfRule type="expression" priority="8173" stopIfTrue="1" id="{9476E730-5382-4BD2-98A0-52285E4C1FA0}">
            <xm:f>$A70=DADOS!$A$9</xm:f>
            <x14:dxf>
              <font>
                <b/>
                <i val="0"/>
                <color theme="0"/>
              </font>
              <fill>
                <patternFill>
                  <bgColor theme="8" tint="-0.24994659260841701"/>
                </patternFill>
              </fill>
            </x14:dxf>
          </x14:cfRule>
          <x14:cfRule type="expression" priority="8174" stopIfTrue="1" id="{D7D01A62-0CDE-4715-ACFC-C7BF034EC250}">
            <xm:f>$A70=DADOS!$A$8</xm:f>
            <x14:dxf>
              <font>
                <b val="0"/>
                <i val="0"/>
                <color rgb="FF002060"/>
              </font>
              <fill>
                <patternFill>
                  <bgColor theme="0"/>
                </patternFill>
              </fill>
              <border>
                <bottom style="thin">
                  <color theme="8" tint="-0.499984740745262"/>
                </bottom>
              </border>
            </x14:dxf>
          </x14:cfRule>
          <x14:cfRule type="expression" priority="8175" stopIfTrue="1" id="{1BFD520B-7664-4162-9D0E-05D9920823B8}">
            <xm:f>$A70=DADOS!$A$7</xm:f>
            <x14:dxf>
              <font>
                <b/>
                <i val="0"/>
              </font>
              <fill>
                <patternFill>
                  <bgColor theme="8" tint="0.79998168889431442"/>
                </patternFill>
              </fill>
            </x14:dxf>
          </x14:cfRule>
          <x14:cfRule type="expression" priority="8176" stopIfTrue="1" id="{5DA0F617-0DED-4EB4-B932-5426FAFB3C73}">
            <xm:f>$A70=DADOS!$A$6</xm:f>
            <x14:dxf>
              <font>
                <b/>
                <i val="0"/>
              </font>
              <fill>
                <patternFill>
                  <bgColor theme="8" tint="0.59996337778862885"/>
                </patternFill>
              </fill>
            </x14:dxf>
          </x14:cfRule>
          <x14:cfRule type="expression" priority="8177" stopIfTrue="1" id="{A0DA3AC3-6522-4CFB-BD0B-C89EC292F3FB}">
            <xm:f>$A70=DADOS!$A$5</xm:f>
            <x14:dxf>
              <font>
                <b/>
                <i val="0"/>
                <color theme="1"/>
              </font>
              <fill>
                <patternFill>
                  <bgColor theme="8" tint="0.39994506668294322"/>
                </patternFill>
              </fill>
            </x14:dxf>
          </x14:cfRule>
          <x14:cfRule type="expression" priority="8178" stopIfTrue="1" id="{B61A87D3-8D58-476C-B307-AE7596AFCF77}">
            <xm:f>$A70=DADOS!$A$4</xm:f>
            <x14:dxf>
              <font>
                <b/>
                <i val="0"/>
                <color theme="0"/>
              </font>
              <fill>
                <patternFill>
                  <bgColor theme="8" tint="-0.24994659260841701"/>
                </patternFill>
              </fill>
            </x14:dxf>
          </x14:cfRule>
          <xm:sqref>I70:M70</xm:sqref>
        </x14:conditionalFormatting>
        <x14:conditionalFormatting xmlns:xm="http://schemas.microsoft.com/office/excel/2006/main">
          <x14:cfRule type="expression" priority="8137" stopIfTrue="1" id="{B9F73B48-05BC-4F59-9637-6B3D0C2C2BB5}">
            <xm:f>$A71=DADOS!$A$9</xm:f>
            <x14:dxf>
              <font>
                <b/>
                <i val="0"/>
                <color theme="0"/>
              </font>
              <fill>
                <patternFill>
                  <bgColor theme="8" tint="-0.24994659260841701"/>
                </patternFill>
              </fill>
            </x14:dxf>
          </x14:cfRule>
          <x14:cfRule type="expression" priority="8138" stopIfTrue="1" id="{0309EBC1-14C7-4ABF-B9E5-5D2F826ED262}">
            <xm:f>$A71=DADOS!$A$8</xm:f>
            <x14:dxf>
              <font>
                <b val="0"/>
                <i val="0"/>
                <color rgb="FF002060"/>
              </font>
              <fill>
                <patternFill>
                  <bgColor theme="0"/>
                </patternFill>
              </fill>
              <border>
                <bottom style="thin">
                  <color theme="8" tint="-0.499984740745262"/>
                </bottom>
              </border>
            </x14:dxf>
          </x14:cfRule>
          <x14:cfRule type="expression" priority="8139" stopIfTrue="1" id="{76F2722F-CC23-4AAF-8CC8-973F1D03EB7C}">
            <xm:f>$A71=DADOS!$A$7</xm:f>
            <x14:dxf>
              <font>
                <b/>
                <i val="0"/>
              </font>
              <fill>
                <patternFill>
                  <bgColor theme="8" tint="0.79998168889431442"/>
                </patternFill>
              </fill>
            </x14:dxf>
          </x14:cfRule>
          <x14:cfRule type="expression" priority="8140" stopIfTrue="1" id="{D4F0AD21-AE26-4D1F-BBBE-45618D5E6384}">
            <xm:f>$A71=DADOS!$A$6</xm:f>
            <x14:dxf>
              <font>
                <b/>
                <i val="0"/>
              </font>
              <fill>
                <patternFill>
                  <bgColor theme="8" tint="0.59996337778862885"/>
                </patternFill>
              </fill>
            </x14:dxf>
          </x14:cfRule>
          <x14:cfRule type="expression" priority="8141" stopIfTrue="1" id="{27E3B467-010D-49DD-A09A-E6125E227BC5}">
            <xm:f>$A71=DADOS!$A$5</xm:f>
            <x14:dxf>
              <font>
                <b/>
                <i val="0"/>
                <color theme="1"/>
              </font>
              <fill>
                <patternFill>
                  <bgColor theme="8" tint="0.39994506668294322"/>
                </patternFill>
              </fill>
            </x14:dxf>
          </x14:cfRule>
          <x14:cfRule type="expression" priority="8142" stopIfTrue="1" id="{A6CF9681-0701-413B-BCE6-9BF26B45D20C}">
            <xm:f>$A71=DADOS!$A$4</xm:f>
            <x14:dxf>
              <font>
                <b/>
                <i val="0"/>
                <color theme="0"/>
              </font>
              <fill>
                <patternFill>
                  <bgColor theme="8" tint="-0.24994659260841701"/>
                </patternFill>
              </fill>
            </x14:dxf>
          </x14:cfRule>
          <xm:sqref>E71</xm:sqref>
        </x14:conditionalFormatting>
        <x14:conditionalFormatting xmlns:xm="http://schemas.microsoft.com/office/excel/2006/main">
          <x14:cfRule type="expression" priority="8161" stopIfTrue="1" id="{B40141FD-03A5-4E95-A3D4-385AD2EBA7D3}">
            <xm:f>$A70=DADOS!$A$9</xm:f>
            <x14:dxf>
              <font>
                <b/>
                <i val="0"/>
                <color theme="0"/>
              </font>
              <fill>
                <patternFill>
                  <bgColor theme="8" tint="-0.24994659260841701"/>
                </patternFill>
              </fill>
            </x14:dxf>
          </x14:cfRule>
          <x14:cfRule type="expression" priority="8162" stopIfTrue="1" id="{C05E8352-FD99-4DFE-850C-C408F98947A9}">
            <xm:f>$A70=DADOS!$A$8</xm:f>
            <x14:dxf>
              <font>
                <b val="0"/>
                <i val="0"/>
                <color rgb="FF002060"/>
              </font>
              <fill>
                <patternFill>
                  <bgColor theme="0"/>
                </patternFill>
              </fill>
              <border>
                <bottom style="thin">
                  <color theme="8" tint="-0.499984740745262"/>
                </bottom>
              </border>
            </x14:dxf>
          </x14:cfRule>
          <x14:cfRule type="expression" priority="8163" stopIfTrue="1" id="{600156C0-01FE-49BC-807B-DCA02BFED624}">
            <xm:f>$A70=DADOS!$A$7</xm:f>
            <x14:dxf>
              <font>
                <b/>
                <i val="0"/>
              </font>
              <fill>
                <patternFill>
                  <bgColor theme="8" tint="0.79998168889431442"/>
                </patternFill>
              </fill>
            </x14:dxf>
          </x14:cfRule>
          <x14:cfRule type="expression" priority="8164" stopIfTrue="1" id="{0C42F786-F31D-40C4-B68F-261985B93369}">
            <xm:f>$A70=DADOS!$A$6</xm:f>
            <x14:dxf>
              <font>
                <b/>
                <i val="0"/>
              </font>
              <fill>
                <patternFill>
                  <bgColor theme="8" tint="0.59996337778862885"/>
                </patternFill>
              </fill>
            </x14:dxf>
          </x14:cfRule>
          <x14:cfRule type="expression" priority="8165" stopIfTrue="1" id="{3CFDD37B-6282-4683-8AF3-7D9551BCE877}">
            <xm:f>$A70=DADOS!$A$5</xm:f>
            <x14:dxf>
              <font>
                <b/>
                <i val="0"/>
                <color theme="1"/>
              </font>
              <fill>
                <patternFill>
                  <bgColor theme="8" tint="0.39994506668294322"/>
                </patternFill>
              </fill>
            </x14:dxf>
          </x14:cfRule>
          <x14:cfRule type="expression" priority="8166" stopIfTrue="1" id="{C376D316-7769-4E2D-AF42-7568F5E08C81}">
            <xm:f>$A70=DADOS!$A$4</xm:f>
            <x14:dxf>
              <font>
                <b/>
                <i val="0"/>
                <color theme="0"/>
              </font>
              <fill>
                <patternFill>
                  <bgColor theme="8" tint="-0.24994659260841701"/>
                </patternFill>
              </fill>
            </x14:dxf>
          </x14:cfRule>
          <xm:sqref>D70</xm:sqref>
        </x14:conditionalFormatting>
        <x14:conditionalFormatting xmlns:xm="http://schemas.microsoft.com/office/excel/2006/main">
          <x14:cfRule type="expression" priority="8125" stopIfTrue="1" id="{ADCA9989-A283-4A53-B4B5-738D49CDEFE5}">
            <xm:f>$A61=DADOS!$A$9</xm:f>
            <x14:dxf>
              <font>
                <b/>
                <i val="0"/>
                <color theme="0"/>
              </font>
              <fill>
                <patternFill>
                  <bgColor theme="8" tint="-0.24994659260841701"/>
                </patternFill>
              </fill>
            </x14:dxf>
          </x14:cfRule>
          <x14:cfRule type="expression" priority="8126" stopIfTrue="1" id="{EBDC7824-EC8F-42F9-8AC6-BE4946DC8B3F}">
            <xm:f>$A61=DADOS!$A$8</xm:f>
            <x14:dxf>
              <font>
                <b val="0"/>
                <i val="0"/>
                <color rgb="FF002060"/>
              </font>
              <fill>
                <patternFill>
                  <bgColor theme="0"/>
                </patternFill>
              </fill>
              <border>
                <bottom style="thin">
                  <color theme="8" tint="-0.499984740745262"/>
                </bottom>
              </border>
            </x14:dxf>
          </x14:cfRule>
          <x14:cfRule type="expression" priority="8127" stopIfTrue="1" id="{73EEAC67-0797-445A-A9BC-BB0613399AED}">
            <xm:f>$A61=DADOS!$A$7</xm:f>
            <x14:dxf>
              <font>
                <b/>
                <i val="0"/>
              </font>
              <fill>
                <patternFill>
                  <bgColor theme="8" tint="0.79998168889431442"/>
                </patternFill>
              </fill>
            </x14:dxf>
          </x14:cfRule>
          <x14:cfRule type="expression" priority="8128" stopIfTrue="1" id="{B9DE5C6D-31DE-49F2-9588-171FBDC74F78}">
            <xm:f>$A61=DADOS!$A$6</xm:f>
            <x14:dxf>
              <font>
                <b/>
                <i val="0"/>
              </font>
              <fill>
                <patternFill>
                  <bgColor theme="8" tint="0.59996337778862885"/>
                </patternFill>
              </fill>
            </x14:dxf>
          </x14:cfRule>
          <x14:cfRule type="expression" priority="8129" stopIfTrue="1" id="{CD183F0F-50A2-4B91-9533-DDC4AE9A2074}">
            <xm:f>$A61=DADOS!$A$5</xm:f>
            <x14:dxf>
              <font>
                <b/>
                <i val="0"/>
                <color theme="1"/>
              </font>
              <fill>
                <patternFill>
                  <bgColor theme="8" tint="0.39994506668294322"/>
                </patternFill>
              </fill>
            </x14:dxf>
          </x14:cfRule>
          <x14:cfRule type="expression" priority="8130" stopIfTrue="1" id="{63A3C416-2A49-4FC9-B5E7-DB713C93B273}">
            <xm:f>$A61=DADOS!$A$4</xm:f>
            <x14:dxf>
              <font>
                <b/>
                <i val="0"/>
                <color theme="0"/>
              </font>
              <fill>
                <patternFill>
                  <bgColor theme="8" tint="-0.24994659260841701"/>
                </patternFill>
              </fill>
            </x14:dxf>
          </x14:cfRule>
          <xm:sqref>I61</xm:sqref>
        </x14:conditionalFormatting>
        <x14:conditionalFormatting xmlns:xm="http://schemas.microsoft.com/office/excel/2006/main">
          <x14:cfRule type="expression" priority="8149" stopIfTrue="1" id="{B7A7A2B7-F214-4799-940C-AFDA29F546BC}">
            <xm:f>$A70=DADOS!$A$9</xm:f>
            <x14:dxf>
              <font>
                <b/>
                <i val="0"/>
                <color theme="0"/>
              </font>
              <fill>
                <patternFill>
                  <bgColor theme="8" tint="-0.24994659260841701"/>
                </patternFill>
              </fill>
            </x14:dxf>
          </x14:cfRule>
          <x14:cfRule type="expression" priority="8150" stopIfTrue="1" id="{7D86CF96-A998-4408-8F53-60072D74F3CB}">
            <xm:f>$A70=DADOS!$A$8</xm:f>
            <x14:dxf>
              <font>
                <b val="0"/>
                <i val="0"/>
                <color rgb="FF002060"/>
              </font>
              <fill>
                <patternFill>
                  <bgColor theme="0"/>
                </patternFill>
              </fill>
              <border>
                <bottom style="thin">
                  <color theme="8" tint="-0.499984740745262"/>
                </bottom>
              </border>
            </x14:dxf>
          </x14:cfRule>
          <x14:cfRule type="expression" priority="8151" stopIfTrue="1" id="{19E1C8E2-F075-4CFD-B5BF-BF154B5BFD7E}">
            <xm:f>$A70=DADOS!$A$7</xm:f>
            <x14:dxf>
              <font>
                <b/>
                <i val="0"/>
              </font>
              <fill>
                <patternFill>
                  <bgColor theme="8" tint="0.79998168889431442"/>
                </patternFill>
              </fill>
            </x14:dxf>
          </x14:cfRule>
          <x14:cfRule type="expression" priority="8152" stopIfTrue="1" id="{98F464BC-7216-419A-B7D7-B46864849F10}">
            <xm:f>$A70=DADOS!$A$6</xm:f>
            <x14:dxf>
              <font>
                <b/>
                <i val="0"/>
              </font>
              <fill>
                <patternFill>
                  <bgColor theme="8" tint="0.59996337778862885"/>
                </patternFill>
              </fill>
            </x14:dxf>
          </x14:cfRule>
          <x14:cfRule type="expression" priority="8153" stopIfTrue="1" id="{1167D8E2-404E-4BB0-8503-5104D1822243}">
            <xm:f>$A70=DADOS!$A$5</xm:f>
            <x14:dxf>
              <font>
                <b/>
                <i val="0"/>
                <color theme="1"/>
              </font>
              <fill>
                <patternFill>
                  <bgColor theme="8" tint="0.39994506668294322"/>
                </patternFill>
              </fill>
            </x14:dxf>
          </x14:cfRule>
          <x14:cfRule type="expression" priority="8154" stopIfTrue="1" id="{51C0AC3A-A123-4722-BF0A-C57FFF815196}">
            <xm:f>$A70=DADOS!$A$4</xm:f>
            <x14:dxf>
              <font>
                <b/>
                <i val="0"/>
                <color theme="0"/>
              </font>
              <fill>
                <patternFill>
                  <bgColor theme="8" tint="-0.24994659260841701"/>
                </patternFill>
              </fill>
            </x14:dxf>
          </x14:cfRule>
          <xm:sqref>E70</xm:sqref>
        </x14:conditionalFormatting>
        <x14:conditionalFormatting xmlns:xm="http://schemas.microsoft.com/office/excel/2006/main">
          <x14:cfRule type="expression" priority="8143" stopIfTrue="1" id="{05660AEA-6722-44B3-AD22-0214D390F7F1}">
            <xm:f>$A70=DADOS!$A$9</xm:f>
            <x14:dxf>
              <font>
                <b/>
                <i val="0"/>
                <color theme="0"/>
              </font>
              <fill>
                <patternFill>
                  <bgColor theme="8" tint="-0.24994659260841701"/>
                </patternFill>
              </fill>
            </x14:dxf>
          </x14:cfRule>
          <x14:cfRule type="expression" priority="8144" stopIfTrue="1" id="{3AE8F978-27D8-4861-BC2B-34DE35C3E282}">
            <xm:f>$A70=DADOS!$A$8</xm:f>
            <x14:dxf>
              <font>
                <b val="0"/>
                <i val="0"/>
                <color rgb="FF002060"/>
              </font>
              <fill>
                <patternFill>
                  <bgColor theme="0"/>
                </patternFill>
              </fill>
              <border>
                <bottom style="thin">
                  <color theme="8" tint="-0.499984740745262"/>
                </bottom>
              </border>
            </x14:dxf>
          </x14:cfRule>
          <x14:cfRule type="expression" priority="8145" stopIfTrue="1" id="{0A21EFA4-B21E-42E2-8015-F1C3BA2C3673}">
            <xm:f>$A70=DADOS!$A$7</xm:f>
            <x14:dxf>
              <font>
                <b/>
                <i val="0"/>
              </font>
              <fill>
                <patternFill>
                  <bgColor theme="8" tint="0.79998168889431442"/>
                </patternFill>
              </fill>
            </x14:dxf>
          </x14:cfRule>
          <x14:cfRule type="expression" priority="8146" stopIfTrue="1" id="{8799397B-7302-4B48-801A-159471C0045C}">
            <xm:f>$A70=DADOS!$A$6</xm:f>
            <x14:dxf>
              <font>
                <b/>
                <i val="0"/>
              </font>
              <fill>
                <patternFill>
                  <bgColor theme="8" tint="0.59996337778862885"/>
                </patternFill>
              </fill>
            </x14:dxf>
          </x14:cfRule>
          <x14:cfRule type="expression" priority="8147" stopIfTrue="1" id="{5582D73B-D065-4630-A299-7B649B19FA17}">
            <xm:f>$A70=DADOS!$A$5</xm:f>
            <x14:dxf>
              <font>
                <b/>
                <i val="0"/>
                <color theme="1"/>
              </font>
              <fill>
                <patternFill>
                  <bgColor theme="8" tint="0.39994506668294322"/>
                </patternFill>
              </fill>
            </x14:dxf>
          </x14:cfRule>
          <x14:cfRule type="expression" priority="8148" stopIfTrue="1" id="{1DC4EF7A-F956-4339-91BC-948BF1C25F08}">
            <xm:f>$A70=DADOS!$A$4</xm:f>
            <x14:dxf>
              <font>
                <b/>
                <i val="0"/>
                <color theme="0"/>
              </font>
              <fill>
                <patternFill>
                  <bgColor theme="8" tint="-0.24994659260841701"/>
                </patternFill>
              </fill>
            </x14:dxf>
          </x14:cfRule>
          <xm:sqref>F70</xm:sqref>
        </x14:conditionalFormatting>
        <x14:conditionalFormatting xmlns:xm="http://schemas.microsoft.com/office/excel/2006/main">
          <x14:cfRule type="expression" priority="8023" stopIfTrue="1" id="{D58BDF66-C3A3-4606-B437-AAB76CDAD7BB}">
            <xm:f>$A699=DADOS!$A$9</xm:f>
            <x14:dxf>
              <font>
                <b/>
                <i val="0"/>
                <color theme="0"/>
              </font>
              <fill>
                <patternFill>
                  <bgColor theme="8" tint="-0.24994659260841701"/>
                </patternFill>
              </fill>
            </x14:dxf>
          </x14:cfRule>
          <x14:cfRule type="expression" priority="8024" stopIfTrue="1" id="{D2AD44AD-C8C0-4016-A713-6E8F45D3EE16}">
            <xm:f>$A699=DADOS!$A$8</xm:f>
            <x14:dxf>
              <font>
                <b val="0"/>
                <i val="0"/>
                <color rgb="FF002060"/>
              </font>
              <fill>
                <patternFill>
                  <bgColor theme="0"/>
                </patternFill>
              </fill>
              <border>
                <bottom style="thin">
                  <color theme="8" tint="-0.499984740745262"/>
                </bottom>
              </border>
            </x14:dxf>
          </x14:cfRule>
          <x14:cfRule type="expression" priority="8025" stopIfTrue="1" id="{FC9E9475-2016-4347-A840-4F58B7E0232D}">
            <xm:f>$A699=DADOS!$A$7</xm:f>
            <x14:dxf>
              <font>
                <b/>
                <i val="0"/>
              </font>
              <fill>
                <patternFill>
                  <bgColor theme="8" tint="0.79998168889431442"/>
                </patternFill>
              </fill>
            </x14:dxf>
          </x14:cfRule>
          <x14:cfRule type="expression" priority="8026" stopIfTrue="1" id="{257407B6-293E-420E-873F-D01EB32CB94E}">
            <xm:f>$A699=DADOS!$A$6</xm:f>
            <x14:dxf>
              <font>
                <b/>
                <i val="0"/>
              </font>
              <fill>
                <patternFill>
                  <bgColor theme="8" tint="0.59996337778862885"/>
                </patternFill>
              </fill>
            </x14:dxf>
          </x14:cfRule>
          <x14:cfRule type="expression" priority="8027" stopIfTrue="1" id="{F911E7AD-50AC-4134-BA56-F0201E5E3906}">
            <xm:f>$A699=DADOS!$A$5</xm:f>
            <x14:dxf>
              <font>
                <b/>
                <i val="0"/>
                <color theme="1"/>
              </font>
              <fill>
                <patternFill>
                  <bgColor theme="8" tint="0.39994506668294322"/>
                </patternFill>
              </fill>
            </x14:dxf>
          </x14:cfRule>
          <x14:cfRule type="expression" priority="8028" stopIfTrue="1" id="{AE7F171F-B0FA-4B21-883B-5CA7D0EBF685}">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11" stopIfTrue="1" id="{4E31A71F-EEB9-4F35-B508-9D99639651AF}">
            <xm:f>$A699=DADOS!$A$9</xm:f>
            <x14:dxf>
              <font>
                <b/>
                <i val="0"/>
                <color theme="0"/>
              </font>
              <fill>
                <patternFill>
                  <bgColor theme="8" tint="-0.24994659260841701"/>
                </patternFill>
              </fill>
            </x14:dxf>
          </x14:cfRule>
          <x14:cfRule type="expression" priority="8012" stopIfTrue="1" id="{CEA0A419-EA26-42A1-88B9-76ED9CCE9B0E}">
            <xm:f>$A699=DADOS!$A$8</xm:f>
            <x14:dxf>
              <font>
                <b val="0"/>
                <i val="0"/>
                <color rgb="FF002060"/>
              </font>
              <fill>
                <patternFill>
                  <bgColor theme="0"/>
                </patternFill>
              </fill>
              <border>
                <bottom style="thin">
                  <color theme="8" tint="-0.499984740745262"/>
                </bottom>
              </border>
            </x14:dxf>
          </x14:cfRule>
          <x14:cfRule type="expression" priority="8013" stopIfTrue="1" id="{FDF6529D-B4B3-4255-9C92-6D53673EA740}">
            <xm:f>$A699=DADOS!$A$7</xm:f>
            <x14:dxf>
              <font>
                <b/>
                <i val="0"/>
              </font>
              <fill>
                <patternFill>
                  <bgColor theme="8" tint="0.79998168889431442"/>
                </patternFill>
              </fill>
            </x14:dxf>
          </x14:cfRule>
          <x14:cfRule type="expression" priority="8014" stopIfTrue="1" id="{609F38D6-5567-49C7-87C6-EE783980E77F}">
            <xm:f>$A699=DADOS!$A$6</xm:f>
            <x14:dxf>
              <font>
                <b/>
                <i val="0"/>
              </font>
              <fill>
                <patternFill>
                  <bgColor theme="8" tint="0.59996337778862885"/>
                </patternFill>
              </fill>
            </x14:dxf>
          </x14:cfRule>
          <x14:cfRule type="expression" priority="8015" stopIfTrue="1" id="{6C1DCF62-5BF2-44D9-A405-F9663D03520D}">
            <xm:f>$A699=DADOS!$A$5</xm:f>
            <x14:dxf>
              <font>
                <b/>
                <i val="0"/>
                <color theme="1"/>
              </font>
              <fill>
                <patternFill>
                  <bgColor theme="8" tint="0.39994506668294322"/>
                </patternFill>
              </fill>
            </x14:dxf>
          </x14:cfRule>
          <x14:cfRule type="expression" priority="8016" stopIfTrue="1" id="{577513CF-6670-493D-9D44-CBCCD4F8C51A}">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119" stopIfTrue="1" id="{024BB13D-81C6-4604-A592-2DD702BC1657}">
            <xm:f>$A699=DADOS!$A$9</xm:f>
            <x14:dxf>
              <font>
                <b/>
                <i val="0"/>
                <color theme="0"/>
              </font>
              <fill>
                <patternFill>
                  <bgColor theme="8" tint="-0.24994659260841701"/>
                </patternFill>
              </fill>
            </x14:dxf>
          </x14:cfRule>
          <x14:cfRule type="expression" priority="8120" stopIfTrue="1" id="{D3644529-EE85-43BB-87B7-CF8A0CCF895A}">
            <xm:f>$A699=DADOS!$A$8</xm:f>
            <x14:dxf>
              <font>
                <b val="0"/>
                <i val="0"/>
                <color rgb="FF002060"/>
              </font>
              <fill>
                <patternFill>
                  <bgColor theme="0"/>
                </patternFill>
              </fill>
              <border>
                <bottom style="thin">
                  <color theme="8" tint="-0.499984740745262"/>
                </bottom>
              </border>
            </x14:dxf>
          </x14:cfRule>
          <x14:cfRule type="expression" priority="8121" stopIfTrue="1" id="{2B98D5CF-D076-4C43-95DC-3544EE12F1C6}">
            <xm:f>$A699=DADOS!$A$7</xm:f>
            <x14:dxf>
              <font>
                <b/>
                <i val="0"/>
              </font>
              <fill>
                <patternFill>
                  <bgColor theme="8" tint="0.79998168889431442"/>
                </patternFill>
              </fill>
            </x14:dxf>
          </x14:cfRule>
          <x14:cfRule type="expression" priority="8122" stopIfTrue="1" id="{ED9C2FC8-CAC2-45C3-92E2-99314D939DAB}">
            <xm:f>$A699=DADOS!$A$6</xm:f>
            <x14:dxf>
              <font>
                <b/>
                <i val="0"/>
              </font>
              <fill>
                <patternFill>
                  <bgColor theme="8" tint="0.59996337778862885"/>
                </patternFill>
              </fill>
            </x14:dxf>
          </x14:cfRule>
          <x14:cfRule type="expression" priority="8123" stopIfTrue="1" id="{901CD4F5-DBC0-4D8E-BE30-4B6C4C1FF8A9}">
            <xm:f>$A699=DADOS!$A$5</xm:f>
            <x14:dxf>
              <font>
                <b/>
                <i val="0"/>
                <color theme="1"/>
              </font>
              <fill>
                <patternFill>
                  <bgColor theme="8" tint="0.39994506668294322"/>
                </patternFill>
              </fill>
            </x14:dxf>
          </x14:cfRule>
          <x14:cfRule type="expression" priority="8124" stopIfTrue="1" id="{8BD8FE66-2BF2-467C-B46A-72B857D3C928}">
            <xm:f>$A699=DADOS!$A$4</xm:f>
            <x14:dxf>
              <font>
                <b/>
                <i val="0"/>
                <color theme="0"/>
              </font>
              <fill>
                <patternFill>
                  <bgColor theme="8" tint="-0.24994659260841701"/>
                </patternFill>
              </fill>
            </x14:dxf>
          </x14:cfRule>
          <xm:sqref>D699:N699</xm:sqref>
        </x14:conditionalFormatting>
        <x14:conditionalFormatting xmlns:xm="http://schemas.microsoft.com/office/excel/2006/main">
          <x14:cfRule type="expression" priority="8113" stopIfTrue="1" id="{60019B1A-7111-454C-B9DC-419FF9A861D1}">
            <xm:f>$A699=DADOS!$A$9</xm:f>
            <x14:dxf>
              <font>
                <b/>
                <i val="0"/>
                <color theme="0"/>
              </font>
              <fill>
                <patternFill>
                  <bgColor theme="8" tint="-0.24994659260841701"/>
                </patternFill>
              </fill>
            </x14:dxf>
          </x14:cfRule>
          <x14:cfRule type="expression" priority="8114" stopIfTrue="1" id="{03E0F9D4-333D-4F53-98C5-AD5E57C5BE8A}">
            <xm:f>$A699=DADOS!$A$8</xm:f>
            <x14:dxf>
              <font>
                <b val="0"/>
                <i val="0"/>
                <color rgb="FF002060"/>
              </font>
              <fill>
                <patternFill>
                  <bgColor theme="0"/>
                </patternFill>
              </fill>
              <border>
                <bottom style="thin">
                  <color theme="8" tint="-0.499984740745262"/>
                </bottom>
              </border>
            </x14:dxf>
          </x14:cfRule>
          <x14:cfRule type="expression" priority="8115" stopIfTrue="1" id="{CE67DC46-92CA-49BF-9730-51B881B7277D}">
            <xm:f>$A699=DADOS!$A$7</xm:f>
            <x14:dxf>
              <font>
                <b/>
                <i val="0"/>
              </font>
              <fill>
                <patternFill>
                  <bgColor theme="8" tint="0.79998168889431442"/>
                </patternFill>
              </fill>
            </x14:dxf>
          </x14:cfRule>
          <x14:cfRule type="expression" priority="8116" stopIfTrue="1" id="{0ECC30D8-47CD-4E14-86F1-010FE4851D01}">
            <xm:f>$A699=DADOS!$A$6</xm:f>
            <x14:dxf>
              <font>
                <b/>
                <i val="0"/>
              </font>
              <fill>
                <patternFill>
                  <bgColor theme="8" tint="0.59996337778862885"/>
                </patternFill>
              </fill>
            </x14:dxf>
          </x14:cfRule>
          <x14:cfRule type="expression" priority="8117" stopIfTrue="1" id="{68A12437-5337-43D2-870B-E3FF6D8FD515}">
            <xm:f>$A699=DADOS!$A$5</xm:f>
            <x14:dxf>
              <font>
                <b/>
                <i val="0"/>
                <color theme="1"/>
              </font>
              <fill>
                <patternFill>
                  <bgColor theme="8" tint="0.39994506668294322"/>
                </patternFill>
              </fill>
            </x14:dxf>
          </x14:cfRule>
          <x14:cfRule type="expression" priority="8118" stopIfTrue="1" id="{F444E556-5EA5-43E3-88C0-07954C22B69E}">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107" stopIfTrue="1" id="{CF27A4E2-C9AD-4C57-8BE3-D473D6003D13}">
            <xm:f>$A699=DADOS!$A$9</xm:f>
            <x14:dxf>
              <font>
                <b/>
                <i val="0"/>
                <color theme="0"/>
              </font>
              <fill>
                <patternFill>
                  <bgColor theme="8" tint="-0.24994659260841701"/>
                </patternFill>
              </fill>
            </x14:dxf>
          </x14:cfRule>
          <x14:cfRule type="expression" priority="8108" stopIfTrue="1" id="{1E3FC76D-D1D0-4B87-8090-9F89CCFC894C}">
            <xm:f>$A699=DADOS!$A$8</xm:f>
            <x14:dxf>
              <font>
                <b val="0"/>
                <i val="0"/>
                <color rgb="FF002060"/>
              </font>
              <fill>
                <patternFill>
                  <bgColor theme="0"/>
                </patternFill>
              </fill>
              <border>
                <bottom style="thin">
                  <color theme="8" tint="-0.499984740745262"/>
                </bottom>
              </border>
            </x14:dxf>
          </x14:cfRule>
          <x14:cfRule type="expression" priority="8109" stopIfTrue="1" id="{370EACC2-6CC8-4FD6-B1DB-036870F183CA}">
            <xm:f>$A699=DADOS!$A$7</xm:f>
            <x14:dxf>
              <font>
                <b/>
                <i val="0"/>
              </font>
              <fill>
                <patternFill>
                  <bgColor theme="8" tint="0.79998168889431442"/>
                </patternFill>
              </fill>
            </x14:dxf>
          </x14:cfRule>
          <x14:cfRule type="expression" priority="8110" stopIfTrue="1" id="{6DCA28AD-D690-4030-B4A5-BC571D60E9C2}">
            <xm:f>$A699=DADOS!$A$6</xm:f>
            <x14:dxf>
              <font>
                <b/>
                <i val="0"/>
              </font>
              <fill>
                <patternFill>
                  <bgColor theme="8" tint="0.59996337778862885"/>
                </patternFill>
              </fill>
            </x14:dxf>
          </x14:cfRule>
          <x14:cfRule type="expression" priority="8111" stopIfTrue="1" id="{9B0ABAAF-7550-4557-9588-5890D81C364B}">
            <xm:f>$A699=DADOS!$A$5</xm:f>
            <x14:dxf>
              <font>
                <b/>
                <i val="0"/>
                <color theme="1"/>
              </font>
              <fill>
                <patternFill>
                  <bgColor theme="8" tint="0.39994506668294322"/>
                </patternFill>
              </fill>
            </x14:dxf>
          </x14:cfRule>
          <x14:cfRule type="expression" priority="8112" stopIfTrue="1" id="{2AF48874-C66B-41CF-89DC-D6980CA99BE1}">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101" stopIfTrue="1" id="{C604D8E7-30CF-4E11-A10A-F2DCD1AE3E07}">
            <xm:f>$A699=DADOS!$A$9</xm:f>
            <x14:dxf>
              <font>
                <b/>
                <i val="0"/>
                <color theme="0"/>
              </font>
              <fill>
                <patternFill>
                  <bgColor theme="8" tint="-0.24994659260841701"/>
                </patternFill>
              </fill>
            </x14:dxf>
          </x14:cfRule>
          <x14:cfRule type="expression" priority="8102" stopIfTrue="1" id="{F41ABC3F-AAAE-4045-A6A1-ADE4DDB7DF04}">
            <xm:f>$A699=DADOS!$A$8</xm:f>
            <x14:dxf>
              <font>
                <b val="0"/>
                <i val="0"/>
                <color rgb="FF002060"/>
              </font>
              <fill>
                <patternFill>
                  <bgColor theme="0"/>
                </patternFill>
              </fill>
              <border>
                <bottom style="thin">
                  <color theme="8" tint="-0.499984740745262"/>
                </bottom>
              </border>
            </x14:dxf>
          </x14:cfRule>
          <x14:cfRule type="expression" priority="8103" stopIfTrue="1" id="{A04C32C2-3DDD-43AD-A8E2-D9943CC69D61}">
            <xm:f>$A699=DADOS!$A$7</xm:f>
            <x14:dxf>
              <font>
                <b/>
                <i val="0"/>
              </font>
              <fill>
                <patternFill>
                  <bgColor theme="8" tint="0.79998168889431442"/>
                </patternFill>
              </fill>
            </x14:dxf>
          </x14:cfRule>
          <x14:cfRule type="expression" priority="8104" stopIfTrue="1" id="{419AA221-4CAE-4684-B995-AD44D2806075}">
            <xm:f>$A699=DADOS!$A$6</xm:f>
            <x14:dxf>
              <font>
                <b/>
                <i val="0"/>
              </font>
              <fill>
                <patternFill>
                  <bgColor theme="8" tint="0.59996337778862885"/>
                </patternFill>
              </fill>
            </x14:dxf>
          </x14:cfRule>
          <x14:cfRule type="expression" priority="8105" stopIfTrue="1" id="{166AD768-BE3F-4794-BDC0-7A9B24120F93}">
            <xm:f>$A699=DADOS!$A$5</xm:f>
            <x14:dxf>
              <font>
                <b/>
                <i val="0"/>
                <color theme="1"/>
              </font>
              <fill>
                <patternFill>
                  <bgColor theme="8" tint="0.39994506668294322"/>
                </patternFill>
              </fill>
            </x14:dxf>
          </x14:cfRule>
          <x14:cfRule type="expression" priority="8106" stopIfTrue="1" id="{BFB33C21-47D9-4222-BB66-06F201F5456F}">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95" stopIfTrue="1" id="{3A94BE25-399A-4C96-B154-431B0632F476}">
            <xm:f>$A699=DADOS!$A$9</xm:f>
            <x14:dxf>
              <font>
                <b/>
                <i val="0"/>
                <color theme="0"/>
              </font>
              <fill>
                <patternFill>
                  <bgColor theme="8" tint="-0.24994659260841701"/>
                </patternFill>
              </fill>
            </x14:dxf>
          </x14:cfRule>
          <x14:cfRule type="expression" priority="8096" stopIfTrue="1" id="{0F49A370-73B7-4478-9362-3282D4DC2B21}">
            <xm:f>$A699=DADOS!$A$8</xm:f>
            <x14:dxf>
              <font>
                <b val="0"/>
                <i val="0"/>
                <color rgb="FF002060"/>
              </font>
              <fill>
                <patternFill>
                  <bgColor theme="0"/>
                </patternFill>
              </fill>
              <border>
                <bottom style="thin">
                  <color theme="8" tint="-0.499984740745262"/>
                </bottom>
              </border>
            </x14:dxf>
          </x14:cfRule>
          <x14:cfRule type="expression" priority="8097" stopIfTrue="1" id="{F3716E60-63FE-42F4-ADA6-4217E8DE6086}">
            <xm:f>$A699=DADOS!$A$7</xm:f>
            <x14:dxf>
              <font>
                <b/>
                <i val="0"/>
              </font>
              <fill>
                <patternFill>
                  <bgColor theme="8" tint="0.79998168889431442"/>
                </patternFill>
              </fill>
            </x14:dxf>
          </x14:cfRule>
          <x14:cfRule type="expression" priority="8098" stopIfTrue="1" id="{381B11BD-67F6-4752-B832-718B22674A58}">
            <xm:f>$A699=DADOS!$A$6</xm:f>
            <x14:dxf>
              <font>
                <b/>
                <i val="0"/>
              </font>
              <fill>
                <patternFill>
                  <bgColor theme="8" tint="0.59996337778862885"/>
                </patternFill>
              </fill>
            </x14:dxf>
          </x14:cfRule>
          <x14:cfRule type="expression" priority="8099" stopIfTrue="1" id="{086F177A-5140-40E7-9B50-5F3A99AC2792}">
            <xm:f>$A699=DADOS!$A$5</xm:f>
            <x14:dxf>
              <font>
                <b/>
                <i val="0"/>
                <color theme="1"/>
              </font>
              <fill>
                <patternFill>
                  <bgColor theme="8" tint="0.39994506668294322"/>
                </patternFill>
              </fill>
            </x14:dxf>
          </x14:cfRule>
          <x14:cfRule type="expression" priority="8100" stopIfTrue="1" id="{60844F26-E9F3-4F42-A600-183B6C01515E}">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89" stopIfTrue="1" id="{483E1570-EDEC-47C6-B172-7317EA108113}">
            <xm:f>$A699=DADOS!$A$9</xm:f>
            <x14:dxf>
              <font>
                <b/>
                <i val="0"/>
                <color theme="0"/>
              </font>
              <fill>
                <patternFill>
                  <bgColor theme="8" tint="-0.24994659260841701"/>
                </patternFill>
              </fill>
            </x14:dxf>
          </x14:cfRule>
          <x14:cfRule type="expression" priority="8090" stopIfTrue="1" id="{590DD23A-9180-4FB1-9D6A-6C99AF5A46CA}">
            <xm:f>$A699=DADOS!$A$8</xm:f>
            <x14:dxf>
              <font>
                <b val="0"/>
                <i val="0"/>
                <color rgb="FF002060"/>
              </font>
              <fill>
                <patternFill>
                  <bgColor theme="0"/>
                </patternFill>
              </fill>
              <border>
                <bottom style="thin">
                  <color theme="8" tint="-0.499984740745262"/>
                </bottom>
              </border>
            </x14:dxf>
          </x14:cfRule>
          <x14:cfRule type="expression" priority="8091" stopIfTrue="1" id="{143E3779-8BFE-4509-AE74-1CC5EEDE0AFE}">
            <xm:f>$A699=DADOS!$A$7</xm:f>
            <x14:dxf>
              <font>
                <b/>
                <i val="0"/>
              </font>
              <fill>
                <patternFill>
                  <bgColor theme="8" tint="0.79998168889431442"/>
                </patternFill>
              </fill>
            </x14:dxf>
          </x14:cfRule>
          <x14:cfRule type="expression" priority="8092" stopIfTrue="1" id="{785CC430-9EE4-4DDC-B21A-5282DBAD5874}">
            <xm:f>$A699=DADOS!$A$6</xm:f>
            <x14:dxf>
              <font>
                <b/>
                <i val="0"/>
              </font>
              <fill>
                <patternFill>
                  <bgColor theme="8" tint="0.59996337778862885"/>
                </patternFill>
              </fill>
            </x14:dxf>
          </x14:cfRule>
          <x14:cfRule type="expression" priority="8093" stopIfTrue="1" id="{6A030063-D437-4E0C-AD7D-F1130646C1E9}">
            <xm:f>$A699=DADOS!$A$5</xm:f>
            <x14:dxf>
              <font>
                <b/>
                <i val="0"/>
                <color theme="1"/>
              </font>
              <fill>
                <patternFill>
                  <bgColor theme="8" tint="0.39994506668294322"/>
                </patternFill>
              </fill>
            </x14:dxf>
          </x14:cfRule>
          <x14:cfRule type="expression" priority="8094" stopIfTrue="1" id="{84E60597-7574-4051-B449-F13BF08CC5D8}">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83" stopIfTrue="1" id="{B4AC1854-1830-4019-8EA4-A3A02BAF21DF}">
            <xm:f>$A699=DADOS!$A$9</xm:f>
            <x14:dxf>
              <font>
                <b/>
                <i val="0"/>
                <color theme="0"/>
              </font>
              <fill>
                <patternFill>
                  <bgColor theme="8" tint="-0.24994659260841701"/>
                </patternFill>
              </fill>
            </x14:dxf>
          </x14:cfRule>
          <x14:cfRule type="expression" priority="8084" stopIfTrue="1" id="{EF76303C-905A-4A00-9D1D-92902EC2B18F}">
            <xm:f>$A699=DADOS!$A$8</xm:f>
            <x14:dxf>
              <font>
                <b val="0"/>
                <i val="0"/>
                <color rgb="FF002060"/>
              </font>
              <fill>
                <patternFill>
                  <bgColor theme="0"/>
                </patternFill>
              </fill>
              <border>
                <bottom style="thin">
                  <color theme="8" tint="-0.499984740745262"/>
                </bottom>
              </border>
            </x14:dxf>
          </x14:cfRule>
          <x14:cfRule type="expression" priority="8085" stopIfTrue="1" id="{1FA37914-8451-4780-B085-728AE87FEE16}">
            <xm:f>$A699=DADOS!$A$7</xm:f>
            <x14:dxf>
              <font>
                <b/>
                <i val="0"/>
              </font>
              <fill>
                <patternFill>
                  <bgColor theme="8" tint="0.79998168889431442"/>
                </patternFill>
              </fill>
            </x14:dxf>
          </x14:cfRule>
          <x14:cfRule type="expression" priority="8086" stopIfTrue="1" id="{314E4688-D5A6-4F50-B87B-0566132192C9}">
            <xm:f>$A699=DADOS!$A$6</xm:f>
            <x14:dxf>
              <font>
                <b/>
                <i val="0"/>
              </font>
              <fill>
                <patternFill>
                  <bgColor theme="8" tint="0.59996337778862885"/>
                </patternFill>
              </fill>
            </x14:dxf>
          </x14:cfRule>
          <x14:cfRule type="expression" priority="8087" stopIfTrue="1" id="{65E29437-2D12-4991-B7DA-171DE46414CD}">
            <xm:f>$A699=DADOS!$A$5</xm:f>
            <x14:dxf>
              <font>
                <b/>
                <i val="0"/>
                <color theme="1"/>
              </font>
              <fill>
                <patternFill>
                  <bgColor theme="8" tint="0.39994506668294322"/>
                </patternFill>
              </fill>
            </x14:dxf>
          </x14:cfRule>
          <x14:cfRule type="expression" priority="8088" stopIfTrue="1" id="{99A3E41E-81B0-4AAA-888B-52931A5B8B5C}">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77" stopIfTrue="1" id="{0A986166-785D-4DEE-A84E-F3751E49468F}">
            <xm:f>$A699=DADOS!$A$9</xm:f>
            <x14:dxf>
              <font>
                <b/>
                <i val="0"/>
                <color theme="0"/>
              </font>
              <fill>
                <patternFill>
                  <bgColor theme="8" tint="-0.24994659260841701"/>
                </patternFill>
              </fill>
            </x14:dxf>
          </x14:cfRule>
          <x14:cfRule type="expression" priority="8078" stopIfTrue="1" id="{D5DE0021-C61A-43C2-942B-1C399A1934C0}">
            <xm:f>$A699=DADOS!$A$8</xm:f>
            <x14:dxf>
              <font>
                <b val="0"/>
                <i val="0"/>
                <color rgb="FF002060"/>
              </font>
              <fill>
                <patternFill>
                  <bgColor theme="0"/>
                </patternFill>
              </fill>
              <border>
                <bottom style="thin">
                  <color theme="8" tint="-0.499984740745262"/>
                </bottom>
              </border>
            </x14:dxf>
          </x14:cfRule>
          <x14:cfRule type="expression" priority="8079" stopIfTrue="1" id="{4530DCBF-5BA9-4F61-AAAA-B3E7C46AC5AA}">
            <xm:f>$A699=DADOS!$A$7</xm:f>
            <x14:dxf>
              <font>
                <b/>
                <i val="0"/>
              </font>
              <fill>
                <patternFill>
                  <bgColor theme="8" tint="0.79998168889431442"/>
                </patternFill>
              </fill>
            </x14:dxf>
          </x14:cfRule>
          <x14:cfRule type="expression" priority="8080" stopIfTrue="1" id="{AE28D561-1017-4153-A0C6-169C6A6E505A}">
            <xm:f>$A699=DADOS!$A$6</xm:f>
            <x14:dxf>
              <font>
                <b/>
                <i val="0"/>
              </font>
              <fill>
                <patternFill>
                  <bgColor theme="8" tint="0.59996337778862885"/>
                </patternFill>
              </fill>
            </x14:dxf>
          </x14:cfRule>
          <x14:cfRule type="expression" priority="8081" stopIfTrue="1" id="{A727E791-A291-418A-8405-85734680F834}">
            <xm:f>$A699=DADOS!$A$5</xm:f>
            <x14:dxf>
              <font>
                <b/>
                <i val="0"/>
                <color theme="1"/>
              </font>
              <fill>
                <patternFill>
                  <bgColor theme="8" tint="0.39994506668294322"/>
                </patternFill>
              </fill>
            </x14:dxf>
          </x14:cfRule>
          <x14:cfRule type="expression" priority="8082" stopIfTrue="1" id="{9BDC992C-4ECB-45F8-8ABC-B3F2FB2E22FD}">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71" stopIfTrue="1" id="{A686963C-EE36-4C3E-9B4B-76DE4B17A3C3}">
            <xm:f>$A699=DADOS!$A$9</xm:f>
            <x14:dxf>
              <font>
                <b/>
                <i val="0"/>
                <color theme="0"/>
              </font>
              <fill>
                <patternFill>
                  <bgColor theme="8" tint="-0.24994659260841701"/>
                </patternFill>
              </fill>
            </x14:dxf>
          </x14:cfRule>
          <x14:cfRule type="expression" priority="8072" stopIfTrue="1" id="{72C09CA0-8E24-4D75-A2E9-059B309AAA26}">
            <xm:f>$A699=DADOS!$A$8</xm:f>
            <x14:dxf>
              <font>
                <b val="0"/>
                <i val="0"/>
                <color rgb="FF002060"/>
              </font>
              <fill>
                <patternFill>
                  <bgColor theme="0"/>
                </patternFill>
              </fill>
              <border>
                <bottom style="thin">
                  <color theme="8" tint="-0.499984740745262"/>
                </bottom>
              </border>
            </x14:dxf>
          </x14:cfRule>
          <x14:cfRule type="expression" priority="8073" stopIfTrue="1" id="{350692F6-8BB5-4891-BD01-EA278E9A17DF}">
            <xm:f>$A699=DADOS!$A$7</xm:f>
            <x14:dxf>
              <font>
                <b/>
                <i val="0"/>
              </font>
              <fill>
                <patternFill>
                  <bgColor theme="8" tint="0.79998168889431442"/>
                </patternFill>
              </fill>
            </x14:dxf>
          </x14:cfRule>
          <x14:cfRule type="expression" priority="8074" stopIfTrue="1" id="{99B8C331-0533-42F1-B4C0-A3EFED08B763}">
            <xm:f>$A699=DADOS!$A$6</xm:f>
            <x14:dxf>
              <font>
                <b/>
                <i val="0"/>
              </font>
              <fill>
                <patternFill>
                  <bgColor theme="8" tint="0.59996337778862885"/>
                </patternFill>
              </fill>
            </x14:dxf>
          </x14:cfRule>
          <x14:cfRule type="expression" priority="8075" stopIfTrue="1" id="{06FEB5EE-AC56-42B9-BBA3-D58FBE0343FB}">
            <xm:f>$A699=DADOS!$A$5</xm:f>
            <x14:dxf>
              <font>
                <b/>
                <i val="0"/>
                <color theme="1"/>
              </font>
              <fill>
                <patternFill>
                  <bgColor theme="8" tint="0.39994506668294322"/>
                </patternFill>
              </fill>
            </x14:dxf>
          </x14:cfRule>
          <x14:cfRule type="expression" priority="8076" stopIfTrue="1" id="{9FFD39AB-0BFB-4CB8-A122-85323D654AA6}">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65" stopIfTrue="1" id="{E29F19CE-8E16-4A76-B37D-026B164973DB}">
            <xm:f>$A699=DADOS!$A$9</xm:f>
            <x14:dxf>
              <font>
                <b/>
                <i val="0"/>
                <color theme="0"/>
              </font>
              <fill>
                <patternFill>
                  <bgColor theme="8" tint="-0.24994659260841701"/>
                </patternFill>
              </fill>
            </x14:dxf>
          </x14:cfRule>
          <x14:cfRule type="expression" priority="8066" stopIfTrue="1" id="{F8C28FDF-D553-4E3D-AAD3-F589C8138218}">
            <xm:f>$A699=DADOS!$A$8</xm:f>
            <x14:dxf>
              <font>
                <b val="0"/>
                <i val="0"/>
                <color rgb="FF002060"/>
              </font>
              <fill>
                <patternFill>
                  <bgColor theme="0"/>
                </patternFill>
              </fill>
              <border>
                <bottom style="thin">
                  <color theme="8" tint="-0.499984740745262"/>
                </bottom>
              </border>
            </x14:dxf>
          </x14:cfRule>
          <x14:cfRule type="expression" priority="8067" stopIfTrue="1" id="{FA92E4D1-A58A-4FC9-B9BD-C45F7527A36D}">
            <xm:f>$A699=DADOS!$A$7</xm:f>
            <x14:dxf>
              <font>
                <b/>
                <i val="0"/>
              </font>
              <fill>
                <patternFill>
                  <bgColor theme="8" tint="0.79998168889431442"/>
                </patternFill>
              </fill>
            </x14:dxf>
          </x14:cfRule>
          <x14:cfRule type="expression" priority="8068" stopIfTrue="1" id="{69899224-F851-4DA3-B615-08DA531A363C}">
            <xm:f>$A699=DADOS!$A$6</xm:f>
            <x14:dxf>
              <font>
                <b/>
                <i val="0"/>
              </font>
              <fill>
                <patternFill>
                  <bgColor theme="8" tint="0.59996337778862885"/>
                </patternFill>
              </fill>
            </x14:dxf>
          </x14:cfRule>
          <x14:cfRule type="expression" priority="8069" stopIfTrue="1" id="{06DF0B50-E511-4067-821E-B78993983E24}">
            <xm:f>$A699=DADOS!$A$5</xm:f>
            <x14:dxf>
              <font>
                <b/>
                <i val="0"/>
                <color theme="1"/>
              </font>
              <fill>
                <patternFill>
                  <bgColor theme="8" tint="0.39994506668294322"/>
                </patternFill>
              </fill>
            </x14:dxf>
          </x14:cfRule>
          <x14:cfRule type="expression" priority="8070" stopIfTrue="1" id="{B8C91F67-7C0A-4A7B-9F3B-4EFE3B8722D0}">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59" stopIfTrue="1" id="{9AF3E40F-DE98-4137-9805-8910C0EA79F5}">
            <xm:f>$A699=DADOS!$A$9</xm:f>
            <x14:dxf>
              <font>
                <b/>
                <i val="0"/>
                <color theme="0"/>
              </font>
              <fill>
                <patternFill>
                  <bgColor theme="8" tint="-0.24994659260841701"/>
                </patternFill>
              </fill>
            </x14:dxf>
          </x14:cfRule>
          <x14:cfRule type="expression" priority="8060" stopIfTrue="1" id="{DC313625-1624-428D-B8BA-B6BAD6031D46}">
            <xm:f>$A699=DADOS!$A$8</xm:f>
            <x14:dxf>
              <font>
                <b val="0"/>
                <i val="0"/>
                <color rgb="FF002060"/>
              </font>
              <fill>
                <patternFill>
                  <bgColor theme="0"/>
                </patternFill>
              </fill>
              <border>
                <bottom style="thin">
                  <color theme="8" tint="-0.499984740745262"/>
                </bottom>
              </border>
            </x14:dxf>
          </x14:cfRule>
          <x14:cfRule type="expression" priority="8061" stopIfTrue="1" id="{64C91A4A-26A6-4FF2-B047-B9557CF5950D}">
            <xm:f>$A699=DADOS!$A$7</xm:f>
            <x14:dxf>
              <font>
                <b/>
                <i val="0"/>
              </font>
              <fill>
                <patternFill>
                  <bgColor theme="8" tint="0.79998168889431442"/>
                </patternFill>
              </fill>
            </x14:dxf>
          </x14:cfRule>
          <x14:cfRule type="expression" priority="8062" stopIfTrue="1" id="{A1D108D3-16B5-475A-9EF6-D0C4F4C2A3C7}">
            <xm:f>$A699=DADOS!$A$6</xm:f>
            <x14:dxf>
              <font>
                <b/>
                <i val="0"/>
              </font>
              <fill>
                <patternFill>
                  <bgColor theme="8" tint="0.59996337778862885"/>
                </patternFill>
              </fill>
            </x14:dxf>
          </x14:cfRule>
          <x14:cfRule type="expression" priority="8063" stopIfTrue="1" id="{0CCC7BFD-6A40-4EE2-A3F1-E0FA695787AC}">
            <xm:f>$A699=DADOS!$A$5</xm:f>
            <x14:dxf>
              <font>
                <b/>
                <i val="0"/>
                <color theme="1"/>
              </font>
              <fill>
                <patternFill>
                  <bgColor theme="8" tint="0.39994506668294322"/>
                </patternFill>
              </fill>
            </x14:dxf>
          </x14:cfRule>
          <x14:cfRule type="expression" priority="8064" stopIfTrue="1" id="{F61E5E81-1078-4325-813A-45A116C09D66}">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53" stopIfTrue="1" id="{AC522BFC-742F-4637-B03B-E309A33D1036}">
            <xm:f>$A699=DADOS!$A$9</xm:f>
            <x14:dxf>
              <font>
                <b/>
                <i val="0"/>
                <color theme="0"/>
              </font>
              <fill>
                <patternFill>
                  <bgColor theme="8" tint="-0.24994659260841701"/>
                </patternFill>
              </fill>
            </x14:dxf>
          </x14:cfRule>
          <x14:cfRule type="expression" priority="8054" stopIfTrue="1" id="{274E546C-DF97-4CB4-A342-ED9745C5876B}">
            <xm:f>$A699=DADOS!$A$8</xm:f>
            <x14:dxf>
              <font>
                <b val="0"/>
                <i val="0"/>
                <color rgb="FF002060"/>
              </font>
              <fill>
                <patternFill>
                  <bgColor theme="0"/>
                </patternFill>
              </fill>
              <border>
                <bottom style="thin">
                  <color theme="8" tint="-0.499984740745262"/>
                </bottom>
              </border>
            </x14:dxf>
          </x14:cfRule>
          <x14:cfRule type="expression" priority="8055" stopIfTrue="1" id="{D0D2251C-5076-4B0E-9A89-69ABC035CBF5}">
            <xm:f>$A699=DADOS!$A$7</xm:f>
            <x14:dxf>
              <font>
                <b/>
                <i val="0"/>
              </font>
              <fill>
                <patternFill>
                  <bgColor theme="8" tint="0.79998168889431442"/>
                </patternFill>
              </fill>
            </x14:dxf>
          </x14:cfRule>
          <x14:cfRule type="expression" priority="8056" stopIfTrue="1" id="{0A4349AE-2077-4156-B681-77CFE23E5B0B}">
            <xm:f>$A699=DADOS!$A$6</xm:f>
            <x14:dxf>
              <font>
                <b/>
                <i val="0"/>
              </font>
              <fill>
                <patternFill>
                  <bgColor theme="8" tint="0.59996337778862885"/>
                </patternFill>
              </fill>
            </x14:dxf>
          </x14:cfRule>
          <x14:cfRule type="expression" priority="8057" stopIfTrue="1" id="{A38C2423-C1CE-48DE-944F-026CE28BB0B1}">
            <xm:f>$A699=DADOS!$A$5</xm:f>
            <x14:dxf>
              <font>
                <b/>
                <i val="0"/>
                <color theme="1"/>
              </font>
              <fill>
                <patternFill>
                  <bgColor theme="8" tint="0.39994506668294322"/>
                </patternFill>
              </fill>
            </x14:dxf>
          </x14:cfRule>
          <x14:cfRule type="expression" priority="8058" stopIfTrue="1" id="{8FE4041E-BF49-433C-A46F-A1C0954071E1}">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47" stopIfTrue="1" id="{E36CF69F-0EB9-4641-B158-433C2E11BBC5}">
            <xm:f>$A699=DADOS!$A$9</xm:f>
            <x14:dxf>
              <font>
                <b/>
                <i val="0"/>
                <color theme="0"/>
              </font>
              <fill>
                <patternFill>
                  <bgColor theme="8" tint="-0.24994659260841701"/>
                </patternFill>
              </fill>
            </x14:dxf>
          </x14:cfRule>
          <x14:cfRule type="expression" priority="8048" stopIfTrue="1" id="{C6E04A14-D44B-4D28-B7EA-54E0713D402F}">
            <xm:f>$A699=DADOS!$A$8</xm:f>
            <x14:dxf>
              <font>
                <b val="0"/>
                <i val="0"/>
                <color rgb="FF002060"/>
              </font>
              <fill>
                <patternFill>
                  <bgColor theme="0"/>
                </patternFill>
              </fill>
              <border>
                <bottom style="thin">
                  <color theme="8" tint="-0.499984740745262"/>
                </bottom>
              </border>
            </x14:dxf>
          </x14:cfRule>
          <x14:cfRule type="expression" priority="8049" stopIfTrue="1" id="{20ABF061-2A38-4F08-B47D-962B77F2D23D}">
            <xm:f>$A699=DADOS!$A$7</xm:f>
            <x14:dxf>
              <font>
                <b/>
                <i val="0"/>
              </font>
              <fill>
                <patternFill>
                  <bgColor theme="8" tint="0.79998168889431442"/>
                </patternFill>
              </fill>
            </x14:dxf>
          </x14:cfRule>
          <x14:cfRule type="expression" priority="8050" stopIfTrue="1" id="{3D191F52-C51A-4D84-8131-6CB5DA0345DC}">
            <xm:f>$A699=DADOS!$A$6</xm:f>
            <x14:dxf>
              <font>
                <b/>
                <i val="0"/>
              </font>
              <fill>
                <patternFill>
                  <bgColor theme="8" tint="0.59996337778862885"/>
                </patternFill>
              </fill>
            </x14:dxf>
          </x14:cfRule>
          <x14:cfRule type="expression" priority="8051" stopIfTrue="1" id="{7971E395-6B0F-47D1-A7D0-643BA3056E73}">
            <xm:f>$A699=DADOS!$A$5</xm:f>
            <x14:dxf>
              <font>
                <b/>
                <i val="0"/>
                <color theme="1"/>
              </font>
              <fill>
                <patternFill>
                  <bgColor theme="8" tint="0.39994506668294322"/>
                </patternFill>
              </fill>
            </x14:dxf>
          </x14:cfRule>
          <x14:cfRule type="expression" priority="8052" stopIfTrue="1" id="{18D4E8AD-9C1C-4578-B01D-68C7ED02ED0A}">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41" stopIfTrue="1" id="{407E792F-5F44-4C86-B4DA-E8AABD820481}">
            <xm:f>$A699=DADOS!$A$9</xm:f>
            <x14:dxf>
              <font>
                <b/>
                <i val="0"/>
                <color theme="0"/>
              </font>
              <fill>
                <patternFill>
                  <bgColor theme="8" tint="-0.24994659260841701"/>
                </patternFill>
              </fill>
            </x14:dxf>
          </x14:cfRule>
          <x14:cfRule type="expression" priority="8042" stopIfTrue="1" id="{C3C0433A-5379-4CC6-959F-01496446CC77}">
            <xm:f>$A699=DADOS!$A$8</xm:f>
            <x14:dxf>
              <font>
                <b val="0"/>
                <i val="0"/>
                <color rgb="FF002060"/>
              </font>
              <fill>
                <patternFill>
                  <bgColor theme="0"/>
                </patternFill>
              </fill>
              <border>
                <bottom style="thin">
                  <color theme="8" tint="-0.499984740745262"/>
                </bottom>
              </border>
            </x14:dxf>
          </x14:cfRule>
          <x14:cfRule type="expression" priority="8043" stopIfTrue="1" id="{CBA51E1A-171E-455E-B07F-AFD77C4A193B}">
            <xm:f>$A699=DADOS!$A$7</xm:f>
            <x14:dxf>
              <font>
                <b/>
                <i val="0"/>
              </font>
              <fill>
                <patternFill>
                  <bgColor theme="8" tint="0.79998168889431442"/>
                </patternFill>
              </fill>
            </x14:dxf>
          </x14:cfRule>
          <x14:cfRule type="expression" priority="8044" stopIfTrue="1" id="{4439BC14-B761-45FE-8309-D02D1374BEA8}">
            <xm:f>$A699=DADOS!$A$6</xm:f>
            <x14:dxf>
              <font>
                <b/>
                <i val="0"/>
              </font>
              <fill>
                <patternFill>
                  <bgColor theme="8" tint="0.59996337778862885"/>
                </patternFill>
              </fill>
            </x14:dxf>
          </x14:cfRule>
          <x14:cfRule type="expression" priority="8045" stopIfTrue="1" id="{35F83C19-2BC5-4AC6-BF84-12FCC991AA2D}">
            <xm:f>$A699=DADOS!$A$5</xm:f>
            <x14:dxf>
              <font>
                <b/>
                <i val="0"/>
                <color theme="1"/>
              </font>
              <fill>
                <patternFill>
                  <bgColor theme="8" tint="0.39994506668294322"/>
                </patternFill>
              </fill>
            </x14:dxf>
          </x14:cfRule>
          <x14:cfRule type="expression" priority="8046" stopIfTrue="1" id="{EEC71059-AFA3-40AE-A0B0-A00480828F97}">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35" stopIfTrue="1" id="{AB919519-51EC-4249-AE56-35A54447F98A}">
            <xm:f>$A699=DADOS!$A$9</xm:f>
            <x14:dxf>
              <font>
                <b/>
                <i val="0"/>
                <color theme="0"/>
              </font>
              <fill>
                <patternFill>
                  <bgColor theme="8" tint="-0.24994659260841701"/>
                </patternFill>
              </fill>
            </x14:dxf>
          </x14:cfRule>
          <x14:cfRule type="expression" priority="8036" stopIfTrue="1" id="{B416EA24-EAB4-4021-A3C4-C4329E8AB6C8}">
            <xm:f>$A699=DADOS!$A$8</xm:f>
            <x14:dxf>
              <font>
                <b val="0"/>
                <i val="0"/>
                <color rgb="FF002060"/>
              </font>
              <fill>
                <patternFill>
                  <bgColor theme="0"/>
                </patternFill>
              </fill>
              <border>
                <bottom style="thin">
                  <color theme="8" tint="-0.499984740745262"/>
                </bottom>
              </border>
            </x14:dxf>
          </x14:cfRule>
          <x14:cfRule type="expression" priority="8037" stopIfTrue="1" id="{48C2AA76-6C79-4F2F-946F-1D35C380196F}">
            <xm:f>$A699=DADOS!$A$7</xm:f>
            <x14:dxf>
              <font>
                <b/>
                <i val="0"/>
              </font>
              <fill>
                <patternFill>
                  <bgColor theme="8" tint="0.79998168889431442"/>
                </patternFill>
              </fill>
            </x14:dxf>
          </x14:cfRule>
          <x14:cfRule type="expression" priority="8038" stopIfTrue="1" id="{822C477C-7245-4633-A5C5-29D92B24E406}">
            <xm:f>$A699=DADOS!$A$6</xm:f>
            <x14:dxf>
              <font>
                <b/>
                <i val="0"/>
              </font>
              <fill>
                <patternFill>
                  <bgColor theme="8" tint="0.59996337778862885"/>
                </patternFill>
              </fill>
            </x14:dxf>
          </x14:cfRule>
          <x14:cfRule type="expression" priority="8039" stopIfTrue="1" id="{B9E94912-FDA9-4561-8D34-5CFF9CA7A4CD}">
            <xm:f>$A699=DADOS!$A$5</xm:f>
            <x14:dxf>
              <font>
                <b/>
                <i val="0"/>
                <color theme="1"/>
              </font>
              <fill>
                <patternFill>
                  <bgColor theme="8" tint="0.39994506668294322"/>
                </patternFill>
              </fill>
            </x14:dxf>
          </x14:cfRule>
          <x14:cfRule type="expression" priority="8040" stopIfTrue="1" id="{DBE0C042-BF54-4AFF-897F-CB19E701E924}">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29" stopIfTrue="1" id="{9F6B8D61-4165-40FB-9653-F6928C36701B}">
            <xm:f>$A699=DADOS!$A$9</xm:f>
            <x14:dxf>
              <font>
                <b/>
                <i val="0"/>
                <color theme="0"/>
              </font>
              <fill>
                <patternFill>
                  <bgColor theme="8" tint="-0.24994659260841701"/>
                </patternFill>
              </fill>
            </x14:dxf>
          </x14:cfRule>
          <x14:cfRule type="expression" priority="8030" stopIfTrue="1" id="{1E37F7EB-8D62-4E96-AC74-7C97A432072E}">
            <xm:f>$A699=DADOS!$A$8</xm:f>
            <x14:dxf>
              <font>
                <b val="0"/>
                <i val="0"/>
                <color rgb="FF002060"/>
              </font>
              <fill>
                <patternFill>
                  <bgColor theme="0"/>
                </patternFill>
              </fill>
              <border>
                <bottom style="thin">
                  <color theme="8" tint="-0.499984740745262"/>
                </bottom>
              </border>
            </x14:dxf>
          </x14:cfRule>
          <x14:cfRule type="expression" priority="8031" stopIfTrue="1" id="{6509A7A6-B3CC-4A5A-96D5-A189076914F5}">
            <xm:f>$A699=DADOS!$A$7</xm:f>
            <x14:dxf>
              <font>
                <b/>
                <i val="0"/>
              </font>
              <fill>
                <patternFill>
                  <bgColor theme="8" tint="0.79998168889431442"/>
                </patternFill>
              </fill>
            </x14:dxf>
          </x14:cfRule>
          <x14:cfRule type="expression" priority="8032" stopIfTrue="1" id="{D396C218-4D25-4C21-9C34-E9AF23AB5CBD}">
            <xm:f>$A699=DADOS!$A$6</xm:f>
            <x14:dxf>
              <font>
                <b/>
                <i val="0"/>
              </font>
              <fill>
                <patternFill>
                  <bgColor theme="8" tint="0.59996337778862885"/>
                </patternFill>
              </fill>
            </x14:dxf>
          </x14:cfRule>
          <x14:cfRule type="expression" priority="8033" stopIfTrue="1" id="{46CDE614-9DE7-48F7-933E-C68702909E5F}">
            <xm:f>$A699=DADOS!$A$5</xm:f>
            <x14:dxf>
              <font>
                <b/>
                <i val="0"/>
                <color theme="1"/>
              </font>
              <fill>
                <patternFill>
                  <bgColor theme="8" tint="0.39994506668294322"/>
                </patternFill>
              </fill>
            </x14:dxf>
          </x14:cfRule>
          <x14:cfRule type="expression" priority="8034" stopIfTrue="1" id="{6837DCE3-C341-4E87-B89A-8F82AA343B56}">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17" stopIfTrue="1" id="{013DE532-9852-45AE-B3F2-5AEB409190C3}">
            <xm:f>$A699=DADOS!$A$9</xm:f>
            <x14:dxf>
              <font>
                <b/>
                <i val="0"/>
                <color theme="0"/>
              </font>
              <fill>
                <patternFill>
                  <bgColor theme="8" tint="-0.24994659260841701"/>
                </patternFill>
              </fill>
            </x14:dxf>
          </x14:cfRule>
          <x14:cfRule type="expression" priority="8018" stopIfTrue="1" id="{038177E7-8D0B-4179-AFEB-C57F0FC2042F}">
            <xm:f>$A699=DADOS!$A$8</xm:f>
            <x14:dxf>
              <font>
                <b val="0"/>
                <i val="0"/>
                <color rgb="FF002060"/>
              </font>
              <fill>
                <patternFill>
                  <bgColor theme="0"/>
                </patternFill>
              </fill>
              <border>
                <bottom style="thin">
                  <color theme="8" tint="-0.499984740745262"/>
                </bottom>
              </border>
            </x14:dxf>
          </x14:cfRule>
          <x14:cfRule type="expression" priority="8019" stopIfTrue="1" id="{12473AB8-D21D-4B7E-8C05-F4769D24426F}">
            <xm:f>$A699=DADOS!$A$7</xm:f>
            <x14:dxf>
              <font>
                <b/>
                <i val="0"/>
              </font>
              <fill>
                <patternFill>
                  <bgColor theme="8" tint="0.79998168889431442"/>
                </patternFill>
              </fill>
            </x14:dxf>
          </x14:cfRule>
          <x14:cfRule type="expression" priority="8020" stopIfTrue="1" id="{D6377A7D-DBA3-4176-B405-61F8B7FDE7BF}">
            <xm:f>$A699=DADOS!$A$6</xm:f>
            <x14:dxf>
              <font>
                <b/>
                <i val="0"/>
              </font>
              <fill>
                <patternFill>
                  <bgColor theme="8" tint="0.59996337778862885"/>
                </patternFill>
              </fill>
            </x14:dxf>
          </x14:cfRule>
          <x14:cfRule type="expression" priority="8021" stopIfTrue="1" id="{40DD8A2F-9BFB-4778-A844-0E71DFD03073}">
            <xm:f>$A699=DADOS!$A$5</xm:f>
            <x14:dxf>
              <font>
                <b/>
                <i val="0"/>
                <color theme="1"/>
              </font>
              <fill>
                <patternFill>
                  <bgColor theme="8" tint="0.39994506668294322"/>
                </patternFill>
              </fill>
            </x14:dxf>
          </x14:cfRule>
          <x14:cfRule type="expression" priority="8022" stopIfTrue="1" id="{A9E22680-4416-45A7-B37D-BBEAEFFF20A5}">
            <xm:f>$A699=DADOS!$A$4</xm:f>
            <x14:dxf>
              <font>
                <b/>
                <i val="0"/>
                <color theme="0"/>
              </font>
              <fill>
                <patternFill>
                  <bgColor theme="8" tint="-0.24994659260841701"/>
                </patternFill>
              </fill>
            </x14:dxf>
          </x14:cfRule>
          <xm:sqref>F699</xm:sqref>
        </x14:conditionalFormatting>
        <x14:conditionalFormatting xmlns:xm="http://schemas.microsoft.com/office/excel/2006/main">
          <x14:cfRule type="expression" priority="8005" stopIfTrue="1" id="{D5ED148E-6C19-41F2-A7E3-E80CB772CE95}">
            <xm:f>$A195=DADOS!$A$9</xm:f>
            <x14:dxf>
              <font>
                <b/>
                <i val="0"/>
                <color theme="0"/>
              </font>
              <fill>
                <patternFill>
                  <bgColor theme="8" tint="-0.24994659260841701"/>
                </patternFill>
              </fill>
            </x14:dxf>
          </x14:cfRule>
          <x14:cfRule type="expression" priority="8006" stopIfTrue="1" id="{9B9A56CF-A87B-48D7-B122-3F7C52D8D5C6}">
            <xm:f>$A195=DADOS!$A$8</xm:f>
            <x14:dxf>
              <font>
                <b val="0"/>
                <i val="0"/>
                <color rgb="FF002060"/>
              </font>
              <fill>
                <patternFill>
                  <bgColor theme="0"/>
                </patternFill>
              </fill>
              <border>
                <bottom style="thin">
                  <color theme="8" tint="-0.499984740745262"/>
                </bottom>
              </border>
            </x14:dxf>
          </x14:cfRule>
          <x14:cfRule type="expression" priority="8007" stopIfTrue="1" id="{54A469CA-F251-4982-8BE4-F9E56DF6198D}">
            <xm:f>$A195=DADOS!$A$7</xm:f>
            <x14:dxf>
              <font>
                <b/>
                <i val="0"/>
              </font>
              <fill>
                <patternFill>
                  <bgColor theme="8" tint="0.79998168889431442"/>
                </patternFill>
              </fill>
            </x14:dxf>
          </x14:cfRule>
          <x14:cfRule type="expression" priority="8008" stopIfTrue="1" id="{C0CF7A70-5B32-412A-B023-7C99ECB7BC59}">
            <xm:f>$A195=DADOS!$A$6</xm:f>
            <x14:dxf>
              <font>
                <b/>
                <i val="0"/>
              </font>
              <fill>
                <patternFill>
                  <bgColor theme="8" tint="0.59996337778862885"/>
                </patternFill>
              </fill>
            </x14:dxf>
          </x14:cfRule>
          <x14:cfRule type="expression" priority="8009" stopIfTrue="1" id="{464F302F-46AD-40BB-A225-5286C6E87F78}">
            <xm:f>$A195=DADOS!$A$5</xm:f>
            <x14:dxf>
              <font>
                <b/>
                <i val="0"/>
                <color theme="1"/>
              </font>
              <fill>
                <patternFill>
                  <bgColor theme="8" tint="0.39994506668294322"/>
                </patternFill>
              </fill>
            </x14:dxf>
          </x14:cfRule>
          <x14:cfRule type="expression" priority="8010" stopIfTrue="1" id="{5144FCFD-DD01-4292-8499-A7FA92749EDE}">
            <xm:f>$A195=DADOS!$A$4</xm:f>
            <x14:dxf>
              <font>
                <b/>
                <i val="0"/>
                <color theme="0"/>
              </font>
              <fill>
                <patternFill>
                  <bgColor theme="8" tint="-0.24994659260841701"/>
                </patternFill>
              </fill>
            </x14:dxf>
          </x14:cfRule>
          <xm:sqref>D195:M195</xm:sqref>
        </x14:conditionalFormatting>
        <x14:conditionalFormatting xmlns:xm="http://schemas.microsoft.com/office/excel/2006/main">
          <x14:cfRule type="expression" priority="7999" stopIfTrue="1" id="{F62B07A0-D165-4A63-B2D9-A5E580701D37}">
            <xm:f>$A195=DADOS!$A$9</xm:f>
            <x14:dxf>
              <font>
                <b/>
                <i val="0"/>
                <color theme="0"/>
              </font>
              <fill>
                <patternFill>
                  <bgColor theme="8" tint="-0.24994659260841701"/>
                </patternFill>
              </fill>
            </x14:dxf>
          </x14:cfRule>
          <x14:cfRule type="expression" priority="8000" stopIfTrue="1" id="{97E86604-ED11-4AE9-9A4A-3BA4E6A09821}">
            <xm:f>$A195=DADOS!$A$8</xm:f>
            <x14:dxf>
              <font>
                <b val="0"/>
                <i val="0"/>
                <color rgb="FF002060"/>
              </font>
              <fill>
                <patternFill>
                  <bgColor theme="0"/>
                </patternFill>
              </fill>
              <border>
                <bottom style="thin">
                  <color theme="8" tint="-0.499984740745262"/>
                </bottom>
              </border>
            </x14:dxf>
          </x14:cfRule>
          <x14:cfRule type="expression" priority="8001" stopIfTrue="1" id="{AD5AD079-5EE6-4106-9505-BFC5E68740AB}">
            <xm:f>$A195=DADOS!$A$7</xm:f>
            <x14:dxf>
              <font>
                <b/>
                <i val="0"/>
              </font>
              <fill>
                <patternFill>
                  <bgColor theme="8" tint="0.79998168889431442"/>
                </patternFill>
              </fill>
            </x14:dxf>
          </x14:cfRule>
          <x14:cfRule type="expression" priority="8002" stopIfTrue="1" id="{5DE4B73C-A1CA-4902-A889-5E47D2FA8AF9}">
            <xm:f>$A195=DADOS!$A$6</xm:f>
            <x14:dxf>
              <font>
                <b/>
                <i val="0"/>
              </font>
              <fill>
                <patternFill>
                  <bgColor theme="8" tint="0.59996337778862885"/>
                </patternFill>
              </fill>
            </x14:dxf>
          </x14:cfRule>
          <x14:cfRule type="expression" priority="8003" stopIfTrue="1" id="{F07EAFEE-B10A-4A9A-B766-8FD9FBFA559F}">
            <xm:f>$A195=DADOS!$A$5</xm:f>
            <x14:dxf>
              <font>
                <b/>
                <i val="0"/>
                <color theme="1"/>
              </font>
              <fill>
                <patternFill>
                  <bgColor theme="8" tint="0.39994506668294322"/>
                </patternFill>
              </fill>
            </x14:dxf>
          </x14:cfRule>
          <x14:cfRule type="expression" priority="8004" stopIfTrue="1" id="{E9E72E1D-936E-4CFC-8225-3E5B6AF9C7D9}">
            <xm:f>$A195=DADOS!$A$4</xm:f>
            <x14:dxf>
              <font>
                <b/>
                <i val="0"/>
                <color theme="0"/>
              </font>
              <fill>
                <patternFill>
                  <bgColor theme="8" tint="-0.24994659260841701"/>
                </patternFill>
              </fill>
            </x14:dxf>
          </x14:cfRule>
          <xm:sqref>F195</xm:sqref>
        </x14:conditionalFormatting>
        <x14:conditionalFormatting xmlns:xm="http://schemas.microsoft.com/office/excel/2006/main">
          <x14:cfRule type="expression" priority="7993" stopIfTrue="1" id="{C9DDD912-22F0-498F-9E67-7D8D5CAA7096}">
            <xm:f>$A438=DADOS!$A$9</xm:f>
            <x14:dxf>
              <font>
                <b/>
                <i val="0"/>
                <color theme="0"/>
              </font>
              <fill>
                <patternFill>
                  <bgColor theme="8" tint="-0.24994659260841701"/>
                </patternFill>
              </fill>
            </x14:dxf>
          </x14:cfRule>
          <x14:cfRule type="expression" priority="7994" stopIfTrue="1" id="{18F52DF9-B9FE-4B63-8605-49F06BAB5502}">
            <xm:f>$A438=DADOS!$A$8</xm:f>
            <x14:dxf>
              <font>
                <b val="0"/>
                <i val="0"/>
                <color rgb="FF002060"/>
              </font>
              <fill>
                <patternFill>
                  <bgColor theme="0"/>
                </patternFill>
              </fill>
              <border>
                <bottom style="thin">
                  <color theme="8" tint="-0.499984740745262"/>
                </bottom>
              </border>
            </x14:dxf>
          </x14:cfRule>
          <x14:cfRule type="expression" priority="7995" stopIfTrue="1" id="{D0B24E22-0FBF-4229-93FD-0A20B4A636DC}">
            <xm:f>$A438=DADOS!$A$7</xm:f>
            <x14:dxf>
              <font>
                <b/>
                <i val="0"/>
              </font>
              <fill>
                <patternFill>
                  <bgColor theme="8" tint="0.79998168889431442"/>
                </patternFill>
              </fill>
            </x14:dxf>
          </x14:cfRule>
          <x14:cfRule type="expression" priority="7996" stopIfTrue="1" id="{41265E67-8C26-4041-890B-F844BB364770}">
            <xm:f>$A438=DADOS!$A$6</xm:f>
            <x14:dxf>
              <font>
                <b/>
                <i val="0"/>
              </font>
              <fill>
                <patternFill>
                  <bgColor theme="8" tint="0.59996337778862885"/>
                </patternFill>
              </fill>
            </x14:dxf>
          </x14:cfRule>
          <x14:cfRule type="expression" priority="7997" stopIfTrue="1" id="{03374ED9-06C6-4742-9EC3-CAE75A1D2618}">
            <xm:f>$A438=DADOS!$A$5</xm:f>
            <x14:dxf>
              <font>
                <b/>
                <i val="0"/>
                <color theme="1"/>
              </font>
              <fill>
                <patternFill>
                  <bgColor theme="8" tint="0.39994506668294322"/>
                </patternFill>
              </fill>
            </x14:dxf>
          </x14:cfRule>
          <x14:cfRule type="expression" priority="7998" stopIfTrue="1" id="{A4C21147-010F-40B1-935A-D2994E608049}">
            <xm:f>$A438=DADOS!$A$4</xm:f>
            <x14:dxf>
              <font>
                <b/>
                <i val="0"/>
                <color theme="0"/>
              </font>
              <fill>
                <patternFill>
                  <bgColor theme="8" tint="-0.24994659260841701"/>
                </patternFill>
              </fill>
            </x14:dxf>
          </x14:cfRule>
          <xm:sqref>F438</xm:sqref>
        </x14:conditionalFormatting>
        <x14:conditionalFormatting xmlns:xm="http://schemas.microsoft.com/office/excel/2006/main">
          <x14:cfRule type="expression" priority="7987" stopIfTrue="1" id="{5EB43B60-8566-43D9-87B7-1FF470D8C3B1}">
            <xm:f>$A723=DADOS!$A$9</xm:f>
            <x14:dxf>
              <font>
                <b/>
                <i val="0"/>
                <color theme="0"/>
              </font>
              <fill>
                <patternFill>
                  <bgColor theme="8" tint="-0.24994659260841701"/>
                </patternFill>
              </fill>
            </x14:dxf>
          </x14:cfRule>
          <x14:cfRule type="expression" priority="7988" stopIfTrue="1" id="{FDF6BC0E-6882-4F78-9CE5-0AE0A5272D65}">
            <xm:f>$A723=DADOS!$A$8</xm:f>
            <x14:dxf>
              <font>
                <b val="0"/>
                <i val="0"/>
                <color rgb="FF002060"/>
              </font>
              <fill>
                <patternFill>
                  <bgColor theme="0"/>
                </patternFill>
              </fill>
              <border>
                <bottom style="thin">
                  <color theme="8" tint="-0.499984740745262"/>
                </bottom>
              </border>
            </x14:dxf>
          </x14:cfRule>
          <x14:cfRule type="expression" priority="7989" stopIfTrue="1" id="{D46EEA3F-F67D-41AD-BFC2-349FEF998D30}">
            <xm:f>$A723=DADOS!$A$7</xm:f>
            <x14:dxf>
              <font>
                <b/>
                <i val="0"/>
              </font>
              <fill>
                <patternFill>
                  <bgColor theme="8" tint="0.79998168889431442"/>
                </patternFill>
              </fill>
            </x14:dxf>
          </x14:cfRule>
          <x14:cfRule type="expression" priority="7990" stopIfTrue="1" id="{E6713BCF-E15B-4010-82EF-43EB4B5621AB}">
            <xm:f>$A723=DADOS!$A$6</xm:f>
            <x14:dxf>
              <font>
                <b/>
                <i val="0"/>
              </font>
              <fill>
                <patternFill>
                  <bgColor theme="8" tint="0.59996337778862885"/>
                </patternFill>
              </fill>
            </x14:dxf>
          </x14:cfRule>
          <x14:cfRule type="expression" priority="7991" stopIfTrue="1" id="{FB83401E-01F2-498B-9FA7-A06506217427}">
            <xm:f>$A723=DADOS!$A$5</xm:f>
            <x14:dxf>
              <font>
                <b/>
                <i val="0"/>
                <color theme="1"/>
              </font>
              <fill>
                <patternFill>
                  <bgColor theme="8" tint="0.39994506668294322"/>
                </patternFill>
              </fill>
            </x14:dxf>
          </x14:cfRule>
          <x14:cfRule type="expression" priority="7992" stopIfTrue="1" id="{E86E9C0E-D10C-43DC-A7E7-611CF8D4F0F7}">
            <xm:f>$A723=DADOS!$A$4</xm:f>
            <x14:dxf>
              <font>
                <b/>
                <i val="0"/>
                <color theme="0"/>
              </font>
              <fill>
                <patternFill>
                  <bgColor theme="8" tint="-0.24994659260841701"/>
                </patternFill>
              </fill>
            </x14:dxf>
          </x14:cfRule>
          <xm:sqref>F723</xm:sqref>
        </x14:conditionalFormatting>
        <x14:conditionalFormatting xmlns:xm="http://schemas.microsoft.com/office/excel/2006/main">
          <x14:cfRule type="expression" priority="7981" stopIfTrue="1" id="{F06DB8F6-369F-404E-B176-DDDED6B18425}">
            <xm:f>$A122=DADOS!$A$9</xm:f>
            <x14:dxf>
              <font>
                <b/>
                <i val="0"/>
                <color theme="0"/>
              </font>
              <fill>
                <patternFill>
                  <bgColor theme="8" tint="-0.24994659260841701"/>
                </patternFill>
              </fill>
            </x14:dxf>
          </x14:cfRule>
          <x14:cfRule type="expression" priority="7982" stopIfTrue="1" id="{1826DC56-9B72-49E5-9795-3ABE1FFA99C3}">
            <xm:f>$A122=DADOS!$A$8</xm:f>
            <x14:dxf>
              <font>
                <b val="0"/>
                <i val="0"/>
                <color rgb="FF002060"/>
              </font>
              <fill>
                <patternFill>
                  <bgColor theme="0"/>
                </patternFill>
              </fill>
              <border>
                <bottom style="thin">
                  <color theme="8" tint="-0.499984740745262"/>
                </bottom>
              </border>
            </x14:dxf>
          </x14:cfRule>
          <x14:cfRule type="expression" priority="7983" stopIfTrue="1" id="{E322929D-AFCA-46D8-84A8-47B0E5962BC1}">
            <xm:f>$A122=DADOS!$A$7</xm:f>
            <x14:dxf>
              <font>
                <b/>
                <i val="0"/>
              </font>
              <fill>
                <patternFill>
                  <bgColor theme="8" tint="0.79998168889431442"/>
                </patternFill>
              </fill>
            </x14:dxf>
          </x14:cfRule>
          <x14:cfRule type="expression" priority="7984" stopIfTrue="1" id="{5CC46467-5B3A-4603-9DCA-66D111F81567}">
            <xm:f>$A122=DADOS!$A$6</xm:f>
            <x14:dxf>
              <font>
                <b/>
                <i val="0"/>
              </font>
              <fill>
                <patternFill>
                  <bgColor theme="8" tint="0.59996337778862885"/>
                </patternFill>
              </fill>
            </x14:dxf>
          </x14:cfRule>
          <x14:cfRule type="expression" priority="7985" stopIfTrue="1" id="{37EC2DD3-8633-483F-9647-B07AB36A3DBB}">
            <xm:f>$A122=DADOS!$A$5</xm:f>
            <x14:dxf>
              <font>
                <b/>
                <i val="0"/>
                <color theme="1"/>
              </font>
              <fill>
                <patternFill>
                  <bgColor theme="8" tint="0.39994506668294322"/>
                </patternFill>
              </fill>
            </x14:dxf>
          </x14:cfRule>
          <x14:cfRule type="expression" priority="7986" stopIfTrue="1" id="{BAF2DB16-F10F-4EF5-A7CF-D372EAFDCB94}">
            <xm:f>$A122=DADOS!$A$4</xm:f>
            <x14:dxf>
              <font>
                <b/>
                <i val="0"/>
                <color theme="0"/>
              </font>
              <fill>
                <patternFill>
                  <bgColor theme="8" tint="-0.24994659260841701"/>
                </patternFill>
              </fill>
            </x14:dxf>
          </x14:cfRule>
          <xm:sqref>F122</xm:sqref>
        </x14:conditionalFormatting>
        <x14:conditionalFormatting xmlns:xm="http://schemas.microsoft.com/office/excel/2006/main">
          <x14:cfRule type="expression" priority="7975" stopIfTrue="1" id="{574C2E67-DFC1-41E7-BCC7-35D4F69756EF}">
            <xm:f>$A125=DADOS!$A$9</xm:f>
            <x14:dxf>
              <font>
                <b/>
                <i val="0"/>
                <color theme="0"/>
              </font>
              <fill>
                <patternFill>
                  <bgColor theme="8" tint="-0.24994659260841701"/>
                </patternFill>
              </fill>
            </x14:dxf>
          </x14:cfRule>
          <x14:cfRule type="expression" priority="7976" stopIfTrue="1" id="{3F5F4DDA-1AAB-43A6-A879-EC4FCBFF0944}">
            <xm:f>$A125=DADOS!$A$8</xm:f>
            <x14:dxf>
              <font>
                <b val="0"/>
                <i val="0"/>
                <color rgb="FF002060"/>
              </font>
              <fill>
                <patternFill>
                  <bgColor theme="0"/>
                </patternFill>
              </fill>
              <border>
                <bottom style="thin">
                  <color theme="8" tint="-0.499984740745262"/>
                </bottom>
              </border>
            </x14:dxf>
          </x14:cfRule>
          <x14:cfRule type="expression" priority="7977" stopIfTrue="1" id="{077EF2FC-43AD-4863-B7E0-930CCC4E01B7}">
            <xm:f>$A125=DADOS!$A$7</xm:f>
            <x14:dxf>
              <font>
                <b/>
                <i val="0"/>
              </font>
              <fill>
                <patternFill>
                  <bgColor theme="8" tint="0.79998168889431442"/>
                </patternFill>
              </fill>
            </x14:dxf>
          </x14:cfRule>
          <x14:cfRule type="expression" priority="7978" stopIfTrue="1" id="{B52DE263-E531-4EAC-8FC6-F7818D0049DC}">
            <xm:f>$A125=DADOS!$A$6</xm:f>
            <x14:dxf>
              <font>
                <b/>
                <i val="0"/>
              </font>
              <fill>
                <patternFill>
                  <bgColor theme="8" tint="0.59996337778862885"/>
                </patternFill>
              </fill>
            </x14:dxf>
          </x14:cfRule>
          <x14:cfRule type="expression" priority="7979" stopIfTrue="1" id="{24F358CF-2310-4D6E-B820-329CEC3DC2BC}">
            <xm:f>$A125=DADOS!$A$5</xm:f>
            <x14:dxf>
              <font>
                <b/>
                <i val="0"/>
                <color theme="1"/>
              </font>
              <fill>
                <patternFill>
                  <bgColor theme="8" tint="0.39994506668294322"/>
                </patternFill>
              </fill>
            </x14:dxf>
          </x14:cfRule>
          <x14:cfRule type="expression" priority="7980" stopIfTrue="1" id="{31A0ED67-920E-46F8-AD95-C537CF62A18D}">
            <xm:f>$A125=DADOS!$A$4</xm:f>
            <x14:dxf>
              <font>
                <b/>
                <i val="0"/>
                <color theme="0"/>
              </font>
              <fill>
                <patternFill>
                  <bgColor theme="8" tint="-0.24994659260841701"/>
                </patternFill>
              </fill>
            </x14:dxf>
          </x14:cfRule>
          <xm:sqref>F125</xm:sqref>
        </x14:conditionalFormatting>
        <x14:conditionalFormatting xmlns:xm="http://schemas.microsoft.com/office/excel/2006/main">
          <x14:cfRule type="expression" priority="7933" stopIfTrue="1" id="{E67AEF45-A82A-4A83-8E37-A3923917966F}">
            <xm:f>$A54=DADOS!$A$9</xm:f>
            <x14:dxf>
              <font>
                <b/>
                <i val="0"/>
                <color theme="0"/>
              </font>
              <fill>
                <patternFill>
                  <bgColor theme="8" tint="-0.24994659260841701"/>
                </patternFill>
              </fill>
            </x14:dxf>
          </x14:cfRule>
          <x14:cfRule type="expression" priority="7934" stopIfTrue="1" id="{04EDA749-7547-4B1E-AA62-5AD8E9D38D53}">
            <xm:f>$A54=DADOS!$A$8</xm:f>
            <x14:dxf>
              <font>
                <b val="0"/>
                <i val="0"/>
                <color rgb="FF002060"/>
              </font>
              <fill>
                <patternFill>
                  <bgColor theme="0"/>
                </patternFill>
              </fill>
              <border>
                <bottom style="thin">
                  <color theme="8" tint="-0.499984740745262"/>
                </bottom>
              </border>
            </x14:dxf>
          </x14:cfRule>
          <x14:cfRule type="expression" priority="7935" stopIfTrue="1" id="{37490419-174D-4562-99F8-1B307B0798D1}">
            <xm:f>$A54=DADOS!$A$7</xm:f>
            <x14:dxf>
              <font>
                <b/>
                <i val="0"/>
              </font>
              <fill>
                <patternFill>
                  <bgColor theme="8" tint="0.79998168889431442"/>
                </patternFill>
              </fill>
            </x14:dxf>
          </x14:cfRule>
          <x14:cfRule type="expression" priority="7936" stopIfTrue="1" id="{43EA305E-91F4-454D-86BC-43A834313A38}">
            <xm:f>$A54=DADOS!$A$6</xm:f>
            <x14:dxf>
              <font>
                <b/>
                <i val="0"/>
              </font>
              <fill>
                <patternFill>
                  <bgColor theme="8" tint="0.59996337778862885"/>
                </patternFill>
              </fill>
            </x14:dxf>
          </x14:cfRule>
          <x14:cfRule type="expression" priority="7937" stopIfTrue="1" id="{3FBFF1A3-2092-4E98-B41C-81BB714AA2BC}">
            <xm:f>$A54=DADOS!$A$5</xm:f>
            <x14:dxf>
              <font>
                <b/>
                <i val="0"/>
                <color theme="1"/>
              </font>
              <fill>
                <patternFill>
                  <bgColor theme="8" tint="0.39994506668294322"/>
                </patternFill>
              </fill>
            </x14:dxf>
          </x14:cfRule>
          <x14:cfRule type="expression" priority="7938" stopIfTrue="1" id="{425E2D46-CC21-4FCB-ACB5-94FEBF8C5A89}">
            <xm:f>$A54=DADOS!$A$4</xm:f>
            <x14:dxf>
              <font>
                <b/>
                <i val="0"/>
                <color theme="0"/>
              </font>
              <fill>
                <patternFill>
                  <bgColor theme="8" tint="-0.24994659260841701"/>
                </patternFill>
              </fill>
            </x14:dxf>
          </x14:cfRule>
          <xm:sqref>E54</xm:sqref>
        </x14:conditionalFormatting>
        <x14:conditionalFormatting xmlns:xm="http://schemas.microsoft.com/office/excel/2006/main">
          <x14:cfRule type="expression" priority="7903" stopIfTrue="1" id="{F950155B-3B2A-4508-A97B-91AFA76DB772}">
            <xm:f>$A67=DADOS!$A$9</xm:f>
            <x14:dxf>
              <font>
                <b/>
                <i val="0"/>
                <color theme="0"/>
              </font>
              <fill>
                <patternFill>
                  <bgColor theme="8" tint="-0.24994659260841701"/>
                </patternFill>
              </fill>
            </x14:dxf>
          </x14:cfRule>
          <x14:cfRule type="expression" priority="7904" stopIfTrue="1" id="{B9EC0BDB-84CC-4E70-BD63-7355A6F44497}">
            <xm:f>$A67=DADOS!$A$8</xm:f>
            <x14:dxf>
              <font>
                <b val="0"/>
                <i val="0"/>
                <color rgb="FF002060"/>
              </font>
              <fill>
                <patternFill>
                  <bgColor theme="0"/>
                </patternFill>
              </fill>
              <border>
                <bottom style="thin">
                  <color theme="8" tint="-0.499984740745262"/>
                </bottom>
              </border>
            </x14:dxf>
          </x14:cfRule>
          <x14:cfRule type="expression" priority="7905" stopIfTrue="1" id="{53C6DD50-AB6B-42FE-922B-11DD34454DD0}">
            <xm:f>$A67=DADOS!$A$7</xm:f>
            <x14:dxf>
              <font>
                <b/>
                <i val="0"/>
              </font>
              <fill>
                <patternFill>
                  <bgColor theme="8" tint="0.79998168889431442"/>
                </patternFill>
              </fill>
            </x14:dxf>
          </x14:cfRule>
          <x14:cfRule type="expression" priority="7906" stopIfTrue="1" id="{4F849DCF-C4E2-4889-B9D6-40652A0D5CB5}">
            <xm:f>$A67=DADOS!$A$6</xm:f>
            <x14:dxf>
              <font>
                <b/>
                <i val="0"/>
              </font>
              <fill>
                <patternFill>
                  <bgColor theme="8" tint="0.59996337778862885"/>
                </patternFill>
              </fill>
            </x14:dxf>
          </x14:cfRule>
          <x14:cfRule type="expression" priority="7907" stopIfTrue="1" id="{980A61FF-751C-4F78-8524-3DC6BEA83ACE}">
            <xm:f>$A67=DADOS!$A$5</xm:f>
            <x14:dxf>
              <font>
                <b/>
                <i val="0"/>
                <color theme="1"/>
              </font>
              <fill>
                <patternFill>
                  <bgColor theme="8" tint="0.39994506668294322"/>
                </patternFill>
              </fill>
            </x14:dxf>
          </x14:cfRule>
          <x14:cfRule type="expression" priority="7908" stopIfTrue="1" id="{44B12B87-CEDB-4760-8403-8D08BA967BBC}">
            <xm:f>$A67=DADOS!$A$4</xm:f>
            <x14:dxf>
              <font>
                <b/>
                <i val="0"/>
                <color theme="0"/>
              </font>
              <fill>
                <patternFill>
                  <bgColor theme="8" tint="-0.24994659260841701"/>
                </patternFill>
              </fill>
            </x14:dxf>
          </x14:cfRule>
          <xm:sqref>F67</xm:sqref>
        </x14:conditionalFormatting>
        <x14:conditionalFormatting xmlns:xm="http://schemas.microsoft.com/office/excel/2006/main">
          <x14:cfRule type="expression" priority="7897" stopIfTrue="1" id="{47FB70CC-7B30-4834-BA77-D3F8273A9B5C}">
            <xm:f>$A67=DADOS!$A$9</xm:f>
            <x14:dxf>
              <font>
                <b/>
                <i val="0"/>
                <color theme="0"/>
              </font>
              <fill>
                <patternFill>
                  <bgColor theme="8" tint="-0.24994659260841701"/>
                </patternFill>
              </fill>
            </x14:dxf>
          </x14:cfRule>
          <x14:cfRule type="expression" priority="7898" stopIfTrue="1" id="{F5B62E26-7241-49DD-BF3A-0FA88ADF39CF}">
            <xm:f>$A67=DADOS!$A$8</xm:f>
            <x14:dxf>
              <font>
                <b val="0"/>
                <i val="0"/>
                <color rgb="FF002060"/>
              </font>
              <fill>
                <patternFill>
                  <bgColor theme="0"/>
                </patternFill>
              </fill>
              <border>
                <bottom style="thin">
                  <color theme="8" tint="-0.499984740745262"/>
                </bottom>
              </border>
            </x14:dxf>
          </x14:cfRule>
          <x14:cfRule type="expression" priority="7899" stopIfTrue="1" id="{18F25A3A-E98A-4BF9-8ADA-00DA4710AE74}">
            <xm:f>$A67=DADOS!$A$7</xm:f>
            <x14:dxf>
              <font>
                <b/>
                <i val="0"/>
              </font>
              <fill>
                <patternFill>
                  <bgColor theme="8" tint="0.79998168889431442"/>
                </patternFill>
              </fill>
            </x14:dxf>
          </x14:cfRule>
          <x14:cfRule type="expression" priority="7900" stopIfTrue="1" id="{934E45DF-07FF-465B-885F-940BD35C4C97}">
            <xm:f>$A67=DADOS!$A$6</xm:f>
            <x14:dxf>
              <font>
                <b/>
                <i val="0"/>
              </font>
              <fill>
                <patternFill>
                  <bgColor theme="8" tint="0.59996337778862885"/>
                </patternFill>
              </fill>
            </x14:dxf>
          </x14:cfRule>
          <x14:cfRule type="expression" priority="7901" stopIfTrue="1" id="{845D19C3-600E-4F05-9CC9-2B5991C1DB4D}">
            <xm:f>$A67=DADOS!$A$5</xm:f>
            <x14:dxf>
              <font>
                <b/>
                <i val="0"/>
                <color theme="1"/>
              </font>
              <fill>
                <patternFill>
                  <bgColor theme="8" tint="0.39994506668294322"/>
                </patternFill>
              </fill>
            </x14:dxf>
          </x14:cfRule>
          <x14:cfRule type="expression" priority="7902" stopIfTrue="1" id="{61DCC20B-0737-4A6C-9127-C30575C69453}">
            <xm:f>$A67=DADOS!$A$4</xm:f>
            <x14:dxf>
              <font>
                <b/>
                <i val="0"/>
                <color theme="0"/>
              </font>
              <fill>
                <patternFill>
                  <bgColor theme="8" tint="-0.24994659260841701"/>
                </patternFill>
              </fill>
            </x14:dxf>
          </x14:cfRule>
          <xm:sqref>F67</xm:sqref>
        </x14:conditionalFormatting>
        <x14:conditionalFormatting xmlns:xm="http://schemas.microsoft.com/office/excel/2006/main">
          <x14:cfRule type="expression" priority="7939" stopIfTrue="1" id="{430EA91B-B38B-4419-9D7E-54394CE88F02}">
            <xm:f>$A50=DADOS!$A$9</xm:f>
            <x14:dxf>
              <font>
                <b/>
                <i val="0"/>
                <color theme="0"/>
              </font>
              <fill>
                <patternFill>
                  <bgColor theme="8" tint="-0.24994659260841701"/>
                </patternFill>
              </fill>
            </x14:dxf>
          </x14:cfRule>
          <x14:cfRule type="expression" priority="7940" stopIfTrue="1" id="{E544431C-87D5-48D4-AB41-9F6CCE305CE8}">
            <xm:f>$A50=DADOS!$A$8</xm:f>
            <x14:dxf>
              <font>
                <b val="0"/>
                <i val="0"/>
                <color rgb="FF002060"/>
              </font>
              <fill>
                <patternFill>
                  <bgColor theme="0"/>
                </patternFill>
              </fill>
              <border>
                <bottom style="thin">
                  <color theme="8" tint="-0.499984740745262"/>
                </bottom>
              </border>
            </x14:dxf>
          </x14:cfRule>
          <x14:cfRule type="expression" priority="7941" stopIfTrue="1" id="{23623DEB-A6C6-4305-BE4D-F468ACE345F7}">
            <xm:f>$A50=DADOS!$A$7</xm:f>
            <x14:dxf>
              <font>
                <b/>
                <i val="0"/>
              </font>
              <fill>
                <patternFill>
                  <bgColor theme="8" tint="0.79998168889431442"/>
                </patternFill>
              </fill>
            </x14:dxf>
          </x14:cfRule>
          <x14:cfRule type="expression" priority="7942" stopIfTrue="1" id="{F687C73B-3758-4BDA-B2E2-21F8F2DFE410}">
            <xm:f>$A50=DADOS!$A$6</xm:f>
            <x14:dxf>
              <font>
                <b/>
                <i val="0"/>
              </font>
              <fill>
                <patternFill>
                  <bgColor theme="8" tint="0.59996337778862885"/>
                </patternFill>
              </fill>
            </x14:dxf>
          </x14:cfRule>
          <x14:cfRule type="expression" priority="7943" stopIfTrue="1" id="{1FEED3F8-0961-42B8-AC86-7A3785D660DD}">
            <xm:f>$A50=DADOS!$A$5</xm:f>
            <x14:dxf>
              <font>
                <b/>
                <i val="0"/>
                <color theme="1"/>
              </font>
              <fill>
                <patternFill>
                  <bgColor theme="8" tint="0.39994506668294322"/>
                </patternFill>
              </fill>
            </x14:dxf>
          </x14:cfRule>
          <x14:cfRule type="expression" priority="7944" stopIfTrue="1" id="{F1897017-B158-4FE5-BEA9-B0F72207E234}">
            <xm:f>$A50=DADOS!$A$4</xm:f>
            <x14:dxf>
              <font>
                <b/>
                <i val="0"/>
                <color theme="0"/>
              </font>
              <fill>
                <patternFill>
                  <bgColor theme="8" tint="-0.24994659260841701"/>
                </patternFill>
              </fill>
            </x14:dxf>
          </x14:cfRule>
          <xm:sqref>E50</xm:sqref>
        </x14:conditionalFormatting>
        <x14:conditionalFormatting xmlns:xm="http://schemas.microsoft.com/office/excel/2006/main">
          <x14:cfRule type="expression" priority="7927" stopIfTrue="1" id="{98B9A621-7308-4605-B803-8A5D940B8927}">
            <xm:f>$A60=DADOS!$A$9</xm:f>
            <x14:dxf>
              <font>
                <b/>
                <i val="0"/>
                <color theme="0"/>
              </font>
              <fill>
                <patternFill>
                  <bgColor theme="8" tint="-0.24994659260841701"/>
                </patternFill>
              </fill>
            </x14:dxf>
          </x14:cfRule>
          <x14:cfRule type="expression" priority="7928" stopIfTrue="1" id="{BB8D7CA5-8102-4029-B74B-687771CFF47B}">
            <xm:f>$A60=DADOS!$A$8</xm:f>
            <x14:dxf>
              <font>
                <b val="0"/>
                <i val="0"/>
                <color rgb="FF002060"/>
              </font>
              <fill>
                <patternFill>
                  <bgColor theme="0"/>
                </patternFill>
              </fill>
              <border>
                <bottom style="thin">
                  <color theme="8" tint="-0.499984740745262"/>
                </bottom>
              </border>
            </x14:dxf>
          </x14:cfRule>
          <x14:cfRule type="expression" priority="7929" stopIfTrue="1" id="{1C7CAADB-55F9-4A88-A988-7563B6BC4E8E}">
            <xm:f>$A60=DADOS!$A$7</xm:f>
            <x14:dxf>
              <font>
                <b/>
                <i val="0"/>
              </font>
              <fill>
                <patternFill>
                  <bgColor theme="8" tint="0.79998168889431442"/>
                </patternFill>
              </fill>
            </x14:dxf>
          </x14:cfRule>
          <x14:cfRule type="expression" priority="7930" stopIfTrue="1" id="{D9F2437A-72C5-4C23-B84A-A05DF5EF7009}">
            <xm:f>$A60=DADOS!$A$6</xm:f>
            <x14:dxf>
              <font>
                <b/>
                <i val="0"/>
              </font>
              <fill>
                <patternFill>
                  <bgColor theme="8" tint="0.59996337778862885"/>
                </patternFill>
              </fill>
            </x14:dxf>
          </x14:cfRule>
          <x14:cfRule type="expression" priority="7931" stopIfTrue="1" id="{822D6221-05CE-4324-9717-949887B4006F}">
            <xm:f>$A60=DADOS!$A$5</xm:f>
            <x14:dxf>
              <font>
                <b/>
                <i val="0"/>
                <color theme="1"/>
              </font>
              <fill>
                <patternFill>
                  <bgColor theme="8" tint="0.39994506668294322"/>
                </patternFill>
              </fill>
            </x14:dxf>
          </x14:cfRule>
          <x14:cfRule type="expression" priority="7932" stopIfTrue="1" id="{97A675F5-6210-4769-8357-CD24B65C2CF3}">
            <xm:f>$A60=DADOS!$A$4</xm:f>
            <x14:dxf>
              <font>
                <b/>
                <i val="0"/>
                <color theme="0"/>
              </font>
              <fill>
                <patternFill>
                  <bgColor theme="8" tint="-0.24994659260841701"/>
                </patternFill>
              </fill>
            </x14:dxf>
          </x14:cfRule>
          <xm:sqref>E60</xm:sqref>
        </x14:conditionalFormatting>
        <x14:conditionalFormatting xmlns:xm="http://schemas.microsoft.com/office/excel/2006/main">
          <x14:cfRule type="expression" priority="7921" stopIfTrue="1" id="{7F9E8CEA-3ED3-43F2-B275-3B4C15584360}">
            <xm:f>$A63=DADOS!$A$9</xm:f>
            <x14:dxf>
              <font>
                <b/>
                <i val="0"/>
                <color theme="0"/>
              </font>
              <fill>
                <patternFill>
                  <bgColor theme="8" tint="-0.24994659260841701"/>
                </patternFill>
              </fill>
            </x14:dxf>
          </x14:cfRule>
          <x14:cfRule type="expression" priority="7922" stopIfTrue="1" id="{2C212C7B-E87E-4087-A70C-5A535BEEC757}">
            <xm:f>$A63=DADOS!$A$8</xm:f>
            <x14:dxf>
              <font>
                <b val="0"/>
                <i val="0"/>
                <color rgb="FF002060"/>
              </font>
              <fill>
                <patternFill>
                  <bgColor theme="0"/>
                </patternFill>
              </fill>
              <border>
                <bottom style="thin">
                  <color theme="8" tint="-0.499984740745262"/>
                </bottom>
              </border>
            </x14:dxf>
          </x14:cfRule>
          <x14:cfRule type="expression" priority="7923" stopIfTrue="1" id="{811533FD-3D53-4673-956E-B6406DAB55FD}">
            <xm:f>$A63=DADOS!$A$7</xm:f>
            <x14:dxf>
              <font>
                <b/>
                <i val="0"/>
              </font>
              <fill>
                <patternFill>
                  <bgColor theme="8" tint="0.79998168889431442"/>
                </patternFill>
              </fill>
            </x14:dxf>
          </x14:cfRule>
          <x14:cfRule type="expression" priority="7924" stopIfTrue="1" id="{BAE11DCE-666A-4DC2-9078-3ED280BDD230}">
            <xm:f>$A63=DADOS!$A$6</xm:f>
            <x14:dxf>
              <font>
                <b/>
                <i val="0"/>
              </font>
              <fill>
                <patternFill>
                  <bgColor theme="8" tint="0.59996337778862885"/>
                </patternFill>
              </fill>
            </x14:dxf>
          </x14:cfRule>
          <x14:cfRule type="expression" priority="7925" stopIfTrue="1" id="{B4109A34-E7C5-49AE-8E85-1C21C5D2C5BA}">
            <xm:f>$A63=DADOS!$A$5</xm:f>
            <x14:dxf>
              <font>
                <b/>
                <i val="0"/>
                <color theme="1"/>
              </font>
              <fill>
                <patternFill>
                  <bgColor theme="8" tint="0.39994506668294322"/>
                </patternFill>
              </fill>
            </x14:dxf>
          </x14:cfRule>
          <x14:cfRule type="expression" priority="7926" stopIfTrue="1" id="{9910047B-6D3A-4721-9B28-722FBD912260}">
            <xm:f>$A63=DADOS!$A$4</xm:f>
            <x14:dxf>
              <font>
                <b/>
                <i val="0"/>
                <color theme="0"/>
              </font>
              <fill>
                <patternFill>
                  <bgColor theme="8" tint="-0.24994659260841701"/>
                </patternFill>
              </fill>
            </x14:dxf>
          </x14:cfRule>
          <xm:sqref>E63</xm:sqref>
        </x14:conditionalFormatting>
        <x14:conditionalFormatting xmlns:xm="http://schemas.microsoft.com/office/excel/2006/main">
          <x14:cfRule type="expression" priority="7915" stopIfTrue="1" id="{031CAC19-3B76-4E90-ABE5-F9D3A91AA07A}">
            <xm:f>$A67=DADOS!$A$9</xm:f>
            <x14:dxf>
              <font>
                <b/>
                <i val="0"/>
                <color theme="0"/>
              </font>
              <fill>
                <patternFill>
                  <bgColor theme="8" tint="-0.24994659260841701"/>
                </patternFill>
              </fill>
            </x14:dxf>
          </x14:cfRule>
          <x14:cfRule type="expression" priority="7916" stopIfTrue="1" id="{8802FF59-08C4-4459-B544-849D57CB332A}">
            <xm:f>$A67=DADOS!$A$8</xm:f>
            <x14:dxf>
              <font>
                <b val="0"/>
                <i val="0"/>
                <color rgb="FF002060"/>
              </font>
              <fill>
                <patternFill>
                  <bgColor theme="0"/>
                </patternFill>
              </fill>
              <border>
                <bottom style="thin">
                  <color theme="8" tint="-0.499984740745262"/>
                </bottom>
              </border>
            </x14:dxf>
          </x14:cfRule>
          <x14:cfRule type="expression" priority="7917" stopIfTrue="1" id="{2368AE74-1135-47E6-87A4-1524A381431A}">
            <xm:f>$A67=DADOS!$A$7</xm:f>
            <x14:dxf>
              <font>
                <b/>
                <i val="0"/>
              </font>
              <fill>
                <patternFill>
                  <bgColor theme="8" tint="0.79998168889431442"/>
                </patternFill>
              </fill>
            </x14:dxf>
          </x14:cfRule>
          <x14:cfRule type="expression" priority="7918" stopIfTrue="1" id="{C31C7B9A-8AC2-4A5C-BE6A-67714C037492}">
            <xm:f>$A67=DADOS!$A$6</xm:f>
            <x14:dxf>
              <font>
                <b/>
                <i val="0"/>
              </font>
              <fill>
                <patternFill>
                  <bgColor theme="8" tint="0.59996337778862885"/>
                </patternFill>
              </fill>
            </x14:dxf>
          </x14:cfRule>
          <x14:cfRule type="expression" priority="7919" stopIfTrue="1" id="{3FA4764F-652D-4A9E-B299-44F914907BA5}">
            <xm:f>$A67=DADOS!$A$5</xm:f>
            <x14:dxf>
              <font>
                <b/>
                <i val="0"/>
                <color theme="1"/>
              </font>
              <fill>
                <patternFill>
                  <bgColor theme="8" tint="0.39994506668294322"/>
                </patternFill>
              </fill>
            </x14:dxf>
          </x14:cfRule>
          <x14:cfRule type="expression" priority="7920" stopIfTrue="1" id="{E1506530-15F5-4081-B934-494EA9038183}">
            <xm:f>$A67=DADOS!$A$4</xm:f>
            <x14:dxf>
              <font>
                <b/>
                <i val="0"/>
                <color theme="0"/>
              </font>
              <fill>
                <patternFill>
                  <bgColor theme="8" tint="-0.24994659260841701"/>
                </patternFill>
              </fill>
            </x14:dxf>
          </x14:cfRule>
          <xm:sqref>E67</xm:sqref>
        </x14:conditionalFormatting>
        <x14:conditionalFormatting xmlns:xm="http://schemas.microsoft.com/office/excel/2006/main">
          <x14:cfRule type="expression" priority="7909" stopIfTrue="1" id="{292C2CAB-831C-4ECB-8752-FDCDF527E6AC}">
            <xm:f>$A67=DADOS!$A$9</xm:f>
            <x14:dxf>
              <font>
                <b/>
                <i val="0"/>
                <color theme="0"/>
              </font>
              <fill>
                <patternFill>
                  <bgColor theme="8" tint="-0.24994659260841701"/>
                </patternFill>
              </fill>
            </x14:dxf>
          </x14:cfRule>
          <x14:cfRule type="expression" priority="7910" stopIfTrue="1" id="{0F55CFBD-BDDE-4EDF-AC4F-14911386DF19}">
            <xm:f>$A67=DADOS!$A$8</xm:f>
            <x14:dxf>
              <font>
                <b val="0"/>
                <i val="0"/>
                <color rgb="FF002060"/>
              </font>
              <fill>
                <patternFill>
                  <bgColor theme="0"/>
                </patternFill>
              </fill>
              <border>
                <bottom style="thin">
                  <color theme="8" tint="-0.499984740745262"/>
                </bottom>
              </border>
            </x14:dxf>
          </x14:cfRule>
          <x14:cfRule type="expression" priority="7911" stopIfTrue="1" id="{5582B68B-2F8A-45AA-A7E9-1ECED55793BF}">
            <xm:f>$A67=DADOS!$A$7</xm:f>
            <x14:dxf>
              <font>
                <b/>
                <i val="0"/>
              </font>
              <fill>
                <patternFill>
                  <bgColor theme="8" tint="0.79998168889431442"/>
                </patternFill>
              </fill>
            </x14:dxf>
          </x14:cfRule>
          <x14:cfRule type="expression" priority="7912" stopIfTrue="1" id="{E3583FD3-7D79-42D8-A006-2E7B4D4F953C}">
            <xm:f>$A67=DADOS!$A$6</xm:f>
            <x14:dxf>
              <font>
                <b/>
                <i val="0"/>
              </font>
              <fill>
                <patternFill>
                  <bgColor theme="8" tint="0.59996337778862885"/>
                </patternFill>
              </fill>
            </x14:dxf>
          </x14:cfRule>
          <x14:cfRule type="expression" priority="7913" stopIfTrue="1" id="{8196EA0E-604C-4247-BC31-29409B299CC2}">
            <xm:f>$A67=DADOS!$A$5</xm:f>
            <x14:dxf>
              <font>
                <b/>
                <i val="0"/>
                <color theme="1"/>
              </font>
              <fill>
                <patternFill>
                  <bgColor theme="8" tint="0.39994506668294322"/>
                </patternFill>
              </fill>
            </x14:dxf>
          </x14:cfRule>
          <x14:cfRule type="expression" priority="7914" stopIfTrue="1" id="{CD2B6BC4-F63C-41B9-8E1A-11B33793B592}">
            <xm:f>$A67=DADOS!$A$4</xm:f>
            <x14:dxf>
              <font>
                <b/>
                <i val="0"/>
                <color theme="0"/>
              </font>
              <fill>
                <patternFill>
                  <bgColor theme="8" tint="-0.24994659260841701"/>
                </patternFill>
              </fill>
            </x14:dxf>
          </x14:cfRule>
          <xm:sqref>F67</xm:sqref>
        </x14:conditionalFormatting>
        <x14:conditionalFormatting xmlns:xm="http://schemas.microsoft.com/office/excel/2006/main">
          <x14:cfRule type="expression" priority="7891" stopIfTrue="1" id="{DF9355D8-4654-4CAC-A51F-98E13DB597F1}">
            <xm:f>$A67=DADOS!$A$9</xm:f>
            <x14:dxf>
              <font>
                <b/>
                <i val="0"/>
                <color theme="0"/>
              </font>
              <fill>
                <patternFill>
                  <bgColor theme="8" tint="-0.24994659260841701"/>
                </patternFill>
              </fill>
            </x14:dxf>
          </x14:cfRule>
          <x14:cfRule type="expression" priority="7892" stopIfTrue="1" id="{836C313B-B97A-4CD8-A8D0-DCF4987C9193}">
            <xm:f>$A67=DADOS!$A$8</xm:f>
            <x14:dxf>
              <font>
                <b val="0"/>
                <i val="0"/>
                <color rgb="FF002060"/>
              </font>
              <fill>
                <patternFill>
                  <bgColor theme="0"/>
                </patternFill>
              </fill>
              <border>
                <bottom style="thin">
                  <color theme="8" tint="-0.499984740745262"/>
                </bottom>
              </border>
            </x14:dxf>
          </x14:cfRule>
          <x14:cfRule type="expression" priority="7893" stopIfTrue="1" id="{12AC857D-131C-4996-81A6-456BFDE1F3EA}">
            <xm:f>$A67=DADOS!$A$7</xm:f>
            <x14:dxf>
              <font>
                <b/>
                <i val="0"/>
              </font>
              <fill>
                <patternFill>
                  <bgColor theme="8" tint="0.79998168889431442"/>
                </patternFill>
              </fill>
            </x14:dxf>
          </x14:cfRule>
          <x14:cfRule type="expression" priority="7894" stopIfTrue="1" id="{FE0FC1C8-368E-42AA-8E58-BE11CCB48FEE}">
            <xm:f>$A67=DADOS!$A$6</xm:f>
            <x14:dxf>
              <font>
                <b/>
                <i val="0"/>
              </font>
              <fill>
                <patternFill>
                  <bgColor theme="8" tint="0.59996337778862885"/>
                </patternFill>
              </fill>
            </x14:dxf>
          </x14:cfRule>
          <x14:cfRule type="expression" priority="7895" stopIfTrue="1" id="{F0406E9C-041F-45FC-AB4A-A13853F6F099}">
            <xm:f>$A67=DADOS!$A$5</xm:f>
            <x14:dxf>
              <font>
                <b/>
                <i val="0"/>
                <color theme="1"/>
              </font>
              <fill>
                <patternFill>
                  <bgColor theme="8" tint="0.39994506668294322"/>
                </patternFill>
              </fill>
            </x14:dxf>
          </x14:cfRule>
          <x14:cfRule type="expression" priority="7896" stopIfTrue="1" id="{F6AF81BF-3543-4013-9B56-A058765F2DDA}">
            <xm:f>$A67=DADOS!$A$4</xm:f>
            <x14:dxf>
              <font>
                <b/>
                <i val="0"/>
                <color theme="0"/>
              </font>
              <fill>
                <patternFill>
                  <bgColor theme="8" tint="-0.24994659260841701"/>
                </patternFill>
              </fill>
            </x14:dxf>
          </x14:cfRule>
          <xm:sqref>F67</xm:sqref>
        </x14:conditionalFormatting>
        <x14:conditionalFormatting xmlns:xm="http://schemas.microsoft.com/office/excel/2006/main">
          <x14:cfRule type="expression" priority="7885" stopIfTrue="1" id="{DC50AB78-9334-4DC0-93F3-A726742C720B}">
            <xm:f>$A69=DADOS!$A$9</xm:f>
            <x14:dxf>
              <font>
                <b/>
                <i val="0"/>
                <color theme="0"/>
              </font>
              <fill>
                <patternFill>
                  <bgColor theme="8" tint="-0.24994659260841701"/>
                </patternFill>
              </fill>
            </x14:dxf>
          </x14:cfRule>
          <x14:cfRule type="expression" priority="7886" stopIfTrue="1" id="{0CCEC3E1-B7E2-4EFA-A54B-4CA91BB645E4}">
            <xm:f>$A69=DADOS!$A$8</xm:f>
            <x14:dxf>
              <font>
                <b val="0"/>
                <i val="0"/>
                <color rgb="FF002060"/>
              </font>
              <fill>
                <patternFill>
                  <bgColor theme="0"/>
                </patternFill>
              </fill>
              <border>
                <bottom style="thin">
                  <color theme="8" tint="-0.499984740745262"/>
                </bottom>
              </border>
            </x14:dxf>
          </x14:cfRule>
          <x14:cfRule type="expression" priority="7887" stopIfTrue="1" id="{B11DF62E-E366-4CD0-9CFB-9854E996C5B4}">
            <xm:f>$A69=DADOS!$A$7</xm:f>
            <x14:dxf>
              <font>
                <b/>
                <i val="0"/>
              </font>
              <fill>
                <patternFill>
                  <bgColor theme="8" tint="0.79998168889431442"/>
                </patternFill>
              </fill>
            </x14:dxf>
          </x14:cfRule>
          <x14:cfRule type="expression" priority="7888" stopIfTrue="1" id="{2C769A91-22F2-4B17-A91F-08D9DB817D62}">
            <xm:f>$A69=DADOS!$A$6</xm:f>
            <x14:dxf>
              <font>
                <b/>
                <i val="0"/>
              </font>
              <fill>
                <patternFill>
                  <bgColor theme="8" tint="0.59996337778862885"/>
                </patternFill>
              </fill>
            </x14:dxf>
          </x14:cfRule>
          <x14:cfRule type="expression" priority="7889" stopIfTrue="1" id="{690A729A-7DDB-43AC-9938-38FDFA351D34}">
            <xm:f>$A69=DADOS!$A$5</xm:f>
            <x14:dxf>
              <font>
                <b/>
                <i val="0"/>
                <color theme="1"/>
              </font>
              <fill>
                <patternFill>
                  <bgColor theme="8" tint="0.39994506668294322"/>
                </patternFill>
              </fill>
            </x14:dxf>
          </x14:cfRule>
          <x14:cfRule type="expression" priority="7890" stopIfTrue="1" id="{E373CA42-4362-4DA9-BB76-4069D2B73A1F}">
            <xm:f>$A69=DADOS!$A$4</xm:f>
            <x14:dxf>
              <font>
                <b/>
                <i val="0"/>
                <color theme="0"/>
              </font>
              <fill>
                <patternFill>
                  <bgColor theme="8" tint="-0.24994659260841701"/>
                </patternFill>
              </fill>
            </x14:dxf>
          </x14:cfRule>
          <xm:sqref>E69</xm:sqref>
        </x14:conditionalFormatting>
        <x14:conditionalFormatting xmlns:xm="http://schemas.microsoft.com/office/excel/2006/main">
          <x14:cfRule type="expression" priority="7879" stopIfTrue="1" id="{2460826C-8B4A-44CB-B539-BA0A1299177D}">
            <xm:f>$A72=DADOS!$A$9</xm:f>
            <x14:dxf>
              <font>
                <b/>
                <i val="0"/>
                <color theme="0"/>
              </font>
              <fill>
                <patternFill>
                  <bgColor theme="8" tint="-0.24994659260841701"/>
                </patternFill>
              </fill>
            </x14:dxf>
          </x14:cfRule>
          <x14:cfRule type="expression" priority="7880" stopIfTrue="1" id="{3C3EBFF1-0116-4509-A4BF-1E7F32A0090B}">
            <xm:f>$A72=DADOS!$A$8</xm:f>
            <x14:dxf>
              <font>
                <b val="0"/>
                <i val="0"/>
                <color rgb="FF002060"/>
              </font>
              <fill>
                <patternFill>
                  <bgColor theme="0"/>
                </patternFill>
              </fill>
              <border>
                <bottom style="thin">
                  <color theme="8" tint="-0.499984740745262"/>
                </bottom>
              </border>
            </x14:dxf>
          </x14:cfRule>
          <x14:cfRule type="expression" priority="7881" stopIfTrue="1" id="{5B2D5EA1-0EC0-434F-B633-BA5A43EB675A}">
            <xm:f>$A72=DADOS!$A$7</xm:f>
            <x14:dxf>
              <font>
                <b/>
                <i val="0"/>
              </font>
              <fill>
                <patternFill>
                  <bgColor theme="8" tint="0.79998168889431442"/>
                </patternFill>
              </fill>
            </x14:dxf>
          </x14:cfRule>
          <x14:cfRule type="expression" priority="7882" stopIfTrue="1" id="{6FAA5A2C-C9FE-427F-90D3-EE2B01779F97}">
            <xm:f>$A72=DADOS!$A$6</xm:f>
            <x14:dxf>
              <font>
                <b/>
                <i val="0"/>
              </font>
              <fill>
                <patternFill>
                  <bgColor theme="8" tint="0.59996337778862885"/>
                </patternFill>
              </fill>
            </x14:dxf>
          </x14:cfRule>
          <x14:cfRule type="expression" priority="7883" stopIfTrue="1" id="{5A55558D-0C5D-4B8C-84D9-D5E83AD3656D}">
            <xm:f>$A72=DADOS!$A$5</xm:f>
            <x14:dxf>
              <font>
                <b/>
                <i val="0"/>
                <color theme="1"/>
              </font>
              <fill>
                <patternFill>
                  <bgColor theme="8" tint="0.39994506668294322"/>
                </patternFill>
              </fill>
            </x14:dxf>
          </x14:cfRule>
          <x14:cfRule type="expression" priority="7884" stopIfTrue="1" id="{7EC04495-FA20-46E3-841B-E428E4113E47}">
            <xm:f>$A72=DADOS!$A$4</xm:f>
            <x14:dxf>
              <font>
                <b/>
                <i val="0"/>
                <color theme="0"/>
              </font>
              <fill>
                <patternFill>
                  <bgColor theme="8" tint="-0.24994659260841701"/>
                </patternFill>
              </fill>
            </x14:dxf>
          </x14:cfRule>
          <xm:sqref>E72</xm:sqref>
        </x14:conditionalFormatting>
        <x14:conditionalFormatting xmlns:xm="http://schemas.microsoft.com/office/excel/2006/main">
          <x14:cfRule type="expression" priority="7873" stopIfTrue="1" id="{4FE889E5-C786-4E76-B642-5FBB27F873A3}">
            <xm:f>$A27=DADOS!$A$9</xm:f>
            <x14:dxf>
              <font>
                <b/>
                <i val="0"/>
                <color theme="0"/>
              </font>
              <fill>
                <patternFill>
                  <bgColor theme="8" tint="-0.24994659260841701"/>
                </patternFill>
              </fill>
            </x14:dxf>
          </x14:cfRule>
          <x14:cfRule type="expression" priority="7874" stopIfTrue="1" id="{CAAF1E57-F586-487A-88CB-894A83460839}">
            <xm:f>$A27=DADOS!$A$8</xm:f>
            <x14:dxf>
              <font>
                <b val="0"/>
                <i val="0"/>
                <color rgb="FF002060"/>
              </font>
              <fill>
                <patternFill>
                  <bgColor theme="0"/>
                </patternFill>
              </fill>
              <border>
                <bottom style="thin">
                  <color theme="8" tint="-0.499984740745262"/>
                </bottom>
              </border>
            </x14:dxf>
          </x14:cfRule>
          <x14:cfRule type="expression" priority="7875" stopIfTrue="1" id="{F62C5112-968D-4F7B-B637-E6C9629F094F}">
            <xm:f>$A27=DADOS!$A$7</xm:f>
            <x14:dxf>
              <font>
                <b/>
                <i val="0"/>
              </font>
              <fill>
                <patternFill>
                  <bgColor theme="8" tint="0.79998168889431442"/>
                </patternFill>
              </fill>
            </x14:dxf>
          </x14:cfRule>
          <x14:cfRule type="expression" priority="7876" stopIfTrue="1" id="{3D5D08E0-406E-4F39-BAB0-E63C749AFC98}">
            <xm:f>$A27=DADOS!$A$6</xm:f>
            <x14:dxf>
              <font>
                <b/>
                <i val="0"/>
              </font>
              <fill>
                <patternFill>
                  <bgColor theme="8" tint="0.59996337778862885"/>
                </patternFill>
              </fill>
            </x14:dxf>
          </x14:cfRule>
          <x14:cfRule type="expression" priority="7877" stopIfTrue="1" id="{4CAEE272-5F09-473D-A169-70F72A702F78}">
            <xm:f>$A27=DADOS!$A$5</xm:f>
            <x14:dxf>
              <font>
                <b/>
                <i val="0"/>
                <color theme="1"/>
              </font>
              <fill>
                <patternFill>
                  <bgColor theme="8" tint="0.39994506668294322"/>
                </patternFill>
              </fill>
            </x14:dxf>
          </x14:cfRule>
          <x14:cfRule type="expression" priority="7878" stopIfTrue="1" id="{E5E83552-27B2-4EC3-967F-67FD1BC9B127}">
            <xm:f>$A27=DADOS!$A$4</xm:f>
            <x14:dxf>
              <font>
                <b/>
                <i val="0"/>
                <color theme="0"/>
              </font>
              <fill>
                <patternFill>
                  <bgColor theme="8" tint="-0.24994659260841701"/>
                </patternFill>
              </fill>
            </x14:dxf>
          </x14:cfRule>
          <xm:sqref>D27</xm:sqref>
        </x14:conditionalFormatting>
        <x14:conditionalFormatting xmlns:xm="http://schemas.microsoft.com/office/excel/2006/main">
          <x14:cfRule type="expression" priority="7867" stopIfTrue="1" id="{F96C6929-B22F-4147-9C1A-948071080E58}">
            <xm:f>$A27=DADOS!$A$9</xm:f>
            <x14:dxf>
              <font>
                <b/>
                <i val="0"/>
                <color theme="0"/>
              </font>
              <fill>
                <patternFill>
                  <bgColor theme="8" tint="-0.24994659260841701"/>
                </patternFill>
              </fill>
            </x14:dxf>
          </x14:cfRule>
          <x14:cfRule type="expression" priority="7868" stopIfTrue="1" id="{F25384B0-8DE1-45E8-9C2A-E390A90A736C}">
            <xm:f>$A27=DADOS!$A$8</xm:f>
            <x14:dxf>
              <font>
                <b val="0"/>
                <i val="0"/>
                <color rgb="FF002060"/>
              </font>
              <fill>
                <patternFill>
                  <bgColor theme="0"/>
                </patternFill>
              </fill>
              <border>
                <bottom style="thin">
                  <color theme="8" tint="-0.499984740745262"/>
                </bottom>
              </border>
            </x14:dxf>
          </x14:cfRule>
          <x14:cfRule type="expression" priority="7869" stopIfTrue="1" id="{F753BD63-D18F-430B-A896-BA2187DE4A13}">
            <xm:f>$A27=DADOS!$A$7</xm:f>
            <x14:dxf>
              <font>
                <b/>
                <i val="0"/>
              </font>
              <fill>
                <patternFill>
                  <bgColor theme="8" tint="0.79998168889431442"/>
                </patternFill>
              </fill>
            </x14:dxf>
          </x14:cfRule>
          <x14:cfRule type="expression" priority="7870" stopIfTrue="1" id="{B6E625FD-9624-4DBB-AFF9-823646DDA6B0}">
            <xm:f>$A27=DADOS!$A$6</xm:f>
            <x14:dxf>
              <font>
                <b/>
                <i val="0"/>
              </font>
              <fill>
                <patternFill>
                  <bgColor theme="8" tint="0.59996337778862885"/>
                </patternFill>
              </fill>
            </x14:dxf>
          </x14:cfRule>
          <x14:cfRule type="expression" priority="7871" stopIfTrue="1" id="{7EEC9920-CC36-4310-B3A7-B12D14FD0857}">
            <xm:f>$A27=DADOS!$A$5</xm:f>
            <x14:dxf>
              <font>
                <b/>
                <i val="0"/>
                <color theme="1"/>
              </font>
              <fill>
                <patternFill>
                  <bgColor theme="8" tint="0.39994506668294322"/>
                </patternFill>
              </fill>
            </x14:dxf>
          </x14:cfRule>
          <x14:cfRule type="expression" priority="7872" stopIfTrue="1" id="{75A46191-463A-4241-9E6D-4508C0EC3FAC}">
            <xm:f>$A27=DADOS!$A$4</xm:f>
            <x14:dxf>
              <font>
                <b/>
                <i val="0"/>
                <color theme="0"/>
              </font>
              <fill>
                <patternFill>
                  <bgColor theme="8" tint="-0.24994659260841701"/>
                </patternFill>
              </fill>
            </x14:dxf>
          </x14:cfRule>
          <xm:sqref>D27</xm:sqref>
        </x14:conditionalFormatting>
        <x14:conditionalFormatting xmlns:xm="http://schemas.microsoft.com/office/excel/2006/main">
          <x14:cfRule type="expression" priority="7861" stopIfTrue="1" id="{78AFB096-4A85-405C-9317-704C4A3F1214}">
            <xm:f>$A27=DADOS!$A$9</xm:f>
            <x14:dxf>
              <font>
                <b/>
                <i val="0"/>
                <color theme="0"/>
              </font>
              <fill>
                <patternFill>
                  <bgColor theme="8" tint="-0.24994659260841701"/>
                </patternFill>
              </fill>
            </x14:dxf>
          </x14:cfRule>
          <x14:cfRule type="expression" priority="7862" stopIfTrue="1" id="{36FCC1F6-F0AC-4788-B61E-5929EF6BD832}">
            <xm:f>$A27=DADOS!$A$8</xm:f>
            <x14:dxf>
              <font>
                <b val="0"/>
                <i val="0"/>
                <color rgb="FF002060"/>
              </font>
              <fill>
                <patternFill>
                  <bgColor theme="0"/>
                </patternFill>
              </fill>
              <border>
                <bottom style="thin">
                  <color theme="8" tint="-0.499984740745262"/>
                </bottom>
              </border>
            </x14:dxf>
          </x14:cfRule>
          <x14:cfRule type="expression" priority="7863" stopIfTrue="1" id="{95AE9479-97A4-4E0D-BC18-571F38554032}">
            <xm:f>$A27=DADOS!$A$7</xm:f>
            <x14:dxf>
              <font>
                <b/>
                <i val="0"/>
              </font>
              <fill>
                <patternFill>
                  <bgColor theme="8" tint="0.79998168889431442"/>
                </patternFill>
              </fill>
            </x14:dxf>
          </x14:cfRule>
          <x14:cfRule type="expression" priority="7864" stopIfTrue="1" id="{F9FFE656-1CB4-4C04-876F-059CDE6B9EF1}">
            <xm:f>$A27=DADOS!$A$6</xm:f>
            <x14:dxf>
              <font>
                <b/>
                <i val="0"/>
              </font>
              <fill>
                <patternFill>
                  <bgColor theme="8" tint="0.59996337778862885"/>
                </patternFill>
              </fill>
            </x14:dxf>
          </x14:cfRule>
          <x14:cfRule type="expression" priority="7865" stopIfTrue="1" id="{2BE09E60-EE22-495F-818B-463261DFFD25}">
            <xm:f>$A27=DADOS!$A$5</xm:f>
            <x14:dxf>
              <font>
                <b/>
                <i val="0"/>
                <color theme="1"/>
              </font>
              <fill>
                <patternFill>
                  <bgColor theme="8" tint="0.39994506668294322"/>
                </patternFill>
              </fill>
            </x14:dxf>
          </x14:cfRule>
          <x14:cfRule type="expression" priority="7866" stopIfTrue="1" id="{476C1202-8D9A-43A7-A206-0D6CD7210056}">
            <xm:f>$A27=DADOS!$A$4</xm:f>
            <x14:dxf>
              <font>
                <b/>
                <i val="0"/>
                <color theme="0"/>
              </font>
              <fill>
                <patternFill>
                  <bgColor theme="8" tint="-0.24994659260841701"/>
                </patternFill>
              </fill>
            </x14:dxf>
          </x14:cfRule>
          <xm:sqref>E27</xm:sqref>
        </x14:conditionalFormatting>
        <x14:conditionalFormatting xmlns:xm="http://schemas.microsoft.com/office/excel/2006/main">
          <x14:cfRule type="expression" priority="7855" stopIfTrue="1" id="{0ECD737C-9BEF-4215-A2B9-A9CB959D8310}">
            <xm:f>$A27=DADOS!$A$9</xm:f>
            <x14:dxf>
              <font>
                <b/>
                <i val="0"/>
                <color theme="0"/>
              </font>
              <fill>
                <patternFill>
                  <bgColor theme="8" tint="-0.24994659260841701"/>
                </patternFill>
              </fill>
            </x14:dxf>
          </x14:cfRule>
          <x14:cfRule type="expression" priority="7856" stopIfTrue="1" id="{184895E4-A3C4-4266-A31B-5873B0274105}">
            <xm:f>$A27=DADOS!$A$8</xm:f>
            <x14:dxf>
              <font>
                <b val="0"/>
                <i val="0"/>
                <color rgb="FF002060"/>
              </font>
              <fill>
                <patternFill>
                  <bgColor theme="0"/>
                </patternFill>
              </fill>
              <border>
                <bottom style="thin">
                  <color theme="8" tint="-0.499984740745262"/>
                </bottom>
              </border>
            </x14:dxf>
          </x14:cfRule>
          <x14:cfRule type="expression" priority="7857" stopIfTrue="1" id="{ED5BF942-7FDE-46C6-89B1-B90520138BE5}">
            <xm:f>$A27=DADOS!$A$7</xm:f>
            <x14:dxf>
              <font>
                <b/>
                <i val="0"/>
              </font>
              <fill>
                <patternFill>
                  <bgColor theme="8" tint="0.79998168889431442"/>
                </patternFill>
              </fill>
            </x14:dxf>
          </x14:cfRule>
          <x14:cfRule type="expression" priority="7858" stopIfTrue="1" id="{603DADE1-9AC0-4F2E-9859-52C2E1D33E8D}">
            <xm:f>$A27=DADOS!$A$6</xm:f>
            <x14:dxf>
              <font>
                <b/>
                <i val="0"/>
              </font>
              <fill>
                <patternFill>
                  <bgColor theme="8" tint="0.59996337778862885"/>
                </patternFill>
              </fill>
            </x14:dxf>
          </x14:cfRule>
          <x14:cfRule type="expression" priority="7859" stopIfTrue="1" id="{C678BAC8-114A-4498-ADA7-3974065E6707}">
            <xm:f>$A27=DADOS!$A$5</xm:f>
            <x14:dxf>
              <font>
                <b/>
                <i val="0"/>
                <color theme="1"/>
              </font>
              <fill>
                <patternFill>
                  <bgColor theme="8" tint="0.39994506668294322"/>
                </patternFill>
              </fill>
            </x14:dxf>
          </x14:cfRule>
          <x14:cfRule type="expression" priority="7860" stopIfTrue="1" id="{46475C4A-2ABE-4D5F-9423-0C072BCF43B4}">
            <xm:f>$A27=DADOS!$A$4</xm:f>
            <x14:dxf>
              <font>
                <b/>
                <i val="0"/>
                <color theme="0"/>
              </font>
              <fill>
                <patternFill>
                  <bgColor theme="8" tint="-0.24994659260841701"/>
                </patternFill>
              </fill>
            </x14:dxf>
          </x14:cfRule>
          <xm:sqref>E27</xm:sqref>
        </x14:conditionalFormatting>
        <x14:conditionalFormatting xmlns:xm="http://schemas.microsoft.com/office/excel/2006/main">
          <x14:cfRule type="expression" priority="7765" stopIfTrue="1" id="{D2FA484A-6A60-4D8A-8CD8-5832B3FF0D3C}">
            <xm:f>$A63=DADOS!$A$9</xm:f>
            <x14:dxf>
              <font>
                <b/>
                <i val="0"/>
                <color theme="0"/>
              </font>
              <fill>
                <patternFill>
                  <bgColor theme="8" tint="-0.24994659260841701"/>
                </patternFill>
              </fill>
            </x14:dxf>
          </x14:cfRule>
          <x14:cfRule type="expression" priority="7766" stopIfTrue="1" id="{A3796A16-3D72-4172-A0CC-726E3A4743C1}">
            <xm:f>$A63=DADOS!$A$8</xm:f>
            <x14:dxf>
              <font>
                <b val="0"/>
                <i val="0"/>
                <color rgb="FF002060"/>
              </font>
              <fill>
                <patternFill>
                  <bgColor theme="0"/>
                </patternFill>
              </fill>
              <border>
                <bottom style="thin">
                  <color theme="8" tint="-0.499984740745262"/>
                </bottom>
              </border>
            </x14:dxf>
          </x14:cfRule>
          <x14:cfRule type="expression" priority="7767" stopIfTrue="1" id="{6B311BC1-7441-4692-AE21-EBE9E0DF1B02}">
            <xm:f>$A63=DADOS!$A$7</xm:f>
            <x14:dxf>
              <font>
                <b/>
                <i val="0"/>
              </font>
              <fill>
                <patternFill>
                  <bgColor theme="8" tint="0.79998168889431442"/>
                </patternFill>
              </fill>
            </x14:dxf>
          </x14:cfRule>
          <x14:cfRule type="expression" priority="7768" stopIfTrue="1" id="{6D435B28-BCEA-44E6-8BDD-2508FDF4AD4D}">
            <xm:f>$A63=DADOS!$A$6</xm:f>
            <x14:dxf>
              <font>
                <b/>
                <i val="0"/>
              </font>
              <fill>
                <patternFill>
                  <bgColor theme="8" tint="0.59996337778862885"/>
                </patternFill>
              </fill>
            </x14:dxf>
          </x14:cfRule>
          <x14:cfRule type="expression" priority="7769" stopIfTrue="1" id="{C5C4ECAF-F952-4399-AB04-36DEAEF40EE0}">
            <xm:f>$A63=DADOS!$A$5</xm:f>
            <x14:dxf>
              <font>
                <b/>
                <i val="0"/>
                <color theme="1"/>
              </font>
              <fill>
                <patternFill>
                  <bgColor theme="8" tint="0.39994506668294322"/>
                </patternFill>
              </fill>
            </x14:dxf>
          </x14:cfRule>
          <x14:cfRule type="expression" priority="7770" stopIfTrue="1" id="{068512DF-4111-4B70-AB72-FC6FD109C4C9}">
            <xm:f>$A63=DADOS!$A$4</xm:f>
            <x14:dxf>
              <font>
                <b/>
                <i val="0"/>
                <color theme="0"/>
              </font>
              <fill>
                <patternFill>
                  <bgColor theme="8" tint="-0.24994659260841701"/>
                </patternFill>
              </fill>
            </x14:dxf>
          </x14:cfRule>
          <xm:sqref>E63</xm:sqref>
        </x14:conditionalFormatting>
        <x14:conditionalFormatting xmlns:xm="http://schemas.microsoft.com/office/excel/2006/main">
          <x14:cfRule type="expression" priority="7849" stopIfTrue="1" id="{8A313803-8A82-4582-A01E-01C5327828A6}">
            <xm:f>$A28=DADOS!$A$9</xm:f>
            <x14:dxf>
              <font>
                <b/>
                <i val="0"/>
                <color theme="0"/>
              </font>
              <fill>
                <patternFill>
                  <bgColor theme="8" tint="-0.24994659260841701"/>
                </patternFill>
              </fill>
            </x14:dxf>
          </x14:cfRule>
          <x14:cfRule type="expression" priority="7850" stopIfTrue="1" id="{994328CE-0A09-437E-A516-1FD71269B1C2}">
            <xm:f>$A28=DADOS!$A$8</xm:f>
            <x14:dxf>
              <font>
                <b val="0"/>
                <i val="0"/>
                <color rgb="FF002060"/>
              </font>
              <fill>
                <patternFill>
                  <bgColor theme="0"/>
                </patternFill>
              </fill>
              <border>
                <bottom style="thin">
                  <color theme="8" tint="-0.499984740745262"/>
                </bottom>
              </border>
            </x14:dxf>
          </x14:cfRule>
          <x14:cfRule type="expression" priority="7851" stopIfTrue="1" id="{90B0F582-98A1-4572-B212-0B10E169A6FD}">
            <xm:f>$A28=DADOS!$A$7</xm:f>
            <x14:dxf>
              <font>
                <b/>
                <i val="0"/>
              </font>
              <fill>
                <patternFill>
                  <bgColor theme="8" tint="0.79998168889431442"/>
                </patternFill>
              </fill>
            </x14:dxf>
          </x14:cfRule>
          <x14:cfRule type="expression" priority="7852" stopIfTrue="1" id="{4C5A3F63-C79F-4F12-B0C4-6A4FC456EA6B}">
            <xm:f>$A28=DADOS!$A$6</xm:f>
            <x14:dxf>
              <font>
                <b/>
                <i val="0"/>
              </font>
              <fill>
                <patternFill>
                  <bgColor theme="8" tint="0.59996337778862885"/>
                </patternFill>
              </fill>
            </x14:dxf>
          </x14:cfRule>
          <x14:cfRule type="expression" priority="7853" stopIfTrue="1" id="{71A31E78-55EE-42EC-A2B6-F92226C1E06F}">
            <xm:f>$A28=DADOS!$A$5</xm:f>
            <x14:dxf>
              <font>
                <b/>
                <i val="0"/>
                <color theme="1"/>
              </font>
              <fill>
                <patternFill>
                  <bgColor theme="8" tint="0.39994506668294322"/>
                </patternFill>
              </fill>
            </x14:dxf>
          </x14:cfRule>
          <x14:cfRule type="expression" priority="7854" stopIfTrue="1" id="{C429A9A5-3028-4A8C-89F2-FEA2F9C59E9C}">
            <xm:f>$A28=DADOS!$A$4</xm:f>
            <x14:dxf>
              <font>
                <b/>
                <i val="0"/>
                <color theme="0"/>
              </font>
              <fill>
                <patternFill>
                  <bgColor theme="8" tint="-0.24994659260841701"/>
                </patternFill>
              </fill>
            </x14:dxf>
          </x14:cfRule>
          <xm:sqref>E28</xm:sqref>
        </x14:conditionalFormatting>
        <x14:conditionalFormatting xmlns:xm="http://schemas.microsoft.com/office/excel/2006/main">
          <x14:cfRule type="expression" priority="7843" stopIfTrue="1" id="{15D0D6DA-9D6A-4564-BA4F-E767F5F2B191}">
            <xm:f>$A31=DADOS!$A$9</xm:f>
            <x14:dxf>
              <font>
                <b/>
                <i val="0"/>
                <color theme="0"/>
              </font>
              <fill>
                <patternFill>
                  <bgColor theme="8" tint="-0.24994659260841701"/>
                </patternFill>
              </fill>
            </x14:dxf>
          </x14:cfRule>
          <x14:cfRule type="expression" priority="7844" stopIfTrue="1" id="{9ABB61C4-A723-4D4C-BCA9-BE77879BF257}">
            <xm:f>$A31=DADOS!$A$8</xm:f>
            <x14:dxf>
              <font>
                <b val="0"/>
                <i val="0"/>
                <color rgb="FF002060"/>
              </font>
              <fill>
                <patternFill>
                  <bgColor theme="0"/>
                </patternFill>
              </fill>
              <border>
                <bottom style="thin">
                  <color theme="8" tint="-0.499984740745262"/>
                </bottom>
              </border>
            </x14:dxf>
          </x14:cfRule>
          <x14:cfRule type="expression" priority="7845" stopIfTrue="1" id="{801664EE-DF74-4393-BDDF-C65ACE3DC4E0}">
            <xm:f>$A31=DADOS!$A$7</xm:f>
            <x14:dxf>
              <font>
                <b/>
                <i val="0"/>
              </font>
              <fill>
                <patternFill>
                  <bgColor theme="8" tint="0.79998168889431442"/>
                </patternFill>
              </fill>
            </x14:dxf>
          </x14:cfRule>
          <x14:cfRule type="expression" priority="7846" stopIfTrue="1" id="{3197407B-D4CF-4D2A-A55D-DC8E6F8CD35B}">
            <xm:f>$A31=DADOS!$A$6</xm:f>
            <x14:dxf>
              <font>
                <b/>
                <i val="0"/>
              </font>
              <fill>
                <patternFill>
                  <bgColor theme="8" tint="0.59996337778862885"/>
                </patternFill>
              </fill>
            </x14:dxf>
          </x14:cfRule>
          <x14:cfRule type="expression" priority="7847" stopIfTrue="1" id="{58203062-79A0-451B-BD2F-64B8DED96A73}">
            <xm:f>$A31=DADOS!$A$5</xm:f>
            <x14:dxf>
              <font>
                <b/>
                <i val="0"/>
                <color theme="1"/>
              </font>
              <fill>
                <patternFill>
                  <bgColor theme="8" tint="0.39994506668294322"/>
                </patternFill>
              </fill>
            </x14:dxf>
          </x14:cfRule>
          <x14:cfRule type="expression" priority="7848" stopIfTrue="1" id="{6C314779-5C78-4249-9CC1-2DAFDBE2F963}">
            <xm:f>$A31=DADOS!$A$4</xm:f>
            <x14:dxf>
              <font>
                <b/>
                <i val="0"/>
                <color theme="0"/>
              </font>
              <fill>
                <patternFill>
                  <bgColor theme="8" tint="-0.24994659260841701"/>
                </patternFill>
              </fill>
            </x14:dxf>
          </x14:cfRule>
          <xm:sqref>E31</xm:sqref>
        </x14:conditionalFormatting>
        <x14:conditionalFormatting xmlns:xm="http://schemas.microsoft.com/office/excel/2006/main">
          <x14:cfRule type="expression" priority="7837" stopIfTrue="1" id="{825CF588-4195-453B-955D-FBDB104ABC5E}">
            <xm:f>$A32=DADOS!$A$9</xm:f>
            <x14:dxf>
              <font>
                <b/>
                <i val="0"/>
                <color theme="0"/>
              </font>
              <fill>
                <patternFill>
                  <bgColor theme="8" tint="-0.24994659260841701"/>
                </patternFill>
              </fill>
            </x14:dxf>
          </x14:cfRule>
          <x14:cfRule type="expression" priority="7838" stopIfTrue="1" id="{0603DCC1-8FEF-46EA-95EC-2A34E3B5D499}">
            <xm:f>$A32=DADOS!$A$8</xm:f>
            <x14:dxf>
              <font>
                <b val="0"/>
                <i val="0"/>
                <color rgb="FF002060"/>
              </font>
              <fill>
                <patternFill>
                  <bgColor theme="0"/>
                </patternFill>
              </fill>
              <border>
                <bottom style="thin">
                  <color theme="8" tint="-0.499984740745262"/>
                </bottom>
              </border>
            </x14:dxf>
          </x14:cfRule>
          <x14:cfRule type="expression" priority="7839" stopIfTrue="1" id="{2905C775-D2AE-4239-AE98-9246CCBA3DC4}">
            <xm:f>$A32=DADOS!$A$7</xm:f>
            <x14:dxf>
              <font>
                <b/>
                <i val="0"/>
              </font>
              <fill>
                <patternFill>
                  <bgColor theme="8" tint="0.79998168889431442"/>
                </patternFill>
              </fill>
            </x14:dxf>
          </x14:cfRule>
          <x14:cfRule type="expression" priority="7840" stopIfTrue="1" id="{43FF234B-EAA3-4CD7-9230-686E63DF2DE8}">
            <xm:f>$A32=DADOS!$A$6</xm:f>
            <x14:dxf>
              <font>
                <b/>
                <i val="0"/>
              </font>
              <fill>
                <patternFill>
                  <bgColor theme="8" tint="0.59996337778862885"/>
                </patternFill>
              </fill>
            </x14:dxf>
          </x14:cfRule>
          <x14:cfRule type="expression" priority="7841" stopIfTrue="1" id="{2CF06521-D413-45C3-9ABD-9FE364184D5D}">
            <xm:f>$A32=DADOS!$A$5</xm:f>
            <x14:dxf>
              <font>
                <b/>
                <i val="0"/>
                <color theme="1"/>
              </font>
              <fill>
                <patternFill>
                  <bgColor theme="8" tint="0.39994506668294322"/>
                </patternFill>
              </fill>
            </x14:dxf>
          </x14:cfRule>
          <x14:cfRule type="expression" priority="7842" stopIfTrue="1" id="{DAAE56F9-0352-4CD5-B8DB-29FB88738240}">
            <xm:f>$A32=DADOS!$A$4</xm:f>
            <x14:dxf>
              <font>
                <b/>
                <i val="0"/>
                <color theme="0"/>
              </font>
              <fill>
                <patternFill>
                  <bgColor theme="8" tint="-0.24994659260841701"/>
                </patternFill>
              </fill>
            </x14:dxf>
          </x14:cfRule>
          <xm:sqref>E32</xm:sqref>
        </x14:conditionalFormatting>
        <x14:conditionalFormatting xmlns:xm="http://schemas.microsoft.com/office/excel/2006/main">
          <x14:cfRule type="expression" priority="7831" stopIfTrue="1" id="{ED881C5B-23BF-4187-9577-207AE1AC737F}">
            <xm:f>$A37=DADOS!$A$9</xm:f>
            <x14:dxf>
              <font>
                <b/>
                <i val="0"/>
                <color theme="0"/>
              </font>
              <fill>
                <patternFill>
                  <bgColor theme="8" tint="-0.24994659260841701"/>
                </patternFill>
              </fill>
            </x14:dxf>
          </x14:cfRule>
          <x14:cfRule type="expression" priority="7832" stopIfTrue="1" id="{C79E674B-7520-4A2B-A8D0-494E96BF6837}">
            <xm:f>$A37=DADOS!$A$8</xm:f>
            <x14:dxf>
              <font>
                <b val="0"/>
                <i val="0"/>
                <color rgb="FF002060"/>
              </font>
              <fill>
                <patternFill>
                  <bgColor theme="0"/>
                </patternFill>
              </fill>
              <border>
                <bottom style="thin">
                  <color theme="8" tint="-0.499984740745262"/>
                </bottom>
              </border>
            </x14:dxf>
          </x14:cfRule>
          <x14:cfRule type="expression" priority="7833" stopIfTrue="1" id="{BF48BC39-A718-4977-9976-3FCA9D3F0F11}">
            <xm:f>$A37=DADOS!$A$7</xm:f>
            <x14:dxf>
              <font>
                <b/>
                <i val="0"/>
              </font>
              <fill>
                <patternFill>
                  <bgColor theme="8" tint="0.79998168889431442"/>
                </patternFill>
              </fill>
            </x14:dxf>
          </x14:cfRule>
          <x14:cfRule type="expression" priority="7834" stopIfTrue="1" id="{E39F616B-6AA8-4BE0-9534-06835A977A43}">
            <xm:f>$A37=DADOS!$A$6</xm:f>
            <x14:dxf>
              <font>
                <b/>
                <i val="0"/>
              </font>
              <fill>
                <patternFill>
                  <bgColor theme="8" tint="0.59996337778862885"/>
                </patternFill>
              </fill>
            </x14:dxf>
          </x14:cfRule>
          <x14:cfRule type="expression" priority="7835" stopIfTrue="1" id="{B26F2DE6-1CD8-4DF7-892F-9C02DD97E2AD}">
            <xm:f>$A37=DADOS!$A$5</xm:f>
            <x14:dxf>
              <font>
                <b/>
                <i val="0"/>
                <color theme="1"/>
              </font>
              <fill>
                <patternFill>
                  <bgColor theme="8" tint="0.39994506668294322"/>
                </patternFill>
              </fill>
            </x14:dxf>
          </x14:cfRule>
          <x14:cfRule type="expression" priority="7836" stopIfTrue="1" id="{D265E8EA-0BAC-4775-A856-1DE84828EA2B}">
            <xm:f>$A37=DADOS!$A$4</xm:f>
            <x14:dxf>
              <font>
                <b/>
                <i val="0"/>
                <color theme="0"/>
              </font>
              <fill>
                <patternFill>
                  <bgColor theme="8" tint="-0.24994659260841701"/>
                </patternFill>
              </fill>
            </x14:dxf>
          </x14:cfRule>
          <xm:sqref>E37</xm:sqref>
        </x14:conditionalFormatting>
        <x14:conditionalFormatting xmlns:xm="http://schemas.microsoft.com/office/excel/2006/main">
          <x14:cfRule type="expression" priority="7825" stopIfTrue="1" id="{AC07837A-E7AF-45C0-B16A-CE875F47ADA1}">
            <xm:f>$A37=DADOS!$A$9</xm:f>
            <x14:dxf>
              <font>
                <b/>
                <i val="0"/>
                <color theme="0"/>
              </font>
              <fill>
                <patternFill>
                  <bgColor theme="8" tint="-0.24994659260841701"/>
                </patternFill>
              </fill>
            </x14:dxf>
          </x14:cfRule>
          <x14:cfRule type="expression" priority="7826" stopIfTrue="1" id="{CDBC05F2-1D8C-4AAE-88B2-01FF4D283B15}">
            <xm:f>$A37=DADOS!$A$8</xm:f>
            <x14:dxf>
              <font>
                <b val="0"/>
                <i val="0"/>
                <color rgb="FF002060"/>
              </font>
              <fill>
                <patternFill>
                  <bgColor theme="0"/>
                </patternFill>
              </fill>
              <border>
                <bottom style="thin">
                  <color theme="8" tint="-0.499984740745262"/>
                </bottom>
              </border>
            </x14:dxf>
          </x14:cfRule>
          <x14:cfRule type="expression" priority="7827" stopIfTrue="1" id="{5BA8AFCA-5B34-4B8D-9F72-DDE9131FD20B}">
            <xm:f>$A37=DADOS!$A$7</xm:f>
            <x14:dxf>
              <font>
                <b/>
                <i val="0"/>
              </font>
              <fill>
                <patternFill>
                  <bgColor theme="8" tint="0.79998168889431442"/>
                </patternFill>
              </fill>
            </x14:dxf>
          </x14:cfRule>
          <x14:cfRule type="expression" priority="7828" stopIfTrue="1" id="{724A2D9B-44FE-4109-9018-190CBD743A47}">
            <xm:f>$A37=DADOS!$A$6</xm:f>
            <x14:dxf>
              <font>
                <b/>
                <i val="0"/>
              </font>
              <fill>
                <patternFill>
                  <bgColor theme="8" tint="0.59996337778862885"/>
                </patternFill>
              </fill>
            </x14:dxf>
          </x14:cfRule>
          <x14:cfRule type="expression" priority="7829" stopIfTrue="1" id="{E7FEC96E-C5D2-45F9-AF61-62514F2B2454}">
            <xm:f>$A37=DADOS!$A$5</xm:f>
            <x14:dxf>
              <font>
                <b/>
                <i val="0"/>
                <color theme="1"/>
              </font>
              <fill>
                <patternFill>
                  <bgColor theme="8" tint="0.39994506668294322"/>
                </patternFill>
              </fill>
            </x14:dxf>
          </x14:cfRule>
          <x14:cfRule type="expression" priority="7830" stopIfTrue="1" id="{0B5C971B-D919-4695-AB7D-D50DEEDA64D1}">
            <xm:f>$A37=DADOS!$A$4</xm:f>
            <x14:dxf>
              <font>
                <b/>
                <i val="0"/>
                <color theme="0"/>
              </font>
              <fill>
                <patternFill>
                  <bgColor theme="8" tint="-0.24994659260841701"/>
                </patternFill>
              </fill>
            </x14:dxf>
          </x14:cfRule>
          <xm:sqref>E37</xm:sqref>
        </x14:conditionalFormatting>
        <x14:conditionalFormatting xmlns:xm="http://schemas.microsoft.com/office/excel/2006/main">
          <x14:cfRule type="expression" priority="7819" stopIfTrue="1" id="{086A4103-2CDB-4BFA-8533-60EED89A2DDC}">
            <xm:f>$A40=DADOS!$A$9</xm:f>
            <x14:dxf>
              <font>
                <b/>
                <i val="0"/>
                <color theme="0"/>
              </font>
              <fill>
                <patternFill>
                  <bgColor theme="8" tint="-0.24994659260841701"/>
                </patternFill>
              </fill>
            </x14:dxf>
          </x14:cfRule>
          <x14:cfRule type="expression" priority="7820" stopIfTrue="1" id="{39634F11-FFE0-4C48-BC7D-91317B2E0A15}">
            <xm:f>$A40=DADOS!$A$8</xm:f>
            <x14:dxf>
              <font>
                <b val="0"/>
                <i val="0"/>
                <color rgb="FF002060"/>
              </font>
              <fill>
                <patternFill>
                  <bgColor theme="0"/>
                </patternFill>
              </fill>
              <border>
                <bottom style="thin">
                  <color theme="8" tint="-0.499984740745262"/>
                </bottom>
              </border>
            </x14:dxf>
          </x14:cfRule>
          <x14:cfRule type="expression" priority="7821" stopIfTrue="1" id="{54577476-1443-4F62-A269-C895F961058E}">
            <xm:f>$A40=DADOS!$A$7</xm:f>
            <x14:dxf>
              <font>
                <b/>
                <i val="0"/>
              </font>
              <fill>
                <patternFill>
                  <bgColor theme="8" tint="0.79998168889431442"/>
                </patternFill>
              </fill>
            </x14:dxf>
          </x14:cfRule>
          <x14:cfRule type="expression" priority="7822" stopIfTrue="1" id="{8B18A996-F140-4DEF-83B9-C49006D934FC}">
            <xm:f>$A40=DADOS!$A$6</xm:f>
            <x14:dxf>
              <font>
                <b/>
                <i val="0"/>
              </font>
              <fill>
                <patternFill>
                  <bgColor theme="8" tint="0.59996337778862885"/>
                </patternFill>
              </fill>
            </x14:dxf>
          </x14:cfRule>
          <x14:cfRule type="expression" priority="7823" stopIfTrue="1" id="{6BA6D189-56BC-445D-AABD-F76E606274CE}">
            <xm:f>$A40=DADOS!$A$5</xm:f>
            <x14:dxf>
              <font>
                <b/>
                <i val="0"/>
                <color theme="1"/>
              </font>
              <fill>
                <patternFill>
                  <bgColor theme="8" tint="0.39994506668294322"/>
                </patternFill>
              </fill>
            </x14:dxf>
          </x14:cfRule>
          <x14:cfRule type="expression" priority="7824" stopIfTrue="1" id="{CBD4B3F6-EC19-46D5-B77B-0ADA0758A6D3}">
            <xm:f>$A40=DADOS!$A$4</xm:f>
            <x14:dxf>
              <font>
                <b/>
                <i val="0"/>
                <color theme="0"/>
              </font>
              <fill>
                <patternFill>
                  <bgColor theme="8" tint="-0.24994659260841701"/>
                </patternFill>
              </fill>
            </x14:dxf>
          </x14:cfRule>
          <xm:sqref>E40</xm:sqref>
        </x14:conditionalFormatting>
        <x14:conditionalFormatting xmlns:xm="http://schemas.microsoft.com/office/excel/2006/main">
          <x14:cfRule type="expression" priority="7813" stopIfTrue="1" id="{CB23CBC2-0FF2-43D6-820A-A25BF3DCEE36}">
            <xm:f>$A40=DADOS!$A$9</xm:f>
            <x14:dxf>
              <font>
                <b/>
                <i val="0"/>
                <color theme="0"/>
              </font>
              <fill>
                <patternFill>
                  <bgColor theme="8" tint="-0.24994659260841701"/>
                </patternFill>
              </fill>
            </x14:dxf>
          </x14:cfRule>
          <x14:cfRule type="expression" priority="7814" stopIfTrue="1" id="{F6291103-9637-4721-832F-97CF091ABCB8}">
            <xm:f>$A40=DADOS!$A$8</xm:f>
            <x14:dxf>
              <font>
                <b val="0"/>
                <i val="0"/>
                <color rgb="FF002060"/>
              </font>
              <fill>
                <patternFill>
                  <bgColor theme="0"/>
                </patternFill>
              </fill>
              <border>
                <bottom style="thin">
                  <color theme="8" tint="-0.499984740745262"/>
                </bottom>
              </border>
            </x14:dxf>
          </x14:cfRule>
          <x14:cfRule type="expression" priority="7815" stopIfTrue="1" id="{B8C3085F-871C-44F4-AFBF-D05EC04A9C11}">
            <xm:f>$A40=DADOS!$A$7</xm:f>
            <x14:dxf>
              <font>
                <b/>
                <i val="0"/>
              </font>
              <fill>
                <patternFill>
                  <bgColor theme="8" tint="0.79998168889431442"/>
                </patternFill>
              </fill>
            </x14:dxf>
          </x14:cfRule>
          <x14:cfRule type="expression" priority="7816" stopIfTrue="1" id="{D7232F58-5C39-4624-A3AE-04348A482763}">
            <xm:f>$A40=DADOS!$A$6</xm:f>
            <x14:dxf>
              <font>
                <b/>
                <i val="0"/>
              </font>
              <fill>
                <patternFill>
                  <bgColor theme="8" tint="0.59996337778862885"/>
                </patternFill>
              </fill>
            </x14:dxf>
          </x14:cfRule>
          <x14:cfRule type="expression" priority="7817" stopIfTrue="1" id="{0CC8F2A1-40B1-4CC8-BA1B-332A04C20D79}">
            <xm:f>$A40=DADOS!$A$5</xm:f>
            <x14:dxf>
              <font>
                <b/>
                <i val="0"/>
                <color theme="1"/>
              </font>
              <fill>
                <patternFill>
                  <bgColor theme="8" tint="0.39994506668294322"/>
                </patternFill>
              </fill>
            </x14:dxf>
          </x14:cfRule>
          <x14:cfRule type="expression" priority="7818" stopIfTrue="1" id="{3F3A7293-5F45-4609-AC5F-85CB694F5AE0}">
            <xm:f>$A40=DADOS!$A$4</xm:f>
            <x14:dxf>
              <font>
                <b/>
                <i val="0"/>
                <color theme="0"/>
              </font>
              <fill>
                <patternFill>
                  <bgColor theme="8" tint="-0.24994659260841701"/>
                </patternFill>
              </fill>
            </x14:dxf>
          </x14:cfRule>
          <xm:sqref>E40</xm:sqref>
        </x14:conditionalFormatting>
        <x14:conditionalFormatting xmlns:xm="http://schemas.microsoft.com/office/excel/2006/main">
          <x14:cfRule type="expression" priority="7807" stopIfTrue="1" id="{4E920530-5525-40B9-B199-0B6CBABB2213}">
            <xm:f>$A41=DADOS!$A$9</xm:f>
            <x14:dxf>
              <font>
                <b/>
                <i val="0"/>
                <color theme="0"/>
              </font>
              <fill>
                <patternFill>
                  <bgColor theme="8" tint="-0.24994659260841701"/>
                </patternFill>
              </fill>
            </x14:dxf>
          </x14:cfRule>
          <x14:cfRule type="expression" priority="7808" stopIfTrue="1" id="{00B1DDA1-2BDF-4F26-AD31-7F8E4DD516C0}">
            <xm:f>$A41=DADOS!$A$8</xm:f>
            <x14:dxf>
              <font>
                <b val="0"/>
                <i val="0"/>
                <color rgb="FF002060"/>
              </font>
              <fill>
                <patternFill>
                  <bgColor theme="0"/>
                </patternFill>
              </fill>
              <border>
                <bottom style="thin">
                  <color theme="8" tint="-0.499984740745262"/>
                </bottom>
              </border>
            </x14:dxf>
          </x14:cfRule>
          <x14:cfRule type="expression" priority="7809" stopIfTrue="1" id="{7118A5C4-BE50-4E30-8716-06769CB3F3B7}">
            <xm:f>$A41=DADOS!$A$7</xm:f>
            <x14:dxf>
              <font>
                <b/>
                <i val="0"/>
              </font>
              <fill>
                <patternFill>
                  <bgColor theme="8" tint="0.79998168889431442"/>
                </patternFill>
              </fill>
            </x14:dxf>
          </x14:cfRule>
          <x14:cfRule type="expression" priority="7810" stopIfTrue="1" id="{7EFF37E8-00BA-4269-B662-F34EB9A8A428}">
            <xm:f>$A41=DADOS!$A$6</xm:f>
            <x14:dxf>
              <font>
                <b/>
                <i val="0"/>
              </font>
              <fill>
                <patternFill>
                  <bgColor theme="8" tint="0.59996337778862885"/>
                </patternFill>
              </fill>
            </x14:dxf>
          </x14:cfRule>
          <x14:cfRule type="expression" priority="7811" stopIfTrue="1" id="{2479033D-C995-4BEC-BD48-80A36FD3A2DE}">
            <xm:f>$A41=DADOS!$A$5</xm:f>
            <x14:dxf>
              <font>
                <b/>
                <i val="0"/>
                <color theme="1"/>
              </font>
              <fill>
                <patternFill>
                  <bgColor theme="8" tint="0.39994506668294322"/>
                </patternFill>
              </fill>
            </x14:dxf>
          </x14:cfRule>
          <x14:cfRule type="expression" priority="7812" stopIfTrue="1" id="{6343D30A-5782-449E-8CFD-B1AD6B87FC5C}">
            <xm:f>$A41=DADOS!$A$4</xm:f>
            <x14:dxf>
              <font>
                <b/>
                <i val="0"/>
                <color theme="0"/>
              </font>
              <fill>
                <patternFill>
                  <bgColor theme="8" tint="-0.24994659260841701"/>
                </patternFill>
              </fill>
            </x14:dxf>
          </x14:cfRule>
          <xm:sqref>E41</xm:sqref>
        </x14:conditionalFormatting>
        <x14:conditionalFormatting xmlns:xm="http://schemas.microsoft.com/office/excel/2006/main">
          <x14:cfRule type="expression" priority="7801" stopIfTrue="1" id="{EC665CD7-BEF8-4F41-888F-BFF357775D89}">
            <xm:f>$A41=DADOS!$A$9</xm:f>
            <x14:dxf>
              <font>
                <b/>
                <i val="0"/>
                <color theme="0"/>
              </font>
              <fill>
                <patternFill>
                  <bgColor theme="8" tint="-0.24994659260841701"/>
                </patternFill>
              </fill>
            </x14:dxf>
          </x14:cfRule>
          <x14:cfRule type="expression" priority="7802" stopIfTrue="1" id="{BEC231C9-D179-4FC8-AE25-69271A8C12BD}">
            <xm:f>$A41=DADOS!$A$8</xm:f>
            <x14:dxf>
              <font>
                <b val="0"/>
                <i val="0"/>
                <color rgb="FF002060"/>
              </font>
              <fill>
                <patternFill>
                  <bgColor theme="0"/>
                </patternFill>
              </fill>
              <border>
                <bottom style="thin">
                  <color theme="8" tint="-0.499984740745262"/>
                </bottom>
              </border>
            </x14:dxf>
          </x14:cfRule>
          <x14:cfRule type="expression" priority="7803" stopIfTrue="1" id="{B759D01F-3A70-420F-A7B9-2CCCD8037247}">
            <xm:f>$A41=DADOS!$A$7</xm:f>
            <x14:dxf>
              <font>
                <b/>
                <i val="0"/>
              </font>
              <fill>
                <patternFill>
                  <bgColor theme="8" tint="0.79998168889431442"/>
                </patternFill>
              </fill>
            </x14:dxf>
          </x14:cfRule>
          <x14:cfRule type="expression" priority="7804" stopIfTrue="1" id="{8F5B8AB8-B55D-4D29-A328-CDAD2984CE4D}">
            <xm:f>$A41=DADOS!$A$6</xm:f>
            <x14:dxf>
              <font>
                <b/>
                <i val="0"/>
              </font>
              <fill>
                <patternFill>
                  <bgColor theme="8" tint="0.59996337778862885"/>
                </patternFill>
              </fill>
            </x14:dxf>
          </x14:cfRule>
          <x14:cfRule type="expression" priority="7805" stopIfTrue="1" id="{0C0CC871-9461-4209-A0F6-E1DDBDDA59CA}">
            <xm:f>$A41=DADOS!$A$5</xm:f>
            <x14:dxf>
              <font>
                <b/>
                <i val="0"/>
                <color theme="1"/>
              </font>
              <fill>
                <patternFill>
                  <bgColor theme="8" tint="0.39994506668294322"/>
                </patternFill>
              </fill>
            </x14:dxf>
          </x14:cfRule>
          <x14:cfRule type="expression" priority="7806" stopIfTrue="1" id="{2BF2CFCF-B894-4D9B-80CC-D8CB58CCE44B}">
            <xm:f>$A41=DADOS!$A$4</xm:f>
            <x14:dxf>
              <font>
                <b/>
                <i val="0"/>
                <color theme="0"/>
              </font>
              <fill>
                <patternFill>
                  <bgColor theme="8" tint="-0.24994659260841701"/>
                </patternFill>
              </fill>
            </x14:dxf>
          </x14:cfRule>
          <xm:sqref>E41</xm:sqref>
        </x14:conditionalFormatting>
        <x14:conditionalFormatting xmlns:xm="http://schemas.microsoft.com/office/excel/2006/main">
          <x14:cfRule type="expression" priority="7795" stopIfTrue="1" id="{ED4234A0-08A2-450E-9705-AE1FF3A68A59}">
            <xm:f>$A44=DADOS!$A$9</xm:f>
            <x14:dxf>
              <font>
                <b/>
                <i val="0"/>
                <color theme="0"/>
              </font>
              <fill>
                <patternFill>
                  <bgColor theme="8" tint="-0.24994659260841701"/>
                </patternFill>
              </fill>
            </x14:dxf>
          </x14:cfRule>
          <x14:cfRule type="expression" priority="7796" stopIfTrue="1" id="{DAA8143B-0F41-4919-8FA8-EF5C3EAB140C}">
            <xm:f>$A44=DADOS!$A$8</xm:f>
            <x14:dxf>
              <font>
                <b val="0"/>
                <i val="0"/>
                <color rgb="FF002060"/>
              </font>
              <fill>
                <patternFill>
                  <bgColor theme="0"/>
                </patternFill>
              </fill>
              <border>
                <bottom style="thin">
                  <color theme="8" tint="-0.499984740745262"/>
                </bottom>
              </border>
            </x14:dxf>
          </x14:cfRule>
          <x14:cfRule type="expression" priority="7797" stopIfTrue="1" id="{9F5EEDE9-E0BE-41DE-BB29-81AC7BE37431}">
            <xm:f>$A44=DADOS!$A$7</xm:f>
            <x14:dxf>
              <font>
                <b/>
                <i val="0"/>
              </font>
              <fill>
                <patternFill>
                  <bgColor theme="8" tint="0.79998168889431442"/>
                </patternFill>
              </fill>
            </x14:dxf>
          </x14:cfRule>
          <x14:cfRule type="expression" priority="7798" stopIfTrue="1" id="{CF643526-F714-4D42-B6B0-9C65E4C0A9EE}">
            <xm:f>$A44=DADOS!$A$6</xm:f>
            <x14:dxf>
              <font>
                <b/>
                <i val="0"/>
              </font>
              <fill>
                <patternFill>
                  <bgColor theme="8" tint="0.59996337778862885"/>
                </patternFill>
              </fill>
            </x14:dxf>
          </x14:cfRule>
          <x14:cfRule type="expression" priority="7799" stopIfTrue="1" id="{C67F09CC-94BD-444E-AF1E-375094E22928}">
            <xm:f>$A44=DADOS!$A$5</xm:f>
            <x14:dxf>
              <font>
                <b/>
                <i val="0"/>
                <color theme="1"/>
              </font>
              <fill>
                <patternFill>
                  <bgColor theme="8" tint="0.39994506668294322"/>
                </patternFill>
              </fill>
            </x14:dxf>
          </x14:cfRule>
          <x14:cfRule type="expression" priority="7800" stopIfTrue="1" id="{078A33F3-F49B-4183-A18D-6CCE727CD539}">
            <xm:f>$A44=DADOS!$A$4</xm:f>
            <x14:dxf>
              <font>
                <b/>
                <i val="0"/>
                <color theme="0"/>
              </font>
              <fill>
                <patternFill>
                  <bgColor theme="8" tint="-0.24994659260841701"/>
                </patternFill>
              </fill>
            </x14:dxf>
          </x14:cfRule>
          <xm:sqref>E44</xm:sqref>
        </x14:conditionalFormatting>
        <x14:conditionalFormatting xmlns:xm="http://schemas.microsoft.com/office/excel/2006/main">
          <x14:cfRule type="expression" priority="7789" stopIfTrue="1" id="{1CCBF597-F436-4D04-B7A3-402592219D61}">
            <xm:f>$A45=DADOS!$A$9</xm:f>
            <x14:dxf>
              <font>
                <b/>
                <i val="0"/>
                <color theme="0"/>
              </font>
              <fill>
                <patternFill>
                  <bgColor theme="8" tint="-0.24994659260841701"/>
                </patternFill>
              </fill>
            </x14:dxf>
          </x14:cfRule>
          <x14:cfRule type="expression" priority="7790" stopIfTrue="1" id="{A9B66FDC-887D-4946-8D76-86F0B3F17103}">
            <xm:f>$A45=DADOS!$A$8</xm:f>
            <x14:dxf>
              <font>
                <b val="0"/>
                <i val="0"/>
                <color rgb="FF002060"/>
              </font>
              <fill>
                <patternFill>
                  <bgColor theme="0"/>
                </patternFill>
              </fill>
              <border>
                <bottom style="thin">
                  <color theme="8" tint="-0.499984740745262"/>
                </bottom>
              </border>
            </x14:dxf>
          </x14:cfRule>
          <x14:cfRule type="expression" priority="7791" stopIfTrue="1" id="{5F60C81B-3452-434E-BAE2-A6008CE288F6}">
            <xm:f>$A45=DADOS!$A$7</xm:f>
            <x14:dxf>
              <font>
                <b/>
                <i val="0"/>
              </font>
              <fill>
                <patternFill>
                  <bgColor theme="8" tint="0.79998168889431442"/>
                </patternFill>
              </fill>
            </x14:dxf>
          </x14:cfRule>
          <x14:cfRule type="expression" priority="7792" stopIfTrue="1" id="{A4263563-532B-4ECC-B750-4238C4984CE2}">
            <xm:f>$A45=DADOS!$A$6</xm:f>
            <x14:dxf>
              <font>
                <b/>
                <i val="0"/>
              </font>
              <fill>
                <patternFill>
                  <bgColor theme="8" tint="0.59996337778862885"/>
                </patternFill>
              </fill>
            </x14:dxf>
          </x14:cfRule>
          <x14:cfRule type="expression" priority="7793" stopIfTrue="1" id="{75276E2C-528A-4320-B5B6-F03581421AE1}">
            <xm:f>$A45=DADOS!$A$5</xm:f>
            <x14:dxf>
              <font>
                <b/>
                <i val="0"/>
                <color theme="1"/>
              </font>
              <fill>
                <patternFill>
                  <bgColor theme="8" tint="0.39994506668294322"/>
                </patternFill>
              </fill>
            </x14:dxf>
          </x14:cfRule>
          <x14:cfRule type="expression" priority="7794" stopIfTrue="1" id="{73F21C39-F680-4FED-BB4B-6C883976F438}">
            <xm:f>$A45=DADOS!$A$4</xm:f>
            <x14:dxf>
              <font>
                <b/>
                <i val="0"/>
                <color theme="0"/>
              </font>
              <fill>
                <patternFill>
                  <bgColor theme="8" tint="-0.24994659260841701"/>
                </patternFill>
              </fill>
            </x14:dxf>
          </x14:cfRule>
          <xm:sqref>E45</xm:sqref>
        </x14:conditionalFormatting>
        <x14:conditionalFormatting xmlns:xm="http://schemas.microsoft.com/office/excel/2006/main">
          <x14:cfRule type="expression" priority="7783" stopIfTrue="1" id="{F55CD69B-BB48-4B42-8F02-51C9B0344BE7}">
            <xm:f>$A50=DADOS!$A$9</xm:f>
            <x14:dxf>
              <font>
                <b/>
                <i val="0"/>
                <color theme="0"/>
              </font>
              <fill>
                <patternFill>
                  <bgColor theme="8" tint="-0.24994659260841701"/>
                </patternFill>
              </fill>
            </x14:dxf>
          </x14:cfRule>
          <x14:cfRule type="expression" priority="7784" stopIfTrue="1" id="{AC61E426-1E27-40F6-A653-4DE81BBF29F1}">
            <xm:f>$A50=DADOS!$A$8</xm:f>
            <x14:dxf>
              <font>
                <b val="0"/>
                <i val="0"/>
                <color rgb="FF002060"/>
              </font>
              <fill>
                <patternFill>
                  <bgColor theme="0"/>
                </patternFill>
              </fill>
              <border>
                <bottom style="thin">
                  <color theme="8" tint="-0.499984740745262"/>
                </bottom>
              </border>
            </x14:dxf>
          </x14:cfRule>
          <x14:cfRule type="expression" priority="7785" stopIfTrue="1" id="{784C2CCE-0647-4D29-AD13-6DD4AD9C2EBF}">
            <xm:f>$A50=DADOS!$A$7</xm:f>
            <x14:dxf>
              <font>
                <b/>
                <i val="0"/>
              </font>
              <fill>
                <patternFill>
                  <bgColor theme="8" tint="0.79998168889431442"/>
                </patternFill>
              </fill>
            </x14:dxf>
          </x14:cfRule>
          <x14:cfRule type="expression" priority="7786" stopIfTrue="1" id="{E5BB3734-2FCA-4ADD-91F0-EAF4D53388FD}">
            <xm:f>$A50=DADOS!$A$6</xm:f>
            <x14:dxf>
              <font>
                <b/>
                <i val="0"/>
              </font>
              <fill>
                <patternFill>
                  <bgColor theme="8" tint="0.59996337778862885"/>
                </patternFill>
              </fill>
            </x14:dxf>
          </x14:cfRule>
          <x14:cfRule type="expression" priority="7787" stopIfTrue="1" id="{61FAB436-0A7C-4928-A699-3ACA8D7A02FA}">
            <xm:f>$A50=DADOS!$A$5</xm:f>
            <x14:dxf>
              <font>
                <b/>
                <i val="0"/>
                <color theme="1"/>
              </font>
              <fill>
                <patternFill>
                  <bgColor theme="8" tint="0.39994506668294322"/>
                </patternFill>
              </fill>
            </x14:dxf>
          </x14:cfRule>
          <x14:cfRule type="expression" priority="7788" stopIfTrue="1" id="{B4AACA01-0E9E-48C3-B04E-BFF9C3D326B5}">
            <xm:f>$A50=DADOS!$A$4</xm:f>
            <x14:dxf>
              <font>
                <b/>
                <i val="0"/>
                <color theme="0"/>
              </font>
              <fill>
                <patternFill>
                  <bgColor theme="8" tint="-0.24994659260841701"/>
                </patternFill>
              </fill>
            </x14:dxf>
          </x14:cfRule>
          <xm:sqref>E50</xm:sqref>
        </x14:conditionalFormatting>
        <x14:conditionalFormatting xmlns:xm="http://schemas.microsoft.com/office/excel/2006/main">
          <x14:cfRule type="expression" priority="7777" stopIfTrue="1" id="{81DD78AC-DB28-4ADE-BF5D-2CFF5DF96981}">
            <xm:f>$A54=DADOS!$A$9</xm:f>
            <x14:dxf>
              <font>
                <b/>
                <i val="0"/>
                <color theme="0"/>
              </font>
              <fill>
                <patternFill>
                  <bgColor theme="8" tint="-0.24994659260841701"/>
                </patternFill>
              </fill>
            </x14:dxf>
          </x14:cfRule>
          <x14:cfRule type="expression" priority="7778" stopIfTrue="1" id="{4714708B-F71A-4308-AFA6-854BF9DA4EDC}">
            <xm:f>$A54=DADOS!$A$8</xm:f>
            <x14:dxf>
              <font>
                <b val="0"/>
                <i val="0"/>
                <color rgb="FF002060"/>
              </font>
              <fill>
                <patternFill>
                  <bgColor theme="0"/>
                </patternFill>
              </fill>
              <border>
                <bottom style="thin">
                  <color theme="8" tint="-0.499984740745262"/>
                </bottom>
              </border>
            </x14:dxf>
          </x14:cfRule>
          <x14:cfRule type="expression" priority="7779" stopIfTrue="1" id="{BDBD6C1F-BD90-44D3-A8FD-BFEE33CA2EB4}">
            <xm:f>$A54=DADOS!$A$7</xm:f>
            <x14:dxf>
              <font>
                <b/>
                <i val="0"/>
              </font>
              <fill>
                <patternFill>
                  <bgColor theme="8" tint="0.79998168889431442"/>
                </patternFill>
              </fill>
            </x14:dxf>
          </x14:cfRule>
          <x14:cfRule type="expression" priority="7780" stopIfTrue="1" id="{B4B4FE3C-CC51-4183-818B-C5B6A217EE89}">
            <xm:f>$A54=DADOS!$A$6</xm:f>
            <x14:dxf>
              <font>
                <b/>
                <i val="0"/>
              </font>
              <fill>
                <patternFill>
                  <bgColor theme="8" tint="0.59996337778862885"/>
                </patternFill>
              </fill>
            </x14:dxf>
          </x14:cfRule>
          <x14:cfRule type="expression" priority="7781" stopIfTrue="1" id="{EF48AC16-17EE-4D9E-B2A2-D48638E90CB6}">
            <xm:f>$A54=DADOS!$A$5</xm:f>
            <x14:dxf>
              <font>
                <b/>
                <i val="0"/>
                <color theme="1"/>
              </font>
              <fill>
                <patternFill>
                  <bgColor theme="8" tint="0.39994506668294322"/>
                </patternFill>
              </fill>
            </x14:dxf>
          </x14:cfRule>
          <x14:cfRule type="expression" priority="7782" stopIfTrue="1" id="{D387A4A9-EC96-4F30-83D6-5DB3F3A022AF}">
            <xm:f>$A54=DADOS!$A$4</xm:f>
            <x14:dxf>
              <font>
                <b/>
                <i val="0"/>
                <color theme="0"/>
              </font>
              <fill>
                <patternFill>
                  <bgColor theme="8" tint="-0.24994659260841701"/>
                </patternFill>
              </fill>
            </x14:dxf>
          </x14:cfRule>
          <xm:sqref>E54</xm:sqref>
        </x14:conditionalFormatting>
        <x14:conditionalFormatting xmlns:xm="http://schemas.microsoft.com/office/excel/2006/main">
          <x14:cfRule type="expression" priority="7771" stopIfTrue="1" id="{5A6BE6B7-4355-4C82-933A-8FB81C606624}">
            <xm:f>$A60=DADOS!$A$9</xm:f>
            <x14:dxf>
              <font>
                <b/>
                <i val="0"/>
                <color theme="0"/>
              </font>
              <fill>
                <patternFill>
                  <bgColor theme="8" tint="-0.24994659260841701"/>
                </patternFill>
              </fill>
            </x14:dxf>
          </x14:cfRule>
          <x14:cfRule type="expression" priority="7772" stopIfTrue="1" id="{9B54E46D-E97F-410D-8414-C40327DE8AF6}">
            <xm:f>$A60=DADOS!$A$8</xm:f>
            <x14:dxf>
              <font>
                <b val="0"/>
                <i val="0"/>
                <color rgb="FF002060"/>
              </font>
              <fill>
                <patternFill>
                  <bgColor theme="0"/>
                </patternFill>
              </fill>
              <border>
                <bottom style="thin">
                  <color theme="8" tint="-0.499984740745262"/>
                </bottom>
              </border>
            </x14:dxf>
          </x14:cfRule>
          <x14:cfRule type="expression" priority="7773" stopIfTrue="1" id="{786BD70E-DF5A-47CC-88E4-9C8E8EF04F60}">
            <xm:f>$A60=DADOS!$A$7</xm:f>
            <x14:dxf>
              <font>
                <b/>
                <i val="0"/>
              </font>
              <fill>
                <patternFill>
                  <bgColor theme="8" tint="0.79998168889431442"/>
                </patternFill>
              </fill>
            </x14:dxf>
          </x14:cfRule>
          <x14:cfRule type="expression" priority="7774" stopIfTrue="1" id="{06C1DC8E-E1C2-4644-99A5-D62348F67C82}">
            <xm:f>$A60=DADOS!$A$6</xm:f>
            <x14:dxf>
              <font>
                <b/>
                <i val="0"/>
              </font>
              <fill>
                <patternFill>
                  <bgColor theme="8" tint="0.59996337778862885"/>
                </patternFill>
              </fill>
            </x14:dxf>
          </x14:cfRule>
          <x14:cfRule type="expression" priority="7775" stopIfTrue="1" id="{BB02FF74-04B7-49BD-B835-76A152AD4270}">
            <xm:f>$A60=DADOS!$A$5</xm:f>
            <x14:dxf>
              <font>
                <b/>
                <i val="0"/>
                <color theme="1"/>
              </font>
              <fill>
                <patternFill>
                  <bgColor theme="8" tint="0.39994506668294322"/>
                </patternFill>
              </fill>
            </x14:dxf>
          </x14:cfRule>
          <x14:cfRule type="expression" priority="7776" stopIfTrue="1" id="{361C6B75-FA42-436E-9D70-C21B06A75099}">
            <xm:f>$A60=DADOS!$A$4</xm:f>
            <x14:dxf>
              <font>
                <b/>
                <i val="0"/>
                <color theme="0"/>
              </font>
              <fill>
                <patternFill>
                  <bgColor theme="8" tint="-0.24994659260841701"/>
                </patternFill>
              </fill>
            </x14:dxf>
          </x14:cfRule>
          <xm:sqref>E60</xm:sqref>
        </x14:conditionalFormatting>
        <x14:conditionalFormatting xmlns:xm="http://schemas.microsoft.com/office/excel/2006/main">
          <x14:cfRule type="expression" priority="7759" stopIfTrue="1" id="{E5BDC7B5-92CD-4CF4-996C-444DB47C3D2D}">
            <xm:f>$A76=DADOS!$A$9</xm:f>
            <x14:dxf>
              <font>
                <b/>
                <i val="0"/>
                <color theme="0"/>
              </font>
              <fill>
                <patternFill>
                  <bgColor theme="8" tint="-0.24994659260841701"/>
                </patternFill>
              </fill>
            </x14:dxf>
          </x14:cfRule>
          <x14:cfRule type="expression" priority="7760" stopIfTrue="1" id="{B9F4BA20-1C99-4AF6-983B-A42473516679}">
            <xm:f>$A76=DADOS!$A$8</xm:f>
            <x14:dxf>
              <font>
                <b val="0"/>
                <i val="0"/>
                <color rgb="FF002060"/>
              </font>
              <fill>
                <patternFill>
                  <bgColor theme="0"/>
                </patternFill>
              </fill>
              <border>
                <bottom style="thin">
                  <color theme="8" tint="-0.499984740745262"/>
                </bottom>
              </border>
            </x14:dxf>
          </x14:cfRule>
          <x14:cfRule type="expression" priority="7761" stopIfTrue="1" id="{BD16FBF0-AE51-4131-8179-EA3BB9EDA999}">
            <xm:f>$A76=DADOS!$A$7</xm:f>
            <x14:dxf>
              <font>
                <b/>
                <i val="0"/>
              </font>
              <fill>
                <patternFill>
                  <bgColor theme="8" tint="0.79998168889431442"/>
                </patternFill>
              </fill>
            </x14:dxf>
          </x14:cfRule>
          <x14:cfRule type="expression" priority="7762" stopIfTrue="1" id="{9B198B5D-F39F-400F-A7FE-D044215F6FA3}">
            <xm:f>$A76=DADOS!$A$6</xm:f>
            <x14:dxf>
              <font>
                <b/>
                <i val="0"/>
              </font>
              <fill>
                <patternFill>
                  <bgColor theme="8" tint="0.59996337778862885"/>
                </patternFill>
              </fill>
            </x14:dxf>
          </x14:cfRule>
          <x14:cfRule type="expression" priority="7763" stopIfTrue="1" id="{10FDEDF7-E3D4-415C-A95B-609BE69AEACA}">
            <xm:f>$A76=DADOS!$A$5</xm:f>
            <x14:dxf>
              <font>
                <b/>
                <i val="0"/>
                <color theme="1"/>
              </font>
              <fill>
                <patternFill>
                  <bgColor theme="8" tint="0.39994506668294322"/>
                </patternFill>
              </fill>
            </x14:dxf>
          </x14:cfRule>
          <x14:cfRule type="expression" priority="7764" stopIfTrue="1" id="{6938496A-F9FC-434A-B7C5-3DC5E41D88B1}">
            <xm:f>$A76=DADOS!$A$4</xm:f>
            <x14:dxf>
              <font>
                <b/>
                <i val="0"/>
                <color theme="0"/>
              </font>
              <fill>
                <patternFill>
                  <bgColor theme="8" tint="-0.24994659260841701"/>
                </patternFill>
              </fill>
            </x14:dxf>
          </x14:cfRule>
          <xm:sqref>E76</xm:sqref>
        </x14:conditionalFormatting>
        <x14:conditionalFormatting xmlns:xm="http://schemas.microsoft.com/office/excel/2006/main">
          <x14:cfRule type="expression" priority="7753" stopIfTrue="1" id="{2E4C9CC2-6748-4472-A8AF-6A22155DBD92}">
            <xm:f>$A92=DADOS!$A$9</xm:f>
            <x14:dxf>
              <font>
                <b/>
                <i val="0"/>
                <color theme="0"/>
              </font>
              <fill>
                <patternFill>
                  <bgColor theme="8" tint="-0.24994659260841701"/>
                </patternFill>
              </fill>
            </x14:dxf>
          </x14:cfRule>
          <x14:cfRule type="expression" priority="7754" stopIfTrue="1" id="{3329E410-4D9A-4FE0-BDE3-EE228097A224}">
            <xm:f>$A92=DADOS!$A$8</xm:f>
            <x14:dxf>
              <font>
                <b val="0"/>
                <i val="0"/>
                <color rgb="FF002060"/>
              </font>
              <fill>
                <patternFill>
                  <bgColor theme="0"/>
                </patternFill>
              </fill>
              <border>
                <bottom style="thin">
                  <color theme="8" tint="-0.499984740745262"/>
                </bottom>
              </border>
            </x14:dxf>
          </x14:cfRule>
          <x14:cfRule type="expression" priority="7755" stopIfTrue="1" id="{90DDE23D-FD04-4CC3-9A32-1F0C2F254F89}">
            <xm:f>$A92=DADOS!$A$7</xm:f>
            <x14:dxf>
              <font>
                <b/>
                <i val="0"/>
              </font>
              <fill>
                <patternFill>
                  <bgColor theme="8" tint="0.79998168889431442"/>
                </patternFill>
              </fill>
            </x14:dxf>
          </x14:cfRule>
          <x14:cfRule type="expression" priority="7756" stopIfTrue="1" id="{49CCC217-9DDE-4946-8DE8-F76AAA4A5248}">
            <xm:f>$A92=DADOS!$A$6</xm:f>
            <x14:dxf>
              <font>
                <b/>
                <i val="0"/>
              </font>
              <fill>
                <patternFill>
                  <bgColor theme="8" tint="0.59996337778862885"/>
                </patternFill>
              </fill>
            </x14:dxf>
          </x14:cfRule>
          <x14:cfRule type="expression" priority="7757" stopIfTrue="1" id="{02849834-234C-4CC7-A728-FE7EF5638BE9}">
            <xm:f>$A92=DADOS!$A$5</xm:f>
            <x14:dxf>
              <font>
                <b/>
                <i val="0"/>
                <color theme="1"/>
              </font>
              <fill>
                <patternFill>
                  <bgColor theme="8" tint="0.39994506668294322"/>
                </patternFill>
              </fill>
            </x14:dxf>
          </x14:cfRule>
          <x14:cfRule type="expression" priority="7758" stopIfTrue="1" id="{455434B6-8973-4968-8761-297ADBE7B0C2}">
            <xm:f>$A92=DADOS!$A$4</xm:f>
            <x14:dxf>
              <font>
                <b/>
                <i val="0"/>
                <color theme="0"/>
              </font>
              <fill>
                <patternFill>
                  <bgColor theme="8" tint="-0.24994659260841701"/>
                </patternFill>
              </fill>
            </x14:dxf>
          </x14:cfRule>
          <xm:sqref>E92</xm:sqref>
        </x14:conditionalFormatting>
        <x14:conditionalFormatting xmlns:xm="http://schemas.microsoft.com/office/excel/2006/main">
          <x14:cfRule type="expression" priority="7747" stopIfTrue="1" id="{DA142593-8447-4BD8-BF0B-CAF8CABACB20}">
            <xm:f>$A106=DADOS!$A$9</xm:f>
            <x14:dxf>
              <font>
                <b/>
                <i val="0"/>
                <color theme="0"/>
              </font>
              <fill>
                <patternFill>
                  <bgColor theme="8" tint="-0.24994659260841701"/>
                </patternFill>
              </fill>
            </x14:dxf>
          </x14:cfRule>
          <x14:cfRule type="expression" priority="7748" stopIfTrue="1" id="{0C6C3505-13CD-469D-8B85-390CB0D8C77F}">
            <xm:f>$A106=DADOS!$A$8</xm:f>
            <x14:dxf>
              <font>
                <b val="0"/>
                <i val="0"/>
                <color rgb="FF002060"/>
              </font>
              <fill>
                <patternFill>
                  <bgColor theme="0"/>
                </patternFill>
              </fill>
              <border>
                <bottom style="thin">
                  <color theme="8" tint="-0.499984740745262"/>
                </bottom>
              </border>
            </x14:dxf>
          </x14:cfRule>
          <x14:cfRule type="expression" priority="7749" stopIfTrue="1" id="{22E7E78D-4803-40EF-9D25-32B41D4D1F25}">
            <xm:f>$A106=DADOS!$A$7</xm:f>
            <x14:dxf>
              <font>
                <b/>
                <i val="0"/>
              </font>
              <fill>
                <patternFill>
                  <bgColor theme="8" tint="0.79998168889431442"/>
                </patternFill>
              </fill>
            </x14:dxf>
          </x14:cfRule>
          <x14:cfRule type="expression" priority="7750" stopIfTrue="1" id="{AA0C6002-FDB0-400D-93D4-CE1F9684E812}">
            <xm:f>$A106=DADOS!$A$6</xm:f>
            <x14:dxf>
              <font>
                <b/>
                <i val="0"/>
              </font>
              <fill>
                <patternFill>
                  <bgColor theme="8" tint="0.59996337778862885"/>
                </patternFill>
              </fill>
            </x14:dxf>
          </x14:cfRule>
          <x14:cfRule type="expression" priority="7751" stopIfTrue="1" id="{89590BF8-EE65-4324-9AAA-9099F25A58D8}">
            <xm:f>$A106=DADOS!$A$5</xm:f>
            <x14:dxf>
              <font>
                <b/>
                <i val="0"/>
                <color theme="1"/>
              </font>
              <fill>
                <patternFill>
                  <bgColor theme="8" tint="0.39994506668294322"/>
                </patternFill>
              </fill>
            </x14:dxf>
          </x14:cfRule>
          <x14:cfRule type="expression" priority="7752" stopIfTrue="1" id="{EFA99DB0-D176-49D6-A6FE-2635D2C0B188}">
            <xm:f>$A106=DADOS!$A$4</xm:f>
            <x14:dxf>
              <font>
                <b/>
                <i val="0"/>
                <color theme="0"/>
              </font>
              <fill>
                <patternFill>
                  <bgColor theme="8" tint="-0.24994659260841701"/>
                </patternFill>
              </fill>
            </x14:dxf>
          </x14:cfRule>
          <xm:sqref>E106</xm:sqref>
        </x14:conditionalFormatting>
        <x14:conditionalFormatting xmlns:xm="http://schemas.microsoft.com/office/excel/2006/main">
          <x14:cfRule type="expression" priority="7741" stopIfTrue="1" id="{04692A79-3E39-48E9-8450-870080148777}">
            <xm:f>$A122=DADOS!$A$9</xm:f>
            <x14:dxf>
              <font>
                <b/>
                <i val="0"/>
                <color theme="0"/>
              </font>
              <fill>
                <patternFill>
                  <bgColor theme="8" tint="-0.24994659260841701"/>
                </patternFill>
              </fill>
            </x14:dxf>
          </x14:cfRule>
          <x14:cfRule type="expression" priority="7742" stopIfTrue="1" id="{6778859A-F18C-4485-94EC-41F97E2D88AA}">
            <xm:f>$A122=DADOS!$A$8</xm:f>
            <x14:dxf>
              <font>
                <b val="0"/>
                <i val="0"/>
                <color rgb="FF002060"/>
              </font>
              <fill>
                <patternFill>
                  <bgColor theme="0"/>
                </patternFill>
              </fill>
              <border>
                <bottom style="thin">
                  <color theme="8" tint="-0.499984740745262"/>
                </bottom>
              </border>
            </x14:dxf>
          </x14:cfRule>
          <x14:cfRule type="expression" priority="7743" stopIfTrue="1" id="{4ED983E8-7E93-4823-8AD1-023DFF190A50}">
            <xm:f>$A122=DADOS!$A$7</xm:f>
            <x14:dxf>
              <font>
                <b/>
                <i val="0"/>
              </font>
              <fill>
                <patternFill>
                  <bgColor theme="8" tint="0.79998168889431442"/>
                </patternFill>
              </fill>
            </x14:dxf>
          </x14:cfRule>
          <x14:cfRule type="expression" priority="7744" stopIfTrue="1" id="{F6E092CF-98F4-479D-BFC5-BA01CD1EB190}">
            <xm:f>$A122=DADOS!$A$6</xm:f>
            <x14:dxf>
              <font>
                <b/>
                <i val="0"/>
              </font>
              <fill>
                <patternFill>
                  <bgColor theme="8" tint="0.59996337778862885"/>
                </patternFill>
              </fill>
            </x14:dxf>
          </x14:cfRule>
          <x14:cfRule type="expression" priority="7745" stopIfTrue="1" id="{42FB4D9E-F144-47CD-A179-A255CE93BA70}">
            <xm:f>$A122=DADOS!$A$5</xm:f>
            <x14:dxf>
              <font>
                <b/>
                <i val="0"/>
                <color theme="1"/>
              </font>
              <fill>
                <patternFill>
                  <bgColor theme="8" tint="0.39994506668294322"/>
                </patternFill>
              </fill>
            </x14:dxf>
          </x14:cfRule>
          <x14:cfRule type="expression" priority="7746" stopIfTrue="1" id="{B8732A94-3F0E-48E4-8569-C8962DD763C0}">
            <xm:f>$A122=DADOS!$A$4</xm:f>
            <x14:dxf>
              <font>
                <b/>
                <i val="0"/>
                <color theme="0"/>
              </font>
              <fill>
                <patternFill>
                  <bgColor theme="8" tint="-0.24994659260841701"/>
                </patternFill>
              </fill>
            </x14:dxf>
          </x14:cfRule>
          <xm:sqref>E122</xm:sqref>
        </x14:conditionalFormatting>
        <x14:conditionalFormatting xmlns:xm="http://schemas.microsoft.com/office/excel/2006/main">
          <x14:cfRule type="expression" priority="7735" stopIfTrue="1" id="{BA32C10C-7389-45CE-9B4A-2B2D6BB6E8D7}">
            <xm:f>$A438=DADOS!$A$9</xm:f>
            <x14:dxf>
              <font>
                <b/>
                <i val="0"/>
                <color theme="0"/>
              </font>
              <fill>
                <patternFill>
                  <bgColor theme="8" tint="-0.24994659260841701"/>
                </patternFill>
              </fill>
            </x14:dxf>
          </x14:cfRule>
          <x14:cfRule type="expression" priority="7736" stopIfTrue="1" id="{D3A650DE-C429-438D-B2CE-BB010529F8C1}">
            <xm:f>$A438=DADOS!$A$8</xm:f>
            <x14:dxf>
              <font>
                <b val="0"/>
                <i val="0"/>
                <color rgb="FF002060"/>
              </font>
              <fill>
                <patternFill>
                  <bgColor theme="0"/>
                </patternFill>
              </fill>
              <border>
                <bottom style="thin">
                  <color theme="8" tint="-0.499984740745262"/>
                </bottom>
              </border>
            </x14:dxf>
          </x14:cfRule>
          <x14:cfRule type="expression" priority="7737" stopIfTrue="1" id="{0642E0C4-FEBB-4917-8947-FF6B3AB7C7E3}">
            <xm:f>$A438=DADOS!$A$7</xm:f>
            <x14:dxf>
              <font>
                <b/>
                <i val="0"/>
              </font>
              <fill>
                <patternFill>
                  <bgColor theme="8" tint="0.79998168889431442"/>
                </patternFill>
              </fill>
            </x14:dxf>
          </x14:cfRule>
          <x14:cfRule type="expression" priority="7738" stopIfTrue="1" id="{D2AE284F-DBAD-4157-BFC9-887A1A5AD68E}">
            <xm:f>$A438=DADOS!$A$6</xm:f>
            <x14:dxf>
              <font>
                <b/>
                <i val="0"/>
              </font>
              <fill>
                <patternFill>
                  <bgColor theme="8" tint="0.59996337778862885"/>
                </patternFill>
              </fill>
            </x14:dxf>
          </x14:cfRule>
          <x14:cfRule type="expression" priority="7739" stopIfTrue="1" id="{5F27C30F-1A5B-4C94-918A-D4AAF743B23B}">
            <xm:f>$A438=DADOS!$A$5</xm:f>
            <x14:dxf>
              <font>
                <b/>
                <i val="0"/>
                <color theme="1"/>
              </font>
              <fill>
                <patternFill>
                  <bgColor theme="8" tint="0.39994506668294322"/>
                </patternFill>
              </fill>
            </x14:dxf>
          </x14:cfRule>
          <x14:cfRule type="expression" priority="7740" stopIfTrue="1" id="{9986AAB2-493A-429B-8100-B503597177E3}">
            <xm:f>$A438=DADOS!$A$4</xm:f>
            <x14:dxf>
              <font>
                <b/>
                <i val="0"/>
                <color theme="0"/>
              </font>
              <fill>
                <patternFill>
                  <bgColor theme="8" tint="-0.24994659260841701"/>
                </patternFill>
              </fill>
            </x14:dxf>
          </x14:cfRule>
          <xm:sqref>E438</xm:sqref>
        </x14:conditionalFormatting>
        <x14:conditionalFormatting xmlns:xm="http://schemas.microsoft.com/office/excel/2006/main">
          <x14:cfRule type="expression" priority="7729" stopIfTrue="1" id="{D45D6F27-89A8-4ED0-8B1F-9BB57B33DE49}">
            <xm:f>$A723=DADOS!$A$9</xm:f>
            <x14:dxf>
              <font>
                <b/>
                <i val="0"/>
                <color theme="0"/>
              </font>
              <fill>
                <patternFill>
                  <bgColor theme="8" tint="-0.24994659260841701"/>
                </patternFill>
              </fill>
            </x14:dxf>
          </x14:cfRule>
          <x14:cfRule type="expression" priority="7730" stopIfTrue="1" id="{B8E8A860-B808-495C-BFF8-7C345635F0DF}">
            <xm:f>$A723=DADOS!$A$8</xm:f>
            <x14:dxf>
              <font>
                <b val="0"/>
                <i val="0"/>
                <color rgb="FF002060"/>
              </font>
              <fill>
                <patternFill>
                  <bgColor theme="0"/>
                </patternFill>
              </fill>
              <border>
                <bottom style="thin">
                  <color theme="8" tint="-0.499984740745262"/>
                </bottom>
              </border>
            </x14:dxf>
          </x14:cfRule>
          <x14:cfRule type="expression" priority="7731" stopIfTrue="1" id="{DEE30893-F31A-4B0E-B393-6190674B9FF4}">
            <xm:f>$A723=DADOS!$A$7</xm:f>
            <x14:dxf>
              <font>
                <b/>
                <i val="0"/>
              </font>
              <fill>
                <patternFill>
                  <bgColor theme="8" tint="0.79998168889431442"/>
                </patternFill>
              </fill>
            </x14:dxf>
          </x14:cfRule>
          <x14:cfRule type="expression" priority="7732" stopIfTrue="1" id="{DD7D409B-BE67-41EE-9943-E5D0C2517C5B}">
            <xm:f>$A723=DADOS!$A$6</xm:f>
            <x14:dxf>
              <font>
                <b/>
                <i val="0"/>
              </font>
              <fill>
                <patternFill>
                  <bgColor theme="8" tint="0.59996337778862885"/>
                </patternFill>
              </fill>
            </x14:dxf>
          </x14:cfRule>
          <x14:cfRule type="expression" priority="7733" stopIfTrue="1" id="{DF01B1D7-1BE9-4EE3-B98A-FF2B81474091}">
            <xm:f>$A723=DADOS!$A$5</xm:f>
            <x14:dxf>
              <font>
                <b/>
                <i val="0"/>
                <color theme="1"/>
              </font>
              <fill>
                <patternFill>
                  <bgColor theme="8" tint="0.39994506668294322"/>
                </patternFill>
              </fill>
            </x14:dxf>
          </x14:cfRule>
          <x14:cfRule type="expression" priority="7734" stopIfTrue="1" id="{461F559C-7934-4563-94D3-F1971A0FC61A}">
            <xm:f>$A723=DADOS!$A$4</xm:f>
            <x14:dxf>
              <font>
                <b/>
                <i val="0"/>
                <color theme="0"/>
              </font>
              <fill>
                <patternFill>
                  <bgColor theme="8" tint="-0.24994659260841701"/>
                </patternFill>
              </fill>
            </x14:dxf>
          </x14:cfRule>
          <xm:sqref>E723</xm:sqref>
        </x14:conditionalFormatting>
        <x14:conditionalFormatting xmlns:xm="http://schemas.microsoft.com/office/excel/2006/main">
          <x14:cfRule type="expression" priority="7723" stopIfTrue="1" id="{6CF18E4F-FD20-4BB0-AD9A-94DA124FE318}">
            <xm:f>$A723=DADOS!$A$9</xm:f>
            <x14:dxf>
              <font>
                <b/>
                <i val="0"/>
                <color theme="0"/>
              </font>
              <fill>
                <patternFill>
                  <bgColor theme="8" tint="-0.24994659260841701"/>
                </patternFill>
              </fill>
            </x14:dxf>
          </x14:cfRule>
          <x14:cfRule type="expression" priority="7724" stopIfTrue="1" id="{54E83D17-8AB5-4F3C-BE72-4AC319C97A6C}">
            <xm:f>$A723=DADOS!$A$8</xm:f>
            <x14:dxf>
              <font>
                <b val="0"/>
                <i val="0"/>
                <color rgb="FF002060"/>
              </font>
              <fill>
                <patternFill>
                  <bgColor theme="0"/>
                </patternFill>
              </fill>
              <border>
                <bottom style="thin">
                  <color theme="8" tint="-0.499984740745262"/>
                </bottom>
              </border>
            </x14:dxf>
          </x14:cfRule>
          <x14:cfRule type="expression" priority="7725" stopIfTrue="1" id="{EF73A7E3-311A-4CEF-ACA1-B3774F03FAF4}">
            <xm:f>$A723=DADOS!$A$7</xm:f>
            <x14:dxf>
              <font>
                <b/>
                <i val="0"/>
              </font>
              <fill>
                <patternFill>
                  <bgColor theme="8" tint="0.79998168889431442"/>
                </patternFill>
              </fill>
            </x14:dxf>
          </x14:cfRule>
          <x14:cfRule type="expression" priority="7726" stopIfTrue="1" id="{4D1ED83E-8A5B-48C4-BD38-C241BFF5302F}">
            <xm:f>$A723=DADOS!$A$6</xm:f>
            <x14:dxf>
              <font>
                <b/>
                <i val="0"/>
              </font>
              <fill>
                <patternFill>
                  <bgColor theme="8" tint="0.59996337778862885"/>
                </patternFill>
              </fill>
            </x14:dxf>
          </x14:cfRule>
          <x14:cfRule type="expression" priority="7727" stopIfTrue="1" id="{FCB7296C-9B6A-4FF7-953D-068BB8256D06}">
            <xm:f>$A723=DADOS!$A$5</xm:f>
            <x14:dxf>
              <font>
                <b/>
                <i val="0"/>
                <color theme="1"/>
              </font>
              <fill>
                <patternFill>
                  <bgColor theme="8" tint="0.39994506668294322"/>
                </patternFill>
              </fill>
            </x14:dxf>
          </x14:cfRule>
          <x14:cfRule type="expression" priority="7728" stopIfTrue="1" id="{8EB12049-D088-4C86-AA4D-A99168E75921}">
            <xm:f>$A723=DADOS!$A$4</xm:f>
            <x14:dxf>
              <font>
                <b/>
                <i val="0"/>
                <color theme="0"/>
              </font>
              <fill>
                <patternFill>
                  <bgColor theme="8" tint="-0.24994659260841701"/>
                </patternFill>
              </fill>
            </x14:dxf>
          </x14:cfRule>
          <xm:sqref>E723</xm:sqref>
        </x14:conditionalFormatting>
        <x14:conditionalFormatting xmlns:xm="http://schemas.microsoft.com/office/excel/2006/main">
          <x14:cfRule type="expression" priority="7717" stopIfTrue="1" id="{5D490612-38AF-41A3-947B-7A620889AF42}">
            <xm:f>$A726=DADOS!$A$9</xm:f>
            <x14:dxf>
              <font>
                <b/>
                <i val="0"/>
                <color theme="0"/>
              </font>
              <fill>
                <patternFill>
                  <bgColor theme="8" tint="-0.24994659260841701"/>
                </patternFill>
              </fill>
            </x14:dxf>
          </x14:cfRule>
          <x14:cfRule type="expression" priority="7718" stopIfTrue="1" id="{ABAECB4F-7E40-401A-8097-0DCF868E8D5A}">
            <xm:f>$A726=DADOS!$A$8</xm:f>
            <x14:dxf>
              <font>
                <b val="0"/>
                <i val="0"/>
                <color rgb="FF002060"/>
              </font>
              <fill>
                <patternFill>
                  <bgColor theme="0"/>
                </patternFill>
              </fill>
              <border>
                <bottom style="thin">
                  <color theme="8" tint="-0.499984740745262"/>
                </bottom>
              </border>
            </x14:dxf>
          </x14:cfRule>
          <x14:cfRule type="expression" priority="7719" stopIfTrue="1" id="{193FD89C-D30C-4AF2-92A6-A1985A326607}">
            <xm:f>$A726=DADOS!$A$7</xm:f>
            <x14:dxf>
              <font>
                <b/>
                <i val="0"/>
              </font>
              <fill>
                <patternFill>
                  <bgColor theme="8" tint="0.79998168889431442"/>
                </patternFill>
              </fill>
            </x14:dxf>
          </x14:cfRule>
          <x14:cfRule type="expression" priority="7720" stopIfTrue="1" id="{DEC0ACEB-DCCC-442D-A663-FF1D7F4630C1}">
            <xm:f>$A726=DADOS!$A$6</xm:f>
            <x14:dxf>
              <font>
                <b/>
                <i val="0"/>
              </font>
              <fill>
                <patternFill>
                  <bgColor theme="8" tint="0.59996337778862885"/>
                </patternFill>
              </fill>
            </x14:dxf>
          </x14:cfRule>
          <x14:cfRule type="expression" priority="7721" stopIfTrue="1" id="{DA59C3D3-C8D4-4441-AE53-D77C5AE6D91D}">
            <xm:f>$A726=DADOS!$A$5</xm:f>
            <x14:dxf>
              <font>
                <b/>
                <i val="0"/>
                <color theme="1"/>
              </font>
              <fill>
                <patternFill>
                  <bgColor theme="8" tint="0.39994506668294322"/>
                </patternFill>
              </fill>
            </x14:dxf>
          </x14:cfRule>
          <x14:cfRule type="expression" priority="7722" stopIfTrue="1" id="{B664BFD5-135A-4611-8EF7-8FAAB9489FD9}">
            <xm:f>$A726=DADOS!$A$4</xm:f>
            <x14:dxf>
              <font>
                <b/>
                <i val="0"/>
                <color theme="0"/>
              </font>
              <fill>
                <patternFill>
                  <bgColor theme="8" tint="-0.24994659260841701"/>
                </patternFill>
              </fill>
            </x14:dxf>
          </x14:cfRule>
          <xm:sqref>E726</xm:sqref>
        </x14:conditionalFormatting>
        <x14:conditionalFormatting xmlns:xm="http://schemas.microsoft.com/office/excel/2006/main">
          <x14:cfRule type="expression" priority="7711" stopIfTrue="1" id="{29A97581-135C-4798-B537-0000093DCA1D}">
            <xm:f>$A289=DADOS!$A$9</xm:f>
            <x14:dxf>
              <font>
                <b/>
                <i val="0"/>
                <color theme="0"/>
              </font>
              <fill>
                <patternFill>
                  <bgColor theme="8" tint="-0.24994659260841701"/>
                </patternFill>
              </fill>
            </x14:dxf>
          </x14:cfRule>
          <x14:cfRule type="expression" priority="7712" stopIfTrue="1" id="{31A04C06-7B4A-4BE4-88D2-76C2255AB839}">
            <xm:f>$A289=DADOS!$A$8</xm:f>
            <x14:dxf>
              <font>
                <b val="0"/>
                <i val="0"/>
                <color rgb="FF002060"/>
              </font>
              <fill>
                <patternFill>
                  <bgColor theme="0"/>
                </patternFill>
              </fill>
              <border>
                <bottom style="thin">
                  <color theme="8" tint="-0.499984740745262"/>
                </bottom>
              </border>
            </x14:dxf>
          </x14:cfRule>
          <x14:cfRule type="expression" priority="7713" stopIfTrue="1" id="{73F32E97-4EA2-4FEA-85BC-1EEA1559E406}">
            <xm:f>$A289=DADOS!$A$7</xm:f>
            <x14:dxf>
              <font>
                <b/>
                <i val="0"/>
              </font>
              <fill>
                <patternFill>
                  <bgColor theme="8" tint="0.79998168889431442"/>
                </patternFill>
              </fill>
            </x14:dxf>
          </x14:cfRule>
          <x14:cfRule type="expression" priority="7714" stopIfTrue="1" id="{64E71F23-0594-4D80-9946-427B88D0507C}">
            <xm:f>$A289=DADOS!$A$6</xm:f>
            <x14:dxf>
              <font>
                <b/>
                <i val="0"/>
              </font>
              <fill>
                <patternFill>
                  <bgColor theme="8" tint="0.59996337778862885"/>
                </patternFill>
              </fill>
            </x14:dxf>
          </x14:cfRule>
          <x14:cfRule type="expression" priority="7715" stopIfTrue="1" id="{917C29D0-66E8-4FA8-B645-F4C3840CC0B8}">
            <xm:f>$A289=DADOS!$A$5</xm:f>
            <x14:dxf>
              <font>
                <b/>
                <i val="0"/>
                <color theme="1"/>
              </font>
              <fill>
                <patternFill>
                  <bgColor theme="8" tint="0.39994506668294322"/>
                </patternFill>
              </fill>
            </x14:dxf>
          </x14:cfRule>
          <x14:cfRule type="expression" priority="7716" stopIfTrue="1" id="{70C9EE8D-FF68-4632-B6F9-20E55A5ECEF5}">
            <xm:f>$A289=DADOS!$A$4</xm:f>
            <x14:dxf>
              <font>
                <b/>
                <i val="0"/>
                <color theme="0"/>
              </font>
              <fill>
                <patternFill>
                  <bgColor theme="8" tint="-0.24994659260841701"/>
                </patternFill>
              </fill>
            </x14:dxf>
          </x14:cfRule>
          <xm:sqref>F289</xm:sqref>
        </x14:conditionalFormatting>
        <x14:conditionalFormatting xmlns:xm="http://schemas.microsoft.com/office/excel/2006/main">
          <x14:cfRule type="expression" priority="7705" stopIfTrue="1" id="{DB718727-83E7-4F56-A095-D9C10361F635}">
            <xm:f>$A294=DADOS!$A$9</xm:f>
            <x14:dxf>
              <font>
                <b/>
                <i val="0"/>
                <color theme="0"/>
              </font>
              <fill>
                <patternFill>
                  <bgColor theme="8" tint="-0.24994659260841701"/>
                </patternFill>
              </fill>
            </x14:dxf>
          </x14:cfRule>
          <x14:cfRule type="expression" priority="7706" stopIfTrue="1" id="{62F4697B-04F0-4512-BE39-CBDD02BD8D42}">
            <xm:f>$A294=DADOS!$A$8</xm:f>
            <x14:dxf>
              <font>
                <b val="0"/>
                <i val="0"/>
                <color rgb="FF002060"/>
              </font>
              <fill>
                <patternFill>
                  <bgColor theme="0"/>
                </patternFill>
              </fill>
              <border>
                <bottom style="thin">
                  <color theme="8" tint="-0.499984740745262"/>
                </bottom>
              </border>
            </x14:dxf>
          </x14:cfRule>
          <x14:cfRule type="expression" priority="7707" stopIfTrue="1" id="{07F167A2-547A-4842-A52C-9BEFDD2FB303}">
            <xm:f>$A294=DADOS!$A$7</xm:f>
            <x14:dxf>
              <font>
                <b/>
                <i val="0"/>
              </font>
              <fill>
                <patternFill>
                  <bgColor theme="8" tint="0.79998168889431442"/>
                </patternFill>
              </fill>
            </x14:dxf>
          </x14:cfRule>
          <x14:cfRule type="expression" priority="7708" stopIfTrue="1" id="{F4A9B51A-BB51-489B-9332-FF87F857E4A2}">
            <xm:f>$A294=DADOS!$A$6</xm:f>
            <x14:dxf>
              <font>
                <b/>
                <i val="0"/>
              </font>
              <fill>
                <patternFill>
                  <bgColor theme="8" tint="0.59996337778862885"/>
                </patternFill>
              </fill>
            </x14:dxf>
          </x14:cfRule>
          <x14:cfRule type="expression" priority="7709" stopIfTrue="1" id="{08FA8F92-7150-4A6F-B9CB-1CA93751D61E}">
            <xm:f>$A294=DADOS!$A$5</xm:f>
            <x14:dxf>
              <font>
                <b/>
                <i val="0"/>
                <color theme="1"/>
              </font>
              <fill>
                <patternFill>
                  <bgColor theme="8" tint="0.39994506668294322"/>
                </patternFill>
              </fill>
            </x14:dxf>
          </x14:cfRule>
          <x14:cfRule type="expression" priority="7710" stopIfTrue="1" id="{4C705169-8EBE-4773-B0A0-788B3C46FCA4}">
            <xm:f>$A294=DADOS!$A$4</xm:f>
            <x14:dxf>
              <font>
                <b/>
                <i val="0"/>
                <color theme="0"/>
              </font>
              <fill>
                <patternFill>
                  <bgColor theme="8" tint="-0.24994659260841701"/>
                </patternFill>
              </fill>
            </x14:dxf>
          </x14:cfRule>
          <xm:sqref>F294</xm:sqref>
        </x14:conditionalFormatting>
        <x14:conditionalFormatting xmlns:xm="http://schemas.microsoft.com/office/excel/2006/main">
          <x14:cfRule type="expression" priority="7699" stopIfTrue="1" id="{0277CF67-2CED-4C3D-832B-7D9DEF935B75}">
            <xm:f>$A295=DADOS!$A$9</xm:f>
            <x14:dxf>
              <font>
                <b/>
                <i val="0"/>
                <color theme="0"/>
              </font>
              <fill>
                <patternFill>
                  <bgColor theme="8" tint="-0.24994659260841701"/>
                </patternFill>
              </fill>
            </x14:dxf>
          </x14:cfRule>
          <x14:cfRule type="expression" priority="7700" stopIfTrue="1" id="{DE35EBCA-C8FE-4824-9CAB-30154BDDDC79}">
            <xm:f>$A295=DADOS!$A$8</xm:f>
            <x14:dxf>
              <font>
                <b val="0"/>
                <i val="0"/>
                <color rgb="FF002060"/>
              </font>
              <fill>
                <patternFill>
                  <bgColor theme="0"/>
                </patternFill>
              </fill>
              <border>
                <bottom style="thin">
                  <color theme="8" tint="-0.499984740745262"/>
                </bottom>
              </border>
            </x14:dxf>
          </x14:cfRule>
          <x14:cfRule type="expression" priority="7701" stopIfTrue="1" id="{BCCDE531-CABF-46A2-AB32-259F0EEC7C9B}">
            <xm:f>$A295=DADOS!$A$7</xm:f>
            <x14:dxf>
              <font>
                <b/>
                <i val="0"/>
              </font>
              <fill>
                <patternFill>
                  <bgColor theme="8" tint="0.79998168889431442"/>
                </patternFill>
              </fill>
            </x14:dxf>
          </x14:cfRule>
          <x14:cfRule type="expression" priority="7702" stopIfTrue="1" id="{4E6A6B80-60AC-4322-BA5B-6002BA4AFA8C}">
            <xm:f>$A295=DADOS!$A$6</xm:f>
            <x14:dxf>
              <font>
                <b/>
                <i val="0"/>
              </font>
              <fill>
                <patternFill>
                  <bgColor theme="8" tint="0.59996337778862885"/>
                </patternFill>
              </fill>
            </x14:dxf>
          </x14:cfRule>
          <x14:cfRule type="expression" priority="7703" stopIfTrue="1" id="{6F1F2FDC-B927-442A-90C9-C6BA6224AE05}">
            <xm:f>$A295=DADOS!$A$5</xm:f>
            <x14:dxf>
              <font>
                <b/>
                <i val="0"/>
                <color theme="1"/>
              </font>
              <fill>
                <patternFill>
                  <bgColor theme="8" tint="0.39994506668294322"/>
                </patternFill>
              </fill>
            </x14:dxf>
          </x14:cfRule>
          <x14:cfRule type="expression" priority="7704" stopIfTrue="1" id="{301AF9C2-08DD-4D5D-8BD1-371AE4507A52}">
            <xm:f>$A295=DADOS!$A$4</xm:f>
            <x14:dxf>
              <font>
                <b/>
                <i val="0"/>
                <color theme="0"/>
              </font>
              <fill>
                <patternFill>
                  <bgColor theme="8" tint="-0.24994659260841701"/>
                </patternFill>
              </fill>
            </x14:dxf>
          </x14:cfRule>
          <xm:sqref>F295</xm:sqref>
        </x14:conditionalFormatting>
        <x14:conditionalFormatting xmlns:xm="http://schemas.microsoft.com/office/excel/2006/main">
          <x14:cfRule type="expression" priority="7693" stopIfTrue="1" id="{97E77D11-9DB5-4F35-B867-A745F521F964}">
            <xm:f>$A304=DADOS!$A$9</xm:f>
            <x14:dxf>
              <font>
                <b/>
                <i val="0"/>
                <color theme="0"/>
              </font>
              <fill>
                <patternFill>
                  <bgColor theme="8" tint="-0.24994659260841701"/>
                </patternFill>
              </fill>
            </x14:dxf>
          </x14:cfRule>
          <x14:cfRule type="expression" priority="7694" stopIfTrue="1" id="{A0AC0956-465E-4AEE-9CA9-C580ED3428E7}">
            <xm:f>$A304=DADOS!$A$8</xm:f>
            <x14:dxf>
              <font>
                <b val="0"/>
                <i val="0"/>
                <color rgb="FF002060"/>
              </font>
              <fill>
                <patternFill>
                  <bgColor theme="0"/>
                </patternFill>
              </fill>
              <border>
                <bottom style="thin">
                  <color theme="8" tint="-0.499984740745262"/>
                </bottom>
              </border>
            </x14:dxf>
          </x14:cfRule>
          <x14:cfRule type="expression" priority="7695" stopIfTrue="1" id="{968CD55E-EE96-45E2-BD4A-F107CD1A139D}">
            <xm:f>$A304=DADOS!$A$7</xm:f>
            <x14:dxf>
              <font>
                <b/>
                <i val="0"/>
              </font>
              <fill>
                <patternFill>
                  <bgColor theme="8" tint="0.79998168889431442"/>
                </patternFill>
              </fill>
            </x14:dxf>
          </x14:cfRule>
          <x14:cfRule type="expression" priority="7696" stopIfTrue="1" id="{A419CB2B-AA58-43D8-904F-552829DE859A}">
            <xm:f>$A304=DADOS!$A$6</xm:f>
            <x14:dxf>
              <font>
                <b/>
                <i val="0"/>
              </font>
              <fill>
                <patternFill>
                  <bgColor theme="8" tint="0.59996337778862885"/>
                </patternFill>
              </fill>
            </x14:dxf>
          </x14:cfRule>
          <x14:cfRule type="expression" priority="7697" stopIfTrue="1" id="{B264E8AF-C0AC-4887-BF8C-0E746C1FB110}">
            <xm:f>$A304=DADOS!$A$5</xm:f>
            <x14:dxf>
              <font>
                <b/>
                <i val="0"/>
                <color theme="1"/>
              </font>
              <fill>
                <patternFill>
                  <bgColor theme="8" tint="0.39994506668294322"/>
                </patternFill>
              </fill>
            </x14:dxf>
          </x14:cfRule>
          <x14:cfRule type="expression" priority="7698" stopIfTrue="1" id="{73C7E166-322A-45B8-B6DB-C21E83E0F4AA}">
            <xm:f>$A304=DADOS!$A$4</xm:f>
            <x14:dxf>
              <font>
                <b/>
                <i val="0"/>
                <color theme="0"/>
              </font>
              <fill>
                <patternFill>
                  <bgColor theme="8" tint="-0.24994659260841701"/>
                </patternFill>
              </fill>
            </x14:dxf>
          </x14:cfRule>
          <xm:sqref>F304</xm:sqref>
        </x14:conditionalFormatting>
        <x14:conditionalFormatting xmlns:xm="http://schemas.microsoft.com/office/excel/2006/main">
          <x14:cfRule type="expression" priority="7687" stopIfTrue="1" id="{925976DB-0A38-429C-9E04-2BC0527F28BA}">
            <xm:f>$A305=DADOS!$A$9</xm:f>
            <x14:dxf>
              <font>
                <b/>
                <i val="0"/>
                <color theme="0"/>
              </font>
              <fill>
                <patternFill>
                  <bgColor theme="8" tint="-0.24994659260841701"/>
                </patternFill>
              </fill>
            </x14:dxf>
          </x14:cfRule>
          <x14:cfRule type="expression" priority="7688" stopIfTrue="1" id="{51161930-2D09-4AEC-AC0A-8C561D05E565}">
            <xm:f>$A305=DADOS!$A$8</xm:f>
            <x14:dxf>
              <font>
                <b val="0"/>
                <i val="0"/>
                <color rgb="FF002060"/>
              </font>
              <fill>
                <patternFill>
                  <bgColor theme="0"/>
                </patternFill>
              </fill>
              <border>
                <bottom style="thin">
                  <color theme="8" tint="-0.499984740745262"/>
                </bottom>
              </border>
            </x14:dxf>
          </x14:cfRule>
          <x14:cfRule type="expression" priority="7689" stopIfTrue="1" id="{82140867-5996-45F4-A737-DA1EFA27176C}">
            <xm:f>$A305=DADOS!$A$7</xm:f>
            <x14:dxf>
              <font>
                <b/>
                <i val="0"/>
              </font>
              <fill>
                <patternFill>
                  <bgColor theme="8" tint="0.79998168889431442"/>
                </patternFill>
              </fill>
            </x14:dxf>
          </x14:cfRule>
          <x14:cfRule type="expression" priority="7690" stopIfTrue="1" id="{95369C73-7577-4027-A431-0B86B7AB71E8}">
            <xm:f>$A305=DADOS!$A$6</xm:f>
            <x14:dxf>
              <font>
                <b/>
                <i val="0"/>
              </font>
              <fill>
                <patternFill>
                  <bgColor theme="8" tint="0.59996337778862885"/>
                </patternFill>
              </fill>
            </x14:dxf>
          </x14:cfRule>
          <x14:cfRule type="expression" priority="7691" stopIfTrue="1" id="{031044F8-EE83-4E9A-AAF5-F163AFE8EB99}">
            <xm:f>$A305=DADOS!$A$5</xm:f>
            <x14:dxf>
              <font>
                <b/>
                <i val="0"/>
                <color theme="1"/>
              </font>
              <fill>
                <patternFill>
                  <bgColor theme="8" tint="0.39994506668294322"/>
                </patternFill>
              </fill>
            </x14:dxf>
          </x14:cfRule>
          <x14:cfRule type="expression" priority="7692" stopIfTrue="1" id="{D9CF5CD4-251D-4DB2-A999-0D1DB84EC141}">
            <xm:f>$A305=DADOS!$A$4</xm:f>
            <x14:dxf>
              <font>
                <b/>
                <i val="0"/>
                <color theme="0"/>
              </font>
              <fill>
                <patternFill>
                  <bgColor theme="8" tint="-0.24994659260841701"/>
                </patternFill>
              </fill>
            </x14:dxf>
          </x14:cfRule>
          <xm:sqref>F305</xm:sqref>
        </x14:conditionalFormatting>
        <x14:conditionalFormatting xmlns:xm="http://schemas.microsoft.com/office/excel/2006/main">
          <x14:cfRule type="expression" priority="7681" stopIfTrue="1" id="{AD21B9C1-790A-44BB-9AE6-25AFD844CCBE}">
            <xm:f>$A310=DADOS!$A$9</xm:f>
            <x14:dxf>
              <font>
                <b/>
                <i val="0"/>
                <color theme="0"/>
              </font>
              <fill>
                <patternFill>
                  <bgColor theme="8" tint="-0.24994659260841701"/>
                </patternFill>
              </fill>
            </x14:dxf>
          </x14:cfRule>
          <x14:cfRule type="expression" priority="7682" stopIfTrue="1" id="{4F8AAFBE-BAE0-4C10-B242-2D3C4E0708FC}">
            <xm:f>$A310=DADOS!$A$8</xm:f>
            <x14:dxf>
              <font>
                <b val="0"/>
                <i val="0"/>
                <color rgb="FF002060"/>
              </font>
              <fill>
                <patternFill>
                  <bgColor theme="0"/>
                </patternFill>
              </fill>
              <border>
                <bottom style="thin">
                  <color theme="8" tint="-0.499984740745262"/>
                </bottom>
              </border>
            </x14:dxf>
          </x14:cfRule>
          <x14:cfRule type="expression" priority="7683" stopIfTrue="1" id="{97F500CA-01F5-4E95-8993-0C8B089114B4}">
            <xm:f>$A310=DADOS!$A$7</xm:f>
            <x14:dxf>
              <font>
                <b/>
                <i val="0"/>
              </font>
              <fill>
                <patternFill>
                  <bgColor theme="8" tint="0.79998168889431442"/>
                </patternFill>
              </fill>
            </x14:dxf>
          </x14:cfRule>
          <x14:cfRule type="expression" priority="7684" stopIfTrue="1" id="{F97F0985-151C-4C6A-BBB2-C9198EE4284B}">
            <xm:f>$A310=DADOS!$A$6</xm:f>
            <x14:dxf>
              <font>
                <b/>
                <i val="0"/>
              </font>
              <fill>
                <patternFill>
                  <bgColor theme="8" tint="0.59996337778862885"/>
                </patternFill>
              </fill>
            </x14:dxf>
          </x14:cfRule>
          <x14:cfRule type="expression" priority="7685" stopIfTrue="1" id="{4FBBED40-320D-493C-9041-6DBF19782A37}">
            <xm:f>$A310=DADOS!$A$5</xm:f>
            <x14:dxf>
              <font>
                <b/>
                <i val="0"/>
                <color theme="1"/>
              </font>
              <fill>
                <patternFill>
                  <bgColor theme="8" tint="0.39994506668294322"/>
                </patternFill>
              </fill>
            </x14:dxf>
          </x14:cfRule>
          <x14:cfRule type="expression" priority="7686" stopIfTrue="1" id="{2A7AAB1E-C28F-45E2-AFB9-CDA9230EFC0E}">
            <xm:f>$A310=DADOS!$A$4</xm:f>
            <x14:dxf>
              <font>
                <b/>
                <i val="0"/>
                <color theme="0"/>
              </font>
              <fill>
                <patternFill>
                  <bgColor theme="8" tint="-0.24994659260841701"/>
                </patternFill>
              </fill>
            </x14:dxf>
          </x14:cfRule>
          <xm:sqref>F310</xm:sqref>
        </x14:conditionalFormatting>
        <x14:conditionalFormatting xmlns:xm="http://schemas.microsoft.com/office/excel/2006/main">
          <x14:cfRule type="expression" priority="7675" stopIfTrue="1" id="{FF552455-6611-4533-A5FC-AA1FA76F1336}">
            <xm:f>$A318=DADOS!$A$9</xm:f>
            <x14:dxf>
              <font>
                <b/>
                <i val="0"/>
                <color theme="0"/>
              </font>
              <fill>
                <patternFill>
                  <bgColor theme="8" tint="-0.24994659260841701"/>
                </patternFill>
              </fill>
            </x14:dxf>
          </x14:cfRule>
          <x14:cfRule type="expression" priority="7676" stopIfTrue="1" id="{4B36F163-339D-4654-BD27-A23AA076770A}">
            <xm:f>$A318=DADOS!$A$8</xm:f>
            <x14:dxf>
              <font>
                <b val="0"/>
                <i val="0"/>
                <color rgb="FF002060"/>
              </font>
              <fill>
                <patternFill>
                  <bgColor theme="0"/>
                </patternFill>
              </fill>
              <border>
                <bottom style="thin">
                  <color theme="8" tint="-0.499984740745262"/>
                </bottom>
              </border>
            </x14:dxf>
          </x14:cfRule>
          <x14:cfRule type="expression" priority="7677" stopIfTrue="1" id="{455676A1-D764-44D3-BB13-AC033171B0E6}">
            <xm:f>$A318=DADOS!$A$7</xm:f>
            <x14:dxf>
              <font>
                <b/>
                <i val="0"/>
              </font>
              <fill>
                <patternFill>
                  <bgColor theme="8" tint="0.79998168889431442"/>
                </patternFill>
              </fill>
            </x14:dxf>
          </x14:cfRule>
          <x14:cfRule type="expression" priority="7678" stopIfTrue="1" id="{C0E1E65F-2B09-4EC0-B3F0-94236F2975D1}">
            <xm:f>$A318=DADOS!$A$6</xm:f>
            <x14:dxf>
              <font>
                <b/>
                <i val="0"/>
              </font>
              <fill>
                <patternFill>
                  <bgColor theme="8" tint="0.59996337778862885"/>
                </patternFill>
              </fill>
            </x14:dxf>
          </x14:cfRule>
          <x14:cfRule type="expression" priority="7679" stopIfTrue="1" id="{4F22AD8D-663A-4112-86BF-D1EE2881E096}">
            <xm:f>$A318=DADOS!$A$5</xm:f>
            <x14:dxf>
              <font>
                <b/>
                <i val="0"/>
                <color theme="1"/>
              </font>
              <fill>
                <patternFill>
                  <bgColor theme="8" tint="0.39994506668294322"/>
                </patternFill>
              </fill>
            </x14:dxf>
          </x14:cfRule>
          <x14:cfRule type="expression" priority="7680" stopIfTrue="1" id="{A3C0DBF8-CF6D-4266-AAC2-D9D8AE71027B}">
            <xm:f>$A318=DADOS!$A$4</xm:f>
            <x14:dxf>
              <font>
                <b/>
                <i val="0"/>
                <color theme="0"/>
              </font>
              <fill>
                <patternFill>
                  <bgColor theme="8" tint="-0.24994659260841701"/>
                </patternFill>
              </fill>
            </x14:dxf>
          </x14:cfRule>
          <xm:sqref>F318</xm:sqref>
        </x14:conditionalFormatting>
        <x14:conditionalFormatting xmlns:xm="http://schemas.microsoft.com/office/excel/2006/main">
          <x14:cfRule type="expression" priority="7669" stopIfTrue="1" id="{85DBFB17-F574-4866-A73D-9552F090641A}">
            <xm:f>$A320=DADOS!$A$9</xm:f>
            <x14:dxf>
              <font>
                <b/>
                <i val="0"/>
                <color theme="0"/>
              </font>
              <fill>
                <patternFill>
                  <bgColor theme="8" tint="-0.24994659260841701"/>
                </patternFill>
              </fill>
            </x14:dxf>
          </x14:cfRule>
          <x14:cfRule type="expression" priority="7670" stopIfTrue="1" id="{9D4F08FE-AA5B-4116-844F-A9F175EED045}">
            <xm:f>$A320=DADOS!$A$8</xm:f>
            <x14:dxf>
              <font>
                <b val="0"/>
                <i val="0"/>
                <color rgb="FF002060"/>
              </font>
              <fill>
                <patternFill>
                  <bgColor theme="0"/>
                </patternFill>
              </fill>
              <border>
                <bottom style="thin">
                  <color theme="8" tint="-0.499984740745262"/>
                </bottom>
              </border>
            </x14:dxf>
          </x14:cfRule>
          <x14:cfRule type="expression" priority="7671" stopIfTrue="1" id="{21EE3E41-F38B-4051-990F-354E19CFFE31}">
            <xm:f>$A320=DADOS!$A$7</xm:f>
            <x14:dxf>
              <font>
                <b/>
                <i val="0"/>
              </font>
              <fill>
                <patternFill>
                  <bgColor theme="8" tint="0.79998168889431442"/>
                </patternFill>
              </fill>
            </x14:dxf>
          </x14:cfRule>
          <x14:cfRule type="expression" priority="7672" stopIfTrue="1" id="{54887EDA-A0F0-4828-B258-BE504D1BA695}">
            <xm:f>$A320=DADOS!$A$6</xm:f>
            <x14:dxf>
              <font>
                <b/>
                <i val="0"/>
              </font>
              <fill>
                <patternFill>
                  <bgColor theme="8" tint="0.59996337778862885"/>
                </patternFill>
              </fill>
            </x14:dxf>
          </x14:cfRule>
          <x14:cfRule type="expression" priority="7673" stopIfTrue="1" id="{E15EBB61-9103-4708-9A77-88DDDB5A9756}">
            <xm:f>$A320=DADOS!$A$5</xm:f>
            <x14:dxf>
              <font>
                <b/>
                <i val="0"/>
                <color theme="1"/>
              </font>
              <fill>
                <patternFill>
                  <bgColor theme="8" tint="0.39994506668294322"/>
                </patternFill>
              </fill>
            </x14:dxf>
          </x14:cfRule>
          <x14:cfRule type="expression" priority="7674" stopIfTrue="1" id="{67B18028-D26D-4BE7-A748-156D57778B11}">
            <xm:f>$A320=DADOS!$A$4</xm:f>
            <x14:dxf>
              <font>
                <b/>
                <i val="0"/>
                <color theme="0"/>
              </font>
              <fill>
                <patternFill>
                  <bgColor theme="8" tint="-0.24994659260841701"/>
                </patternFill>
              </fill>
            </x14:dxf>
          </x14:cfRule>
          <xm:sqref>F320</xm:sqref>
        </x14:conditionalFormatting>
        <x14:conditionalFormatting xmlns:xm="http://schemas.microsoft.com/office/excel/2006/main">
          <x14:cfRule type="expression" priority="7663" stopIfTrue="1" id="{4B5D1E53-8855-4BEA-984F-CD5C8A1FE6C6}">
            <xm:f>$A325=DADOS!$A$9</xm:f>
            <x14:dxf>
              <font>
                <b/>
                <i val="0"/>
                <color theme="0"/>
              </font>
              <fill>
                <patternFill>
                  <bgColor theme="8" tint="-0.24994659260841701"/>
                </patternFill>
              </fill>
            </x14:dxf>
          </x14:cfRule>
          <x14:cfRule type="expression" priority="7664" stopIfTrue="1" id="{4FF36415-32E0-49E9-B793-4742B8F6638A}">
            <xm:f>$A325=DADOS!$A$8</xm:f>
            <x14:dxf>
              <font>
                <b val="0"/>
                <i val="0"/>
                <color rgb="FF002060"/>
              </font>
              <fill>
                <patternFill>
                  <bgColor theme="0"/>
                </patternFill>
              </fill>
              <border>
                <bottom style="thin">
                  <color theme="8" tint="-0.499984740745262"/>
                </bottom>
              </border>
            </x14:dxf>
          </x14:cfRule>
          <x14:cfRule type="expression" priority="7665" stopIfTrue="1" id="{6CBF6B2E-EAE8-41FB-A506-8B07281D2F6A}">
            <xm:f>$A325=DADOS!$A$7</xm:f>
            <x14:dxf>
              <font>
                <b/>
                <i val="0"/>
              </font>
              <fill>
                <patternFill>
                  <bgColor theme="8" tint="0.79998168889431442"/>
                </patternFill>
              </fill>
            </x14:dxf>
          </x14:cfRule>
          <x14:cfRule type="expression" priority="7666" stopIfTrue="1" id="{BBC6C50D-00AD-493E-85ED-A5960E42A072}">
            <xm:f>$A325=DADOS!$A$6</xm:f>
            <x14:dxf>
              <font>
                <b/>
                <i val="0"/>
              </font>
              <fill>
                <patternFill>
                  <bgColor theme="8" tint="0.59996337778862885"/>
                </patternFill>
              </fill>
            </x14:dxf>
          </x14:cfRule>
          <x14:cfRule type="expression" priority="7667" stopIfTrue="1" id="{C402D910-E815-45E3-AF39-838475A61314}">
            <xm:f>$A325=DADOS!$A$5</xm:f>
            <x14:dxf>
              <font>
                <b/>
                <i val="0"/>
                <color theme="1"/>
              </font>
              <fill>
                <patternFill>
                  <bgColor theme="8" tint="0.39994506668294322"/>
                </patternFill>
              </fill>
            </x14:dxf>
          </x14:cfRule>
          <x14:cfRule type="expression" priority="7668" stopIfTrue="1" id="{258AB3D8-8073-4FBE-901F-580ED6893450}">
            <xm:f>$A325=DADOS!$A$4</xm:f>
            <x14:dxf>
              <font>
                <b/>
                <i val="0"/>
                <color theme="0"/>
              </font>
              <fill>
                <patternFill>
                  <bgColor theme="8" tint="-0.24994659260841701"/>
                </patternFill>
              </fill>
            </x14:dxf>
          </x14:cfRule>
          <xm:sqref>F325</xm:sqref>
        </x14:conditionalFormatting>
        <x14:conditionalFormatting xmlns:xm="http://schemas.microsoft.com/office/excel/2006/main">
          <x14:cfRule type="expression" priority="7657" stopIfTrue="1" id="{D796AF2E-85D9-4140-9E40-581C2DD53375}">
            <xm:f>$A325=DADOS!$A$9</xm:f>
            <x14:dxf>
              <font>
                <b/>
                <i val="0"/>
                <color theme="0"/>
              </font>
              <fill>
                <patternFill>
                  <bgColor theme="8" tint="-0.24994659260841701"/>
                </patternFill>
              </fill>
            </x14:dxf>
          </x14:cfRule>
          <x14:cfRule type="expression" priority="7658" stopIfTrue="1" id="{6F884D15-296A-422D-8181-B65CF1990D17}">
            <xm:f>$A325=DADOS!$A$8</xm:f>
            <x14:dxf>
              <font>
                <b val="0"/>
                <i val="0"/>
                <color rgb="FF002060"/>
              </font>
              <fill>
                <patternFill>
                  <bgColor theme="0"/>
                </patternFill>
              </fill>
              <border>
                <bottom style="thin">
                  <color theme="8" tint="-0.499984740745262"/>
                </bottom>
              </border>
            </x14:dxf>
          </x14:cfRule>
          <x14:cfRule type="expression" priority="7659" stopIfTrue="1" id="{0CEFD625-DBD6-4924-99A0-74F52148C342}">
            <xm:f>$A325=DADOS!$A$7</xm:f>
            <x14:dxf>
              <font>
                <b/>
                <i val="0"/>
              </font>
              <fill>
                <patternFill>
                  <bgColor theme="8" tint="0.79998168889431442"/>
                </patternFill>
              </fill>
            </x14:dxf>
          </x14:cfRule>
          <x14:cfRule type="expression" priority="7660" stopIfTrue="1" id="{12B4B52D-1DAD-49EB-A7B6-54BBFE4A387A}">
            <xm:f>$A325=DADOS!$A$6</xm:f>
            <x14:dxf>
              <font>
                <b/>
                <i val="0"/>
              </font>
              <fill>
                <patternFill>
                  <bgColor theme="8" tint="0.59996337778862885"/>
                </patternFill>
              </fill>
            </x14:dxf>
          </x14:cfRule>
          <x14:cfRule type="expression" priority="7661" stopIfTrue="1" id="{B9AB1729-3D31-4069-BA91-F52DA44F2AF6}">
            <xm:f>$A325=DADOS!$A$5</xm:f>
            <x14:dxf>
              <font>
                <b/>
                <i val="0"/>
                <color theme="1"/>
              </font>
              <fill>
                <patternFill>
                  <bgColor theme="8" tint="0.39994506668294322"/>
                </patternFill>
              </fill>
            </x14:dxf>
          </x14:cfRule>
          <x14:cfRule type="expression" priority="7662" stopIfTrue="1" id="{4D9418F2-94B5-4339-B856-63BF23A2E961}">
            <xm:f>$A325=DADOS!$A$4</xm:f>
            <x14:dxf>
              <font>
                <b/>
                <i val="0"/>
                <color theme="0"/>
              </font>
              <fill>
                <patternFill>
                  <bgColor theme="8" tint="-0.24994659260841701"/>
                </patternFill>
              </fill>
            </x14:dxf>
          </x14:cfRule>
          <xm:sqref>F325</xm:sqref>
        </x14:conditionalFormatting>
        <x14:conditionalFormatting xmlns:xm="http://schemas.microsoft.com/office/excel/2006/main">
          <x14:cfRule type="expression" priority="7651" stopIfTrue="1" id="{E0F895B6-82E7-4EFA-A572-749E6941EB5D}">
            <xm:f>$A326=DADOS!$A$9</xm:f>
            <x14:dxf>
              <font>
                <b/>
                <i val="0"/>
                <color theme="0"/>
              </font>
              <fill>
                <patternFill>
                  <bgColor theme="8" tint="-0.24994659260841701"/>
                </patternFill>
              </fill>
            </x14:dxf>
          </x14:cfRule>
          <x14:cfRule type="expression" priority="7652" stopIfTrue="1" id="{1702E155-22BA-4FFC-9C40-C3FE7F685D72}">
            <xm:f>$A326=DADOS!$A$8</xm:f>
            <x14:dxf>
              <font>
                <b val="0"/>
                <i val="0"/>
                <color rgb="FF002060"/>
              </font>
              <fill>
                <patternFill>
                  <bgColor theme="0"/>
                </patternFill>
              </fill>
              <border>
                <bottom style="thin">
                  <color theme="8" tint="-0.499984740745262"/>
                </bottom>
              </border>
            </x14:dxf>
          </x14:cfRule>
          <x14:cfRule type="expression" priority="7653" stopIfTrue="1" id="{B28EB4B0-2545-40CC-82A5-4CB3B3A7E8A2}">
            <xm:f>$A326=DADOS!$A$7</xm:f>
            <x14:dxf>
              <font>
                <b/>
                <i val="0"/>
              </font>
              <fill>
                <patternFill>
                  <bgColor theme="8" tint="0.79998168889431442"/>
                </patternFill>
              </fill>
            </x14:dxf>
          </x14:cfRule>
          <x14:cfRule type="expression" priority="7654" stopIfTrue="1" id="{0DA3DFCE-9872-4CB9-9E80-25F477D1EC9C}">
            <xm:f>$A326=DADOS!$A$6</xm:f>
            <x14:dxf>
              <font>
                <b/>
                <i val="0"/>
              </font>
              <fill>
                <patternFill>
                  <bgColor theme="8" tint="0.59996337778862885"/>
                </patternFill>
              </fill>
            </x14:dxf>
          </x14:cfRule>
          <x14:cfRule type="expression" priority="7655" stopIfTrue="1" id="{7DBF5FFB-E0F8-4D36-A9AD-276B1C7BE60A}">
            <xm:f>$A326=DADOS!$A$5</xm:f>
            <x14:dxf>
              <font>
                <b/>
                <i val="0"/>
                <color theme="1"/>
              </font>
              <fill>
                <patternFill>
                  <bgColor theme="8" tint="0.39994506668294322"/>
                </patternFill>
              </fill>
            </x14:dxf>
          </x14:cfRule>
          <x14:cfRule type="expression" priority="7656" stopIfTrue="1" id="{D67CA6E2-0272-460B-AE1F-E36C7079FC31}">
            <xm:f>$A326=DADOS!$A$4</xm:f>
            <x14:dxf>
              <font>
                <b/>
                <i val="0"/>
                <color theme="0"/>
              </font>
              <fill>
                <patternFill>
                  <bgColor theme="8" tint="-0.24994659260841701"/>
                </patternFill>
              </fill>
            </x14:dxf>
          </x14:cfRule>
          <xm:sqref>F326</xm:sqref>
        </x14:conditionalFormatting>
        <x14:conditionalFormatting xmlns:xm="http://schemas.microsoft.com/office/excel/2006/main">
          <x14:cfRule type="expression" priority="7645" stopIfTrue="1" id="{DBF58210-C059-4CC2-86B5-113E987480AC}">
            <xm:f>$A326=DADOS!$A$9</xm:f>
            <x14:dxf>
              <font>
                <b/>
                <i val="0"/>
                <color theme="0"/>
              </font>
              <fill>
                <patternFill>
                  <bgColor theme="8" tint="-0.24994659260841701"/>
                </patternFill>
              </fill>
            </x14:dxf>
          </x14:cfRule>
          <x14:cfRule type="expression" priority="7646" stopIfTrue="1" id="{B46C5BB9-09DF-40D1-8C23-30E40BB7DBD0}">
            <xm:f>$A326=DADOS!$A$8</xm:f>
            <x14:dxf>
              <font>
                <b val="0"/>
                <i val="0"/>
                <color rgb="FF002060"/>
              </font>
              <fill>
                <patternFill>
                  <bgColor theme="0"/>
                </patternFill>
              </fill>
              <border>
                <bottom style="thin">
                  <color theme="8" tint="-0.499984740745262"/>
                </bottom>
              </border>
            </x14:dxf>
          </x14:cfRule>
          <x14:cfRule type="expression" priority="7647" stopIfTrue="1" id="{2FDE166E-6788-435C-985E-2D195CA7B833}">
            <xm:f>$A326=DADOS!$A$7</xm:f>
            <x14:dxf>
              <font>
                <b/>
                <i val="0"/>
              </font>
              <fill>
                <patternFill>
                  <bgColor theme="8" tint="0.79998168889431442"/>
                </patternFill>
              </fill>
            </x14:dxf>
          </x14:cfRule>
          <x14:cfRule type="expression" priority="7648" stopIfTrue="1" id="{7A15A8F1-50D0-4FBE-B239-2E7A572D4B1F}">
            <xm:f>$A326=DADOS!$A$6</xm:f>
            <x14:dxf>
              <font>
                <b/>
                <i val="0"/>
              </font>
              <fill>
                <patternFill>
                  <bgColor theme="8" tint="0.59996337778862885"/>
                </patternFill>
              </fill>
            </x14:dxf>
          </x14:cfRule>
          <x14:cfRule type="expression" priority="7649" stopIfTrue="1" id="{6F32DFDC-BB2C-4F8A-9B46-9AA3E06E5983}">
            <xm:f>$A326=DADOS!$A$5</xm:f>
            <x14:dxf>
              <font>
                <b/>
                <i val="0"/>
                <color theme="1"/>
              </font>
              <fill>
                <patternFill>
                  <bgColor theme="8" tint="0.39994506668294322"/>
                </patternFill>
              </fill>
            </x14:dxf>
          </x14:cfRule>
          <x14:cfRule type="expression" priority="7650" stopIfTrue="1" id="{A1D6F99E-F689-4E4E-9CA9-73386F3AE5F6}">
            <xm:f>$A326=DADOS!$A$4</xm:f>
            <x14:dxf>
              <font>
                <b/>
                <i val="0"/>
                <color theme="0"/>
              </font>
              <fill>
                <patternFill>
                  <bgColor theme="8" tint="-0.24994659260841701"/>
                </patternFill>
              </fill>
            </x14:dxf>
          </x14:cfRule>
          <xm:sqref>F326</xm:sqref>
        </x14:conditionalFormatting>
        <x14:conditionalFormatting xmlns:xm="http://schemas.microsoft.com/office/excel/2006/main">
          <x14:cfRule type="expression" priority="7639" stopIfTrue="1" id="{62DF0AC8-D859-4D7E-83B8-6B0FD0EBC303}">
            <xm:f>$A327=DADOS!$A$9</xm:f>
            <x14:dxf>
              <font>
                <b/>
                <i val="0"/>
                <color theme="0"/>
              </font>
              <fill>
                <patternFill>
                  <bgColor theme="8" tint="-0.24994659260841701"/>
                </patternFill>
              </fill>
            </x14:dxf>
          </x14:cfRule>
          <x14:cfRule type="expression" priority="7640" stopIfTrue="1" id="{24CCA830-1BD7-407B-9BA8-E09D88903305}">
            <xm:f>$A327=DADOS!$A$8</xm:f>
            <x14:dxf>
              <font>
                <b val="0"/>
                <i val="0"/>
                <color rgb="FF002060"/>
              </font>
              <fill>
                <patternFill>
                  <bgColor theme="0"/>
                </patternFill>
              </fill>
              <border>
                <bottom style="thin">
                  <color theme="8" tint="-0.499984740745262"/>
                </bottom>
              </border>
            </x14:dxf>
          </x14:cfRule>
          <x14:cfRule type="expression" priority="7641" stopIfTrue="1" id="{A9D93DEF-624B-42ED-98CF-DABC76337123}">
            <xm:f>$A327=DADOS!$A$7</xm:f>
            <x14:dxf>
              <font>
                <b/>
                <i val="0"/>
              </font>
              <fill>
                <patternFill>
                  <bgColor theme="8" tint="0.79998168889431442"/>
                </patternFill>
              </fill>
            </x14:dxf>
          </x14:cfRule>
          <x14:cfRule type="expression" priority="7642" stopIfTrue="1" id="{FF1DFFA0-A313-419E-BC36-CCCA4B28CCEC}">
            <xm:f>$A327=DADOS!$A$6</xm:f>
            <x14:dxf>
              <font>
                <b/>
                <i val="0"/>
              </font>
              <fill>
                <patternFill>
                  <bgColor theme="8" tint="0.59996337778862885"/>
                </patternFill>
              </fill>
            </x14:dxf>
          </x14:cfRule>
          <x14:cfRule type="expression" priority="7643" stopIfTrue="1" id="{25FC5A54-9E0D-4A22-805C-B025BB5D22C3}">
            <xm:f>$A327=DADOS!$A$5</xm:f>
            <x14:dxf>
              <font>
                <b/>
                <i val="0"/>
                <color theme="1"/>
              </font>
              <fill>
                <patternFill>
                  <bgColor theme="8" tint="0.39994506668294322"/>
                </patternFill>
              </fill>
            </x14:dxf>
          </x14:cfRule>
          <x14:cfRule type="expression" priority="7644" stopIfTrue="1" id="{EB366899-B801-4DBF-AFC4-7AAF9439D539}">
            <xm:f>$A327=DADOS!$A$4</xm:f>
            <x14:dxf>
              <font>
                <b/>
                <i val="0"/>
                <color theme="0"/>
              </font>
              <fill>
                <patternFill>
                  <bgColor theme="8" tint="-0.24994659260841701"/>
                </patternFill>
              </fill>
            </x14:dxf>
          </x14:cfRule>
          <xm:sqref>F327</xm:sqref>
        </x14:conditionalFormatting>
        <x14:conditionalFormatting xmlns:xm="http://schemas.microsoft.com/office/excel/2006/main">
          <x14:cfRule type="expression" priority="7633" stopIfTrue="1" id="{A8F27694-7E14-4695-99DF-12B8ADF0E029}">
            <xm:f>$A327=DADOS!$A$9</xm:f>
            <x14:dxf>
              <font>
                <b/>
                <i val="0"/>
                <color theme="0"/>
              </font>
              <fill>
                <patternFill>
                  <bgColor theme="8" tint="-0.24994659260841701"/>
                </patternFill>
              </fill>
            </x14:dxf>
          </x14:cfRule>
          <x14:cfRule type="expression" priority="7634" stopIfTrue="1" id="{FE64FD0A-A46B-4429-896C-CB120C801DA0}">
            <xm:f>$A327=DADOS!$A$8</xm:f>
            <x14:dxf>
              <font>
                <b val="0"/>
                <i val="0"/>
                <color rgb="FF002060"/>
              </font>
              <fill>
                <patternFill>
                  <bgColor theme="0"/>
                </patternFill>
              </fill>
              <border>
                <bottom style="thin">
                  <color theme="8" tint="-0.499984740745262"/>
                </bottom>
              </border>
            </x14:dxf>
          </x14:cfRule>
          <x14:cfRule type="expression" priority="7635" stopIfTrue="1" id="{AA377518-0591-41A6-87D9-55B03E16FD06}">
            <xm:f>$A327=DADOS!$A$7</xm:f>
            <x14:dxf>
              <font>
                <b/>
                <i val="0"/>
              </font>
              <fill>
                <patternFill>
                  <bgColor theme="8" tint="0.79998168889431442"/>
                </patternFill>
              </fill>
            </x14:dxf>
          </x14:cfRule>
          <x14:cfRule type="expression" priority="7636" stopIfTrue="1" id="{F304975E-BF26-4D8A-8377-45D5F9BD56D4}">
            <xm:f>$A327=DADOS!$A$6</xm:f>
            <x14:dxf>
              <font>
                <b/>
                <i val="0"/>
              </font>
              <fill>
                <patternFill>
                  <bgColor theme="8" tint="0.59996337778862885"/>
                </patternFill>
              </fill>
            </x14:dxf>
          </x14:cfRule>
          <x14:cfRule type="expression" priority="7637" stopIfTrue="1" id="{3B0D0700-EEC8-4DDE-AD4F-BFAC999BD6C1}">
            <xm:f>$A327=DADOS!$A$5</xm:f>
            <x14:dxf>
              <font>
                <b/>
                <i val="0"/>
                <color theme="1"/>
              </font>
              <fill>
                <patternFill>
                  <bgColor theme="8" tint="0.39994506668294322"/>
                </patternFill>
              </fill>
            </x14:dxf>
          </x14:cfRule>
          <x14:cfRule type="expression" priority="7638" stopIfTrue="1" id="{34A03769-38E8-40AA-AC35-820C2496FACA}">
            <xm:f>$A327=DADOS!$A$4</xm:f>
            <x14:dxf>
              <font>
                <b/>
                <i val="0"/>
                <color theme="0"/>
              </font>
              <fill>
                <patternFill>
                  <bgColor theme="8" tint="-0.24994659260841701"/>
                </patternFill>
              </fill>
            </x14:dxf>
          </x14:cfRule>
          <xm:sqref>F327</xm:sqref>
        </x14:conditionalFormatting>
        <x14:conditionalFormatting xmlns:xm="http://schemas.microsoft.com/office/excel/2006/main">
          <x14:cfRule type="expression" priority="7627" stopIfTrue="1" id="{2357F932-D4DE-4774-B095-FF908347FEB2}">
            <xm:f>$A337=DADOS!$A$9</xm:f>
            <x14:dxf>
              <font>
                <b/>
                <i val="0"/>
                <color theme="0"/>
              </font>
              <fill>
                <patternFill>
                  <bgColor theme="8" tint="-0.24994659260841701"/>
                </patternFill>
              </fill>
            </x14:dxf>
          </x14:cfRule>
          <x14:cfRule type="expression" priority="7628" stopIfTrue="1" id="{A54B9268-B120-4464-9AE6-79DC6BB07068}">
            <xm:f>$A337=DADOS!$A$8</xm:f>
            <x14:dxf>
              <font>
                <b val="0"/>
                <i val="0"/>
                <color rgb="FF002060"/>
              </font>
              <fill>
                <patternFill>
                  <bgColor theme="0"/>
                </patternFill>
              </fill>
              <border>
                <bottom style="thin">
                  <color theme="8" tint="-0.499984740745262"/>
                </bottom>
              </border>
            </x14:dxf>
          </x14:cfRule>
          <x14:cfRule type="expression" priority="7629" stopIfTrue="1" id="{E53F609E-6D56-44AE-B90E-2D074E3C868B}">
            <xm:f>$A337=DADOS!$A$7</xm:f>
            <x14:dxf>
              <font>
                <b/>
                <i val="0"/>
              </font>
              <fill>
                <patternFill>
                  <bgColor theme="8" tint="0.79998168889431442"/>
                </patternFill>
              </fill>
            </x14:dxf>
          </x14:cfRule>
          <x14:cfRule type="expression" priority="7630" stopIfTrue="1" id="{8CF80398-2508-4EFF-8977-ED910E3570C6}">
            <xm:f>$A337=DADOS!$A$6</xm:f>
            <x14:dxf>
              <font>
                <b/>
                <i val="0"/>
              </font>
              <fill>
                <patternFill>
                  <bgColor theme="8" tint="0.59996337778862885"/>
                </patternFill>
              </fill>
            </x14:dxf>
          </x14:cfRule>
          <x14:cfRule type="expression" priority="7631" stopIfTrue="1" id="{4FAB57D8-EE96-4343-893B-7C9FC0B3D1D8}">
            <xm:f>$A337=DADOS!$A$5</xm:f>
            <x14:dxf>
              <font>
                <b/>
                <i val="0"/>
                <color theme="1"/>
              </font>
              <fill>
                <patternFill>
                  <bgColor theme="8" tint="0.39994506668294322"/>
                </patternFill>
              </fill>
            </x14:dxf>
          </x14:cfRule>
          <x14:cfRule type="expression" priority="7632" stopIfTrue="1" id="{C261A756-2FE4-4053-BCB0-4F84A7066BBF}">
            <xm:f>$A337=DADOS!$A$4</xm:f>
            <x14:dxf>
              <font>
                <b/>
                <i val="0"/>
                <color theme="0"/>
              </font>
              <fill>
                <patternFill>
                  <bgColor theme="8" tint="-0.24994659260841701"/>
                </patternFill>
              </fill>
            </x14:dxf>
          </x14:cfRule>
          <xm:sqref>F337</xm:sqref>
        </x14:conditionalFormatting>
        <x14:conditionalFormatting xmlns:xm="http://schemas.microsoft.com/office/excel/2006/main">
          <x14:cfRule type="expression" priority="7621" stopIfTrue="1" id="{8BBAC687-C0C2-45A7-A2B7-D8C090902181}">
            <xm:f>$A337=DADOS!$A$9</xm:f>
            <x14:dxf>
              <font>
                <b/>
                <i val="0"/>
                <color theme="0"/>
              </font>
              <fill>
                <patternFill>
                  <bgColor theme="8" tint="-0.24994659260841701"/>
                </patternFill>
              </fill>
            </x14:dxf>
          </x14:cfRule>
          <x14:cfRule type="expression" priority="7622" stopIfTrue="1" id="{A1173BC6-525D-45E1-B006-9D44D5BAAA2D}">
            <xm:f>$A337=DADOS!$A$8</xm:f>
            <x14:dxf>
              <font>
                <b val="0"/>
                <i val="0"/>
                <color rgb="FF002060"/>
              </font>
              <fill>
                <patternFill>
                  <bgColor theme="0"/>
                </patternFill>
              </fill>
              <border>
                <bottom style="thin">
                  <color theme="8" tint="-0.499984740745262"/>
                </bottom>
              </border>
            </x14:dxf>
          </x14:cfRule>
          <x14:cfRule type="expression" priority="7623" stopIfTrue="1" id="{F1D2D1EC-AE5F-4E81-88E5-D709745D7637}">
            <xm:f>$A337=DADOS!$A$7</xm:f>
            <x14:dxf>
              <font>
                <b/>
                <i val="0"/>
              </font>
              <fill>
                <patternFill>
                  <bgColor theme="8" tint="0.79998168889431442"/>
                </patternFill>
              </fill>
            </x14:dxf>
          </x14:cfRule>
          <x14:cfRule type="expression" priority="7624" stopIfTrue="1" id="{CB3BA6B2-7DE1-4B8A-BD73-F0D2B2F5F184}">
            <xm:f>$A337=DADOS!$A$6</xm:f>
            <x14:dxf>
              <font>
                <b/>
                <i val="0"/>
              </font>
              <fill>
                <patternFill>
                  <bgColor theme="8" tint="0.59996337778862885"/>
                </patternFill>
              </fill>
            </x14:dxf>
          </x14:cfRule>
          <x14:cfRule type="expression" priority="7625" stopIfTrue="1" id="{80190B83-2B3C-47E6-A7A8-F11C45970796}">
            <xm:f>$A337=DADOS!$A$5</xm:f>
            <x14:dxf>
              <font>
                <b/>
                <i val="0"/>
                <color theme="1"/>
              </font>
              <fill>
                <patternFill>
                  <bgColor theme="8" tint="0.39994506668294322"/>
                </patternFill>
              </fill>
            </x14:dxf>
          </x14:cfRule>
          <x14:cfRule type="expression" priority="7626" stopIfTrue="1" id="{DAFDCAD9-CCBF-4A67-80E3-7F5DE2DC19EA}">
            <xm:f>$A337=DADOS!$A$4</xm:f>
            <x14:dxf>
              <font>
                <b/>
                <i val="0"/>
                <color theme="0"/>
              </font>
              <fill>
                <patternFill>
                  <bgColor theme="8" tint="-0.24994659260841701"/>
                </patternFill>
              </fill>
            </x14:dxf>
          </x14:cfRule>
          <xm:sqref>F337</xm:sqref>
        </x14:conditionalFormatting>
        <x14:conditionalFormatting xmlns:xm="http://schemas.microsoft.com/office/excel/2006/main">
          <x14:cfRule type="expression" priority="7615" stopIfTrue="1" id="{CC30C835-6651-4C19-BB1E-E6219B79DF86}">
            <xm:f>$A338=DADOS!$A$9</xm:f>
            <x14:dxf>
              <font>
                <b/>
                <i val="0"/>
                <color theme="0"/>
              </font>
              <fill>
                <patternFill>
                  <bgColor theme="8" tint="-0.24994659260841701"/>
                </patternFill>
              </fill>
            </x14:dxf>
          </x14:cfRule>
          <x14:cfRule type="expression" priority="7616" stopIfTrue="1" id="{4E3A70C1-ABFD-4657-8E26-2177F6AB8E86}">
            <xm:f>$A338=DADOS!$A$8</xm:f>
            <x14:dxf>
              <font>
                <b val="0"/>
                <i val="0"/>
                <color rgb="FF002060"/>
              </font>
              <fill>
                <patternFill>
                  <bgColor theme="0"/>
                </patternFill>
              </fill>
              <border>
                <bottom style="thin">
                  <color theme="8" tint="-0.499984740745262"/>
                </bottom>
              </border>
            </x14:dxf>
          </x14:cfRule>
          <x14:cfRule type="expression" priority="7617" stopIfTrue="1" id="{2CCD5083-AD1C-4F92-B0F3-B0843581436A}">
            <xm:f>$A338=DADOS!$A$7</xm:f>
            <x14:dxf>
              <font>
                <b/>
                <i val="0"/>
              </font>
              <fill>
                <patternFill>
                  <bgColor theme="8" tint="0.79998168889431442"/>
                </patternFill>
              </fill>
            </x14:dxf>
          </x14:cfRule>
          <x14:cfRule type="expression" priority="7618" stopIfTrue="1" id="{72C869D9-E3B9-4F45-BAFB-C7744B966A9B}">
            <xm:f>$A338=DADOS!$A$6</xm:f>
            <x14:dxf>
              <font>
                <b/>
                <i val="0"/>
              </font>
              <fill>
                <patternFill>
                  <bgColor theme="8" tint="0.59996337778862885"/>
                </patternFill>
              </fill>
            </x14:dxf>
          </x14:cfRule>
          <x14:cfRule type="expression" priority="7619" stopIfTrue="1" id="{D3D7BE96-71A8-441C-A50D-9A06568449E9}">
            <xm:f>$A338=DADOS!$A$5</xm:f>
            <x14:dxf>
              <font>
                <b/>
                <i val="0"/>
                <color theme="1"/>
              </font>
              <fill>
                <patternFill>
                  <bgColor theme="8" tint="0.39994506668294322"/>
                </patternFill>
              </fill>
            </x14:dxf>
          </x14:cfRule>
          <x14:cfRule type="expression" priority="7620" stopIfTrue="1" id="{90A8681B-D92F-40A6-BA13-92459D1F2AC4}">
            <xm:f>$A338=DADOS!$A$4</xm:f>
            <x14:dxf>
              <font>
                <b/>
                <i val="0"/>
                <color theme="0"/>
              </font>
              <fill>
                <patternFill>
                  <bgColor theme="8" tint="-0.24994659260841701"/>
                </patternFill>
              </fill>
            </x14:dxf>
          </x14:cfRule>
          <xm:sqref>F338</xm:sqref>
        </x14:conditionalFormatting>
        <x14:conditionalFormatting xmlns:xm="http://schemas.microsoft.com/office/excel/2006/main">
          <x14:cfRule type="expression" priority="7609" stopIfTrue="1" id="{DB861DFB-6BDF-4166-BFA2-96231C77518E}">
            <xm:f>$A338=DADOS!$A$9</xm:f>
            <x14:dxf>
              <font>
                <b/>
                <i val="0"/>
                <color theme="0"/>
              </font>
              <fill>
                <patternFill>
                  <bgColor theme="8" tint="-0.24994659260841701"/>
                </patternFill>
              </fill>
            </x14:dxf>
          </x14:cfRule>
          <x14:cfRule type="expression" priority="7610" stopIfTrue="1" id="{75373F2E-F419-436E-924B-FD200B106F97}">
            <xm:f>$A338=DADOS!$A$8</xm:f>
            <x14:dxf>
              <font>
                <b val="0"/>
                <i val="0"/>
                <color rgb="FF002060"/>
              </font>
              <fill>
                <patternFill>
                  <bgColor theme="0"/>
                </patternFill>
              </fill>
              <border>
                <bottom style="thin">
                  <color theme="8" tint="-0.499984740745262"/>
                </bottom>
              </border>
            </x14:dxf>
          </x14:cfRule>
          <x14:cfRule type="expression" priority="7611" stopIfTrue="1" id="{DEDBDA69-E75A-4034-8A08-0D1D77E14CC0}">
            <xm:f>$A338=DADOS!$A$7</xm:f>
            <x14:dxf>
              <font>
                <b/>
                <i val="0"/>
              </font>
              <fill>
                <patternFill>
                  <bgColor theme="8" tint="0.79998168889431442"/>
                </patternFill>
              </fill>
            </x14:dxf>
          </x14:cfRule>
          <x14:cfRule type="expression" priority="7612" stopIfTrue="1" id="{C74914AE-1272-4065-9C8D-5EAABD85E116}">
            <xm:f>$A338=DADOS!$A$6</xm:f>
            <x14:dxf>
              <font>
                <b/>
                <i val="0"/>
              </font>
              <fill>
                <patternFill>
                  <bgColor theme="8" tint="0.59996337778862885"/>
                </patternFill>
              </fill>
            </x14:dxf>
          </x14:cfRule>
          <x14:cfRule type="expression" priority="7613" stopIfTrue="1" id="{6E7D5B9D-CD72-408A-8EF1-B7BAED8F13F8}">
            <xm:f>$A338=DADOS!$A$5</xm:f>
            <x14:dxf>
              <font>
                <b/>
                <i val="0"/>
                <color theme="1"/>
              </font>
              <fill>
                <patternFill>
                  <bgColor theme="8" tint="0.39994506668294322"/>
                </patternFill>
              </fill>
            </x14:dxf>
          </x14:cfRule>
          <x14:cfRule type="expression" priority="7614" stopIfTrue="1" id="{73C024D1-0144-47D7-8E52-9234178C5284}">
            <xm:f>$A338=DADOS!$A$4</xm:f>
            <x14:dxf>
              <font>
                <b/>
                <i val="0"/>
                <color theme="0"/>
              </font>
              <fill>
                <patternFill>
                  <bgColor theme="8" tint="-0.24994659260841701"/>
                </patternFill>
              </fill>
            </x14:dxf>
          </x14:cfRule>
          <xm:sqref>F338</xm:sqref>
        </x14:conditionalFormatting>
        <x14:conditionalFormatting xmlns:xm="http://schemas.microsoft.com/office/excel/2006/main">
          <x14:cfRule type="expression" priority="7603" stopIfTrue="1" id="{759764C9-4FCB-4BBE-900C-578EFD87500B}">
            <xm:f>$A339=DADOS!$A$9</xm:f>
            <x14:dxf>
              <font>
                <b/>
                <i val="0"/>
                <color theme="0"/>
              </font>
              <fill>
                <patternFill>
                  <bgColor theme="8" tint="-0.24994659260841701"/>
                </patternFill>
              </fill>
            </x14:dxf>
          </x14:cfRule>
          <x14:cfRule type="expression" priority="7604" stopIfTrue="1" id="{1121D4B6-5B5F-487C-9A5F-2BB00519BDF3}">
            <xm:f>$A339=DADOS!$A$8</xm:f>
            <x14:dxf>
              <font>
                <b val="0"/>
                <i val="0"/>
                <color rgb="FF002060"/>
              </font>
              <fill>
                <patternFill>
                  <bgColor theme="0"/>
                </patternFill>
              </fill>
              <border>
                <bottom style="thin">
                  <color theme="8" tint="-0.499984740745262"/>
                </bottom>
              </border>
            </x14:dxf>
          </x14:cfRule>
          <x14:cfRule type="expression" priority="7605" stopIfTrue="1" id="{E40295CC-FC60-454E-990B-6B71B6435D1D}">
            <xm:f>$A339=DADOS!$A$7</xm:f>
            <x14:dxf>
              <font>
                <b/>
                <i val="0"/>
              </font>
              <fill>
                <patternFill>
                  <bgColor theme="8" tint="0.79998168889431442"/>
                </patternFill>
              </fill>
            </x14:dxf>
          </x14:cfRule>
          <x14:cfRule type="expression" priority="7606" stopIfTrue="1" id="{BFAF93C3-5F4C-4C3D-ACFC-343856B13A7A}">
            <xm:f>$A339=DADOS!$A$6</xm:f>
            <x14:dxf>
              <font>
                <b/>
                <i val="0"/>
              </font>
              <fill>
                <patternFill>
                  <bgColor theme="8" tint="0.59996337778862885"/>
                </patternFill>
              </fill>
            </x14:dxf>
          </x14:cfRule>
          <x14:cfRule type="expression" priority="7607" stopIfTrue="1" id="{7A95E7D9-9AD6-4A8D-8A6F-6378D7256182}">
            <xm:f>$A339=DADOS!$A$5</xm:f>
            <x14:dxf>
              <font>
                <b/>
                <i val="0"/>
                <color theme="1"/>
              </font>
              <fill>
                <patternFill>
                  <bgColor theme="8" tint="0.39994506668294322"/>
                </patternFill>
              </fill>
            </x14:dxf>
          </x14:cfRule>
          <x14:cfRule type="expression" priority="7608" stopIfTrue="1" id="{CD14B221-9435-4D38-9827-9328BE43D8C6}">
            <xm:f>$A339=DADOS!$A$4</xm:f>
            <x14:dxf>
              <font>
                <b/>
                <i val="0"/>
                <color theme="0"/>
              </font>
              <fill>
                <patternFill>
                  <bgColor theme="8" tint="-0.24994659260841701"/>
                </patternFill>
              </fill>
            </x14:dxf>
          </x14:cfRule>
          <xm:sqref>F339</xm:sqref>
        </x14:conditionalFormatting>
        <x14:conditionalFormatting xmlns:xm="http://schemas.microsoft.com/office/excel/2006/main">
          <x14:cfRule type="expression" priority="7597" stopIfTrue="1" id="{BA9BAF0C-9F2A-46DA-96EB-EC219A4622D9}">
            <xm:f>$A339=DADOS!$A$9</xm:f>
            <x14:dxf>
              <font>
                <b/>
                <i val="0"/>
                <color theme="0"/>
              </font>
              <fill>
                <patternFill>
                  <bgColor theme="8" tint="-0.24994659260841701"/>
                </patternFill>
              </fill>
            </x14:dxf>
          </x14:cfRule>
          <x14:cfRule type="expression" priority="7598" stopIfTrue="1" id="{EB402A13-AFCA-42E6-A872-70904F856940}">
            <xm:f>$A339=DADOS!$A$8</xm:f>
            <x14:dxf>
              <font>
                <b val="0"/>
                <i val="0"/>
                <color rgb="FF002060"/>
              </font>
              <fill>
                <patternFill>
                  <bgColor theme="0"/>
                </patternFill>
              </fill>
              <border>
                <bottom style="thin">
                  <color theme="8" tint="-0.499984740745262"/>
                </bottom>
              </border>
            </x14:dxf>
          </x14:cfRule>
          <x14:cfRule type="expression" priority="7599" stopIfTrue="1" id="{3C760F16-E3A3-4DF3-B48C-111545988378}">
            <xm:f>$A339=DADOS!$A$7</xm:f>
            <x14:dxf>
              <font>
                <b/>
                <i val="0"/>
              </font>
              <fill>
                <patternFill>
                  <bgColor theme="8" tint="0.79998168889431442"/>
                </patternFill>
              </fill>
            </x14:dxf>
          </x14:cfRule>
          <x14:cfRule type="expression" priority="7600" stopIfTrue="1" id="{A3A0671A-46AF-46A1-9BEF-1280DC148AAE}">
            <xm:f>$A339=DADOS!$A$6</xm:f>
            <x14:dxf>
              <font>
                <b/>
                <i val="0"/>
              </font>
              <fill>
                <patternFill>
                  <bgColor theme="8" tint="0.59996337778862885"/>
                </patternFill>
              </fill>
            </x14:dxf>
          </x14:cfRule>
          <x14:cfRule type="expression" priority="7601" stopIfTrue="1" id="{0468A608-2237-4DE3-93C9-D56DD64E20AB}">
            <xm:f>$A339=DADOS!$A$5</xm:f>
            <x14:dxf>
              <font>
                <b/>
                <i val="0"/>
                <color theme="1"/>
              </font>
              <fill>
                <patternFill>
                  <bgColor theme="8" tint="0.39994506668294322"/>
                </patternFill>
              </fill>
            </x14:dxf>
          </x14:cfRule>
          <x14:cfRule type="expression" priority="7602" stopIfTrue="1" id="{B93A202D-D122-4AC6-987A-CB01CAB6D694}">
            <xm:f>$A339=DADOS!$A$4</xm:f>
            <x14:dxf>
              <font>
                <b/>
                <i val="0"/>
                <color theme="0"/>
              </font>
              <fill>
                <patternFill>
                  <bgColor theme="8" tint="-0.24994659260841701"/>
                </patternFill>
              </fill>
            </x14:dxf>
          </x14:cfRule>
          <xm:sqref>F339</xm:sqref>
        </x14:conditionalFormatting>
        <x14:conditionalFormatting xmlns:xm="http://schemas.microsoft.com/office/excel/2006/main">
          <x14:cfRule type="expression" priority="7591" stopIfTrue="1" id="{0C75C650-A788-4D4B-AF8A-03CEB7AC8C2E}">
            <xm:f>$A349=DADOS!$A$9</xm:f>
            <x14:dxf>
              <font>
                <b/>
                <i val="0"/>
                <color theme="0"/>
              </font>
              <fill>
                <patternFill>
                  <bgColor theme="8" tint="-0.24994659260841701"/>
                </patternFill>
              </fill>
            </x14:dxf>
          </x14:cfRule>
          <x14:cfRule type="expression" priority="7592" stopIfTrue="1" id="{65CE64BC-D603-4968-A9D8-66AAE63C1FBD}">
            <xm:f>$A349=DADOS!$A$8</xm:f>
            <x14:dxf>
              <font>
                <b val="0"/>
                <i val="0"/>
                <color rgb="FF002060"/>
              </font>
              <fill>
                <patternFill>
                  <bgColor theme="0"/>
                </patternFill>
              </fill>
              <border>
                <bottom style="thin">
                  <color theme="8" tint="-0.499984740745262"/>
                </bottom>
              </border>
            </x14:dxf>
          </x14:cfRule>
          <x14:cfRule type="expression" priority="7593" stopIfTrue="1" id="{FBF7B999-EDF0-44EF-A48B-8DB39BFEB88B}">
            <xm:f>$A349=DADOS!$A$7</xm:f>
            <x14:dxf>
              <font>
                <b/>
                <i val="0"/>
              </font>
              <fill>
                <patternFill>
                  <bgColor theme="8" tint="0.79998168889431442"/>
                </patternFill>
              </fill>
            </x14:dxf>
          </x14:cfRule>
          <x14:cfRule type="expression" priority="7594" stopIfTrue="1" id="{3C633F08-15B7-4742-8B1E-34B377FB4399}">
            <xm:f>$A349=DADOS!$A$6</xm:f>
            <x14:dxf>
              <font>
                <b/>
                <i val="0"/>
              </font>
              <fill>
                <patternFill>
                  <bgColor theme="8" tint="0.59996337778862885"/>
                </patternFill>
              </fill>
            </x14:dxf>
          </x14:cfRule>
          <x14:cfRule type="expression" priority="7595" stopIfTrue="1" id="{17F556A1-3594-487F-A413-9687B5B7C853}">
            <xm:f>$A349=DADOS!$A$5</xm:f>
            <x14:dxf>
              <font>
                <b/>
                <i val="0"/>
                <color theme="1"/>
              </font>
              <fill>
                <patternFill>
                  <bgColor theme="8" tint="0.39994506668294322"/>
                </patternFill>
              </fill>
            </x14:dxf>
          </x14:cfRule>
          <x14:cfRule type="expression" priority="7596" stopIfTrue="1" id="{33AD9D5D-E3CA-4F2A-A968-1891E556A0FC}">
            <xm:f>$A349=DADOS!$A$4</xm:f>
            <x14:dxf>
              <font>
                <b/>
                <i val="0"/>
                <color theme="0"/>
              </font>
              <fill>
                <patternFill>
                  <bgColor theme="8" tint="-0.24994659260841701"/>
                </patternFill>
              </fill>
            </x14:dxf>
          </x14:cfRule>
          <xm:sqref>F349</xm:sqref>
        </x14:conditionalFormatting>
        <x14:conditionalFormatting xmlns:xm="http://schemas.microsoft.com/office/excel/2006/main">
          <x14:cfRule type="expression" priority="7585" stopIfTrue="1" id="{C1DA941F-A425-4412-80E3-4840CEEBC58D}">
            <xm:f>$A349=DADOS!$A$9</xm:f>
            <x14:dxf>
              <font>
                <b/>
                <i val="0"/>
                <color theme="0"/>
              </font>
              <fill>
                <patternFill>
                  <bgColor theme="8" tint="-0.24994659260841701"/>
                </patternFill>
              </fill>
            </x14:dxf>
          </x14:cfRule>
          <x14:cfRule type="expression" priority="7586" stopIfTrue="1" id="{5A9B0E83-B129-4ED3-A3AC-33D38A702C62}">
            <xm:f>$A349=DADOS!$A$8</xm:f>
            <x14:dxf>
              <font>
                <b val="0"/>
                <i val="0"/>
                <color rgb="FF002060"/>
              </font>
              <fill>
                <patternFill>
                  <bgColor theme="0"/>
                </patternFill>
              </fill>
              <border>
                <bottom style="thin">
                  <color theme="8" tint="-0.499984740745262"/>
                </bottom>
              </border>
            </x14:dxf>
          </x14:cfRule>
          <x14:cfRule type="expression" priority="7587" stopIfTrue="1" id="{5AED565D-72A8-49B0-96B6-F3920C917718}">
            <xm:f>$A349=DADOS!$A$7</xm:f>
            <x14:dxf>
              <font>
                <b/>
                <i val="0"/>
              </font>
              <fill>
                <patternFill>
                  <bgColor theme="8" tint="0.79998168889431442"/>
                </patternFill>
              </fill>
            </x14:dxf>
          </x14:cfRule>
          <x14:cfRule type="expression" priority="7588" stopIfTrue="1" id="{CA372A54-821C-4CC7-B8CD-E3C991130C18}">
            <xm:f>$A349=DADOS!$A$6</xm:f>
            <x14:dxf>
              <font>
                <b/>
                <i val="0"/>
              </font>
              <fill>
                <patternFill>
                  <bgColor theme="8" tint="0.59996337778862885"/>
                </patternFill>
              </fill>
            </x14:dxf>
          </x14:cfRule>
          <x14:cfRule type="expression" priority="7589" stopIfTrue="1" id="{9C9A7CD6-F80A-41CF-8340-69F40DB479DC}">
            <xm:f>$A349=DADOS!$A$5</xm:f>
            <x14:dxf>
              <font>
                <b/>
                <i val="0"/>
                <color theme="1"/>
              </font>
              <fill>
                <patternFill>
                  <bgColor theme="8" tint="0.39994506668294322"/>
                </patternFill>
              </fill>
            </x14:dxf>
          </x14:cfRule>
          <x14:cfRule type="expression" priority="7590" stopIfTrue="1" id="{C391E864-1A59-487D-9554-092515D6204D}">
            <xm:f>$A349=DADOS!$A$4</xm:f>
            <x14:dxf>
              <font>
                <b/>
                <i val="0"/>
                <color theme="0"/>
              </font>
              <fill>
                <patternFill>
                  <bgColor theme="8" tint="-0.24994659260841701"/>
                </patternFill>
              </fill>
            </x14:dxf>
          </x14:cfRule>
          <xm:sqref>F349</xm:sqref>
        </x14:conditionalFormatting>
        <x14:conditionalFormatting xmlns:xm="http://schemas.microsoft.com/office/excel/2006/main">
          <x14:cfRule type="expression" priority="7579" stopIfTrue="1" id="{BD29593E-7788-4C09-85B6-88BE7F2B9ABC}">
            <xm:f>$A348=DADOS!$A$9</xm:f>
            <x14:dxf>
              <font>
                <b/>
                <i val="0"/>
                <color theme="0"/>
              </font>
              <fill>
                <patternFill>
                  <bgColor theme="8" tint="-0.24994659260841701"/>
                </patternFill>
              </fill>
            </x14:dxf>
          </x14:cfRule>
          <x14:cfRule type="expression" priority="7580" stopIfTrue="1" id="{87A3C394-87E6-44B0-87A3-529A6F0B6DCE}">
            <xm:f>$A348=DADOS!$A$8</xm:f>
            <x14:dxf>
              <font>
                <b val="0"/>
                <i val="0"/>
                <color rgb="FF002060"/>
              </font>
              <fill>
                <patternFill>
                  <bgColor theme="0"/>
                </patternFill>
              </fill>
              <border>
                <bottom style="thin">
                  <color theme="8" tint="-0.499984740745262"/>
                </bottom>
              </border>
            </x14:dxf>
          </x14:cfRule>
          <x14:cfRule type="expression" priority="7581" stopIfTrue="1" id="{E1F04369-BCCB-431E-A5A6-8816AA99A1CD}">
            <xm:f>$A348=DADOS!$A$7</xm:f>
            <x14:dxf>
              <font>
                <b/>
                <i val="0"/>
              </font>
              <fill>
                <patternFill>
                  <bgColor theme="8" tint="0.79998168889431442"/>
                </patternFill>
              </fill>
            </x14:dxf>
          </x14:cfRule>
          <x14:cfRule type="expression" priority="7582" stopIfTrue="1" id="{98B3CA24-A189-4D07-A160-B36425091ABF}">
            <xm:f>$A348=DADOS!$A$6</xm:f>
            <x14:dxf>
              <font>
                <b/>
                <i val="0"/>
              </font>
              <fill>
                <patternFill>
                  <bgColor theme="8" tint="0.59996337778862885"/>
                </patternFill>
              </fill>
            </x14:dxf>
          </x14:cfRule>
          <x14:cfRule type="expression" priority="7583" stopIfTrue="1" id="{045C5886-58FA-4D4A-ACF4-B4985127FCBA}">
            <xm:f>$A348=DADOS!$A$5</xm:f>
            <x14:dxf>
              <font>
                <b/>
                <i val="0"/>
                <color theme="1"/>
              </font>
              <fill>
                <patternFill>
                  <bgColor theme="8" tint="0.39994506668294322"/>
                </patternFill>
              </fill>
            </x14:dxf>
          </x14:cfRule>
          <x14:cfRule type="expression" priority="7584" stopIfTrue="1" id="{5623F953-C241-4A5D-8B44-D32F6F6B9F9C}">
            <xm:f>$A348=DADOS!$A$4</xm:f>
            <x14:dxf>
              <font>
                <b/>
                <i val="0"/>
                <color theme="0"/>
              </font>
              <fill>
                <patternFill>
                  <bgColor theme="8" tint="-0.24994659260841701"/>
                </patternFill>
              </fill>
            </x14:dxf>
          </x14:cfRule>
          <xm:sqref>F348</xm:sqref>
        </x14:conditionalFormatting>
        <x14:conditionalFormatting xmlns:xm="http://schemas.microsoft.com/office/excel/2006/main">
          <x14:cfRule type="expression" priority="7573" stopIfTrue="1" id="{BA7E8DB6-7E12-4B64-9D0F-087DB50FAB13}">
            <xm:f>$A348=DADOS!$A$9</xm:f>
            <x14:dxf>
              <font>
                <b/>
                <i val="0"/>
                <color theme="0"/>
              </font>
              <fill>
                <patternFill>
                  <bgColor theme="8" tint="-0.24994659260841701"/>
                </patternFill>
              </fill>
            </x14:dxf>
          </x14:cfRule>
          <x14:cfRule type="expression" priority="7574" stopIfTrue="1" id="{4045CACC-B00F-4180-A211-EECC35B8B4D8}">
            <xm:f>$A348=DADOS!$A$8</xm:f>
            <x14:dxf>
              <font>
                <b val="0"/>
                <i val="0"/>
                <color rgb="FF002060"/>
              </font>
              <fill>
                <patternFill>
                  <bgColor theme="0"/>
                </patternFill>
              </fill>
              <border>
                <bottom style="thin">
                  <color theme="8" tint="-0.499984740745262"/>
                </bottom>
              </border>
            </x14:dxf>
          </x14:cfRule>
          <x14:cfRule type="expression" priority="7575" stopIfTrue="1" id="{6A9579BA-135A-4751-A993-AC7A0E4020B0}">
            <xm:f>$A348=DADOS!$A$7</xm:f>
            <x14:dxf>
              <font>
                <b/>
                <i val="0"/>
              </font>
              <fill>
                <patternFill>
                  <bgColor theme="8" tint="0.79998168889431442"/>
                </patternFill>
              </fill>
            </x14:dxf>
          </x14:cfRule>
          <x14:cfRule type="expression" priority="7576" stopIfTrue="1" id="{41CAA489-73B7-4606-B13A-26AAF23CC099}">
            <xm:f>$A348=DADOS!$A$6</xm:f>
            <x14:dxf>
              <font>
                <b/>
                <i val="0"/>
              </font>
              <fill>
                <patternFill>
                  <bgColor theme="8" tint="0.59996337778862885"/>
                </patternFill>
              </fill>
            </x14:dxf>
          </x14:cfRule>
          <x14:cfRule type="expression" priority="7577" stopIfTrue="1" id="{A5E90FA1-9674-4707-A9E5-E9A7219B3455}">
            <xm:f>$A348=DADOS!$A$5</xm:f>
            <x14:dxf>
              <font>
                <b/>
                <i val="0"/>
                <color theme="1"/>
              </font>
              <fill>
                <patternFill>
                  <bgColor theme="8" tint="0.39994506668294322"/>
                </patternFill>
              </fill>
            </x14:dxf>
          </x14:cfRule>
          <x14:cfRule type="expression" priority="7578" stopIfTrue="1" id="{BAE3C8EA-ECBC-4DE7-8A7B-B00392D20968}">
            <xm:f>$A348=DADOS!$A$4</xm:f>
            <x14:dxf>
              <font>
                <b/>
                <i val="0"/>
                <color theme="0"/>
              </font>
              <fill>
                <patternFill>
                  <bgColor theme="8" tint="-0.24994659260841701"/>
                </patternFill>
              </fill>
            </x14:dxf>
          </x14:cfRule>
          <xm:sqref>F348</xm:sqref>
        </x14:conditionalFormatting>
        <x14:conditionalFormatting xmlns:xm="http://schemas.microsoft.com/office/excel/2006/main">
          <x14:cfRule type="expression" priority="7567" stopIfTrue="1" id="{52B73402-B6A8-4C4F-BC8B-298CF3C2F591}">
            <xm:f>$A350=DADOS!$A$9</xm:f>
            <x14:dxf>
              <font>
                <b/>
                <i val="0"/>
                <color theme="0"/>
              </font>
              <fill>
                <patternFill>
                  <bgColor theme="8" tint="-0.24994659260841701"/>
                </patternFill>
              </fill>
            </x14:dxf>
          </x14:cfRule>
          <x14:cfRule type="expression" priority="7568" stopIfTrue="1" id="{EA5D115F-A82E-4160-B7C5-C447D476DD76}">
            <xm:f>$A350=DADOS!$A$8</xm:f>
            <x14:dxf>
              <font>
                <b val="0"/>
                <i val="0"/>
                <color rgb="FF002060"/>
              </font>
              <fill>
                <patternFill>
                  <bgColor theme="0"/>
                </patternFill>
              </fill>
              <border>
                <bottom style="thin">
                  <color theme="8" tint="-0.499984740745262"/>
                </bottom>
              </border>
            </x14:dxf>
          </x14:cfRule>
          <x14:cfRule type="expression" priority="7569" stopIfTrue="1" id="{2EC4ED5C-8E4F-4C82-8C86-8082A75EFD32}">
            <xm:f>$A350=DADOS!$A$7</xm:f>
            <x14:dxf>
              <font>
                <b/>
                <i val="0"/>
              </font>
              <fill>
                <patternFill>
                  <bgColor theme="8" tint="0.79998168889431442"/>
                </patternFill>
              </fill>
            </x14:dxf>
          </x14:cfRule>
          <x14:cfRule type="expression" priority="7570" stopIfTrue="1" id="{0026DA77-DD36-4FCA-A334-27806B1C9E14}">
            <xm:f>$A350=DADOS!$A$6</xm:f>
            <x14:dxf>
              <font>
                <b/>
                <i val="0"/>
              </font>
              <fill>
                <patternFill>
                  <bgColor theme="8" tint="0.59996337778862885"/>
                </patternFill>
              </fill>
            </x14:dxf>
          </x14:cfRule>
          <x14:cfRule type="expression" priority="7571" stopIfTrue="1" id="{6938C09B-A1B9-4680-9A95-9B6F7B4C3E94}">
            <xm:f>$A350=DADOS!$A$5</xm:f>
            <x14:dxf>
              <font>
                <b/>
                <i val="0"/>
                <color theme="1"/>
              </font>
              <fill>
                <patternFill>
                  <bgColor theme="8" tint="0.39994506668294322"/>
                </patternFill>
              </fill>
            </x14:dxf>
          </x14:cfRule>
          <x14:cfRule type="expression" priority="7572" stopIfTrue="1" id="{9A8DE538-6AD6-441C-B07E-4D8D9D0BA30B}">
            <xm:f>$A350=DADOS!$A$4</xm:f>
            <x14:dxf>
              <font>
                <b/>
                <i val="0"/>
                <color theme="0"/>
              </font>
              <fill>
                <patternFill>
                  <bgColor theme="8" tint="-0.24994659260841701"/>
                </patternFill>
              </fill>
            </x14:dxf>
          </x14:cfRule>
          <xm:sqref>F350</xm:sqref>
        </x14:conditionalFormatting>
        <x14:conditionalFormatting xmlns:xm="http://schemas.microsoft.com/office/excel/2006/main">
          <x14:cfRule type="expression" priority="7561" stopIfTrue="1" id="{28536C31-91F5-4BC4-904B-D061292C5048}">
            <xm:f>$A350=DADOS!$A$9</xm:f>
            <x14:dxf>
              <font>
                <b/>
                <i val="0"/>
                <color theme="0"/>
              </font>
              <fill>
                <patternFill>
                  <bgColor theme="8" tint="-0.24994659260841701"/>
                </patternFill>
              </fill>
            </x14:dxf>
          </x14:cfRule>
          <x14:cfRule type="expression" priority="7562" stopIfTrue="1" id="{C9EDD90C-BEE3-4EA5-A8BD-ED6E67DB1EBB}">
            <xm:f>$A350=DADOS!$A$8</xm:f>
            <x14:dxf>
              <font>
                <b val="0"/>
                <i val="0"/>
                <color rgb="FF002060"/>
              </font>
              <fill>
                <patternFill>
                  <bgColor theme="0"/>
                </patternFill>
              </fill>
              <border>
                <bottom style="thin">
                  <color theme="8" tint="-0.499984740745262"/>
                </bottom>
              </border>
            </x14:dxf>
          </x14:cfRule>
          <x14:cfRule type="expression" priority="7563" stopIfTrue="1" id="{7F91AFA0-DAF8-4CD1-996D-AC7CF13A9FFF}">
            <xm:f>$A350=DADOS!$A$7</xm:f>
            <x14:dxf>
              <font>
                <b/>
                <i val="0"/>
              </font>
              <fill>
                <patternFill>
                  <bgColor theme="8" tint="0.79998168889431442"/>
                </patternFill>
              </fill>
            </x14:dxf>
          </x14:cfRule>
          <x14:cfRule type="expression" priority="7564" stopIfTrue="1" id="{A9DB7B3E-7CC3-4C19-98B8-ECDEB8EA216D}">
            <xm:f>$A350=DADOS!$A$6</xm:f>
            <x14:dxf>
              <font>
                <b/>
                <i val="0"/>
              </font>
              <fill>
                <patternFill>
                  <bgColor theme="8" tint="0.59996337778862885"/>
                </patternFill>
              </fill>
            </x14:dxf>
          </x14:cfRule>
          <x14:cfRule type="expression" priority="7565" stopIfTrue="1" id="{88B1CB40-E93B-4561-A0F6-2B7FD9FDB4D8}">
            <xm:f>$A350=DADOS!$A$5</xm:f>
            <x14:dxf>
              <font>
                <b/>
                <i val="0"/>
                <color theme="1"/>
              </font>
              <fill>
                <patternFill>
                  <bgColor theme="8" tint="0.39994506668294322"/>
                </patternFill>
              </fill>
            </x14:dxf>
          </x14:cfRule>
          <x14:cfRule type="expression" priority="7566" stopIfTrue="1" id="{63E4EDC7-9B68-49AE-B70E-5919790D48BB}">
            <xm:f>$A350=DADOS!$A$4</xm:f>
            <x14:dxf>
              <font>
                <b/>
                <i val="0"/>
                <color theme="0"/>
              </font>
              <fill>
                <patternFill>
                  <bgColor theme="8" tint="-0.24994659260841701"/>
                </patternFill>
              </fill>
            </x14:dxf>
          </x14:cfRule>
          <xm:sqref>F350</xm:sqref>
        </x14:conditionalFormatting>
        <x14:conditionalFormatting xmlns:xm="http://schemas.microsoft.com/office/excel/2006/main">
          <x14:cfRule type="expression" priority="7555" stopIfTrue="1" id="{1577F907-4968-46A1-931E-7788773F1188}">
            <xm:f>$A352=DADOS!$A$9</xm:f>
            <x14:dxf>
              <font>
                <b/>
                <i val="0"/>
                <color theme="0"/>
              </font>
              <fill>
                <patternFill>
                  <bgColor theme="8" tint="-0.24994659260841701"/>
                </patternFill>
              </fill>
            </x14:dxf>
          </x14:cfRule>
          <x14:cfRule type="expression" priority="7556" stopIfTrue="1" id="{A3E8303C-83D4-45EE-93E4-89FCE42D560D}">
            <xm:f>$A352=DADOS!$A$8</xm:f>
            <x14:dxf>
              <font>
                <b val="0"/>
                <i val="0"/>
                <color rgb="FF002060"/>
              </font>
              <fill>
                <patternFill>
                  <bgColor theme="0"/>
                </patternFill>
              </fill>
              <border>
                <bottom style="thin">
                  <color theme="8" tint="-0.499984740745262"/>
                </bottom>
              </border>
            </x14:dxf>
          </x14:cfRule>
          <x14:cfRule type="expression" priority="7557" stopIfTrue="1" id="{483D8AB2-FB36-41EE-BB4A-0845E2586E23}">
            <xm:f>$A352=DADOS!$A$7</xm:f>
            <x14:dxf>
              <font>
                <b/>
                <i val="0"/>
              </font>
              <fill>
                <patternFill>
                  <bgColor theme="8" tint="0.79998168889431442"/>
                </patternFill>
              </fill>
            </x14:dxf>
          </x14:cfRule>
          <x14:cfRule type="expression" priority="7558" stopIfTrue="1" id="{C38DEE41-6882-45E9-B3F5-78C375B30BE5}">
            <xm:f>$A352=DADOS!$A$6</xm:f>
            <x14:dxf>
              <font>
                <b/>
                <i val="0"/>
              </font>
              <fill>
                <patternFill>
                  <bgColor theme="8" tint="0.59996337778862885"/>
                </patternFill>
              </fill>
            </x14:dxf>
          </x14:cfRule>
          <x14:cfRule type="expression" priority="7559" stopIfTrue="1" id="{6E7A7CEE-CA5E-4D67-A6FA-B42C3DF72BA4}">
            <xm:f>$A352=DADOS!$A$5</xm:f>
            <x14:dxf>
              <font>
                <b/>
                <i val="0"/>
                <color theme="1"/>
              </font>
              <fill>
                <patternFill>
                  <bgColor theme="8" tint="0.39994506668294322"/>
                </patternFill>
              </fill>
            </x14:dxf>
          </x14:cfRule>
          <x14:cfRule type="expression" priority="7560" stopIfTrue="1" id="{B628FFA9-5FE6-4889-92B1-17CD7500CFF6}">
            <xm:f>$A352=DADOS!$A$4</xm:f>
            <x14:dxf>
              <font>
                <b/>
                <i val="0"/>
                <color theme="0"/>
              </font>
              <fill>
                <patternFill>
                  <bgColor theme="8" tint="-0.24994659260841701"/>
                </patternFill>
              </fill>
            </x14:dxf>
          </x14:cfRule>
          <xm:sqref>F352</xm:sqref>
        </x14:conditionalFormatting>
        <x14:conditionalFormatting xmlns:xm="http://schemas.microsoft.com/office/excel/2006/main">
          <x14:cfRule type="expression" priority="7549" stopIfTrue="1" id="{660BDD7B-130B-44E9-8736-90BC9EEA1DD9}">
            <xm:f>$A352=DADOS!$A$9</xm:f>
            <x14:dxf>
              <font>
                <b/>
                <i val="0"/>
                <color theme="0"/>
              </font>
              <fill>
                <patternFill>
                  <bgColor theme="8" tint="-0.24994659260841701"/>
                </patternFill>
              </fill>
            </x14:dxf>
          </x14:cfRule>
          <x14:cfRule type="expression" priority="7550" stopIfTrue="1" id="{3372EF9E-7CE6-4AF4-9DEB-4A1AB383B583}">
            <xm:f>$A352=DADOS!$A$8</xm:f>
            <x14:dxf>
              <font>
                <b val="0"/>
                <i val="0"/>
                <color rgb="FF002060"/>
              </font>
              <fill>
                <patternFill>
                  <bgColor theme="0"/>
                </patternFill>
              </fill>
              <border>
                <bottom style="thin">
                  <color theme="8" tint="-0.499984740745262"/>
                </bottom>
              </border>
            </x14:dxf>
          </x14:cfRule>
          <x14:cfRule type="expression" priority="7551" stopIfTrue="1" id="{C925E1C9-7BDD-4901-BBFE-9B4867C27F9D}">
            <xm:f>$A352=DADOS!$A$7</xm:f>
            <x14:dxf>
              <font>
                <b/>
                <i val="0"/>
              </font>
              <fill>
                <patternFill>
                  <bgColor theme="8" tint="0.79998168889431442"/>
                </patternFill>
              </fill>
            </x14:dxf>
          </x14:cfRule>
          <x14:cfRule type="expression" priority="7552" stopIfTrue="1" id="{31710A97-6668-4A83-81FA-1F3B09161BA5}">
            <xm:f>$A352=DADOS!$A$6</xm:f>
            <x14:dxf>
              <font>
                <b/>
                <i val="0"/>
              </font>
              <fill>
                <patternFill>
                  <bgColor theme="8" tint="0.59996337778862885"/>
                </patternFill>
              </fill>
            </x14:dxf>
          </x14:cfRule>
          <x14:cfRule type="expression" priority="7553" stopIfTrue="1" id="{8B6F75B9-D570-48C2-A507-88ECA87F4BA9}">
            <xm:f>$A352=DADOS!$A$5</xm:f>
            <x14:dxf>
              <font>
                <b/>
                <i val="0"/>
                <color theme="1"/>
              </font>
              <fill>
                <patternFill>
                  <bgColor theme="8" tint="0.39994506668294322"/>
                </patternFill>
              </fill>
            </x14:dxf>
          </x14:cfRule>
          <x14:cfRule type="expression" priority="7554" stopIfTrue="1" id="{257F9479-C0D8-497A-AE95-B064437765E4}">
            <xm:f>$A352=DADOS!$A$4</xm:f>
            <x14:dxf>
              <font>
                <b/>
                <i val="0"/>
                <color theme="0"/>
              </font>
              <fill>
                <patternFill>
                  <bgColor theme="8" tint="-0.24994659260841701"/>
                </patternFill>
              </fill>
            </x14:dxf>
          </x14:cfRule>
          <xm:sqref>F352</xm:sqref>
        </x14:conditionalFormatting>
        <x14:conditionalFormatting xmlns:xm="http://schemas.microsoft.com/office/excel/2006/main">
          <x14:cfRule type="expression" priority="7543" stopIfTrue="1" id="{3510A2C5-5500-43BC-A2BA-4DD9BE428648}">
            <xm:f>$A357=DADOS!$A$9</xm:f>
            <x14:dxf>
              <font>
                <b/>
                <i val="0"/>
                <color theme="0"/>
              </font>
              <fill>
                <patternFill>
                  <bgColor theme="8" tint="-0.24994659260841701"/>
                </patternFill>
              </fill>
            </x14:dxf>
          </x14:cfRule>
          <x14:cfRule type="expression" priority="7544" stopIfTrue="1" id="{207A074A-2DA5-465C-ACEB-C3D0CC336B0F}">
            <xm:f>$A357=DADOS!$A$8</xm:f>
            <x14:dxf>
              <font>
                <b val="0"/>
                <i val="0"/>
                <color rgb="FF002060"/>
              </font>
              <fill>
                <patternFill>
                  <bgColor theme="0"/>
                </patternFill>
              </fill>
              <border>
                <bottom style="thin">
                  <color theme="8" tint="-0.499984740745262"/>
                </bottom>
              </border>
            </x14:dxf>
          </x14:cfRule>
          <x14:cfRule type="expression" priority="7545" stopIfTrue="1" id="{10D32AC2-E5F5-427A-8F5E-CB365114D2D5}">
            <xm:f>$A357=DADOS!$A$7</xm:f>
            <x14:dxf>
              <font>
                <b/>
                <i val="0"/>
              </font>
              <fill>
                <patternFill>
                  <bgColor theme="8" tint="0.79998168889431442"/>
                </patternFill>
              </fill>
            </x14:dxf>
          </x14:cfRule>
          <x14:cfRule type="expression" priority="7546" stopIfTrue="1" id="{C1570132-92A6-4B85-A9C7-85BFB633CC32}">
            <xm:f>$A357=DADOS!$A$6</xm:f>
            <x14:dxf>
              <font>
                <b/>
                <i val="0"/>
              </font>
              <fill>
                <patternFill>
                  <bgColor theme="8" tint="0.59996337778862885"/>
                </patternFill>
              </fill>
            </x14:dxf>
          </x14:cfRule>
          <x14:cfRule type="expression" priority="7547" stopIfTrue="1" id="{C45647AC-3FD8-4611-8659-D439340FFA45}">
            <xm:f>$A357=DADOS!$A$5</xm:f>
            <x14:dxf>
              <font>
                <b/>
                <i val="0"/>
                <color theme="1"/>
              </font>
              <fill>
                <patternFill>
                  <bgColor theme="8" tint="0.39994506668294322"/>
                </patternFill>
              </fill>
            </x14:dxf>
          </x14:cfRule>
          <x14:cfRule type="expression" priority="7548" stopIfTrue="1" id="{311D6653-FC57-4C30-8394-921C9EFBF302}">
            <xm:f>$A357=DADOS!$A$4</xm:f>
            <x14:dxf>
              <font>
                <b/>
                <i val="0"/>
                <color theme="0"/>
              </font>
              <fill>
                <patternFill>
                  <bgColor theme="8" tint="-0.24994659260841701"/>
                </patternFill>
              </fill>
            </x14:dxf>
          </x14:cfRule>
          <xm:sqref>F357</xm:sqref>
        </x14:conditionalFormatting>
        <x14:conditionalFormatting xmlns:xm="http://schemas.microsoft.com/office/excel/2006/main">
          <x14:cfRule type="expression" priority="7537" stopIfTrue="1" id="{C358E0A6-5CFB-41C3-8E30-1A03352110A3}">
            <xm:f>$A357=DADOS!$A$9</xm:f>
            <x14:dxf>
              <font>
                <b/>
                <i val="0"/>
                <color theme="0"/>
              </font>
              <fill>
                <patternFill>
                  <bgColor theme="8" tint="-0.24994659260841701"/>
                </patternFill>
              </fill>
            </x14:dxf>
          </x14:cfRule>
          <x14:cfRule type="expression" priority="7538" stopIfTrue="1" id="{505F007F-ABFE-4F96-95A2-A8B689A3E0C9}">
            <xm:f>$A357=DADOS!$A$8</xm:f>
            <x14:dxf>
              <font>
                <b val="0"/>
                <i val="0"/>
                <color rgb="FF002060"/>
              </font>
              <fill>
                <patternFill>
                  <bgColor theme="0"/>
                </patternFill>
              </fill>
              <border>
                <bottom style="thin">
                  <color theme="8" tint="-0.499984740745262"/>
                </bottom>
              </border>
            </x14:dxf>
          </x14:cfRule>
          <x14:cfRule type="expression" priority="7539" stopIfTrue="1" id="{1928BEAE-2C2B-4AFC-9A9B-1611AD113BCC}">
            <xm:f>$A357=DADOS!$A$7</xm:f>
            <x14:dxf>
              <font>
                <b/>
                <i val="0"/>
              </font>
              <fill>
                <patternFill>
                  <bgColor theme="8" tint="0.79998168889431442"/>
                </patternFill>
              </fill>
            </x14:dxf>
          </x14:cfRule>
          <x14:cfRule type="expression" priority="7540" stopIfTrue="1" id="{48B2198D-2E59-4F07-8563-A163F1AB735F}">
            <xm:f>$A357=DADOS!$A$6</xm:f>
            <x14:dxf>
              <font>
                <b/>
                <i val="0"/>
              </font>
              <fill>
                <patternFill>
                  <bgColor theme="8" tint="0.59996337778862885"/>
                </patternFill>
              </fill>
            </x14:dxf>
          </x14:cfRule>
          <x14:cfRule type="expression" priority="7541" stopIfTrue="1" id="{30910B48-F65E-4C2C-88C6-C4F21781281E}">
            <xm:f>$A357=DADOS!$A$5</xm:f>
            <x14:dxf>
              <font>
                <b/>
                <i val="0"/>
                <color theme="1"/>
              </font>
              <fill>
                <patternFill>
                  <bgColor theme="8" tint="0.39994506668294322"/>
                </patternFill>
              </fill>
            </x14:dxf>
          </x14:cfRule>
          <x14:cfRule type="expression" priority="7542" stopIfTrue="1" id="{E112B7B9-666D-427B-B70D-D8D5388057F4}">
            <xm:f>$A357=DADOS!$A$4</xm:f>
            <x14:dxf>
              <font>
                <b/>
                <i val="0"/>
                <color theme="0"/>
              </font>
              <fill>
                <patternFill>
                  <bgColor theme="8" tint="-0.24994659260841701"/>
                </patternFill>
              </fill>
            </x14:dxf>
          </x14:cfRule>
          <xm:sqref>F357</xm:sqref>
        </x14:conditionalFormatting>
        <x14:conditionalFormatting xmlns:xm="http://schemas.microsoft.com/office/excel/2006/main">
          <x14:cfRule type="expression" priority="7531" stopIfTrue="1" id="{23356047-186B-41BD-AF5A-45FE4D99AF3D}">
            <xm:f>$A354=DADOS!$A$9</xm:f>
            <x14:dxf>
              <font>
                <b/>
                <i val="0"/>
                <color theme="0"/>
              </font>
              <fill>
                <patternFill>
                  <bgColor theme="8" tint="-0.24994659260841701"/>
                </patternFill>
              </fill>
            </x14:dxf>
          </x14:cfRule>
          <x14:cfRule type="expression" priority="7532" stopIfTrue="1" id="{BFAED86C-019B-4E72-8474-CE52A29F9CAA}">
            <xm:f>$A354=DADOS!$A$8</xm:f>
            <x14:dxf>
              <font>
                <b val="0"/>
                <i val="0"/>
                <color rgb="FF002060"/>
              </font>
              <fill>
                <patternFill>
                  <bgColor theme="0"/>
                </patternFill>
              </fill>
              <border>
                <bottom style="thin">
                  <color theme="8" tint="-0.499984740745262"/>
                </bottom>
              </border>
            </x14:dxf>
          </x14:cfRule>
          <x14:cfRule type="expression" priority="7533" stopIfTrue="1" id="{5CD53DA8-5943-45B0-B105-0E3BC1D5E79A}">
            <xm:f>$A354=DADOS!$A$7</xm:f>
            <x14:dxf>
              <font>
                <b/>
                <i val="0"/>
              </font>
              <fill>
                <patternFill>
                  <bgColor theme="8" tint="0.79998168889431442"/>
                </patternFill>
              </fill>
            </x14:dxf>
          </x14:cfRule>
          <x14:cfRule type="expression" priority="7534" stopIfTrue="1" id="{F497060F-8CE4-4236-9A40-7E53D46936BC}">
            <xm:f>$A354=DADOS!$A$6</xm:f>
            <x14:dxf>
              <font>
                <b/>
                <i val="0"/>
              </font>
              <fill>
                <patternFill>
                  <bgColor theme="8" tint="0.59996337778862885"/>
                </patternFill>
              </fill>
            </x14:dxf>
          </x14:cfRule>
          <x14:cfRule type="expression" priority="7535" stopIfTrue="1" id="{A63CCDDB-8401-4FEF-A8D0-757C68434781}">
            <xm:f>$A354=DADOS!$A$5</xm:f>
            <x14:dxf>
              <font>
                <b/>
                <i val="0"/>
                <color theme="1"/>
              </font>
              <fill>
                <patternFill>
                  <bgColor theme="8" tint="0.39994506668294322"/>
                </patternFill>
              </fill>
            </x14:dxf>
          </x14:cfRule>
          <x14:cfRule type="expression" priority="7536" stopIfTrue="1" id="{4F7263D5-5493-4EBD-AED9-1C9610403B1C}">
            <xm:f>$A354=DADOS!$A$4</xm:f>
            <x14:dxf>
              <font>
                <b/>
                <i val="0"/>
                <color theme="0"/>
              </font>
              <fill>
                <patternFill>
                  <bgColor theme="8" tint="-0.24994659260841701"/>
                </patternFill>
              </fill>
            </x14:dxf>
          </x14:cfRule>
          <xm:sqref>F354</xm:sqref>
        </x14:conditionalFormatting>
        <x14:conditionalFormatting xmlns:xm="http://schemas.microsoft.com/office/excel/2006/main">
          <x14:cfRule type="expression" priority="7525" stopIfTrue="1" id="{098D0D99-C96E-4030-8DAC-8D7176863B44}">
            <xm:f>$A354=DADOS!$A$9</xm:f>
            <x14:dxf>
              <font>
                <b/>
                <i val="0"/>
                <color theme="0"/>
              </font>
              <fill>
                <patternFill>
                  <bgColor theme="8" tint="-0.24994659260841701"/>
                </patternFill>
              </fill>
            </x14:dxf>
          </x14:cfRule>
          <x14:cfRule type="expression" priority="7526" stopIfTrue="1" id="{F7CE883D-1A79-4E2C-90DF-636ACAF4259D}">
            <xm:f>$A354=DADOS!$A$8</xm:f>
            <x14:dxf>
              <font>
                <b val="0"/>
                <i val="0"/>
                <color rgb="FF002060"/>
              </font>
              <fill>
                <patternFill>
                  <bgColor theme="0"/>
                </patternFill>
              </fill>
              <border>
                <bottom style="thin">
                  <color theme="8" tint="-0.499984740745262"/>
                </bottom>
              </border>
            </x14:dxf>
          </x14:cfRule>
          <x14:cfRule type="expression" priority="7527" stopIfTrue="1" id="{CAD89FA8-070B-485F-8A61-3D5BE2DDFD04}">
            <xm:f>$A354=DADOS!$A$7</xm:f>
            <x14:dxf>
              <font>
                <b/>
                <i val="0"/>
              </font>
              <fill>
                <patternFill>
                  <bgColor theme="8" tint="0.79998168889431442"/>
                </patternFill>
              </fill>
            </x14:dxf>
          </x14:cfRule>
          <x14:cfRule type="expression" priority="7528" stopIfTrue="1" id="{8AB837C6-A209-467A-BA3C-3519C3257F6A}">
            <xm:f>$A354=DADOS!$A$6</xm:f>
            <x14:dxf>
              <font>
                <b/>
                <i val="0"/>
              </font>
              <fill>
                <patternFill>
                  <bgColor theme="8" tint="0.59996337778862885"/>
                </patternFill>
              </fill>
            </x14:dxf>
          </x14:cfRule>
          <x14:cfRule type="expression" priority="7529" stopIfTrue="1" id="{343A50DE-75D6-4871-9A8C-80C0FAA274EF}">
            <xm:f>$A354=DADOS!$A$5</xm:f>
            <x14:dxf>
              <font>
                <b/>
                <i val="0"/>
                <color theme="1"/>
              </font>
              <fill>
                <patternFill>
                  <bgColor theme="8" tint="0.39994506668294322"/>
                </patternFill>
              </fill>
            </x14:dxf>
          </x14:cfRule>
          <x14:cfRule type="expression" priority="7530" stopIfTrue="1" id="{33150C39-DDCB-4B9D-BFB2-84C1DA43D4E0}">
            <xm:f>$A354=DADOS!$A$4</xm:f>
            <x14:dxf>
              <font>
                <b/>
                <i val="0"/>
                <color theme="0"/>
              </font>
              <fill>
                <patternFill>
                  <bgColor theme="8" tint="-0.24994659260841701"/>
                </patternFill>
              </fill>
            </x14:dxf>
          </x14:cfRule>
          <xm:sqref>F354</xm:sqref>
        </x14:conditionalFormatting>
        <x14:conditionalFormatting xmlns:xm="http://schemas.microsoft.com/office/excel/2006/main">
          <x14:cfRule type="expression" priority="7519" stopIfTrue="1" id="{C24AE029-A8FD-46A4-AE1F-ECC72D168674}">
            <xm:f>$A367=DADOS!$A$9</xm:f>
            <x14:dxf>
              <font>
                <b/>
                <i val="0"/>
                <color theme="0"/>
              </font>
              <fill>
                <patternFill>
                  <bgColor theme="8" tint="-0.24994659260841701"/>
                </patternFill>
              </fill>
            </x14:dxf>
          </x14:cfRule>
          <x14:cfRule type="expression" priority="7520" stopIfTrue="1" id="{67AA8E03-EB34-48EF-A3AE-D83B2717321B}">
            <xm:f>$A367=DADOS!$A$8</xm:f>
            <x14:dxf>
              <font>
                <b val="0"/>
                <i val="0"/>
                <color rgb="FF002060"/>
              </font>
              <fill>
                <patternFill>
                  <bgColor theme="0"/>
                </patternFill>
              </fill>
              <border>
                <bottom style="thin">
                  <color theme="8" tint="-0.499984740745262"/>
                </bottom>
              </border>
            </x14:dxf>
          </x14:cfRule>
          <x14:cfRule type="expression" priority="7521" stopIfTrue="1" id="{0D7E2383-6CFD-4CCE-965F-B7EFECE86531}">
            <xm:f>$A367=DADOS!$A$7</xm:f>
            <x14:dxf>
              <font>
                <b/>
                <i val="0"/>
              </font>
              <fill>
                <patternFill>
                  <bgColor theme="8" tint="0.79998168889431442"/>
                </patternFill>
              </fill>
            </x14:dxf>
          </x14:cfRule>
          <x14:cfRule type="expression" priority="7522" stopIfTrue="1" id="{F2E63DD0-565E-46E2-9713-1FD4C584BE37}">
            <xm:f>$A367=DADOS!$A$6</xm:f>
            <x14:dxf>
              <font>
                <b/>
                <i val="0"/>
              </font>
              <fill>
                <patternFill>
                  <bgColor theme="8" tint="0.59996337778862885"/>
                </patternFill>
              </fill>
            </x14:dxf>
          </x14:cfRule>
          <x14:cfRule type="expression" priority="7523" stopIfTrue="1" id="{805749EC-5752-467B-8529-96EA1D21C8D3}">
            <xm:f>$A367=DADOS!$A$5</xm:f>
            <x14:dxf>
              <font>
                <b/>
                <i val="0"/>
                <color theme="1"/>
              </font>
              <fill>
                <patternFill>
                  <bgColor theme="8" tint="0.39994506668294322"/>
                </patternFill>
              </fill>
            </x14:dxf>
          </x14:cfRule>
          <x14:cfRule type="expression" priority="7524" stopIfTrue="1" id="{4E487E4F-D424-43C9-B8F7-CCC91C2372B2}">
            <xm:f>$A367=DADOS!$A$4</xm:f>
            <x14:dxf>
              <font>
                <b/>
                <i val="0"/>
                <color theme="0"/>
              </font>
              <fill>
                <patternFill>
                  <bgColor theme="8" tint="-0.24994659260841701"/>
                </patternFill>
              </fill>
            </x14:dxf>
          </x14:cfRule>
          <xm:sqref>F367</xm:sqref>
        </x14:conditionalFormatting>
        <x14:conditionalFormatting xmlns:xm="http://schemas.microsoft.com/office/excel/2006/main">
          <x14:cfRule type="expression" priority="7513" stopIfTrue="1" id="{685C923D-03F9-494C-BE3B-9B10D1C4BAF7}">
            <xm:f>$A367=DADOS!$A$9</xm:f>
            <x14:dxf>
              <font>
                <b/>
                <i val="0"/>
                <color theme="0"/>
              </font>
              <fill>
                <patternFill>
                  <bgColor theme="8" tint="-0.24994659260841701"/>
                </patternFill>
              </fill>
            </x14:dxf>
          </x14:cfRule>
          <x14:cfRule type="expression" priority="7514" stopIfTrue="1" id="{83A05074-D86F-425C-A9C8-9E3377216CDD}">
            <xm:f>$A367=DADOS!$A$8</xm:f>
            <x14:dxf>
              <font>
                <b val="0"/>
                <i val="0"/>
                <color rgb="FF002060"/>
              </font>
              <fill>
                <patternFill>
                  <bgColor theme="0"/>
                </patternFill>
              </fill>
              <border>
                <bottom style="thin">
                  <color theme="8" tint="-0.499984740745262"/>
                </bottom>
              </border>
            </x14:dxf>
          </x14:cfRule>
          <x14:cfRule type="expression" priority="7515" stopIfTrue="1" id="{E26547F0-D449-4396-852F-DC97154CB9EB}">
            <xm:f>$A367=DADOS!$A$7</xm:f>
            <x14:dxf>
              <font>
                <b/>
                <i val="0"/>
              </font>
              <fill>
                <patternFill>
                  <bgColor theme="8" tint="0.79998168889431442"/>
                </patternFill>
              </fill>
            </x14:dxf>
          </x14:cfRule>
          <x14:cfRule type="expression" priority="7516" stopIfTrue="1" id="{D38954AA-AD90-4EE3-AFD7-ED8CCFA65AE5}">
            <xm:f>$A367=DADOS!$A$6</xm:f>
            <x14:dxf>
              <font>
                <b/>
                <i val="0"/>
              </font>
              <fill>
                <patternFill>
                  <bgColor theme="8" tint="0.59996337778862885"/>
                </patternFill>
              </fill>
            </x14:dxf>
          </x14:cfRule>
          <x14:cfRule type="expression" priority="7517" stopIfTrue="1" id="{382F2F84-46A3-4862-BF80-752D188BEAF1}">
            <xm:f>$A367=DADOS!$A$5</xm:f>
            <x14:dxf>
              <font>
                <b/>
                <i val="0"/>
                <color theme="1"/>
              </font>
              <fill>
                <patternFill>
                  <bgColor theme="8" tint="0.39994506668294322"/>
                </patternFill>
              </fill>
            </x14:dxf>
          </x14:cfRule>
          <x14:cfRule type="expression" priority="7518" stopIfTrue="1" id="{4DD05384-AAF0-4AA0-96CE-D5B9A8A5145E}">
            <xm:f>$A367=DADOS!$A$4</xm:f>
            <x14:dxf>
              <font>
                <b/>
                <i val="0"/>
                <color theme="0"/>
              </font>
              <fill>
                <patternFill>
                  <bgColor theme="8" tint="-0.24994659260841701"/>
                </patternFill>
              </fill>
            </x14:dxf>
          </x14:cfRule>
          <xm:sqref>F367</xm:sqref>
        </x14:conditionalFormatting>
        <x14:conditionalFormatting xmlns:xm="http://schemas.microsoft.com/office/excel/2006/main">
          <x14:cfRule type="expression" priority="7507" stopIfTrue="1" id="{5A83A999-16EA-4D45-9E58-DA5D90FD6727}">
            <xm:f>$A366=DADOS!$A$9</xm:f>
            <x14:dxf>
              <font>
                <b/>
                <i val="0"/>
                <color theme="0"/>
              </font>
              <fill>
                <patternFill>
                  <bgColor theme="8" tint="-0.24994659260841701"/>
                </patternFill>
              </fill>
            </x14:dxf>
          </x14:cfRule>
          <x14:cfRule type="expression" priority="7508" stopIfTrue="1" id="{A4942219-4ECF-4884-8565-513A2D6ED1DF}">
            <xm:f>$A366=DADOS!$A$8</xm:f>
            <x14:dxf>
              <font>
                <b val="0"/>
                <i val="0"/>
                <color rgb="FF002060"/>
              </font>
              <fill>
                <patternFill>
                  <bgColor theme="0"/>
                </patternFill>
              </fill>
              <border>
                <bottom style="thin">
                  <color theme="8" tint="-0.499984740745262"/>
                </bottom>
              </border>
            </x14:dxf>
          </x14:cfRule>
          <x14:cfRule type="expression" priority="7509" stopIfTrue="1" id="{B4F55818-6FA0-4761-AFC2-2CCA4D871E49}">
            <xm:f>$A366=DADOS!$A$7</xm:f>
            <x14:dxf>
              <font>
                <b/>
                <i val="0"/>
              </font>
              <fill>
                <patternFill>
                  <bgColor theme="8" tint="0.79998168889431442"/>
                </patternFill>
              </fill>
            </x14:dxf>
          </x14:cfRule>
          <x14:cfRule type="expression" priority="7510" stopIfTrue="1" id="{200CDDA5-C3AE-43C3-B1EE-3E52654D5C6D}">
            <xm:f>$A366=DADOS!$A$6</xm:f>
            <x14:dxf>
              <font>
                <b/>
                <i val="0"/>
              </font>
              <fill>
                <patternFill>
                  <bgColor theme="8" tint="0.59996337778862885"/>
                </patternFill>
              </fill>
            </x14:dxf>
          </x14:cfRule>
          <x14:cfRule type="expression" priority="7511" stopIfTrue="1" id="{69EFCB3F-C48F-4CCD-A650-54DE726874F8}">
            <xm:f>$A366=DADOS!$A$5</xm:f>
            <x14:dxf>
              <font>
                <b/>
                <i val="0"/>
                <color theme="1"/>
              </font>
              <fill>
                <patternFill>
                  <bgColor theme="8" tint="0.39994506668294322"/>
                </patternFill>
              </fill>
            </x14:dxf>
          </x14:cfRule>
          <x14:cfRule type="expression" priority="7512" stopIfTrue="1" id="{4A428F38-B03A-468A-A7A0-D2BCA36DBCFF}">
            <xm:f>$A366=DADOS!$A$4</xm:f>
            <x14:dxf>
              <font>
                <b/>
                <i val="0"/>
                <color theme="0"/>
              </font>
              <fill>
                <patternFill>
                  <bgColor theme="8" tint="-0.24994659260841701"/>
                </patternFill>
              </fill>
            </x14:dxf>
          </x14:cfRule>
          <xm:sqref>F366</xm:sqref>
        </x14:conditionalFormatting>
        <x14:conditionalFormatting xmlns:xm="http://schemas.microsoft.com/office/excel/2006/main">
          <x14:cfRule type="expression" priority="7501" stopIfTrue="1" id="{97218F63-3C3D-4BE6-8609-C40B07A51ABA}">
            <xm:f>$A366=DADOS!$A$9</xm:f>
            <x14:dxf>
              <font>
                <b/>
                <i val="0"/>
                <color theme="0"/>
              </font>
              <fill>
                <patternFill>
                  <bgColor theme="8" tint="-0.24994659260841701"/>
                </patternFill>
              </fill>
            </x14:dxf>
          </x14:cfRule>
          <x14:cfRule type="expression" priority="7502" stopIfTrue="1" id="{02B7EA61-B933-4B72-A49F-BF231CD265AA}">
            <xm:f>$A366=DADOS!$A$8</xm:f>
            <x14:dxf>
              <font>
                <b val="0"/>
                <i val="0"/>
                <color rgb="FF002060"/>
              </font>
              <fill>
                <patternFill>
                  <bgColor theme="0"/>
                </patternFill>
              </fill>
              <border>
                <bottom style="thin">
                  <color theme="8" tint="-0.499984740745262"/>
                </bottom>
              </border>
            </x14:dxf>
          </x14:cfRule>
          <x14:cfRule type="expression" priority="7503" stopIfTrue="1" id="{D6218E04-A626-4A92-9038-B1B3C0B0C473}">
            <xm:f>$A366=DADOS!$A$7</xm:f>
            <x14:dxf>
              <font>
                <b/>
                <i val="0"/>
              </font>
              <fill>
                <patternFill>
                  <bgColor theme="8" tint="0.79998168889431442"/>
                </patternFill>
              </fill>
            </x14:dxf>
          </x14:cfRule>
          <x14:cfRule type="expression" priority="7504" stopIfTrue="1" id="{9FD73365-EA62-48CA-ABF7-7D4C76805C8F}">
            <xm:f>$A366=DADOS!$A$6</xm:f>
            <x14:dxf>
              <font>
                <b/>
                <i val="0"/>
              </font>
              <fill>
                <patternFill>
                  <bgColor theme="8" tint="0.59996337778862885"/>
                </patternFill>
              </fill>
            </x14:dxf>
          </x14:cfRule>
          <x14:cfRule type="expression" priority="7505" stopIfTrue="1" id="{EB25B345-DD26-404F-9E38-1E3CD1E0741A}">
            <xm:f>$A366=DADOS!$A$5</xm:f>
            <x14:dxf>
              <font>
                <b/>
                <i val="0"/>
                <color theme="1"/>
              </font>
              <fill>
                <patternFill>
                  <bgColor theme="8" tint="0.39994506668294322"/>
                </patternFill>
              </fill>
            </x14:dxf>
          </x14:cfRule>
          <x14:cfRule type="expression" priority="7506" stopIfTrue="1" id="{14A019B8-0D53-47E5-868B-1625DBA2655F}">
            <xm:f>$A366=DADOS!$A$4</xm:f>
            <x14:dxf>
              <font>
                <b/>
                <i val="0"/>
                <color theme="0"/>
              </font>
              <fill>
                <patternFill>
                  <bgColor theme="8" tint="-0.24994659260841701"/>
                </patternFill>
              </fill>
            </x14:dxf>
          </x14:cfRule>
          <xm:sqref>F366</xm:sqref>
        </x14:conditionalFormatting>
        <x14:conditionalFormatting xmlns:xm="http://schemas.microsoft.com/office/excel/2006/main">
          <x14:cfRule type="expression" priority="7495" stopIfTrue="1" id="{608A72B0-80CE-4A2F-85A4-C8EA29BE61E0}">
            <xm:f>$A369=DADOS!$A$9</xm:f>
            <x14:dxf>
              <font>
                <b/>
                <i val="0"/>
                <color theme="0"/>
              </font>
              <fill>
                <patternFill>
                  <bgColor theme="8" tint="-0.24994659260841701"/>
                </patternFill>
              </fill>
            </x14:dxf>
          </x14:cfRule>
          <x14:cfRule type="expression" priority="7496" stopIfTrue="1" id="{70D3DA91-57E2-4CA0-A3BD-174392958D61}">
            <xm:f>$A369=DADOS!$A$8</xm:f>
            <x14:dxf>
              <font>
                <b val="0"/>
                <i val="0"/>
                <color rgb="FF002060"/>
              </font>
              <fill>
                <patternFill>
                  <bgColor theme="0"/>
                </patternFill>
              </fill>
              <border>
                <bottom style="thin">
                  <color theme="8" tint="-0.499984740745262"/>
                </bottom>
              </border>
            </x14:dxf>
          </x14:cfRule>
          <x14:cfRule type="expression" priority="7497" stopIfTrue="1" id="{35D232AF-1909-48B4-BFC2-F841021DF310}">
            <xm:f>$A369=DADOS!$A$7</xm:f>
            <x14:dxf>
              <font>
                <b/>
                <i val="0"/>
              </font>
              <fill>
                <patternFill>
                  <bgColor theme="8" tint="0.79998168889431442"/>
                </patternFill>
              </fill>
            </x14:dxf>
          </x14:cfRule>
          <x14:cfRule type="expression" priority="7498" stopIfTrue="1" id="{5D12838C-C02F-407E-B152-0CA9AA716E15}">
            <xm:f>$A369=DADOS!$A$6</xm:f>
            <x14:dxf>
              <font>
                <b/>
                <i val="0"/>
              </font>
              <fill>
                <patternFill>
                  <bgColor theme="8" tint="0.59996337778862885"/>
                </patternFill>
              </fill>
            </x14:dxf>
          </x14:cfRule>
          <x14:cfRule type="expression" priority="7499" stopIfTrue="1" id="{98E7F573-FA05-4CF3-AA68-048AABAFE6AC}">
            <xm:f>$A369=DADOS!$A$5</xm:f>
            <x14:dxf>
              <font>
                <b/>
                <i val="0"/>
                <color theme="1"/>
              </font>
              <fill>
                <patternFill>
                  <bgColor theme="8" tint="0.39994506668294322"/>
                </patternFill>
              </fill>
            </x14:dxf>
          </x14:cfRule>
          <x14:cfRule type="expression" priority="7500" stopIfTrue="1" id="{38D77BF7-9E2C-450C-9F54-2B402E8A262A}">
            <xm:f>$A369=DADOS!$A$4</xm:f>
            <x14:dxf>
              <font>
                <b/>
                <i val="0"/>
                <color theme="0"/>
              </font>
              <fill>
                <patternFill>
                  <bgColor theme="8" tint="-0.24994659260841701"/>
                </patternFill>
              </fill>
            </x14:dxf>
          </x14:cfRule>
          <xm:sqref>F369</xm:sqref>
        </x14:conditionalFormatting>
        <x14:conditionalFormatting xmlns:xm="http://schemas.microsoft.com/office/excel/2006/main">
          <x14:cfRule type="expression" priority="7489" stopIfTrue="1" id="{EE9B2479-64F7-4AE7-B252-218B32290998}">
            <xm:f>$A369=DADOS!$A$9</xm:f>
            <x14:dxf>
              <font>
                <b/>
                <i val="0"/>
                <color theme="0"/>
              </font>
              <fill>
                <patternFill>
                  <bgColor theme="8" tint="-0.24994659260841701"/>
                </patternFill>
              </fill>
            </x14:dxf>
          </x14:cfRule>
          <x14:cfRule type="expression" priority="7490" stopIfTrue="1" id="{0D288CA8-BD71-41CD-9E0D-5DCAFA147F7A}">
            <xm:f>$A369=DADOS!$A$8</xm:f>
            <x14:dxf>
              <font>
                <b val="0"/>
                <i val="0"/>
                <color rgb="FF002060"/>
              </font>
              <fill>
                <patternFill>
                  <bgColor theme="0"/>
                </patternFill>
              </fill>
              <border>
                <bottom style="thin">
                  <color theme="8" tint="-0.499984740745262"/>
                </bottom>
              </border>
            </x14:dxf>
          </x14:cfRule>
          <x14:cfRule type="expression" priority="7491" stopIfTrue="1" id="{59DE5C86-3952-47E1-B065-5799A4621D54}">
            <xm:f>$A369=DADOS!$A$7</xm:f>
            <x14:dxf>
              <font>
                <b/>
                <i val="0"/>
              </font>
              <fill>
                <patternFill>
                  <bgColor theme="8" tint="0.79998168889431442"/>
                </patternFill>
              </fill>
            </x14:dxf>
          </x14:cfRule>
          <x14:cfRule type="expression" priority="7492" stopIfTrue="1" id="{1400CEB6-D24D-4AE2-AEE9-030CCAFB9B58}">
            <xm:f>$A369=DADOS!$A$6</xm:f>
            <x14:dxf>
              <font>
                <b/>
                <i val="0"/>
              </font>
              <fill>
                <patternFill>
                  <bgColor theme="8" tint="0.59996337778862885"/>
                </patternFill>
              </fill>
            </x14:dxf>
          </x14:cfRule>
          <x14:cfRule type="expression" priority="7493" stopIfTrue="1" id="{979E028E-90DD-4BB8-9D04-52A16C418784}">
            <xm:f>$A369=DADOS!$A$5</xm:f>
            <x14:dxf>
              <font>
                <b/>
                <i val="0"/>
                <color theme="1"/>
              </font>
              <fill>
                <patternFill>
                  <bgColor theme="8" tint="0.39994506668294322"/>
                </patternFill>
              </fill>
            </x14:dxf>
          </x14:cfRule>
          <x14:cfRule type="expression" priority="7494" stopIfTrue="1" id="{F335D3BA-E326-428E-AD1A-E1D6BCBEEA1F}">
            <xm:f>$A369=DADOS!$A$4</xm:f>
            <x14:dxf>
              <font>
                <b/>
                <i val="0"/>
                <color theme="0"/>
              </font>
              <fill>
                <patternFill>
                  <bgColor theme="8" tint="-0.24994659260841701"/>
                </patternFill>
              </fill>
            </x14:dxf>
          </x14:cfRule>
          <xm:sqref>F369</xm:sqref>
        </x14:conditionalFormatting>
        <x14:conditionalFormatting xmlns:xm="http://schemas.microsoft.com/office/excel/2006/main">
          <x14:cfRule type="expression" priority="7483" stopIfTrue="1" id="{ED0799E5-17FE-42F8-AE7D-8E912D3FEF33}">
            <xm:f>$A387=DADOS!$A$9</xm:f>
            <x14:dxf>
              <font>
                <b/>
                <i val="0"/>
                <color theme="0"/>
              </font>
              <fill>
                <patternFill>
                  <bgColor theme="8" tint="-0.24994659260841701"/>
                </patternFill>
              </fill>
            </x14:dxf>
          </x14:cfRule>
          <x14:cfRule type="expression" priority="7484" stopIfTrue="1" id="{A4A49186-B5A8-44DD-8D44-991AADA610CB}">
            <xm:f>$A387=DADOS!$A$8</xm:f>
            <x14:dxf>
              <font>
                <b val="0"/>
                <i val="0"/>
                <color rgb="FF002060"/>
              </font>
              <fill>
                <patternFill>
                  <bgColor theme="0"/>
                </patternFill>
              </fill>
              <border>
                <bottom style="thin">
                  <color theme="8" tint="-0.499984740745262"/>
                </bottom>
              </border>
            </x14:dxf>
          </x14:cfRule>
          <x14:cfRule type="expression" priority="7485" stopIfTrue="1" id="{70815483-AAF3-47EC-AA01-14B402EF2835}">
            <xm:f>$A387=DADOS!$A$7</xm:f>
            <x14:dxf>
              <font>
                <b/>
                <i val="0"/>
              </font>
              <fill>
                <patternFill>
                  <bgColor theme="8" tint="0.79998168889431442"/>
                </patternFill>
              </fill>
            </x14:dxf>
          </x14:cfRule>
          <x14:cfRule type="expression" priority="7486" stopIfTrue="1" id="{27019813-278A-4725-931A-20AD4665DB81}">
            <xm:f>$A387=DADOS!$A$6</xm:f>
            <x14:dxf>
              <font>
                <b/>
                <i val="0"/>
              </font>
              <fill>
                <patternFill>
                  <bgColor theme="8" tint="0.59996337778862885"/>
                </patternFill>
              </fill>
            </x14:dxf>
          </x14:cfRule>
          <x14:cfRule type="expression" priority="7487" stopIfTrue="1" id="{5A951B11-50FA-4493-89C5-92CCDD5862C2}">
            <xm:f>$A387=DADOS!$A$5</xm:f>
            <x14:dxf>
              <font>
                <b/>
                <i val="0"/>
                <color theme="1"/>
              </font>
              <fill>
                <patternFill>
                  <bgColor theme="8" tint="0.39994506668294322"/>
                </patternFill>
              </fill>
            </x14:dxf>
          </x14:cfRule>
          <x14:cfRule type="expression" priority="7488" stopIfTrue="1" id="{3E35B3DE-3054-4B8C-B10F-E34041E868FC}">
            <xm:f>$A387=DADOS!$A$4</xm:f>
            <x14:dxf>
              <font>
                <b/>
                <i val="0"/>
                <color theme="0"/>
              </font>
              <fill>
                <patternFill>
                  <bgColor theme="8" tint="-0.24994659260841701"/>
                </patternFill>
              </fill>
            </x14:dxf>
          </x14:cfRule>
          <xm:sqref>F387</xm:sqref>
        </x14:conditionalFormatting>
        <x14:conditionalFormatting xmlns:xm="http://schemas.microsoft.com/office/excel/2006/main">
          <x14:cfRule type="expression" priority="7477" stopIfTrue="1" id="{C222C774-7535-46E0-8D4F-B0491FBF13CF}">
            <xm:f>$A387=DADOS!$A$9</xm:f>
            <x14:dxf>
              <font>
                <b/>
                <i val="0"/>
                <color theme="0"/>
              </font>
              <fill>
                <patternFill>
                  <bgColor theme="8" tint="-0.24994659260841701"/>
                </patternFill>
              </fill>
            </x14:dxf>
          </x14:cfRule>
          <x14:cfRule type="expression" priority="7478" stopIfTrue="1" id="{E1D46CB1-480E-474D-8BA5-BB9E99D4E499}">
            <xm:f>$A387=DADOS!$A$8</xm:f>
            <x14:dxf>
              <font>
                <b val="0"/>
                <i val="0"/>
                <color rgb="FF002060"/>
              </font>
              <fill>
                <patternFill>
                  <bgColor theme="0"/>
                </patternFill>
              </fill>
              <border>
                <bottom style="thin">
                  <color theme="8" tint="-0.499984740745262"/>
                </bottom>
              </border>
            </x14:dxf>
          </x14:cfRule>
          <x14:cfRule type="expression" priority="7479" stopIfTrue="1" id="{C6EABC3D-E989-4649-924E-453D97FCC25A}">
            <xm:f>$A387=DADOS!$A$7</xm:f>
            <x14:dxf>
              <font>
                <b/>
                <i val="0"/>
              </font>
              <fill>
                <patternFill>
                  <bgColor theme="8" tint="0.79998168889431442"/>
                </patternFill>
              </fill>
            </x14:dxf>
          </x14:cfRule>
          <x14:cfRule type="expression" priority="7480" stopIfTrue="1" id="{55A2D611-7D92-4D72-8276-7B55084530A2}">
            <xm:f>$A387=DADOS!$A$6</xm:f>
            <x14:dxf>
              <font>
                <b/>
                <i val="0"/>
              </font>
              <fill>
                <patternFill>
                  <bgColor theme="8" tint="0.59996337778862885"/>
                </patternFill>
              </fill>
            </x14:dxf>
          </x14:cfRule>
          <x14:cfRule type="expression" priority="7481" stopIfTrue="1" id="{8004C9CF-9CA9-4DE0-AE9F-1D9618818A26}">
            <xm:f>$A387=DADOS!$A$5</xm:f>
            <x14:dxf>
              <font>
                <b/>
                <i val="0"/>
                <color theme="1"/>
              </font>
              <fill>
                <patternFill>
                  <bgColor theme="8" tint="0.39994506668294322"/>
                </patternFill>
              </fill>
            </x14:dxf>
          </x14:cfRule>
          <x14:cfRule type="expression" priority="7482" stopIfTrue="1" id="{3C020E86-18A3-47CC-BF5E-CCDD3CA14DCB}">
            <xm:f>$A387=DADOS!$A$4</xm:f>
            <x14:dxf>
              <font>
                <b/>
                <i val="0"/>
                <color theme="0"/>
              </font>
              <fill>
                <patternFill>
                  <bgColor theme="8" tint="-0.24994659260841701"/>
                </patternFill>
              </fill>
            </x14:dxf>
          </x14:cfRule>
          <xm:sqref>F387</xm:sqref>
        </x14:conditionalFormatting>
        <x14:conditionalFormatting xmlns:xm="http://schemas.microsoft.com/office/excel/2006/main">
          <x14:cfRule type="expression" priority="7471" stopIfTrue="1" id="{07DA7224-9CFA-489B-A337-3514C494F308}">
            <xm:f>$A387=DADOS!$A$9</xm:f>
            <x14:dxf>
              <font>
                <b/>
                <i val="0"/>
                <color theme="0"/>
              </font>
              <fill>
                <patternFill>
                  <bgColor theme="8" tint="-0.24994659260841701"/>
                </patternFill>
              </fill>
            </x14:dxf>
          </x14:cfRule>
          <x14:cfRule type="expression" priority="7472" stopIfTrue="1" id="{B251FDC8-2BFC-4758-A51F-49DB6263DC42}">
            <xm:f>$A387=DADOS!$A$8</xm:f>
            <x14:dxf>
              <font>
                <b val="0"/>
                <i val="0"/>
                <color rgb="FF002060"/>
              </font>
              <fill>
                <patternFill>
                  <bgColor theme="0"/>
                </patternFill>
              </fill>
              <border>
                <bottom style="thin">
                  <color theme="8" tint="-0.499984740745262"/>
                </bottom>
              </border>
            </x14:dxf>
          </x14:cfRule>
          <x14:cfRule type="expression" priority="7473" stopIfTrue="1" id="{C0E212D4-4A7A-4506-87E0-82CC7CA367E4}">
            <xm:f>$A387=DADOS!$A$7</xm:f>
            <x14:dxf>
              <font>
                <b/>
                <i val="0"/>
              </font>
              <fill>
                <patternFill>
                  <bgColor theme="8" tint="0.79998168889431442"/>
                </patternFill>
              </fill>
            </x14:dxf>
          </x14:cfRule>
          <x14:cfRule type="expression" priority="7474" stopIfTrue="1" id="{5829052A-C9DB-4A30-BD29-A8EDD95A4ACF}">
            <xm:f>$A387=DADOS!$A$6</xm:f>
            <x14:dxf>
              <font>
                <b/>
                <i val="0"/>
              </font>
              <fill>
                <patternFill>
                  <bgColor theme="8" tint="0.59996337778862885"/>
                </patternFill>
              </fill>
            </x14:dxf>
          </x14:cfRule>
          <x14:cfRule type="expression" priority="7475" stopIfTrue="1" id="{F07A1B63-4001-48FA-A3E5-1BD048B978EB}">
            <xm:f>$A387=DADOS!$A$5</xm:f>
            <x14:dxf>
              <font>
                <b/>
                <i val="0"/>
                <color theme="1"/>
              </font>
              <fill>
                <patternFill>
                  <bgColor theme="8" tint="0.39994506668294322"/>
                </patternFill>
              </fill>
            </x14:dxf>
          </x14:cfRule>
          <x14:cfRule type="expression" priority="7476" stopIfTrue="1" id="{E1FBE3C3-A288-4F75-A0B9-417BF7061DBD}">
            <xm:f>$A387=DADOS!$A$4</xm:f>
            <x14:dxf>
              <font>
                <b/>
                <i val="0"/>
                <color theme="0"/>
              </font>
              <fill>
                <patternFill>
                  <bgColor theme="8" tint="-0.24994659260841701"/>
                </patternFill>
              </fill>
            </x14:dxf>
          </x14:cfRule>
          <xm:sqref>F387</xm:sqref>
        </x14:conditionalFormatting>
        <x14:conditionalFormatting xmlns:xm="http://schemas.microsoft.com/office/excel/2006/main">
          <x14:cfRule type="expression" priority="7465" stopIfTrue="1" id="{F3E7B08D-C053-4065-9C50-F08F76B52D0C}">
            <xm:f>$A399=DADOS!$A$9</xm:f>
            <x14:dxf>
              <font>
                <b/>
                <i val="0"/>
                <color theme="0"/>
              </font>
              <fill>
                <patternFill>
                  <bgColor theme="8" tint="-0.24994659260841701"/>
                </patternFill>
              </fill>
            </x14:dxf>
          </x14:cfRule>
          <x14:cfRule type="expression" priority="7466" stopIfTrue="1" id="{187282B1-4386-410C-8B09-3290A319FE5A}">
            <xm:f>$A399=DADOS!$A$8</xm:f>
            <x14:dxf>
              <font>
                <b val="0"/>
                <i val="0"/>
                <color rgb="FF002060"/>
              </font>
              <fill>
                <patternFill>
                  <bgColor theme="0"/>
                </patternFill>
              </fill>
              <border>
                <bottom style="thin">
                  <color theme="8" tint="-0.499984740745262"/>
                </bottom>
              </border>
            </x14:dxf>
          </x14:cfRule>
          <x14:cfRule type="expression" priority="7467" stopIfTrue="1" id="{5843EDEF-F496-4DF2-BFF1-98F0BB160D5E}">
            <xm:f>$A399=DADOS!$A$7</xm:f>
            <x14:dxf>
              <font>
                <b/>
                <i val="0"/>
              </font>
              <fill>
                <patternFill>
                  <bgColor theme="8" tint="0.79998168889431442"/>
                </patternFill>
              </fill>
            </x14:dxf>
          </x14:cfRule>
          <x14:cfRule type="expression" priority="7468" stopIfTrue="1" id="{4126740A-8CF5-4557-BC3B-746F8A57A000}">
            <xm:f>$A399=DADOS!$A$6</xm:f>
            <x14:dxf>
              <font>
                <b/>
                <i val="0"/>
              </font>
              <fill>
                <patternFill>
                  <bgColor theme="8" tint="0.59996337778862885"/>
                </patternFill>
              </fill>
            </x14:dxf>
          </x14:cfRule>
          <x14:cfRule type="expression" priority="7469" stopIfTrue="1" id="{42F5770A-B4B7-4D32-A317-2AB47B15E036}">
            <xm:f>$A399=DADOS!$A$5</xm:f>
            <x14:dxf>
              <font>
                <b/>
                <i val="0"/>
                <color theme="1"/>
              </font>
              <fill>
                <patternFill>
                  <bgColor theme="8" tint="0.39994506668294322"/>
                </patternFill>
              </fill>
            </x14:dxf>
          </x14:cfRule>
          <x14:cfRule type="expression" priority="7470" stopIfTrue="1" id="{DF9A2A3B-84D2-4171-BD9E-FA2B8068BD47}">
            <xm:f>$A399=DADOS!$A$4</xm:f>
            <x14:dxf>
              <font>
                <b/>
                <i val="0"/>
                <color theme="0"/>
              </font>
              <fill>
                <patternFill>
                  <bgColor theme="8" tint="-0.24994659260841701"/>
                </patternFill>
              </fill>
            </x14:dxf>
          </x14:cfRule>
          <xm:sqref>F399</xm:sqref>
        </x14:conditionalFormatting>
        <x14:conditionalFormatting xmlns:xm="http://schemas.microsoft.com/office/excel/2006/main">
          <x14:cfRule type="expression" priority="7459" stopIfTrue="1" id="{1FE58814-F72D-4CE9-A7E7-13B82A5A3341}">
            <xm:f>$A399=DADOS!$A$9</xm:f>
            <x14:dxf>
              <font>
                <b/>
                <i val="0"/>
                <color theme="0"/>
              </font>
              <fill>
                <patternFill>
                  <bgColor theme="8" tint="-0.24994659260841701"/>
                </patternFill>
              </fill>
            </x14:dxf>
          </x14:cfRule>
          <x14:cfRule type="expression" priority="7460" stopIfTrue="1" id="{908E3796-B53C-45A5-9541-1E73B4861B8B}">
            <xm:f>$A399=DADOS!$A$8</xm:f>
            <x14:dxf>
              <font>
                <b val="0"/>
                <i val="0"/>
                <color rgb="FF002060"/>
              </font>
              <fill>
                <patternFill>
                  <bgColor theme="0"/>
                </patternFill>
              </fill>
              <border>
                <bottom style="thin">
                  <color theme="8" tint="-0.499984740745262"/>
                </bottom>
              </border>
            </x14:dxf>
          </x14:cfRule>
          <x14:cfRule type="expression" priority="7461" stopIfTrue="1" id="{C84BF17F-2091-4158-9616-E7BA27A1EE59}">
            <xm:f>$A399=DADOS!$A$7</xm:f>
            <x14:dxf>
              <font>
                <b/>
                <i val="0"/>
              </font>
              <fill>
                <patternFill>
                  <bgColor theme="8" tint="0.79998168889431442"/>
                </patternFill>
              </fill>
            </x14:dxf>
          </x14:cfRule>
          <x14:cfRule type="expression" priority="7462" stopIfTrue="1" id="{24C8C36D-7799-4DD4-ABCC-5FCC32AF3361}">
            <xm:f>$A399=DADOS!$A$6</xm:f>
            <x14:dxf>
              <font>
                <b/>
                <i val="0"/>
              </font>
              <fill>
                <patternFill>
                  <bgColor theme="8" tint="0.59996337778862885"/>
                </patternFill>
              </fill>
            </x14:dxf>
          </x14:cfRule>
          <x14:cfRule type="expression" priority="7463" stopIfTrue="1" id="{88189AE3-0CFB-4D26-92A9-5326032F4F3E}">
            <xm:f>$A399=DADOS!$A$5</xm:f>
            <x14:dxf>
              <font>
                <b/>
                <i val="0"/>
                <color theme="1"/>
              </font>
              <fill>
                <patternFill>
                  <bgColor theme="8" tint="0.39994506668294322"/>
                </patternFill>
              </fill>
            </x14:dxf>
          </x14:cfRule>
          <x14:cfRule type="expression" priority="7464" stopIfTrue="1" id="{7E95816E-DBF4-4E3F-9982-E7EA93C5D98A}">
            <xm:f>$A399=DADOS!$A$4</xm:f>
            <x14:dxf>
              <font>
                <b/>
                <i val="0"/>
                <color theme="0"/>
              </font>
              <fill>
                <patternFill>
                  <bgColor theme="8" tint="-0.24994659260841701"/>
                </patternFill>
              </fill>
            </x14:dxf>
          </x14:cfRule>
          <xm:sqref>F399</xm:sqref>
        </x14:conditionalFormatting>
        <x14:conditionalFormatting xmlns:xm="http://schemas.microsoft.com/office/excel/2006/main">
          <x14:cfRule type="expression" priority="7453" stopIfTrue="1" id="{FACA8BA9-6407-4109-9D28-84DB08F81AF6}">
            <xm:f>$A399=DADOS!$A$9</xm:f>
            <x14:dxf>
              <font>
                <b/>
                <i val="0"/>
                <color theme="0"/>
              </font>
              <fill>
                <patternFill>
                  <bgColor theme="8" tint="-0.24994659260841701"/>
                </patternFill>
              </fill>
            </x14:dxf>
          </x14:cfRule>
          <x14:cfRule type="expression" priority="7454" stopIfTrue="1" id="{17629044-991D-4F9E-86AA-D90822B6E242}">
            <xm:f>$A399=DADOS!$A$8</xm:f>
            <x14:dxf>
              <font>
                <b val="0"/>
                <i val="0"/>
                <color rgb="FF002060"/>
              </font>
              <fill>
                <patternFill>
                  <bgColor theme="0"/>
                </patternFill>
              </fill>
              <border>
                <bottom style="thin">
                  <color theme="8" tint="-0.499984740745262"/>
                </bottom>
              </border>
            </x14:dxf>
          </x14:cfRule>
          <x14:cfRule type="expression" priority="7455" stopIfTrue="1" id="{7D4C662C-0C0F-40D9-B2F2-D8D6E772D312}">
            <xm:f>$A399=DADOS!$A$7</xm:f>
            <x14:dxf>
              <font>
                <b/>
                <i val="0"/>
              </font>
              <fill>
                <patternFill>
                  <bgColor theme="8" tint="0.79998168889431442"/>
                </patternFill>
              </fill>
            </x14:dxf>
          </x14:cfRule>
          <x14:cfRule type="expression" priority="7456" stopIfTrue="1" id="{051BA429-5A22-4D2E-AE13-90E0AB897B76}">
            <xm:f>$A399=DADOS!$A$6</xm:f>
            <x14:dxf>
              <font>
                <b/>
                <i val="0"/>
              </font>
              <fill>
                <patternFill>
                  <bgColor theme="8" tint="0.59996337778862885"/>
                </patternFill>
              </fill>
            </x14:dxf>
          </x14:cfRule>
          <x14:cfRule type="expression" priority="7457" stopIfTrue="1" id="{D3565467-4A78-4A9D-8D83-131BAB15B94F}">
            <xm:f>$A399=DADOS!$A$5</xm:f>
            <x14:dxf>
              <font>
                <b/>
                <i val="0"/>
                <color theme="1"/>
              </font>
              <fill>
                <patternFill>
                  <bgColor theme="8" tint="0.39994506668294322"/>
                </patternFill>
              </fill>
            </x14:dxf>
          </x14:cfRule>
          <x14:cfRule type="expression" priority="7458" stopIfTrue="1" id="{690D77FB-EDB6-405E-9CC8-378BE0B3F293}">
            <xm:f>$A399=DADOS!$A$4</xm:f>
            <x14:dxf>
              <font>
                <b/>
                <i val="0"/>
                <color theme="0"/>
              </font>
              <fill>
                <patternFill>
                  <bgColor theme="8" tint="-0.24994659260841701"/>
                </patternFill>
              </fill>
            </x14:dxf>
          </x14:cfRule>
          <xm:sqref>F399</xm:sqref>
        </x14:conditionalFormatting>
        <x14:conditionalFormatting xmlns:xm="http://schemas.microsoft.com/office/excel/2006/main">
          <x14:cfRule type="expression" priority="7447" stopIfTrue="1" id="{9D3FAF59-EAB8-4FD5-A2BF-210C4A5CC756}">
            <xm:f>$A400=DADOS!$A$9</xm:f>
            <x14:dxf>
              <font>
                <b/>
                <i val="0"/>
                <color theme="0"/>
              </font>
              <fill>
                <patternFill>
                  <bgColor theme="8" tint="-0.24994659260841701"/>
                </patternFill>
              </fill>
            </x14:dxf>
          </x14:cfRule>
          <x14:cfRule type="expression" priority="7448" stopIfTrue="1" id="{F319CC3B-0B62-42EF-A83D-4571143EA165}">
            <xm:f>$A400=DADOS!$A$8</xm:f>
            <x14:dxf>
              <font>
                <b val="0"/>
                <i val="0"/>
                <color rgb="FF002060"/>
              </font>
              <fill>
                <patternFill>
                  <bgColor theme="0"/>
                </patternFill>
              </fill>
              <border>
                <bottom style="thin">
                  <color theme="8" tint="-0.499984740745262"/>
                </bottom>
              </border>
            </x14:dxf>
          </x14:cfRule>
          <x14:cfRule type="expression" priority="7449" stopIfTrue="1" id="{B682CEBF-22CD-4E39-ACD3-0386AB3274DE}">
            <xm:f>$A400=DADOS!$A$7</xm:f>
            <x14:dxf>
              <font>
                <b/>
                <i val="0"/>
              </font>
              <fill>
                <patternFill>
                  <bgColor theme="8" tint="0.79998168889431442"/>
                </patternFill>
              </fill>
            </x14:dxf>
          </x14:cfRule>
          <x14:cfRule type="expression" priority="7450" stopIfTrue="1" id="{3EF4BF32-4B22-47E2-AF0F-BAED324554F2}">
            <xm:f>$A400=DADOS!$A$6</xm:f>
            <x14:dxf>
              <font>
                <b/>
                <i val="0"/>
              </font>
              <fill>
                <patternFill>
                  <bgColor theme="8" tint="0.59996337778862885"/>
                </patternFill>
              </fill>
            </x14:dxf>
          </x14:cfRule>
          <x14:cfRule type="expression" priority="7451" stopIfTrue="1" id="{CCC5EE6B-3196-4B37-97CD-561685097FB2}">
            <xm:f>$A400=DADOS!$A$5</xm:f>
            <x14:dxf>
              <font>
                <b/>
                <i val="0"/>
                <color theme="1"/>
              </font>
              <fill>
                <patternFill>
                  <bgColor theme="8" tint="0.39994506668294322"/>
                </patternFill>
              </fill>
            </x14:dxf>
          </x14:cfRule>
          <x14:cfRule type="expression" priority="7452" stopIfTrue="1" id="{A7E8F29F-1260-4A56-8DCB-C9CFA046BE0E}">
            <xm:f>$A400=DADOS!$A$4</xm:f>
            <x14:dxf>
              <font>
                <b/>
                <i val="0"/>
                <color theme="0"/>
              </font>
              <fill>
                <patternFill>
                  <bgColor theme="8" tint="-0.24994659260841701"/>
                </patternFill>
              </fill>
            </x14:dxf>
          </x14:cfRule>
          <xm:sqref>F400</xm:sqref>
        </x14:conditionalFormatting>
        <x14:conditionalFormatting xmlns:xm="http://schemas.microsoft.com/office/excel/2006/main">
          <x14:cfRule type="expression" priority="7441" stopIfTrue="1" id="{23677783-B901-4D0F-8424-16E96B24766A}">
            <xm:f>$A400=DADOS!$A$9</xm:f>
            <x14:dxf>
              <font>
                <b/>
                <i val="0"/>
                <color theme="0"/>
              </font>
              <fill>
                <patternFill>
                  <bgColor theme="8" tint="-0.24994659260841701"/>
                </patternFill>
              </fill>
            </x14:dxf>
          </x14:cfRule>
          <x14:cfRule type="expression" priority="7442" stopIfTrue="1" id="{71FB9CA0-8FDD-42DC-B9FF-AB668721684B}">
            <xm:f>$A400=DADOS!$A$8</xm:f>
            <x14:dxf>
              <font>
                <b val="0"/>
                <i val="0"/>
                <color rgb="FF002060"/>
              </font>
              <fill>
                <patternFill>
                  <bgColor theme="0"/>
                </patternFill>
              </fill>
              <border>
                <bottom style="thin">
                  <color theme="8" tint="-0.499984740745262"/>
                </bottom>
              </border>
            </x14:dxf>
          </x14:cfRule>
          <x14:cfRule type="expression" priority="7443" stopIfTrue="1" id="{5E9485D6-B7BC-4586-9971-AB11B8D61C57}">
            <xm:f>$A400=DADOS!$A$7</xm:f>
            <x14:dxf>
              <font>
                <b/>
                <i val="0"/>
              </font>
              <fill>
                <patternFill>
                  <bgColor theme="8" tint="0.79998168889431442"/>
                </patternFill>
              </fill>
            </x14:dxf>
          </x14:cfRule>
          <x14:cfRule type="expression" priority="7444" stopIfTrue="1" id="{35B679BA-D3CB-45F2-A1D2-CCC77824903B}">
            <xm:f>$A400=DADOS!$A$6</xm:f>
            <x14:dxf>
              <font>
                <b/>
                <i val="0"/>
              </font>
              <fill>
                <patternFill>
                  <bgColor theme="8" tint="0.59996337778862885"/>
                </patternFill>
              </fill>
            </x14:dxf>
          </x14:cfRule>
          <x14:cfRule type="expression" priority="7445" stopIfTrue="1" id="{99F29E77-F8CC-4CE3-A4AF-9C59C864F725}">
            <xm:f>$A400=DADOS!$A$5</xm:f>
            <x14:dxf>
              <font>
                <b/>
                <i val="0"/>
                <color theme="1"/>
              </font>
              <fill>
                <patternFill>
                  <bgColor theme="8" tint="0.39994506668294322"/>
                </patternFill>
              </fill>
            </x14:dxf>
          </x14:cfRule>
          <x14:cfRule type="expression" priority="7446" stopIfTrue="1" id="{589BFE4A-0F26-4BE9-BBC9-64725AC436CF}">
            <xm:f>$A400=DADOS!$A$4</xm:f>
            <x14:dxf>
              <font>
                <b/>
                <i val="0"/>
                <color theme="0"/>
              </font>
              <fill>
                <patternFill>
                  <bgColor theme="8" tint="-0.24994659260841701"/>
                </patternFill>
              </fill>
            </x14:dxf>
          </x14:cfRule>
          <xm:sqref>F400</xm:sqref>
        </x14:conditionalFormatting>
        <x14:conditionalFormatting xmlns:xm="http://schemas.microsoft.com/office/excel/2006/main">
          <x14:cfRule type="expression" priority="7435" stopIfTrue="1" id="{7F8E19B6-7464-4754-AB85-6517501596CF}">
            <xm:f>$A400=DADOS!$A$9</xm:f>
            <x14:dxf>
              <font>
                <b/>
                <i val="0"/>
                <color theme="0"/>
              </font>
              <fill>
                <patternFill>
                  <bgColor theme="8" tint="-0.24994659260841701"/>
                </patternFill>
              </fill>
            </x14:dxf>
          </x14:cfRule>
          <x14:cfRule type="expression" priority="7436" stopIfTrue="1" id="{9E9A6C57-87F2-47EA-8E04-259FDB02CC07}">
            <xm:f>$A400=DADOS!$A$8</xm:f>
            <x14:dxf>
              <font>
                <b val="0"/>
                <i val="0"/>
                <color rgb="FF002060"/>
              </font>
              <fill>
                <patternFill>
                  <bgColor theme="0"/>
                </patternFill>
              </fill>
              <border>
                <bottom style="thin">
                  <color theme="8" tint="-0.499984740745262"/>
                </bottom>
              </border>
            </x14:dxf>
          </x14:cfRule>
          <x14:cfRule type="expression" priority="7437" stopIfTrue="1" id="{6164D476-CD51-4299-A4CC-E4E04468B34F}">
            <xm:f>$A400=DADOS!$A$7</xm:f>
            <x14:dxf>
              <font>
                <b/>
                <i val="0"/>
              </font>
              <fill>
                <patternFill>
                  <bgColor theme="8" tint="0.79998168889431442"/>
                </patternFill>
              </fill>
            </x14:dxf>
          </x14:cfRule>
          <x14:cfRule type="expression" priority="7438" stopIfTrue="1" id="{B971DF56-D854-4696-87B6-2B0194450859}">
            <xm:f>$A400=DADOS!$A$6</xm:f>
            <x14:dxf>
              <font>
                <b/>
                <i val="0"/>
              </font>
              <fill>
                <patternFill>
                  <bgColor theme="8" tint="0.59996337778862885"/>
                </patternFill>
              </fill>
            </x14:dxf>
          </x14:cfRule>
          <x14:cfRule type="expression" priority="7439" stopIfTrue="1" id="{39B161B8-DA62-4831-871A-3926F7DF0765}">
            <xm:f>$A400=DADOS!$A$5</xm:f>
            <x14:dxf>
              <font>
                <b/>
                <i val="0"/>
                <color theme="1"/>
              </font>
              <fill>
                <patternFill>
                  <bgColor theme="8" tint="0.39994506668294322"/>
                </patternFill>
              </fill>
            </x14:dxf>
          </x14:cfRule>
          <x14:cfRule type="expression" priority="7440" stopIfTrue="1" id="{E73112AF-93ED-42B1-8B3B-F3FEDAEE0E16}">
            <xm:f>$A400=DADOS!$A$4</xm:f>
            <x14:dxf>
              <font>
                <b/>
                <i val="0"/>
                <color theme="0"/>
              </font>
              <fill>
                <patternFill>
                  <bgColor theme="8" tint="-0.24994659260841701"/>
                </patternFill>
              </fill>
            </x14:dxf>
          </x14:cfRule>
          <xm:sqref>F400</xm:sqref>
        </x14:conditionalFormatting>
        <x14:conditionalFormatting xmlns:xm="http://schemas.microsoft.com/office/excel/2006/main">
          <x14:cfRule type="expression" priority="7429" stopIfTrue="1" id="{595BCEF5-5079-4E25-AFB1-EFF060242127}">
            <xm:f>$A401=DADOS!$A$9</xm:f>
            <x14:dxf>
              <font>
                <b/>
                <i val="0"/>
                <color theme="0"/>
              </font>
              <fill>
                <patternFill>
                  <bgColor theme="8" tint="-0.24994659260841701"/>
                </patternFill>
              </fill>
            </x14:dxf>
          </x14:cfRule>
          <x14:cfRule type="expression" priority="7430" stopIfTrue="1" id="{4F6CFC61-0546-4981-BAAA-C68719CEA599}">
            <xm:f>$A401=DADOS!$A$8</xm:f>
            <x14:dxf>
              <font>
                <b val="0"/>
                <i val="0"/>
                <color rgb="FF002060"/>
              </font>
              <fill>
                <patternFill>
                  <bgColor theme="0"/>
                </patternFill>
              </fill>
              <border>
                <bottom style="thin">
                  <color theme="8" tint="-0.499984740745262"/>
                </bottom>
              </border>
            </x14:dxf>
          </x14:cfRule>
          <x14:cfRule type="expression" priority="7431" stopIfTrue="1" id="{89070DAE-CC52-4006-816D-314F30EA9D5C}">
            <xm:f>$A401=DADOS!$A$7</xm:f>
            <x14:dxf>
              <font>
                <b/>
                <i val="0"/>
              </font>
              <fill>
                <patternFill>
                  <bgColor theme="8" tint="0.79998168889431442"/>
                </patternFill>
              </fill>
            </x14:dxf>
          </x14:cfRule>
          <x14:cfRule type="expression" priority="7432" stopIfTrue="1" id="{63BDDE54-9FA4-48BC-8067-15F77E2A1639}">
            <xm:f>$A401=DADOS!$A$6</xm:f>
            <x14:dxf>
              <font>
                <b/>
                <i val="0"/>
              </font>
              <fill>
                <patternFill>
                  <bgColor theme="8" tint="0.59996337778862885"/>
                </patternFill>
              </fill>
            </x14:dxf>
          </x14:cfRule>
          <x14:cfRule type="expression" priority="7433" stopIfTrue="1" id="{7EAC0E5A-60C0-4BC0-88EF-44913F1CA9C0}">
            <xm:f>$A401=DADOS!$A$5</xm:f>
            <x14:dxf>
              <font>
                <b/>
                <i val="0"/>
                <color theme="1"/>
              </font>
              <fill>
                <patternFill>
                  <bgColor theme="8" tint="0.39994506668294322"/>
                </patternFill>
              </fill>
            </x14:dxf>
          </x14:cfRule>
          <x14:cfRule type="expression" priority="7434" stopIfTrue="1" id="{C08AF7B3-5C71-405E-B2CF-A620DA54325E}">
            <xm:f>$A401=DADOS!$A$4</xm:f>
            <x14:dxf>
              <font>
                <b/>
                <i val="0"/>
                <color theme="0"/>
              </font>
              <fill>
                <patternFill>
                  <bgColor theme="8" tint="-0.24994659260841701"/>
                </patternFill>
              </fill>
            </x14:dxf>
          </x14:cfRule>
          <xm:sqref>F401</xm:sqref>
        </x14:conditionalFormatting>
        <x14:conditionalFormatting xmlns:xm="http://schemas.microsoft.com/office/excel/2006/main">
          <x14:cfRule type="expression" priority="7423" stopIfTrue="1" id="{53CE8C21-5759-4C27-9849-56D4409561F1}">
            <xm:f>$A401=DADOS!$A$9</xm:f>
            <x14:dxf>
              <font>
                <b/>
                <i val="0"/>
                <color theme="0"/>
              </font>
              <fill>
                <patternFill>
                  <bgColor theme="8" tint="-0.24994659260841701"/>
                </patternFill>
              </fill>
            </x14:dxf>
          </x14:cfRule>
          <x14:cfRule type="expression" priority="7424" stopIfTrue="1" id="{96EAFFA0-6D44-40A8-AF07-5B212C706877}">
            <xm:f>$A401=DADOS!$A$8</xm:f>
            <x14:dxf>
              <font>
                <b val="0"/>
                <i val="0"/>
                <color rgb="FF002060"/>
              </font>
              <fill>
                <patternFill>
                  <bgColor theme="0"/>
                </patternFill>
              </fill>
              <border>
                <bottom style="thin">
                  <color theme="8" tint="-0.499984740745262"/>
                </bottom>
              </border>
            </x14:dxf>
          </x14:cfRule>
          <x14:cfRule type="expression" priority="7425" stopIfTrue="1" id="{AE49FCD7-B848-4720-BE44-1DEFA58D93BE}">
            <xm:f>$A401=DADOS!$A$7</xm:f>
            <x14:dxf>
              <font>
                <b/>
                <i val="0"/>
              </font>
              <fill>
                <patternFill>
                  <bgColor theme="8" tint="0.79998168889431442"/>
                </patternFill>
              </fill>
            </x14:dxf>
          </x14:cfRule>
          <x14:cfRule type="expression" priority="7426" stopIfTrue="1" id="{956948E4-D2D7-4F32-B845-819C87E86B43}">
            <xm:f>$A401=DADOS!$A$6</xm:f>
            <x14:dxf>
              <font>
                <b/>
                <i val="0"/>
              </font>
              <fill>
                <patternFill>
                  <bgColor theme="8" tint="0.59996337778862885"/>
                </patternFill>
              </fill>
            </x14:dxf>
          </x14:cfRule>
          <x14:cfRule type="expression" priority="7427" stopIfTrue="1" id="{E21FD058-72AA-4E56-8B19-B190D71D38E0}">
            <xm:f>$A401=DADOS!$A$5</xm:f>
            <x14:dxf>
              <font>
                <b/>
                <i val="0"/>
                <color theme="1"/>
              </font>
              <fill>
                <patternFill>
                  <bgColor theme="8" tint="0.39994506668294322"/>
                </patternFill>
              </fill>
            </x14:dxf>
          </x14:cfRule>
          <x14:cfRule type="expression" priority="7428" stopIfTrue="1" id="{BB917D53-72D2-4B26-A41D-33DFDDBB3567}">
            <xm:f>$A401=DADOS!$A$4</xm:f>
            <x14:dxf>
              <font>
                <b/>
                <i val="0"/>
                <color theme="0"/>
              </font>
              <fill>
                <patternFill>
                  <bgColor theme="8" tint="-0.24994659260841701"/>
                </patternFill>
              </fill>
            </x14:dxf>
          </x14:cfRule>
          <xm:sqref>F401</xm:sqref>
        </x14:conditionalFormatting>
        <x14:conditionalFormatting xmlns:xm="http://schemas.microsoft.com/office/excel/2006/main">
          <x14:cfRule type="expression" priority="7417" stopIfTrue="1" id="{41C1F72F-3921-44AD-8AB3-FECC5EEAE334}">
            <xm:f>$A401=DADOS!$A$9</xm:f>
            <x14:dxf>
              <font>
                <b/>
                <i val="0"/>
                <color theme="0"/>
              </font>
              <fill>
                <patternFill>
                  <bgColor theme="8" tint="-0.24994659260841701"/>
                </patternFill>
              </fill>
            </x14:dxf>
          </x14:cfRule>
          <x14:cfRule type="expression" priority="7418" stopIfTrue="1" id="{3947FE01-C489-4BD1-B938-CDE25D46CBBC}">
            <xm:f>$A401=DADOS!$A$8</xm:f>
            <x14:dxf>
              <font>
                <b val="0"/>
                <i val="0"/>
                <color rgb="FF002060"/>
              </font>
              <fill>
                <patternFill>
                  <bgColor theme="0"/>
                </patternFill>
              </fill>
              <border>
                <bottom style="thin">
                  <color theme="8" tint="-0.499984740745262"/>
                </bottom>
              </border>
            </x14:dxf>
          </x14:cfRule>
          <x14:cfRule type="expression" priority="7419" stopIfTrue="1" id="{ABD1F9D3-837B-480D-9B4B-8518B3FA450C}">
            <xm:f>$A401=DADOS!$A$7</xm:f>
            <x14:dxf>
              <font>
                <b/>
                <i val="0"/>
              </font>
              <fill>
                <patternFill>
                  <bgColor theme="8" tint="0.79998168889431442"/>
                </patternFill>
              </fill>
            </x14:dxf>
          </x14:cfRule>
          <x14:cfRule type="expression" priority="7420" stopIfTrue="1" id="{1C2C8106-3094-49D6-8B7C-576782DD6BF1}">
            <xm:f>$A401=DADOS!$A$6</xm:f>
            <x14:dxf>
              <font>
                <b/>
                <i val="0"/>
              </font>
              <fill>
                <patternFill>
                  <bgColor theme="8" tint="0.59996337778862885"/>
                </patternFill>
              </fill>
            </x14:dxf>
          </x14:cfRule>
          <x14:cfRule type="expression" priority="7421" stopIfTrue="1" id="{8DD8F8BE-7B3F-4ECE-B956-6B83CF839B4A}">
            <xm:f>$A401=DADOS!$A$5</xm:f>
            <x14:dxf>
              <font>
                <b/>
                <i val="0"/>
                <color theme="1"/>
              </font>
              <fill>
                <patternFill>
                  <bgColor theme="8" tint="0.39994506668294322"/>
                </patternFill>
              </fill>
            </x14:dxf>
          </x14:cfRule>
          <x14:cfRule type="expression" priority="7422" stopIfTrue="1" id="{125544D8-7550-41D4-9F02-AF501312A089}">
            <xm:f>$A401=DADOS!$A$4</xm:f>
            <x14:dxf>
              <font>
                <b/>
                <i val="0"/>
                <color theme="0"/>
              </font>
              <fill>
                <patternFill>
                  <bgColor theme="8" tint="-0.24994659260841701"/>
                </patternFill>
              </fill>
            </x14:dxf>
          </x14:cfRule>
          <xm:sqref>F401</xm:sqref>
        </x14:conditionalFormatting>
        <x14:conditionalFormatting xmlns:xm="http://schemas.microsoft.com/office/excel/2006/main">
          <x14:cfRule type="expression" priority="7411" stopIfTrue="1" id="{0DEA9D70-370A-4192-87B6-6387563497BF}">
            <xm:f>$A412=DADOS!$A$9</xm:f>
            <x14:dxf>
              <font>
                <b/>
                <i val="0"/>
                <color theme="0"/>
              </font>
              <fill>
                <patternFill>
                  <bgColor theme="8" tint="-0.24994659260841701"/>
                </patternFill>
              </fill>
            </x14:dxf>
          </x14:cfRule>
          <x14:cfRule type="expression" priority="7412" stopIfTrue="1" id="{F8B36813-1321-4A99-A62F-392084AB92CD}">
            <xm:f>$A412=DADOS!$A$8</xm:f>
            <x14:dxf>
              <font>
                <b val="0"/>
                <i val="0"/>
                <color rgb="FF002060"/>
              </font>
              <fill>
                <patternFill>
                  <bgColor theme="0"/>
                </patternFill>
              </fill>
              <border>
                <bottom style="thin">
                  <color theme="8" tint="-0.499984740745262"/>
                </bottom>
              </border>
            </x14:dxf>
          </x14:cfRule>
          <x14:cfRule type="expression" priority="7413" stopIfTrue="1" id="{E1ECADB6-C698-4362-B83E-130C608242D0}">
            <xm:f>$A412=DADOS!$A$7</xm:f>
            <x14:dxf>
              <font>
                <b/>
                <i val="0"/>
              </font>
              <fill>
                <patternFill>
                  <bgColor theme="8" tint="0.79998168889431442"/>
                </patternFill>
              </fill>
            </x14:dxf>
          </x14:cfRule>
          <x14:cfRule type="expression" priority="7414" stopIfTrue="1" id="{7A517373-E482-4D83-9A90-C9B1CDBA9B7B}">
            <xm:f>$A412=DADOS!$A$6</xm:f>
            <x14:dxf>
              <font>
                <b/>
                <i val="0"/>
              </font>
              <fill>
                <patternFill>
                  <bgColor theme="8" tint="0.59996337778862885"/>
                </patternFill>
              </fill>
            </x14:dxf>
          </x14:cfRule>
          <x14:cfRule type="expression" priority="7415" stopIfTrue="1" id="{3B19F458-462A-4AFB-A13E-2D2DD03971A1}">
            <xm:f>$A412=DADOS!$A$5</xm:f>
            <x14:dxf>
              <font>
                <b/>
                <i val="0"/>
                <color theme="1"/>
              </font>
              <fill>
                <patternFill>
                  <bgColor theme="8" tint="0.39994506668294322"/>
                </patternFill>
              </fill>
            </x14:dxf>
          </x14:cfRule>
          <x14:cfRule type="expression" priority="7416" stopIfTrue="1" id="{A19B1833-EB94-4BDD-A1D4-B0B789DFA38E}">
            <xm:f>$A412=DADOS!$A$4</xm:f>
            <x14:dxf>
              <font>
                <b/>
                <i val="0"/>
                <color theme="0"/>
              </font>
              <fill>
                <patternFill>
                  <bgColor theme="8" tint="-0.24994659260841701"/>
                </patternFill>
              </fill>
            </x14:dxf>
          </x14:cfRule>
          <xm:sqref>F412</xm:sqref>
        </x14:conditionalFormatting>
        <x14:conditionalFormatting xmlns:xm="http://schemas.microsoft.com/office/excel/2006/main">
          <x14:cfRule type="expression" priority="7405" stopIfTrue="1" id="{90912760-EA46-4B7F-A8ED-BAD682898868}">
            <xm:f>$A412=DADOS!$A$9</xm:f>
            <x14:dxf>
              <font>
                <b/>
                <i val="0"/>
                <color theme="0"/>
              </font>
              <fill>
                <patternFill>
                  <bgColor theme="8" tint="-0.24994659260841701"/>
                </patternFill>
              </fill>
            </x14:dxf>
          </x14:cfRule>
          <x14:cfRule type="expression" priority="7406" stopIfTrue="1" id="{E9CF2B2B-D559-4E34-8A07-EDAC1743042F}">
            <xm:f>$A412=DADOS!$A$8</xm:f>
            <x14:dxf>
              <font>
                <b val="0"/>
                <i val="0"/>
                <color rgb="FF002060"/>
              </font>
              <fill>
                <patternFill>
                  <bgColor theme="0"/>
                </patternFill>
              </fill>
              <border>
                <bottom style="thin">
                  <color theme="8" tint="-0.499984740745262"/>
                </bottom>
              </border>
            </x14:dxf>
          </x14:cfRule>
          <x14:cfRule type="expression" priority="7407" stopIfTrue="1" id="{02E5FA73-8615-4273-8E38-950DD9FE61D9}">
            <xm:f>$A412=DADOS!$A$7</xm:f>
            <x14:dxf>
              <font>
                <b/>
                <i val="0"/>
              </font>
              <fill>
                <patternFill>
                  <bgColor theme="8" tint="0.79998168889431442"/>
                </patternFill>
              </fill>
            </x14:dxf>
          </x14:cfRule>
          <x14:cfRule type="expression" priority="7408" stopIfTrue="1" id="{A8711F2F-A8D6-4A77-AD0A-61E346E42F7F}">
            <xm:f>$A412=DADOS!$A$6</xm:f>
            <x14:dxf>
              <font>
                <b/>
                <i val="0"/>
              </font>
              <fill>
                <patternFill>
                  <bgColor theme="8" tint="0.59996337778862885"/>
                </patternFill>
              </fill>
            </x14:dxf>
          </x14:cfRule>
          <x14:cfRule type="expression" priority="7409" stopIfTrue="1" id="{BC6C45E6-8BF1-4854-B7F8-3132D1755C03}">
            <xm:f>$A412=DADOS!$A$5</xm:f>
            <x14:dxf>
              <font>
                <b/>
                <i val="0"/>
                <color theme="1"/>
              </font>
              <fill>
                <patternFill>
                  <bgColor theme="8" tint="0.39994506668294322"/>
                </patternFill>
              </fill>
            </x14:dxf>
          </x14:cfRule>
          <x14:cfRule type="expression" priority="7410" stopIfTrue="1" id="{CBB768C0-4730-4254-92C5-26F9DF6723AE}">
            <xm:f>$A412=DADOS!$A$4</xm:f>
            <x14:dxf>
              <font>
                <b/>
                <i val="0"/>
                <color theme="0"/>
              </font>
              <fill>
                <patternFill>
                  <bgColor theme="8" tint="-0.24994659260841701"/>
                </patternFill>
              </fill>
            </x14:dxf>
          </x14:cfRule>
          <xm:sqref>F412</xm:sqref>
        </x14:conditionalFormatting>
        <x14:conditionalFormatting xmlns:xm="http://schemas.microsoft.com/office/excel/2006/main">
          <x14:cfRule type="expression" priority="7399" stopIfTrue="1" id="{64068192-9E12-443A-B51A-D45E945D0000}">
            <xm:f>$A412=DADOS!$A$9</xm:f>
            <x14:dxf>
              <font>
                <b/>
                <i val="0"/>
                <color theme="0"/>
              </font>
              <fill>
                <patternFill>
                  <bgColor theme="8" tint="-0.24994659260841701"/>
                </patternFill>
              </fill>
            </x14:dxf>
          </x14:cfRule>
          <x14:cfRule type="expression" priority="7400" stopIfTrue="1" id="{CE6FBA13-B831-41F8-8660-72C900EA2C3E}">
            <xm:f>$A412=DADOS!$A$8</xm:f>
            <x14:dxf>
              <font>
                <b val="0"/>
                <i val="0"/>
                <color rgb="FF002060"/>
              </font>
              <fill>
                <patternFill>
                  <bgColor theme="0"/>
                </patternFill>
              </fill>
              <border>
                <bottom style="thin">
                  <color theme="8" tint="-0.499984740745262"/>
                </bottom>
              </border>
            </x14:dxf>
          </x14:cfRule>
          <x14:cfRule type="expression" priority="7401" stopIfTrue="1" id="{27603527-CAC7-49E3-90E1-8D73DEC26746}">
            <xm:f>$A412=DADOS!$A$7</xm:f>
            <x14:dxf>
              <font>
                <b/>
                <i val="0"/>
              </font>
              <fill>
                <patternFill>
                  <bgColor theme="8" tint="0.79998168889431442"/>
                </patternFill>
              </fill>
            </x14:dxf>
          </x14:cfRule>
          <x14:cfRule type="expression" priority="7402" stopIfTrue="1" id="{8204C9FB-1063-4A34-A871-C441FC8C5CDC}">
            <xm:f>$A412=DADOS!$A$6</xm:f>
            <x14:dxf>
              <font>
                <b/>
                <i val="0"/>
              </font>
              <fill>
                <patternFill>
                  <bgColor theme="8" tint="0.59996337778862885"/>
                </patternFill>
              </fill>
            </x14:dxf>
          </x14:cfRule>
          <x14:cfRule type="expression" priority="7403" stopIfTrue="1" id="{78651A53-A052-4240-B47F-F76394E86EDB}">
            <xm:f>$A412=DADOS!$A$5</xm:f>
            <x14:dxf>
              <font>
                <b/>
                <i val="0"/>
                <color theme="1"/>
              </font>
              <fill>
                <patternFill>
                  <bgColor theme="8" tint="0.39994506668294322"/>
                </patternFill>
              </fill>
            </x14:dxf>
          </x14:cfRule>
          <x14:cfRule type="expression" priority="7404" stopIfTrue="1" id="{40210096-434A-41AE-9825-CF362417C06F}">
            <xm:f>$A412=DADOS!$A$4</xm:f>
            <x14:dxf>
              <font>
                <b/>
                <i val="0"/>
                <color theme="0"/>
              </font>
              <fill>
                <patternFill>
                  <bgColor theme="8" tint="-0.24994659260841701"/>
                </patternFill>
              </fill>
            </x14:dxf>
          </x14:cfRule>
          <xm:sqref>F412</xm:sqref>
        </x14:conditionalFormatting>
        <x14:conditionalFormatting xmlns:xm="http://schemas.microsoft.com/office/excel/2006/main">
          <x14:cfRule type="expression" priority="7393" stopIfTrue="1" id="{AF6013F9-5105-47C4-B646-ECF5D7411839}">
            <xm:f>$A413=DADOS!$A$9</xm:f>
            <x14:dxf>
              <font>
                <b/>
                <i val="0"/>
                <color theme="0"/>
              </font>
              <fill>
                <patternFill>
                  <bgColor theme="8" tint="-0.24994659260841701"/>
                </patternFill>
              </fill>
            </x14:dxf>
          </x14:cfRule>
          <x14:cfRule type="expression" priority="7394" stopIfTrue="1" id="{9E3E6667-50BE-4B9C-BB58-FB6819D2DA61}">
            <xm:f>$A413=DADOS!$A$8</xm:f>
            <x14:dxf>
              <font>
                <b val="0"/>
                <i val="0"/>
                <color rgb="FF002060"/>
              </font>
              <fill>
                <patternFill>
                  <bgColor theme="0"/>
                </patternFill>
              </fill>
              <border>
                <bottom style="thin">
                  <color theme="8" tint="-0.499984740745262"/>
                </bottom>
              </border>
            </x14:dxf>
          </x14:cfRule>
          <x14:cfRule type="expression" priority="7395" stopIfTrue="1" id="{7481E2AF-BFBB-47E2-B9CA-CA767FC93619}">
            <xm:f>$A413=DADOS!$A$7</xm:f>
            <x14:dxf>
              <font>
                <b/>
                <i val="0"/>
              </font>
              <fill>
                <patternFill>
                  <bgColor theme="8" tint="0.79998168889431442"/>
                </patternFill>
              </fill>
            </x14:dxf>
          </x14:cfRule>
          <x14:cfRule type="expression" priority="7396" stopIfTrue="1" id="{A34907CE-5944-4CCF-84F7-526FBCF5C058}">
            <xm:f>$A413=DADOS!$A$6</xm:f>
            <x14:dxf>
              <font>
                <b/>
                <i val="0"/>
              </font>
              <fill>
                <patternFill>
                  <bgColor theme="8" tint="0.59996337778862885"/>
                </patternFill>
              </fill>
            </x14:dxf>
          </x14:cfRule>
          <x14:cfRule type="expression" priority="7397" stopIfTrue="1" id="{9FBBF84F-FCCA-48B8-AB8B-C31844F216F3}">
            <xm:f>$A413=DADOS!$A$5</xm:f>
            <x14:dxf>
              <font>
                <b/>
                <i val="0"/>
                <color theme="1"/>
              </font>
              <fill>
                <patternFill>
                  <bgColor theme="8" tint="0.39994506668294322"/>
                </patternFill>
              </fill>
            </x14:dxf>
          </x14:cfRule>
          <x14:cfRule type="expression" priority="7398" stopIfTrue="1" id="{061886A7-17D9-4B92-88CA-1EDF9F7B553A}">
            <xm:f>$A413=DADOS!$A$4</xm:f>
            <x14:dxf>
              <font>
                <b/>
                <i val="0"/>
                <color theme="0"/>
              </font>
              <fill>
                <patternFill>
                  <bgColor theme="8" tint="-0.24994659260841701"/>
                </patternFill>
              </fill>
            </x14:dxf>
          </x14:cfRule>
          <xm:sqref>F413</xm:sqref>
        </x14:conditionalFormatting>
        <x14:conditionalFormatting xmlns:xm="http://schemas.microsoft.com/office/excel/2006/main">
          <x14:cfRule type="expression" priority="7387" stopIfTrue="1" id="{5DDE0182-1790-4013-9657-2CFBB9ABAFF3}">
            <xm:f>$A413=DADOS!$A$9</xm:f>
            <x14:dxf>
              <font>
                <b/>
                <i val="0"/>
                <color theme="0"/>
              </font>
              <fill>
                <patternFill>
                  <bgColor theme="8" tint="-0.24994659260841701"/>
                </patternFill>
              </fill>
            </x14:dxf>
          </x14:cfRule>
          <x14:cfRule type="expression" priority="7388" stopIfTrue="1" id="{264361B3-F6F6-4106-BC4B-AA68CA0C11D7}">
            <xm:f>$A413=DADOS!$A$8</xm:f>
            <x14:dxf>
              <font>
                <b val="0"/>
                <i val="0"/>
                <color rgb="FF002060"/>
              </font>
              <fill>
                <patternFill>
                  <bgColor theme="0"/>
                </patternFill>
              </fill>
              <border>
                <bottom style="thin">
                  <color theme="8" tint="-0.499984740745262"/>
                </bottom>
              </border>
            </x14:dxf>
          </x14:cfRule>
          <x14:cfRule type="expression" priority="7389" stopIfTrue="1" id="{2D6F0790-F7DC-4542-8E1E-63850F04728F}">
            <xm:f>$A413=DADOS!$A$7</xm:f>
            <x14:dxf>
              <font>
                <b/>
                <i val="0"/>
              </font>
              <fill>
                <patternFill>
                  <bgColor theme="8" tint="0.79998168889431442"/>
                </patternFill>
              </fill>
            </x14:dxf>
          </x14:cfRule>
          <x14:cfRule type="expression" priority="7390" stopIfTrue="1" id="{F3BDDF13-F9C8-4580-B0F7-952E023B4F98}">
            <xm:f>$A413=DADOS!$A$6</xm:f>
            <x14:dxf>
              <font>
                <b/>
                <i val="0"/>
              </font>
              <fill>
                <patternFill>
                  <bgColor theme="8" tint="0.59996337778862885"/>
                </patternFill>
              </fill>
            </x14:dxf>
          </x14:cfRule>
          <x14:cfRule type="expression" priority="7391" stopIfTrue="1" id="{EBD0CAD7-891E-44B5-8451-3AD872A60371}">
            <xm:f>$A413=DADOS!$A$5</xm:f>
            <x14:dxf>
              <font>
                <b/>
                <i val="0"/>
                <color theme="1"/>
              </font>
              <fill>
                <patternFill>
                  <bgColor theme="8" tint="0.39994506668294322"/>
                </patternFill>
              </fill>
            </x14:dxf>
          </x14:cfRule>
          <x14:cfRule type="expression" priority="7392" stopIfTrue="1" id="{7EDD05D9-9F43-448D-815A-F1A2E92B1A63}">
            <xm:f>$A413=DADOS!$A$4</xm:f>
            <x14:dxf>
              <font>
                <b/>
                <i val="0"/>
                <color theme="0"/>
              </font>
              <fill>
                <patternFill>
                  <bgColor theme="8" tint="-0.24994659260841701"/>
                </patternFill>
              </fill>
            </x14:dxf>
          </x14:cfRule>
          <xm:sqref>F413</xm:sqref>
        </x14:conditionalFormatting>
        <x14:conditionalFormatting xmlns:xm="http://schemas.microsoft.com/office/excel/2006/main">
          <x14:cfRule type="expression" priority="7381" stopIfTrue="1" id="{79D1C4E3-2A6E-4822-BAF5-44B4779DECC6}">
            <xm:f>$A413=DADOS!$A$9</xm:f>
            <x14:dxf>
              <font>
                <b/>
                <i val="0"/>
                <color theme="0"/>
              </font>
              <fill>
                <patternFill>
                  <bgColor theme="8" tint="-0.24994659260841701"/>
                </patternFill>
              </fill>
            </x14:dxf>
          </x14:cfRule>
          <x14:cfRule type="expression" priority="7382" stopIfTrue="1" id="{18451FD6-13DB-4E3B-BEEB-C2B7AEC69FD2}">
            <xm:f>$A413=DADOS!$A$8</xm:f>
            <x14:dxf>
              <font>
                <b val="0"/>
                <i val="0"/>
                <color rgb="FF002060"/>
              </font>
              <fill>
                <patternFill>
                  <bgColor theme="0"/>
                </patternFill>
              </fill>
              <border>
                <bottom style="thin">
                  <color theme="8" tint="-0.499984740745262"/>
                </bottom>
              </border>
            </x14:dxf>
          </x14:cfRule>
          <x14:cfRule type="expression" priority="7383" stopIfTrue="1" id="{D6BC7AA0-1C6D-4A48-9965-6CC1CFF494BC}">
            <xm:f>$A413=DADOS!$A$7</xm:f>
            <x14:dxf>
              <font>
                <b/>
                <i val="0"/>
              </font>
              <fill>
                <patternFill>
                  <bgColor theme="8" tint="0.79998168889431442"/>
                </patternFill>
              </fill>
            </x14:dxf>
          </x14:cfRule>
          <x14:cfRule type="expression" priority="7384" stopIfTrue="1" id="{A616A287-4E87-41FB-8A0C-BB57EA48D4C0}">
            <xm:f>$A413=DADOS!$A$6</xm:f>
            <x14:dxf>
              <font>
                <b/>
                <i val="0"/>
              </font>
              <fill>
                <patternFill>
                  <bgColor theme="8" tint="0.59996337778862885"/>
                </patternFill>
              </fill>
            </x14:dxf>
          </x14:cfRule>
          <x14:cfRule type="expression" priority="7385" stopIfTrue="1" id="{6A45A649-4ABA-46E0-B3AB-6262611B2B30}">
            <xm:f>$A413=DADOS!$A$5</xm:f>
            <x14:dxf>
              <font>
                <b/>
                <i val="0"/>
                <color theme="1"/>
              </font>
              <fill>
                <patternFill>
                  <bgColor theme="8" tint="0.39994506668294322"/>
                </patternFill>
              </fill>
            </x14:dxf>
          </x14:cfRule>
          <x14:cfRule type="expression" priority="7386" stopIfTrue="1" id="{AA7A3E1E-3CA4-455A-B171-0A0D54638002}">
            <xm:f>$A413=DADOS!$A$4</xm:f>
            <x14:dxf>
              <font>
                <b/>
                <i val="0"/>
                <color theme="0"/>
              </font>
              <fill>
                <patternFill>
                  <bgColor theme="8" tint="-0.24994659260841701"/>
                </patternFill>
              </fill>
            </x14:dxf>
          </x14:cfRule>
          <xm:sqref>F413</xm:sqref>
        </x14:conditionalFormatting>
        <x14:conditionalFormatting xmlns:xm="http://schemas.microsoft.com/office/excel/2006/main">
          <x14:cfRule type="expression" priority="7375" stopIfTrue="1" id="{85AF7C02-A294-4156-8220-ABEA756B087D}">
            <xm:f>$A414=DADOS!$A$9</xm:f>
            <x14:dxf>
              <font>
                <b/>
                <i val="0"/>
                <color theme="0"/>
              </font>
              <fill>
                <patternFill>
                  <bgColor theme="8" tint="-0.24994659260841701"/>
                </patternFill>
              </fill>
            </x14:dxf>
          </x14:cfRule>
          <x14:cfRule type="expression" priority="7376" stopIfTrue="1" id="{73013DDB-49EE-440F-9074-E70194B4087B}">
            <xm:f>$A414=DADOS!$A$8</xm:f>
            <x14:dxf>
              <font>
                <b val="0"/>
                <i val="0"/>
                <color rgb="FF002060"/>
              </font>
              <fill>
                <patternFill>
                  <bgColor theme="0"/>
                </patternFill>
              </fill>
              <border>
                <bottom style="thin">
                  <color theme="8" tint="-0.499984740745262"/>
                </bottom>
              </border>
            </x14:dxf>
          </x14:cfRule>
          <x14:cfRule type="expression" priority="7377" stopIfTrue="1" id="{79EB83E3-2C5D-4DC1-8E7F-B27C7964BDBD}">
            <xm:f>$A414=DADOS!$A$7</xm:f>
            <x14:dxf>
              <font>
                <b/>
                <i val="0"/>
              </font>
              <fill>
                <patternFill>
                  <bgColor theme="8" tint="0.79998168889431442"/>
                </patternFill>
              </fill>
            </x14:dxf>
          </x14:cfRule>
          <x14:cfRule type="expression" priority="7378" stopIfTrue="1" id="{B189CC1D-1EB8-4FA8-9097-D594DB1EAB37}">
            <xm:f>$A414=DADOS!$A$6</xm:f>
            <x14:dxf>
              <font>
                <b/>
                <i val="0"/>
              </font>
              <fill>
                <patternFill>
                  <bgColor theme="8" tint="0.59996337778862885"/>
                </patternFill>
              </fill>
            </x14:dxf>
          </x14:cfRule>
          <x14:cfRule type="expression" priority="7379" stopIfTrue="1" id="{808FC202-E498-451B-AEC8-292BFBFC65F2}">
            <xm:f>$A414=DADOS!$A$5</xm:f>
            <x14:dxf>
              <font>
                <b/>
                <i val="0"/>
                <color theme="1"/>
              </font>
              <fill>
                <patternFill>
                  <bgColor theme="8" tint="0.39994506668294322"/>
                </patternFill>
              </fill>
            </x14:dxf>
          </x14:cfRule>
          <x14:cfRule type="expression" priority="7380" stopIfTrue="1" id="{A4C33C09-4A06-4736-B15A-D24B4D1DA444}">
            <xm:f>$A414=DADOS!$A$4</xm:f>
            <x14:dxf>
              <font>
                <b/>
                <i val="0"/>
                <color theme="0"/>
              </font>
              <fill>
                <patternFill>
                  <bgColor theme="8" tint="-0.24994659260841701"/>
                </patternFill>
              </fill>
            </x14:dxf>
          </x14:cfRule>
          <xm:sqref>F414</xm:sqref>
        </x14:conditionalFormatting>
        <x14:conditionalFormatting xmlns:xm="http://schemas.microsoft.com/office/excel/2006/main">
          <x14:cfRule type="expression" priority="7369" stopIfTrue="1" id="{3419CC01-A0E0-447E-B86B-1B0F956475AA}">
            <xm:f>$A414=DADOS!$A$9</xm:f>
            <x14:dxf>
              <font>
                <b/>
                <i val="0"/>
                <color theme="0"/>
              </font>
              <fill>
                <patternFill>
                  <bgColor theme="8" tint="-0.24994659260841701"/>
                </patternFill>
              </fill>
            </x14:dxf>
          </x14:cfRule>
          <x14:cfRule type="expression" priority="7370" stopIfTrue="1" id="{EEA1E1EB-52A4-4709-955A-D251538E4EC4}">
            <xm:f>$A414=DADOS!$A$8</xm:f>
            <x14:dxf>
              <font>
                <b val="0"/>
                <i val="0"/>
                <color rgb="FF002060"/>
              </font>
              <fill>
                <patternFill>
                  <bgColor theme="0"/>
                </patternFill>
              </fill>
              <border>
                <bottom style="thin">
                  <color theme="8" tint="-0.499984740745262"/>
                </bottom>
              </border>
            </x14:dxf>
          </x14:cfRule>
          <x14:cfRule type="expression" priority="7371" stopIfTrue="1" id="{0A911B3C-0762-4F2F-A7FB-F0C24A308CE8}">
            <xm:f>$A414=DADOS!$A$7</xm:f>
            <x14:dxf>
              <font>
                <b/>
                <i val="0"/>
              </font>
              <fill>
                <patternFill>
                  <bgColor theme="8" tint="0.79998168889431442"/>
                </patternFill>
              </fill>
            </x14:dxf>
          </x14:cfRule>
          <x14:cfRule type="expression" priority="7372" stopIfTrue="1" id="{843E0D99-495D-499E-96F5-E811B3DCEF91}">
            <xm:f>$A414=DADOS!$A$6</xm:f>
            <x14:dxf>
              <font>
                <b/>
                <i val="0"/>
              </font>
              <fill>
                <patternFill>
                  <bgColor theme="8" tint="0.59996337778862885"/>
                </patternFill>
              </fill>
            </x14:dxf>
          </x14:cfRule>
          <x14:cfRule type="expression" priority="7373" stopIfTrue="1" id="{5F7444F7-12E7-4D93-B1EB-7CBC5C9248F6}">
            <xm:f>$A414=DADOS!$A$5</xm:f>
            <x14:dxf>
              <font>
                <b/>
                <i val="0"/>
                <color theme="1"/>
              </font>
              <fill>
                <patternFill>
                  <bgColor theme="8" tint="0.39994506668294322"/>
                </patternFill>
              </fill>
            </x14:dxf>
          </x14:cfRule>
          <x14:cfRule type="expression" priority="7374" stopIfTrue="1" id="{124F6CE1-28DA-45A8-9BA3-762C98A8C544}">
            <xm:f>$A414=DADOS!$A$4</xm:f>
            <x14:dxf>
              <font>
                <b/>
                <i val="0"/>
                <color theme="0"/>
              </font>
              <fill>
                <patternFill>
                  <bgColor theme="8" tint="-0.24994659260841701"/>
                </patternFill>
              </fill>
            </x14:dxf>
          </x14:cfRule>
          <xm:sqref>F414</xm:sqref>
        </x14:conditionalFormatting>
        <x14:conditionalFormatting xmlns:xm="http://schemas.microsoft.com/office/excel/2006/main">
          <x14:cfRule type="expression" priority="7363" stopIfTrue="1" id="{8B506054-0EBC-4D87-BAAD-527B897CACF8}">
            <xm:f>$A414=DADOS!$A$9</xm:f>
            <x14:dxf>
              <font>
                <b/>
                <i val="0"/>
                <color theme="0"/>
              </font>
              <fill>
                <patternFill>
                  <bgColor theme="8" tint="-0.24994659260841701"/>
                </patternFill>
              </fill>
            </x14:dxf>
          </x14:cfRule>
          <x14:cfRule type="expression" priority="7364" stopIfTrue="1" id="{C274870A-6417-4CED-9E08-9541531DF666}">
            <xm:f>$A414=DADOS!$A$8</xm:f>
            <x14:dxf>
              <font>
                <b val="0"/>
                <i val="0"/>
                <color rgb="FF002060"/>
              </font>
              <fill>
                <patternFill>
                  <bgColor theme="0"/>
                </patternFill>
              </fill>
              <border>
                <bottom style="thin">
                  <color theme="8" tint="-0.499984740745262"/>
                </bottom>
              </border>
            </x14:dxf>
          </x14:cfRule>
          <x14:cfRule type="expression" priority="7365" stopIfTrue="1" id="{EF6F6750-37C9-480C-B73B-1D22E5870BC7}">
            <xm:f>$A414=DADOS!$A$7</xm:f>
            <x14:dxf>
              <font>
                <b/>
                <i val="0"/>
              </font>
              <fill>
                <patternFill>
                  <bgColor theme="8" tint="0.79998168889431442"/>
                </patternFill>
              </fill>
            </x14:dxf>
          </x14:cfRule>
          <x14:cfRule type="expression" priority="7366" stopIfTrue="1" id="{112A9043-D2FD-40A5-9CE9-47F9CEF447DA}">
            <xm:f>$A414=DADOS!$A$6</xm:f>
            <x14:dxf>
              <font>
                <b/>
                <i val="0"/>
              </font>
              <fill>
                <patternFill>
                  <bgColor theme="8" tint="0.59996337778862885"/>
                </patternFill>
              </fill>
            </x14:dxf>
          </x14:cfRule>
          <x14:cfRule type="expression" priority="7367" stopIfTrue="1" id="{1F9F7D5A-91E2-4E6A-9187-9648D78876C7}">
            <xm:f>$A414=DADOS!$A$5</xm:f>
            <x14:dxf>
              <font>
                <b/>
                <i val="0"/>
                <color theme="1"/>
              </font>
              <fill>
                <patternFill>
                  <bgColor theme="8" tint="0.39994506668294322"/>
                </patternFill>
              </fill>
            </x14:dxf>
          </x14:cfRule>
          <x14:cfRule type="expression" priority="7368" stopIfTrue="1" id="{693051A1-0A99-4DBD-85A6-EEC3E41741BA}">
            <xm:f>$A414=DADOS!$A$4</xm:f>
            <x14:dxf>
              <font>
                <b/>
                <i val="0"/>
                <color theme="0"/>
              </font>
              <fill>
                <patternFill>
                  <bgColor theme="8" tint="-0.24994659260841701"/>
                </patternFill>
              </fill>
            </x14:dxf>
          </x14:cfRule>
          <xm:sqref>F414</xm:sqref>
        </x14:conditionalFormatting>
        <x14:conditionalFormatting xmlns:xm="http://schemas.microsoft.com/office/excel/2006/main">
          <x14:cfRule type="expression" priority="7357" stopIfTrue="1" id="{CDD56B6C-EC5D-48A8-A4D4-F5C49A62D144}">
            <xm:f>$A421=DADOS!$A$9</xm:f>
            <x14:dxf>
              <font>
                <b/>
                <i val="0"/>
                <color theme="0"/>
              </font>
              <fill>
                <patternFill>
                  <bgColor theme="8" tint="-0.24994659260841701"/>
                </patternFill>
              </fill>
            </x14:dxf>
          </x14:cfRule>
          <x14:cfRule type="expression" priority="7358" stopIfTrue="1" id="{682E929E-825A-4C5A-B032-B62BC7FEF98F}">
            <xm:f>$A421=DADOS!$A$8</xm:f>
            <x14:dxf>
              <font>
                <b val="0"/>
                <i val="0"/>
                <color rgb="FF002060"/>
              </font>
              <fill>
                <patternFill>
                  <bgColor theme="0"/>
                </patternFill>
              </fill>
              <border>
                <bottom style="thin">
                  <color theme="8" tint="-0.499984740745262"/>
                </bottom>
              </border>
            </x14:dxf>
          </x14:cfRule>
          <x14:cfRule type="expression" priority="7359" stopIfTrue="1" id="{750473F7-6142-4154-AA49-785B0A59B238}">
            <xm:f>$A421=DADOS!$A$7</xm:f>
            <x14:dxf>
              <font>
                <b/>
                <i val="0"/>
              </font>
              <fill>
                <patternFill>
                  <bgColor theme="8" tint="0.79998168889431442"/>
                </patternFill>
              </fill>
            </x14:dxf>
          </x14:cfRule>
          <x14:cfRule type="expression" priority="7360" stopIfTrue="1" id="{DF0A0780-7A34-4EB5-9B9A-2D1F9BF142EC}">
            <xm:f>$A421=DADOS!$A$6</xm:f>
            <x14:dxf>
              <font>
                <b/>
                <i val="0"/>
              </font>
              <fill>
                <patternFill>
                  <bgColor theme="8" tint="0.59996337778862885"/>
                </patternFill>
              </fill>
            </x14:dxf>
          </x14:cfRule>
          <x14:cfRule type="expression" priority="7361" stopIfTrue="1" id="{0563C925-8BF1-43EF-AEAC-82A374184A58}">
            <xm:f>$A421=DADOS!$A$5</xm:f>
            <x14:dxf>
              <font>
                <b/>
                <i val="0"/>
                <color theme="1"/>
              </font>
              <fill>
                <patternFill>
                  <bgColor theme="8" tint="0.39994506668294322"/>
                </patternFill>
              </fill>
            </x14:dxf>
          </x14:cfRule>
          <x14:cfRule type="expression" priority="7362" stopIfTrue="1" id="{28F0867A-CE4D-4B2D-AA41-D7766C8C7DB8}">
            <xm:f>$A421=DADOS!$A$4</xm:f>
            <x14:dxf>
              <font>
                <b/>
                <i val="0"/>
                <color theme="0"/>
              </font>
              <fill>
                <patternFill>
                  <bgColor theme="8" tint="-0.24994659260841701"/>
                </patternFill>
              </fill>
            </x14:dxf>
          </x14:cfRule>
          <xm:sqref>F421</xm:sqref>
        </x14:conditionalFormatting>
        <x14:conditionalFormatting xmlns:xm="http://schemas.microsoft.com/office/excel/2006/main">
          <x14:cfRule type="expression" priority="7351" stopIfTrue="1" id="{E75D68DE-082C-4C1B-B850-55FC19D3CEED}">
            <xm:f>$A421=DADOS!$A$9</xm:f>
            <x14:dxf>
              <font>
                <b/>
                <i val="0"/>
                <color theme="0"/>
              </font>
              <fill>
                <patternFill>
                  <bgColor theme="8" tint="-0.24994659260841701"/>
                </patternFill>
              </fill>
            </x14:dxf>
          </x14:cfRule>
          <x14:cfRule type="expression" priority="7352" stopIfTrue="1" id="{20D25302-51FD-4422-9931-DB94E36A3E43}">
            <xm:f>$A421=DADOS!$A$8</xm:f>
            <x14:dxf>
              <font>
                <b val="0"/>
                <i val="0"/>
                <color rgb="FF002060"/>
              </font>
              <fill>
                <patternFill>
                  <bgColor theme="0"/>
                </patternFill>
              </fill>
              <border>
                <bottom style="thin">
                  <color theme="8" tint="-0.499984740745262"/>
                </bottom>
              </border>
            </x14:dxf>
          </x14:cfRule>
          <x14:cfRule type="expression" priority="7353" stopIfTrue="1" id="{93E47B3C-7350-4595-9F89-793DF90F16CB}">
            <xm:f>$A421=DADOS!$A$7</xm:f>
            <x14:dxf>
              <font>
                <b/>
                <i val="0"/>
              </font>
              <fill>
                <patternFill>
                  <bgColor theme="8" tint="0.79998168889431442"/>
                </patternFill>
              </fill>
            </x14:dxf>
          </x14:cfRule>
          <x14:cfRule type="expression" priority="7354" stopIfTrue="1" id="{1F0E4B8A-03AD-4909-990D-FEC29BB0B583}">
            <xm:f>$A421=DADOS!$A$6</xm:f>
            <x14:dxf>
              <font>
                <b/>
                <i val="0"/>
              </font>
              <fill>
                <patternFill>
                  <bgColor theme="8" tint="0.59996337778862885"/>
                </patternFill>
              </fill>
            </x14:dxf>
          </x14:cfRule>
          <x14:cfRule type="expression" priority="7355" stopIfTrue="1" id="{0C66A4BA-7F25-497F-86E8-E6ADC28ED319}">
            <xm:f>$A421=DADOS!$A$5</xm:f>
            <x14:dxf>
              <font>
                <b/>
                <i val="0"/>
                <color theme="1"/>
              </font>
              <fill>
                <patternFill>
                  <bgColor theme="8" tint="0.39994506668294322"/>
                </patternFill>
              </fill>
            </x14:dxf>
          </x14:cfRule>
          <x14:cfRule type="expression" priority="7356" stopIfTrue="1" id="{E78D6B10-55EF-4C9C-AD9B-08E013FA406E}">
            <xm:f>$A421=DADOS!$A$4</xm:f>
            <x14:dxf>
              <font>
                <b/>
                <i val="0"/>
                <color theme="0"/>
              </font>
              <fill>
                <patternFill>
                  <bgColor theme="8" tint="-0.24994659260841701"/>
                </patternFill>
              </fill>
            </x14:dxf>
          </x14:cfRule>
          <xm:sqref>F421</xm:sqref>
        </x14:conditionalFormatting>
        <x14:conditionalFormatting xmlns:xm="http://schemas.microsoft.com/office/excel/2006/main">
          <x14:cfRule type="expression" priority="7345" stopIfTrue="1" id="{23823B7E-78A7-4F11-99A3-E3CD2944F27F}">
            <xm:f>$A421=DADOS!$A$9</xm:f>
            <x14:dxf>
              <font>
                <b/>
                <i val="0"/>
                <color theme="0"/>
              </font>
              <fill>
                <patternFill>
                  <bgColor theme="8" tint="-0.24994659260841701"/>
                </patternFill>
              </fill>
            </x14:dxf>
          </x14:cfRule>
          <x14:cfRule type="expression" priority="7346" stopIfTrue="1" id="{6ED3FA1D-4FAB-4BE3-9E45-40074D680887}">
            <xm:f>$A421=DADOS!$A$8</xm:f>
            <x14:dxf>
              <font>
                <b val="0"/>
                <i val="0"/>
                <color rgb="FF002060"/>
              </font>
              <fill>
                <patternFill>
                  <bgColor theme="0"/>
                </patternFill>
              </fill>
              <border>
                <bottom style="thin">
                  <color theme="8" tint="-0.499984740745262"/>
                </bottom>
              </border>
            </x14:dxf>
          </x14:cfRule>
          <x14:cfRule type="expression" priority="7347" stopIfTrue="1" id="{1D2875ED-1F9C-4CBE-8832-35A80CE4F0FC}">
            <xm:f>$A421=DADOS!$A$7</xm:f>
            <x14:dxf>
              <font>
                <b/>
                <i val="0"/>
              </font>
              <fill>
                <patternFill>
                  <bgColor theme="8" tint="0.79998168889431442"/>
                </patternFill>
              </fill>
            </x14:dxf>
          </x14:cfRule>
          <x14:cfRule type="expression" priority="7348" stopIfTrue="1" id="{CD84F831-56B6-4F8E-A1B5-D121038D262B}">
            <xm:f>$A421=DADOS!$A$6</xm:f>
            <x14:dxf>
              <font>
                <b/>
                <i val="0"/>
              </font>
              <fill>
                <patternFill>
                  <bgColor theme="8" tint="0.59996337778862885"/>
                </patternFill>
              </fill>
            </x14:dxf>
          </x14:cfRule>
          <x14:cfRule type="expression" priority="7349" stopIfTrue="1" id="{1A67B46A-9B05-4698-A63B-0A122F3DB5A2}">
            <xm:f>$A421=DADOS!$A$5</xm:f>
            <x14:dxf>
              <font>
                <b/>
                <i val="0"/>
                <color theme="1"/>
              </font>
              <fill>
                <patternFill>
                  <bgColor theme="8" tint="0.39994506668294322"/>
                </patternFill>
              </fill>
            </x14:dxf>
          </x14:cfRule>
          <x14:cfRule type="expression" priority="7350" stopIfTrue="1" id="{5EA9423E-53F4-4770-AEA6-03DE7D9AB95E}">
            <xm:f>$A421=DADOS!$A$4</xm:f>
            <x14:dxf>
              <font>
                <b/>
                <i val="0"/>
                <color theme="0"/>
              </font>
              <fill>
                <patternFill>
                  <bgColor theme="8" tint="-0.24994659260841701"/>
                </patternFill>
              </fill>
            </x14:dxf>
          </x14:cfRule>
          <xm:sqref>F421</xm:sqref>
        </x14:conditionalFormatting>
        <x14:conditionalFormatting xmlns:xm="http://schemas.microsoft.com/office/excel/2006/main">
          <x14:cfRule type="expression" priority="7339" stopIfTrue="1" id="{4A9D043F-19E3-47A7-B817-6B9E55833C41}">
            <xm:f>$A421=DADOS!$A$9</xm:f>
            <x14:dxf>
              <font>
                <b/>
                <i val="0"/>
                <color theme="0"/>
              </font>
              <fill>
                <patternFill>
                  <bgColor theme="8" tint="-0.24994659260841701"/>
                </patternFill>
              </fill>
            </x14:dxf>
          </x14:cfRule>
          <x14:cfRule type="expression" priority="7340" stopIfTrue="1" id="{3DDD367B-0551-4D48-846A-8EACC8BB8448}">
            <xm:f>$A421=DADOS!$A$8</xm:f>
            <x14:dxf>
              <font>
                <b val="0"/>
                <i val="0"/>
                <color rgb="FF002060"/>
              </font>
              <fill>
                <patternFill>
                  <bgColor theme="0"/>
                </patternFill>
              </fill>
              <border>
                <bottom style="thin">
                  <color theme="8" tint="-0.499984740745262"/>
                </bottom>
              </border>
            </x14:dxf>
          </x14:cfRule>
          <x14:cfRule type="expression" priority="7341" stopIfTrue="1" id="{B55C9554-D243-4262-AF3F-09AEE6304CDD}">
            <xm:f>$A421=DADOS!$A$7</xm:f>
            <x14:dxf>
              <font>
                <b/>
                <i val="0"/>
              </font>
              <fill>
                <patternFill>
                  <bgColor theme="8" tint="0.79998168889431442"/>
                </patternFill>
              </fill>
            </x14:dxf>
          </x14:cfRule>
          <x14:cfRule type="expression" priority="7342" stopIfTrue="1" id="{7290DD06-FC30-4ABB-8ACD-7AB8161D5E63}">
            <xm:f>$A421=DADOS!$A$6</xm:f>
            <x14:dxf>
              <font>
                <b/>
                <i val="0"/>
              </font>
              <fill>
                <patternFill>
                  <bgColor theme="8" tint="0.59996337778862885"/>
                </patternFill>
              </fill>
            </x14:dxf>
          </x14:cfRule>
          <x14:cfRule type="expression" priority="7343" stopIfTrue="1" id="{C7E8D502-1FB8-4CDE-A97E-EE673169A248}">
            <xm:f>$A421=DADOS!$A$5</xm:f>
            <x14:dxf>
              <font>
                <b/>
                <i val="0"/>
                <color theme="1"/>
              </font>
              <fill>
                <patternFill>
                  <bgColor theme="8" tint="0.39994506668294322"/>
                </patternFill>
              </fill>
            </x14:dxf>
          </x14:cfRule>
          <x14:cfRule type="expression" priority="7344" stopIfTrue="1" id="{7ECB33DF-02E6-47EB-9F1D-20E6F2BFD6FE}">
            <xm:f>$A421=DADOS!$A$4</xm:f>
            <x14:dxf>
              <font>
                <b/>
                <i val="0"/>
                <color theme="0"/>
              </font>
              <fill>
                <patternFill>
                  <bgColor theme="8" tint="-0.24994659260841701"/>
                </patternFill>
              </fill>
            </x14:dxf>
          </x14:cfRule>
          <xm:sqref>F421</xm:sqref>
        </x14:conditionalFormatting>
        <x14:conditionalFormatting xmlns:xm="http://schemas.microsoft.com/office/excel/2006/main">
          <x14:cfRule type="expression" priority="7333" stopIfTrue="1" id="{81405876-2983-438B-B62E-F1F3FF583037}">
            <xm:f>$A422=DADOS!$A$9</xm:f>
            <x14:dxf>
              <font>
                <b/>
                <i val="0"/>
                <color theme="0"/>
              </font>
              <fill>
                <patternFill>
                  <bgColor theme="8" tint="-0.24994659260841701"/>
                </patternFill>
              </fill>
            </x14:dxf>
          </x14:cfRule>
          <x14:cfRule type="expression" priority="7334" stopIfTrue="1" id="{D123846F-89EC-4F0B-BA3C-7A6D7EEFFD43}">
            <xm:f>$A422=DADOS!$A$8</xm:f>
            <x14:dxf>
              <font>
                <b val="0"/>
                <i val="0"/>
                <color rgb="FF002060"/>
              </font>
              <fill>
                <patternFill>
                  <bgColor theme="0"/>
                </patternFill>
              </fill>
              <border>
                <bottom style="thin">
                  <color theme="8" tint="-0.499984740745262"/>
                </bottom>
              </border>
            </x14:dxf>
          </x14:cfRule>
          <x14:cfRule type="expression" priority="7335" stopIfTrue="1" id="{E0BC0980-9A2C-4B32-A4F6-2558C25C19D1}">
            <xm:f>$A422=DADOS!$A$7</xm:f>
            <x14:dxf>
              <font>
                <b/>
                <i val="0"/>
              </font>
              <fill>
                <patternFill>
                  <bgColor theme="8" tint="0.79998168889431442"/>
                </patternFill>
              </fill>
            </x14:dxf>
          </x14:cfRule>
          <x14:cfRule type="expression" priority="7336" stopIfTrue="1" id="{E8A9342E-F6B1-4C56-8D37-FA377A7568D4}">
            <xm:f>$A422=DADOS!$A$6</xm:f>
            <x14:dxf>
              <font>
                <b/>
                <i val="0"/>
              </font>
              <fill>
                <patternFill>
                  <bgColor theme="8" tint="0.59996337778862885"/>
                </patternFill>
              </fill>
            </x14:dxf>
          </x14:cfRule>
          <x14:cfRule type="expression" priority="7337" stopIfTrue="1" id="{4A201BED-C5A9-4349-8BFC-FA8D6C1553B9}">
            <xm:f>$A422=DADOS!$A$5</xm:f>
            <x14:dxf>
              <font>
                <b/>
                <i val="0"/>
                <color theme="1"/>
              </font>
              <fill>
                <patternFill>
                  <bgColor theme="8" tint="0.39994506668294322"/>
                </patternFill>
              </fill>
            </x14:dxf>
          </x14:cfRule>
          <x14:cfRule type="expression" priority="7338" stopIfTrue="1" id="{75685B3D-9BB9-4435-AC91-93168539BD6A}">
            <xm:f>$A422=DADOS!$A$4</xm:f>
            <x14:dxf>
              <font>
                <b/>
                <i val="0"/>
                <color theme="0"/>
              </font>
              <fill>
                <patternFill>
                  <bgColor theme="8" tint="-0.24994659260841701"/>
                </patternFill>
              </fill>
            </x14:dxf>
          </x14:cfRule>
          <xm:sqref>F422</xm:sqref>
        </x14:conditionalFormatting>
        <x14:conditionalFormatting xmlns:xm="http://schemas.microsoft.com/office/excel/2006/main">
          <x14:cfRule type="expression" priority="7327" stopIfTrue="1" id="{D34209E4-226C-4C4E-A622-DF718FF77E58}">
            <xm:f>$A422=DADOS!$A$9</xm:f>
            <x14:dxf>
              <font>
                <b/>
                <i val="0"/>
                <color theme="0"/>
              </font>
              <fill>
                <patternFill>
                  <bgColor theme="8" tint="-0.24994659260841701"/>
                </patternFill>
              </fill>
            </x14:dxf>
          </x14:cfRule>
          <x14:cfRule type="expression" priority="7328" stopIfTrue="1" id="{571B09F5-C9CC-4A74-B813-C3788F0D257C}">
            <xm:f>$A422=DADOS!$A$8</xm:f>
            <x14:dxf>
              <font>
                <b val="0"/>
                <i val="0"/>
                <color rgb="FF002060"/>
              </font>
              <fill>
                <patternFill>
                  <bgColor theme="0"/>
                </patternFill>
              </fill>
              <border>
                <bottom style="thin">
                  <color theme="8" tint="-0.499984740745262"/>
                </bottom>
              </border>
            </x14:dxf>
          </x14:cfRule>
          <x14:cfRule type="expression" priority="7329" stopIfTrue="1" id="{9FE9328F-AC6C-477E-A4F2-26DBA83101B8}">
            <xm:f>$A422=DADOS!$A$7</xm:f>
            <x14:dxf>
              <font>
                <b/>
                <i val="0"/>
              </font>
              <fill>
                <patternFill>
                  <bgColor theme="8" tint="0.79998168889431442"/>
                </patternFill>
              </fill>
            </x14:dxf>
          </x14:cfRule>
          <x14:cfRule type="expression" priority="7330" stopIfTrue="1" id="{75D4CB18-D381-4AE3-9DF5-94190A9BB3C4}">
            <xm:f>$A422=DADOS!$A$6</xm:f>
            <x14:dxf>
              <font>
                <b/>
                <i val="0"/>
              </font>
              <fill>
                <patternFill>
                  <bgColor theme="8" tint="0.59996337778862885"/>
                </patternFill>
              </fill>
            </x14:dxf>
          </x14:cfRule>
          <x14:cfRule type="expression" priority="7331" stopIfTrue="1" id="{E7F26B99-5885-4174-9269-91F84860A1AC}">
            <xm:f>$A422=DADOS!$A$5</xm:f>
            <x14:dxf>
              <font>
                <b/>
                <i val="0"/>
                <color theme="1"/>
              </font>
              <fill>
                <patternFill>
                  <bgColor theme="8" tint="0.39994506668294322"/>
                </patternFill>
              </fill>
            </x14:dxf>
          </x14:cfRule>
          <x14:cfRule type="expression" priority="7332" stopIfTrue="1" id="{0D529458-547D-46E2-8285-540F02A4930F}">
            <xm:f>$A422=DADOS!$A$4</xm:f>
            <x14:dxf>
              <font>
                <b/>
                <i val="0"/>
                <color theme="0"/>
              </font>
              <fill>
                <patternFill>
                  <bgColor theme="8" tint="-0.24994659260841701"/>
                </patternFill>
              </fill>
            </x14:dxf>
          </x14:cfRule>
          <xm:sqref>F422</xm:sqref>
        </x14:conditionalFormatting>
        <x14:conditionalFormatting xmlns:xm="http://schemas.microsoft.com/office/excel/2006/main">
          <x14:cfRule type="expression" priority="7321" stopIfTrue="1" id="{3778273A-25BA-47A0-9044-639D865217F9}">
            <xm:f>$A422=DADOS!$A$9</xm:f>
            <x14:dxf>
              <font>
                <b/>
                <i val="0"/>
                <color theme="0"/>
              </font>
              <fill>
                <patternFill>
                  <bgColor theme="8" tint="-0.24994659260841701"/>
                </patternFill>
              </fill>
            </x14:dxf>
          </x14:cfRule>
          <x14:cfRule type="expression" priority="7322" stopIfTrue="1" id="{C8E77494-34E6-4402-8C64-F1C4416A60EE}">
            <xm:f>$A422=DADOS!$A$8</xm:f>
            <x14:dxf>
              <font>
                <b val="0"/>
                <i val="0"/>
                <color rgb="FF002060"/>
              </font>
              <fill>
                <patternFill>
                  <bgColor theme="0"/>
                </patternFill>
              </fill>
              <border>
                <bottom style="thin">
                  <color theme="8" tint="-0.499984740745262"/>
                </bottom>
              </border>
            </x14:dxf>
          </x14:cfRule>
          <x14:cfRule type="expression" priority="7323" stopIfTrue="1" id="{279238AD-A44A-4E13-9CEF-84255DA8EBE0}">
            <xm:f>$A422=DADOS!$A$7</xm:f>
            <x14:dxf>
              <font>
                <b/>
                <i val="0"/>
              </font>
              <fill>
                <patternFill>
                  <bgColor theme="8" tint="0.79998168889431442"/>
                </patternFill>
              </fill>
            </x14:dxf>
          </x14:cfRule>
          <x14:cfRule type="expression" priority="7324" stopIfTrue="1" id="{DBB04749-B729-4246-8710-5E309006029A}">
            <xm:f>$A422=DADOS!$A$6</xm:f>
            <x14:dxf>
              <font>
                <b/>
                <i val="0"/>
              </font>
              <fill>
                <patternFill>
                  <bgColor theme="8" tint="0.59996337778862885"/>
                </patternFill>
              </fill>
            </x14:dxf>
          </x14:cfRule>
          <x14:cfRule type="expression" priority="7325" stopIfTrue="1" id="{F947B92D-3CA4-4A7A-9A35-6DCF43D85F10}">
            <xm:f>$A422=DADOS!$A$5</xm:f>
            <x14:dxf>
              <font>
                <b/>
                <i val="0"/>
                <color theme="1"/>
              </font>
              <fill>
                <patternFill>
                  <bgColor theme="8" tint="0.39994506668294322"/>
                </patternFill>
              </fill>
            </x14:dxf>
          </x14:cfRule>
          <x14:cfRule type="expression" priority="7326" stopIfTrue="1" id="{E0E9FB48-CED6-4546-AFD1-54037ED31308}">
            <xm:f>$A422=DADOS!$A$4</xm:f>
            <x14:dxf>
              <font>
                <b/>
                <i val="0"/>
                <color theme="0"/>
              </font>
              <fill>
                <patternFill>
                  <bgColor theme="8" tint="-0.24994659260841701"/>
                </patternFill>
              </fill>
            </x14:dxf>
          </x14:cfRule>
          <xm:sqref>F422</xm:sqref>
        </x14:conditionalFormatting>
        <x14:conditionalFormatting xmlns:xm="http://schemas.microsoft.com/office/excel/2006/main">
          <x14:cfRule type="expression" priority="7315" stopIfTrue="1" id="{0B8385F2-71CA-4211-A29F-50D41FAE2E28}">
            <xm:f>$A422=DADOS!$A$9</xm:f>
            <x14:dxf>
              <font>
                <b/>
                <i val="0"/>
                <color theme="0"/>
              </font>
              <fill>
                <patternFill>
                  <bgColor theme="8" tint="-0.24994659260841701"/>
                </patternFill>
              </fill>
            </x14:dxf>
          </x14:cfRule>
          <x14:cfRule type="expression" priority="7316" stopIfTrue="1" id="{5C05AF28-AFC0-4F05-9E2E-A5776FD65CE8}">
            <xm:f>$A422=DADOS!$A$8</xm:f>
            <x14:dxf>
              <font>
                <b val="0"/>
                <i val="0"/>
                <color rgb="FF002060"/>
              </font>
              <fill>
                <patternFill>
                  <bgColor theme="0"/>
                </patternFill>
              </fill>
              <border>
                <bottom style="thin">
                  <color theme="8" tint="-0.499984740745262"/>
                </bottom>
              </border>
            </x14:dxf>
          </x14:cfRule>
          <x14:cfRule type="expression" priority="7317" stopIfTrue="1" id="{193F530E-5E29-4BDB-A03E-FA26B90AB02C}">
            <xm:f>$A422=DADOS!$A$7</xm:f>
            <x14:dxf>
              <font>
                <b/>
                <i val="0"/>
              </font>
              <fill>
                <patternFill>
                  <bgColor theme="8" tint="0.79998168889431442"/>
                </patternFill>
              </fill>
            </x14:dxf>
          </x14:cfRule>
          <x14:cfRule type="expression" priority="7318" stopIfTrue="1" id="{EE6311CE-A165-4CD5-BA87-B91724CA34E2}">
            <xm:f>$A422=DADOS!$A$6</xm:f>
            <x14:dxf>
              <font>
                <b/>
                <i val="0"/>
              </font>
              <fill>
                <patternFill>
                  <bgColor theme="8" tint="0.59996337778862885"/>
                </patternFill>
              </fill>
            </x14:dxf>
          </x14:cfRule>
          <x14:cfRule type="expression" priority="7319" stopIfTrue="1" id="{B4989119-DF7B-41B9-A8EF-B2DBD5F27A22}">
            <xm:f>$A422=DADOS!$A$5</xm:f>
            <x14:dxf>
              <font>
                <b/>
                <i val="0"/>
                <color theme="1"/>
              </font>
              <fill>
                <patternFill>
                  <bgColor theme="8" tint="0.39994506668294322"/>
                </patternFill>
              </fill>
            </x14:dxf>
          </x14:cfRule>
          <x14:cfRule type="expression" priority="7320" stopIfTrue="1" id="{9F47B762-F552-4A2A-B491-C3417520EC15}">
            <xm:f>$A422=DADOS!$A$4</xm:f>
            <x14:dxf>
              <font>
                <b/>
                <i val="0"/>
                <color theme="0"/>
              </font>
              <fill>
                <patternFill>
                  <bgColor theme="8" tint="-0.24994659260841701"/>
                </patternFill>
              </fill>
            </x14:dxf>
          </x14:cfRule>
          <xm:sqref>F422</xm:sqref>
        </x14:conditionalFormatting>
        <x14:conditionalFormatting xmlns:xm="http://schemas.microsoft.com/office/excel/2006/main">
          <x14:cfRule type="expression" priority="7309" stopIfTrue="1" id="{A6ACB1D0-B4B6-497D-94A2-93207AA51686}">
            <xm:f>$A423=DADOS!$A$9</xm:f>
            <x14:dxf>
              <font>
                <b/>
                <i val="0"/>
                <color theme="0"/>
              </font>
              <fill>
                <patternFill>
                  <bgColor theme="8" tint="-0.24994659260841701"/>
                </patternFill>
              </fill>
            </x14:dxf>
          </x14:cfRule>
          <x14:cfRule type="expression" priority="7310" stopIfTrue="1" id="{44494B0B-BCBF-42E3-8700-50D155A6F480}">
            <xm:f>$A423=DADOS!$A$8</xm:f>
            <x14:dxf>
              <font>
                <b val="0"/>
                <i val="0"/>
                <color rgb="FF002060"/>
              </font>
              <fill>
                <patternFill>
                  <bgColor theme="0"/>
                </patternFill>
              </fill>
              <border>
                <bottom style="thin">
                  <color theme="8" tint="-0.499984740745262"/>
                </bottom>
              </border>
            </x14:dxf>
          </x14:cfRule>
          <x14:cfRule type="expression" priority="7311" stopIfTrue="1" id="{B57865E6-6958-40F7-9BE1-27921C479194}">
            <xm:f>$A423=DADOS!$A$7</xm:f>
            <x14:dxf>
              <font>
                <b/>
                <i val="0"/>
              </font>
              <fill>
                <patternFill>
                  <bgColor theme="8" tint="0.79998168889431442"/>
                </patternFill>
              </fill>
            </x14:dxf>
          </x14:cfRule>
          <x14:cfRule type="expression" priority="7312" stopIfTrue="1" id="{0EE2E055-EE4F-4ECB-9D0D-AE93DD105855}">
            <xm:f>$A423=DADOS!$A$6</xm:f>
            <x14:dxf>
              <font>
                <b/>
                <i val="0"/>
              </font>
              <fill>
                <patternFill>
                  <bgColor theme="8" tint="0.59996337778862885"/>
                </patternFill>
              </fill>
            </x14:dxf>
          </x14:cfRule>
          <x14:cfRule type="expression" priority="7313" stopIfTrue="1" id="{7D4AC381-05F5-429B-9729-2439E1DBE496}">
            <xm:f>$A423=DADOS!$A$5</xm:f>
            <x14:dxf>
              <font>
                <b/>
                <i val="0"/>
                <color theme="1"/>
              </font>
              <fill>
                <patternFill>
                  <bgColor theme="8" tint="0.39994506668294322"/>
                </patternFill>
              </fill>
            </x14:dxf>
          </x14:cfRule>
          <x14:cfRule type="expression" priority="7314" stopIfTrue="1" id="{B5AA4E8A-DF3F-4F3C-9ACD-289D6D92C5F3}">
            <xm:f>$A423=DADOS!$A$4</xm:f>
            <x14:dxf>
              <font>
                <b/>
                <i val="0"/>
                <color theme="0"/>
              </font>
              <fill>
                <patternFill>
                  <bgColor theme="8" tint="-0.24994659260841701"/>
                </patternFill>
              </fill>
            </x14:dxf>
          </x14:cfRule>
          <xm:sqref>F423</xm:sqref>
        </x14:conditionalFormatting>
        <x14:conditionalFormatting xmlns:xm="http://schemas.microsoft.com/office/excel/2006/main">
          <x14:cfRule type="expression" priority="7303" stopIfTrue="1" id="{371602BC-9394-4C42-A9CD-DE1FC212D884}">
            <xm:f>$A423=DADOS!$A$9</xm:f>
            <x14:dxf>
              <font>
                <b/>
                <i val="0"/>
                <color theme="0"/>
              </font>
              <fill>
                <patternFill>
                  <bgColor theme="8" tint="-0.24994659260841701"/>
                </patternFill>
              </fill>
            </x14:dxf>
          </x14:cfRule>
          <x14:cfRule type="expression" priority="7304" stopIfTrue="1" id="{F30E5C51-1284-4421-AB90-DFCAD0BB169A}">
            <xm:f>$A423=DADOS!$A$8</xm:f>
            <x14:dxf>
              <font>
                <b val="0"/>
                <i val="0"/>
                <color rgb="FF002060"/>
              </font>
              <fill>
                <patternFill>
                  <bgColor theme="0"/>
                </patternFill>
              </fill>
              <border>
                <bottom style="thin">
                  <color theme="8" tint="-0.499984740745262"/>
                </bottom>
              </border>
            </x14:dxf>
          </x14:cfRule>
          <x14:cfRule type="expression" priority="7305" stopIfTrue="1" id="{3FAD28C1-C15B-4BA9-AB25-C5E2F37DC94D}">
            <xm:f>$A423=DADOS!$A$7</xm:f>
            <x14:dxf>
              <font>
                <b/>
                <i val="0"/>
              </font>
              <fill>
                <patternFill>
                  <bgColor theme="8" tint="0.79998168889431442"/>
                </patternFill>
              </fill>
            </x14:dxf>
          </x14:cfRule>
          <x14:cfRule type="expression" priority="7306" stopIfTrue="1" id="{FBECE86B-02E3-4B29-BE26-8F921FCAF531}">
            <xm:f>$A423=DADOS!$A$6</xm:f>
            <x14:dxf>
              <font>
                <b/>
                <i val="0"/>
              </font>
              <fill>
                <patternFill>
                  <bgColor theme="8" tint="0.59996337778862885"/>
                </patternFill>
              </fill>
            </x14:dxf>
          </x14:cfRule>
          <x14:cfRule type="expression" priority="7307" stopIfTrue="1" id="{C78B9CD0-501A-4EAF-B3C0-7E93F8F1E39D}">
            <xm:f>$A423=DADOS!$A$5</xm:f>
            <x14:dxf>
              <font>
                <b/>
                <i val="0"/>
                <color theme="1"/>
              </font>
              <fill>
                <patternFill>
                  <bgColor theme="8" tint="0.39994506668294322"/>
                </patternFill>
              </fill>
            </x14:dxf>
          </x14:cfRule>
          <x14:cfRule type="expression" priority="7308" stopIfTrue="1" id="{2C35D473-DA3D-42AD-95E3-FBE478F81F25}">
            <xm:f>$A423=DADOS!$A$4</xm:f>
            <x14:dxf>
              <font>
                <b/>
                <i val="0"/>
                <color theme="0"/>
              </font>
              <fill>
                <patternFill>
                  <bgColor theme="8" tint="-0.24994659260841701"/>
                </patternFill>
              </fill>
            </x14:dxf>
          </x14:cfRule>
          <xm:sqref>F423</xm:sqref>
        </x14:conditionalFormatting>
        <x14:conditionalFormatting xmlns:xm="http://schemas.microsoft.com/office/excel/2006/main">
          <x14:cfRule type="expression" priority="7297" stopIfTrue="1" id="{45751557-1C0C-456B-BB2B-0415BA372390}">
            <xm:f>$A423=DADOS!$A$9</xm:f>
            <x14:dxf>
              <font>
                <b/>
                <i val="0"/>
                <color theme="0"/>
              </font>
              <fill>
                <patternFill>
                  <bgColor theme="8" tint="-0.24994659260841701"/>
                </patternFill>
              </fill>
            </x14:dxf>
          </x14:cfRule>
          <x14:cfRule type="expression" priority="7298" stopIfTrue="1" id="{2DADC451-4E53-4555-9B8D-1DCF95EE4FD1}">
            <xm:f>$A423=DADOS!$A$8</xm:f>
            <x14:dxf>
              <font>
                <b val="0"/>
                <i val="0"/>
                <color rgb="FF002060"/>
              </font>
              <fill>
                <patternFill>
                  <bgColor theme="0"/>
                </patternFill>
              </fill>
              <border>
                <bottom style="thin">
                  <color theme="8" tint="-0.499984740745262"/>
                </bottom>
              </border>
            </x14:dxf>
          </x14:cfRule>
          <x14:cfRule type="expression" priority="7299" stopIfTrue="1" id="{970BCEB9-FE7F-43D2-9A8F-E939C04376FA}">
            <xm:f>$A423=DADOS!$A$7</xm:f>
            <x14:dxf>
              <font>
                <b/>
                <i val="0"/>
              </font>
              <fill>
                <patternFill>
                  <bgColor theme="8" tint="0.79998168889431442"/>
                </patternFill>
              </fill>
            </x14:dxf>
          </x14:cfRule>
          <x14:cfRule type="expression" priority="7300" stopIfTrue="1" id="{CCDDB67D-284E-495E-BDEE-E7F3E7EE21A3}">
            <xm:f>$A423=DADOS!$A$6</xm:f>
            <x14:dxf>
              <font>
                <b/>
                <i val="0"/>
              </font>
              <fill>
                <patternFill>
                  <bgColor theme="8" tint="0.59996337778862885"/>
                </patternFill>
              </fill>
            </x14:dxf>
          </x14:cfRule>
          <x14:cfRule type="expression" priority="7301" stopIfTrue="1" id="{472D2929-8E3B-46C6-A168-BE8D5973B5F6}">
            <xm:f>$A423=DADOS!$A$5</xm:f>
            <x14:dxf>
              <font>
                <b/>
                <i val="0"/>
                <color theme="1"/>
              </font>
              <fill>
                <patternFill>
                  <bgColor theme="8" tint="0.39994506668294322"/>
                </patternFill>
              </fill>
            </x14:dxf>
          </x14:cfRule>
          <x14:cfRule type="expression" priority="7302" stopIfTrue="1" id="{CDD7ED05-3225-40FB-B0BC-E25CCD23DF35}">
            <xm:f>$A423=DADOS!$A$4</xm:f>
            <x14:dxf>
              <font>
                <b/>
                <i val="0"/>
                <color theme="0"/>
              </font>
              <fill>
                <patternFill>
                  <bgColor theme="8" tint="-0.24994659260841701"/>
                </patternFill>
              </fill>
            </x14:dxf>
          </x14:cfRule>
          <xm:sqref>F423</xm:sqref>
        </x14:conditionalFormatting>
        <x14:conditionalFormatting xmlns:xm="http://schemas.microsoft.com/office/excel/2006/main">
          <x14:cfRule type="expression" priority="7291" stopIfTrue="1" id="{C0E51F0F-0A08-4EBA-AC4B-44130E6991AE}">
            <xm:f>$A423=DADOS!$A$9</xm:f>
            <x14:dxf>
              <font>
                <b/>
                <i val="0"/>
                <color theme="0"/>
              </font>
              <fill>
                <patternFill>
                  <bgColor theme="8" tint="-0.24994659260841701"/>
                </patternFill>
              </fill>
            </x14:dxf>
          </x14:cfRule>
          <x14:cfRule type="expression" priority="7292" stopIfTrue="1" id="{82720AFE-823E-4E98-82E0-06A8FA9DB408}">
            <xm:f>$A423=DADOS!$A$8</xm:f>
            <x14:dxf>
              <font>
                <b val="0"/>
                <i val="0"/>
                <color rgb="FF002060"/>
              </font>
              <fill>
                <patternFill>
                  <bgColor theme="0"/>
                </patternFill>
              </fill>
              <border>
                <bottom style="thin">
                  <color theme="8" tint="-0.499984740745262"/>
                </bottom>
              </border>
            </x14:dxf>
          </x14:cfRule>
          <x14:cfRule type="expression" priority="7293" stopIfTrue="1" id="{8A254CAB-A7F1-44A4-9FDC-5A2954E566C8}">
            <xm:f>$A423=DADOS!$A$7</xm:f>
            <x14:dxf>
              <font>
                <b/>
                <i val="0"/>
              </font>
              <fill>
                <patternFill>
                  <bgColor theme="8" tint="0.79998168889431442"/>
                </patternFill>
              </fill>
            </x14:dxf>
          </x14:cfRule>
          <x14:cfRule type="expression" priority="7294" stopIfTrue="1" id="{E467D87A-2F17-4075-ACC2-B15D355E97A3}">
            <xm:f>$A423=DADOS!$A$6</xm:f>
            <x14:dxf>
              <font>
                <b/>
                <i val="0"/>
              </font>
              <fill>
                <patternFill>
                  <bgColor theme="8" tint="0.59996337778862885"/>
                </patternFill>
              </fill>
            </x14:dxf>
          </x14:cfRule>
          <x14:cfRule type="expression" priority="7295" stopIfTrue="1" id="{BB740052-563B-4185-968E-922C346ACFC8}">
            <xm:f>$A423=DADOS!$A$5</xm:f>
            <x14:dxf>
              <font>
                <b/>
                <i val="0"/>
                <color theme="1"/>
              </font>
              <fill>
                <patternFill>
                  <bgColor theme="8" tint="0.39994506668294322"/>
                </patternFill>
              </fill>
            </x14:dxf>
          </x14:cfRule>
          <x14:cfRule type="expression" priority="7296" stopIfTrue="1" id="{A1C32754-67A4-43A9-ACE4-AAE90F970308}">
            <xm:f>$A423=DADOS!$A$4</xm:f>
            <x14:dxf>
              <font>
                <b/>
                <i val="0"/>
                <color theme="0"/>
              </font>
              <fill>
                <patternFill>
                  <bgColor theme="8" tint="-0.24994659260841701"/>
                </patternFill>
              </fill>
            </x14:dxf>
          </x14:cfRule>
          <xm:sqref>F423</xm:sqref>
        </x14:conditionalFormatting>
        <x14:conditionalFormatting xmlns:xm="http://schemas.microsoft.com/office/excel/2006/main">
          <x14:cfRule type="expression" priority="7285" stopIfTrue="1" id="{464BA302-9404-400E-B7DC-A24B4C1F2228}">
            <xm:f>$A424=DADOS!$A$9</xm:f>
            <x14:dxf>
              <font>
                <b/>
                <i val="0"/>
                <color theme="0"/>
              </font>
              <fill>
                <patternFill>
                  <bgColor theme="8" tint="-0.24994659260841701"/>
                </patternFill>
              </fill>
            </x14:dxf>
          </x14:cfRule>
          <x14:cfRule type="expression" priority="7286" stopIfTrue="1" id="{B7C7DA6F-CB9C-4681-B120-A4629E7D403F}">
            <xm:f>$A424=DADOS!$A$8</xm:f>
            <x14:dxf>
              <font>
                <b val="0"/>
                <i val="0"/>
                <color rgb="FF002060"/>
              </font>
              <fill>
                <patternFill>
                  <bgColor theme="0"/>
                </patternFill>
              </fill>
              <border>
                <bottom style="thin">
                  <color theme="8" tint="-0.499984740745262"/>
                </bottom>
              </border>
            </x14:dxf>
          </x14:cfRule>
          <x14:cfRule type="expression" priority="7287" stopIfTrue="1" id="{69679B91-4D2E-4B86-B856-0CAE91E1F71C}">
            <xm:f>$A424=DADOS!$A$7</xm:f>
            <x14:dxf>
              <font>
                <b/>
                <i val="0"/>
              </font>
              <fill>
                <patternFill>
                  <bgColor theme="8" tint="0.79998168889431442"/>
                </patternFill>
              </fill>
            </x14:dxf>
          </x14:cfRule>
          <x14:cfRule type="expression" priority="7288" stopIfTrue="1" id="{CE367145-E7ED-49F6-8223-72B4CD44AC31}">
            <xm:f>$A424=DADOS!$A$6</xm:f>
            <x14:dxf>
              <font>
                <b/>
                <i val="0"/>
              </font>
              <fill>
                <patternFill>
                  <bgColor theme="8" tint="0.59996337778862885"/>
                </patternFill>
              </fill>
            </x14:dxf>
          </x14:cfRule>
          <x14:cfRule type="expression" priority="7289" stopIfTrue="1" id="{755A3C80-4834-4636-B152-B6F47FE05402}">
            <xm:f>$A424=DADOS!$A$5</xm:f>
            <x14:dxf>
              <font>
                <b/>
                <i val="0"/>
                <color theme="1"/>
              </font>
              <fill>
                <patternFill>
                  <bgColor theme="8" tint="0.39994506668294322"/>
                </patternFill>
              </fill>
            </x14:dxf>
          </x14:cfRule>
          <x14:cfRule type="expression" priority="7290" stopIfTrue="1" id="{9256D37B-CB51-4F91-B3DE-F8042841D292}">
            <xm:f>$A424=DADOS!$A$4</xm:f>
            <x14:dxf>
              <font>
                <b/>
                <i val="0"/>
                <color theme="0"/>
              </font>
              <fill>
                <patternFill>
                  <bgColor theme="8" tint="-0.24994659260841701"/>
                </patternFill>
              </fill>
            </x14:dxf>
          </x14:cfRule>
          <xm:sqref>F424</xm:sqref>
        </x14:conditionalFormatting>
        <x14:conditionalFormatting xmlns:xm="http://schemas.microsoft.com/office/excel/2006/main">
          <x14:cfRule type="expression" priority="7279" stopIfTrue="1" id="{220CD93E-65EF-4404-BF96-1A332540E06B}">
            <xm:f>$A424=DADOS!$A$9</xm:f>
            <x14:dxf>
              <font>
                <b/>
                <i val="0"/>
                <color theme="0"/>
              </font>
              <fill>
                <patternFill>
                  <bgColor theme="8" tint="-0.24994659260841701"/>
                </patternFill>
              </fill>
            </x14:dxf>
          </x14:cfRule>
          <x14:cfRule type="expression" priority="7280" stopIfTrue="1" id="{B397BA6B-31A4-41CE-9579-EED70E0C42C5}">
            <xm:f>$A424=DADOS!$A$8</xm:f>
            <x14:dxf>
              <font>
                <b val="0"/>
                <i val="0"/>
                <color rgb="FF002060"/>
              </font>
              <fill>
                <patternFill>
                  <bgColor theme="0"/>
                </patternFill>
              </fill>
              <border>
                <bottom style="thin">
                  <color theme="8" tint="-0.499984740745262"/>
                </bottom>
              </border>
            </x14:dxf>
          </x14:cfRule>
          <x14:cfRule type="expression" priority="7281" stopIfTrue="1" id="{657C56BF-3946-4E13-9859-09B5985D1D80}">
            <xm:f>$A424=DADOS!$A$7</xm:f>
            <x14:dxf>
              <font>
                <b/>
                <i val="0"/>
              </font>
              <fill>
                <patternFill>
                  <bgColor theme="8" tint="0.79998168889431442"/>
                </patternFill>
              </fill>
            </x14:dxf>
          </x14:cfRule>
          <x14:cfRule type="expression" priority="7282" stopIfTrue="1" id="{24FDE0C7-367A-4453-AF25-F4D1265E304D}">
            <xm:f>$A424=DADOS!$A$6</xm:f>
            <x14:dxf>
              <font>
                <b/>
                <i val="0"/>
              </font>
              <fill>
                <patternFill>
                  <bgColor theme="8" tint="0.59996337778862885"/>
                </patternFill>
              </fill>
            </x14:dxf>
          </x14:cfRule>
          <x14:cfRule type="expression" priority="7283" stopIfTrue="1" id="{8C44A37F-93DA-425D-8632-1CE7F20DCD02}">
            <xm:f>$A424=DADOS!$A$5</xm:f>
            <x14:dxf>
              <font>
                <b/>
                <i val="0"/>
                <color theme="1"/>
              </font>
              <fill>
                <patternFill>
                  <bgColor theme="8" tint="0.39994506668294322"/>
                </patternFill>
              </fill>
            </x14:dxf>
          </x14:cfRule>
          <x14:cfRule type="expression" priority="7284" stopIfTrue="1" id="{A10BF714-FEE7-41BF-9734-2B9D36853C9E}">
            <xm:f>$A424=DADOS!$A$4</xm:f>
            <x14:dxf>
              <font>
                <b/>
                <i val="0"/>
                <color theme="0"/>
              </font>
              <fill>
                <patternFill>
                  <bgColor theme="8" tint="-0.24994659260841701"/>
                </patternFill>
              </fill>
            </x14:dxf>
          </x14:cfRule>
          <xm:sqref>F424</xm:sqref>
        </x14:conditionalFormatting>
        <x14:conditionalFormatting xmlns:xm="http://schemas.microsoft.com/office/excel/2006/main">
          <x14:cfRule type="expression" priority="7273" stopIfTrue="1" id="{457D0483-647C-45D2-B7A8-FAC167371FC7}">
            <xm:f>$A424=DADOS!$A$9</xm:f>
            <x14:dxf>
              <font>
                <b/>
                <i val="0"/>
                <color theme="0"/>
              </font>
              <fill>
                <patternFill>
                  <bgColor theme="8" tint="-0.24994659260841701"/>
                </patternFill>
              </fill>
            </x14:dxf>
          </x14:cfRule>
          <x14:cfRule type="expression" priority="7274" stopIfTrue="1" id="{B322BDEC-0E0A-43D9-A0B5-5A2286FE23AF}">
            <xm:f>$A424=DADOS!$A$8</xm:f>
            <x14:dxf>
              <font>
                <b val="0"/>
                <i val="0"/>
                <color rgb="FF002060"/>
              </font>
              <fill>
                <patternFill>
                  <bgColor theme="0"/>
                </patternFill>
              </fill>
              <border>
                <bottom style="thin">
                  <color theme="8" tint="-0.499984740745262"/>
                </bottom>
              </border>
            </x14:dxf>
          </x14:cfRule>
          <x14:cfRule type="expression" priority="7275" stopIfTrue="1" id="{28A1ED93-C257-4D19-AA14-D589E8605CD3}">
            <xm:f>$A424=DADOS!$A$7</xm:f>
            <x14:dxf>
              <font>
                <b/>
                <i val="0"/>
              </font>
              <fill>
                <patternFill>
                  <bgColor theme="8" tint="0.79998168889431442"/>
                </patternFill>
              </fill>
            </x14:dxf>
          </x14:cfRule>
          <x14:cfRule type="expression" priority="7276" stopIfTrue="1" id="{51EA1584-1C42-4D6E-AC8C-D4D41AFC286E}">
            <xm:f>$A424=DADOS!$A$6</xm:f>
            <x14:dxf>
              <font>
                <b/>
                <i val="0"/>
              </font>
              <fill>
                <patternFill>
                  <bgColor theme="8" tint="0.59996337778862885"/>
                </patternFill>
              </fill>
            </x14:dxf>
          </x14:cfRule>
          <x14:cfRule type="expression" priority="7277" stopIfTrue="1" id="{6C3493DE-34A9-44DC-B4BD-8787669BAF1E}">
            <xm:f>$A424=DADOS!$A$5</xm:f>
            <x14:dxf>
              <font>
                <b/>
                <i val="0"/>
                <color theme="1"/>
              </font>
              <fill>
                <patternFill>
                  <bgColor theme="8" tint="0.39994506668294322"/>
                </patternFill>
              </fill>
            </x14:dxf>
          </x14:cfRule>
          <x14:cfRule type="expression" priority="7278" stopIfTrue="1" id="{6E16F50B-9815-410C-939A-865BA6ED2504}">
            <xm:f>$A424=DADOS!$A$4</xm:f>
            <x14:dxf>
              <font>
                <b/>
                <i val="0"/>
                <color theme="0"/>
              </font>
              <fill>
                <patternFill>
                  <bgColor theme="8" tint="-0.24994659260841701"/>
                </patternFill>
              </fill>
            </x14:dxf>
          </x14:cfRule>
          <xm:sqref>F424</xm:sqref>
        </x14:conditionalFormatting>
        <x14:conditionalFormatting xmlns:xm="http://schemas.microsoft.com/office/excel/2006/main">
          <x14:cfRule type="expression" priority="7267" stopIfTrue="1" id="{2797D856-5FB7-432A-A099-E63B0E8E0D73}">
            <xm:f>$A424=DADOS!$A$9</xm:f>
            <x14:dxf>
              <font>
                <b/>
                <i val="0"/>
                <color theme="0"/>
              </font>
              <fill>
                <patternFill>
                  <bgColor theme="8" tint="-0.24994659260841701"/>
                </patternFill>
              </fill>
            </x14:dxf>
          </x14:cfRule>
          <x14:cfRule type="expression" priority="7268" stopIfTrue="1" id="{A919833F-EDA7-4D07-9788-D3FA86E63123}">
            <xm:f>$A424=DADOS!$A$8</xm:f>
            <x14:dxf>
              <font>
                <b val="0"/>
                <i val="0"/>
                <color rgb="FF002060"/>
              </font>
              <fill>
                <patternFill>
                  <bgColor theme="0"/>
                </patternFill>
              </fill>
              <border>
                <bottom style="thin">
                  <color theme="8" tint="-0.499984740745262"/>
                </bottom>
              </border>
            </x14:dxf>
          </x14:cfRule>
          <x14:cfRule type="expression" priority="7269" stopIfTrue="1" id="{19E0D28D-C87C-4B12-8A3B-9591B5B71E26}">
            <xm:f>$A424=DADOS!$A$7</xm:f>
            <x14:dxf>
              <font>
                <b/>
                <i val="0"/>
              </font>
              <fill>
                <patternFill>
                  <bgColor theme="8" tint="0.79998168889431442"/>
                </patternFill>
              </fill>
            </x14:dxf>
          </x14:cfRule>
          <x14:cfRule type="expression" priority="7270" stopIfTrue="1" id="{6B2CDB7A-6854-43D5-9227-2F58A60FE1C3}">
            <xm:f>$A424=DADOS!$A$6</xm:f>
            <x14:dxf>
              <font>
                <b/>
                <i val="0"/>
              </font>
              <fill>
                <patternFill>
                  <bgColor theme="8" tint="0.59996337778862885"/>
                </patternFill>
              </fill>
            </x14:dxf>
          </x14:cfRule>
          <x14:cfRule type="expression" priority="7271" stopIfTrue="1" id="{732EBB45-D9E6-4319-AEBD-F9181A85DFE0}">
            <xm:f>$A424=DADOS!$A$5</xm:f>
            <x14:dxf>
              <font>
                <b/>
                <i val="0"/>
                <color theme="1"/>
              </font>
              <fill>
                <patternFill>
                  <bgColor theme="8" tint="0.39994506668294322"/>
                </patternFill>
              </fill>
            </x14:dxf>
          </x14:cfRule>
          <x14:cfRule type="expression" priority="7272" stopIfTrue="1" id="{CD31B755-5168-455A-BDAD-270A4FD7A960}">
            <xm:f>$A424=DADOS!$A$4</xm:f>
            <x14:dxf>
              <font>
                <b/>
                <i val="0"/>
                <color theme="0"/>
              </font>
              <fill>
                <patternFill>
                  <bgColor theme="8" tint="-0.24994659260841701"/>
                </patternFill>
              </fill>
            </x14:dxf>
          </x14:cfRule>
          <xm:sqref>F424</xm:sqref>
        </x14:conditionalFormatting>
        <x14:conditionalFormatting xmlns:xm="http://schemas.microsoft.com/office/excel/2006/main">
          <x14:cfRule type="expression" priority="7261" stopIfTrue="1" id="{35B4C0EA-936C-477D-9986-5FDBBD1E773F}">
            <xm:f>$A429=DADOS!$A$9</xm:f>
            <x14:dxf>
              <font>
                <b/>
                <i val="0"/>
                <color theme="0"/>
              </font>
              <fill>
                <patternFill>
                  <bgColor theme="8" tint="-0.24994659260841701"/>
                </patternFill>
              </fill>
            </x14:dxf>
          </x14:cfRule>
          <x14:cfRule type="expression" priority="7262" stopIfTrue="1" id="{0DFCB48C-4E25-4C3F-9983-C472A66CDA48}">
            <xm:f>$A429=DADOS!$A$8</xm:f>
            <x14:dxf>
              <font>
                <b val="0"/>
                <i val="0"/>
                <color rgb="FF002060"/>
              </font>
              <fill>
                <patternFill>
                  <bgColor theme="0"/>
                </patternFill>
              </fill>
              <border>
                <bottom style="thin">
                  <color theme="8" tint="-0.499984740745262"/>
                </bottom>
              </border>
            </x14:dxf>
          </x14:cfRule>
          <x14:cfRule type="expression" priority="7263" stopIfTrue="1" id="{6C5FF972-314F-47BA-9C29-6366310BE86E}">
            <xm:f>$A429=DADOS!$A$7</xm:f>
            <x14:dxf>
              <font>
                <b/>
                <i val="0"/>
              </font>
              <fill>
                <patternFill>
                  <bgColor theme="8" tint="0.79998168889431442"/>
                </patternFill>
              </fill>
            </x14:dxf>
          </x14:cfRule>
          <x14:cfRule type="expression" priority="7264" stopIfTrue="1" id="{CC1215F7-74C4-480B-A7EA-B63DD8FBA052}">
            <xm:f>$A429=DADOS!$A$6</xm:f>
            <x14:dxf>
              <font>
                <b/>
                <i val="0"/>
              </font>
              <fill>
                <patternFill>
                  <bgColor theme="8" tint="0.59996337778862885"/>
                </patternFill>
              </fill>
            </x14:dxf>
          </x14:cfRule>
          <x14:cfRule type="expression" priority="7265" stopIfTrue="1" id="{DDD5B2D3-4DB9-4A7B-AB1C-F021EB9BEBC7}">
            <xm:f>$A429=DADOS!$A$5</xm:f>
            <x14:dxf>
              <font>
                <b/>
                <i val="0"/>
                <color theme="1"/>
              </font>
              <fill>
                <patternFill>
                  <bgColor theme="8" tint="0.39994506668294322"/>
                </patternFill>
              </fill>
            </x14:dxf>
          </x14:cfRule>
          <x14:cfRule type="expression" priority="7266" stopIfTrue="1" id="{094031F3-CCBA-4AE6-A2AB-33BD08B8DBCA}">
            <xm:f>$A429=DADOS!$A$4</xm:f>
            <x14:dxf>
              <font>
                <b/>
                <i val="0"/>
                <color theme="0"/>
              </font>
              <fill>
                <patternFill>
                  <bgColor theme="8" tint="-0.24994659260841701"/>
                </patternFill>
              </fill>
            </x14:dxf>
          </x14:cfRule>
          <xm:sqref>F429</xm:sqref>
        </x14:conditionalFormatting>
        <x14:conditionalFormatting xmlns:xm="http://schemas.microsoft.com/office/excel/2006/main">
          <x14:cfRule type="expression" priority="7255" stopIfTrue="1" id="{D2A9E646-EC80-4932-9743-5C1A5EEDA401}">
            <xm:f>$A429=DADOS!$A$9</xm:f>
            <x14:dxf>
              <font>
                <b/>
                <i val="0"/>
                <color theme="0"/>
              </font>
              <fill>
                <patternFill>
                  <bgColor theme="8" tint="-0.24994659260841701"/>
                </patternFill>
              </fill>
            </x14:dxf>
          </x14:cfRule>
          <x14:cfRule type="expression" priority="7256" stopIfTrue="1" id="{57683A5B-98B8-4520-826C-FD2F3C89C797}">
            <xm:f>$A429=DADOS!$A$8</xm:f>
            <x14:dxf>
              <font>
                <b val="0"/>
                <i val="0"/>
                <color rgb="FF002060"/>
              </font>
              <fill>
                <patternFill>
                  <bgColor theme="0"/>
                </patternFill>
              </fill>
              <border>
                <bottom style="thin">
                  <color theme="8" tint="-0.499984740745262"/>
                </bottom>
              </border>
            </x14:dxf>
          </x14:cfRule>
          <x14:cfRule type="expression" priority="7257" stopIfTrue="1" id="{6F7F42D0-344E-4103-945E-D7B1512471E1}">
            <xm:f>$A429=DADOS!$A$7</xm:f>
            <x14:dxf>
              <font>
                <b/>
                <i val="0"/>
              </font>
              <fill>
                <patternFill>
                  <bgColor theme="8" tint="0.79998168889431442"/>
                </patternFill>
              </fill>
            </x14:dxf>
          </x14:cfRule>
          <x14:cfRule type="expression" priority="7258" stopIfTrue="1" id="{8010EA46-5577-4D5A-B79B-B261C35FA1CE}">
            <xm:f>$A429=DADOS!$A$6</xm:f>
            <x14:dxf>
              <font>
                <b/>
                <i val="0"/>
              </font>
              <fill>
                <patternFill>
                  <bgColor theme="8" tint="0.59996337778862885"/>
                </patternFill>
              </fill>
            </x14:dxf>
          </x14:cfRule>
          <x14:cfRule type="expression" priority="7259" stopIfTrue="1" id="{8811B8C0-1722-4306-8E61-5F69D34C9195}">
            <xm:f>$A429=DADOS!$A$5</xm:f>
            <x14:dxf>
              <font>
                <b/>
                <i val="0"/>
                <color theme="1"/>
              </font>
              <fill>
                <patternFill>
                  <bgColor theme="8" tint="0.39994506668294322"/>
                </patternFill>
              </fill>
            </x14:dxf>
          </x14:cfRule>
          <x14:cfRule type="expression" priority="7260" stopIfTrue="1" id="{97E7495A-36D4-49F1-9A8D-CFAC07A0C3EC}">
            <xm:f>$A429=DADOS!$A$4</xm:f>
            <x14:dxf>
              <font>
                <b/>
                <i val="0"/>
                <color theme="0"/>
              </font>
              <fill>
                <patternFill>
                  <bgColor theme="8" tint="-0.24994659260841701"/>
                </patternFill>
              </fill>
            </x14:dxf>
          </x14:cfRule>
          <xm:sqref>F429</xm:sqref>
        </x14:conditionalFormatting>
        <x14:conditionalFormatting xmlns:xm="http://schemas.microsoft.com/office/excel/2006/main">
          <x14:cfRule type="expression" priority="7249" stopIfTrue="1" id="{7C37EA96-F6A7-4471-A2A6-8BAC1E0A6E86}">
            <xm:f>$A429=DADOS!$A$9</xm:f>
            <x14:dxf>
              <font>
                <b/>
                <i val="0"/>
                <color theme="0"/>
              </font>
              <fill>
                <patternFill>
                  <bgColor theme="8" tint="-0.24994659260841701"/>
                </patternFill>
              </fill>
            </x14:dxf>
          </x14:cfRule>
          <x14:cfRule type="expression" priority="7250" stopIfTrue="1" id="{CD3EC742-C6D0-46CE-B367-F65BDA71A7F0}">
            <xm:f>$A429=DADOS!$A$8</xm:f>
            <x14:dxf>
              <font>
                <b val="0"/>
                <i val="0"/>
                <color rgb="FF002060"/>
              </font>
              <fill>
                <patternFill>
                  <bgColor theme="0"/>
                </patternFill>
              </fill>
              <border>
                <bottom style="thin">
                  <color theme="8" tint="-0.499984740745262"/>
                </bottom>
              </border>
            </x14:dxf>
          </x14:cfRule>
          <x14:cfRule type="expression" priority="7251" stopIfTrue="1" id="{D2FEDAA6-6C20-4EBF-8205-409B6DB0856D}">
            <xm:f>$A429=DADOS!$A$7</xm:f>
            <x14:dxf>
              <font>
                <b/>
                <i val="0"/>
              </font>
              <fill>
                <patternFill>
                  <bgColor theme="8" tint="0.79998168889431442"/>
                </patternFill>
              </fill>
            </x14:dxf>
          </x14:cfRule>
          <x14:cfRule type="expression" priority="7252" stopIfTrue="1" id="{D5210F29-B8A4-4F7A-B9EE-818F75036B03}">
            <xm:f>$A429=DADOS!$A$6</xm:f>
            <x14:dxf>
              <font>
                <b/>
                <i val="0"/>
              </font>
              <fill>
                <patternFill>
                  <bgColor theme="8" tint="0.59996337778862885"/>
                </patternFill>
              </fill>
            </x14:dxf>
          </x14:cfRule>
          <x14:cfRule type="expression" priority="7253" stopIfTrue="1" id="{838A0E12-1111-4FCD-900D-9C32E61C2099}">
            <xm:f>$A429=DADOS!$A$5</xm:f>
            <x14:dxf>
              <font>
                <b/>
                <i val="0"/>
                <color theme="1"/>
              </font>
              <fill>
                <patternFill>
                  <bgColor theme="8" tint="0.39994506668294322"/>
                </patternFill>
              </fill>
            </x14:dxf>
          </x14:cfRule>
          <x14:cfRule type="expression" priority="7254" stopIfTrue="1" id="{9A964DD7-BE59-4338-BFA6-260C19443F9C}">
            <xm:f>$A429=DADOS!$A$4</xm:f>
            <x14:dxf>
              <font>
                <b/>
                <i val="0"/>
                <color theme="0"/>
              </font>
              <fill>
                <patternFill>
                  <bgColor theme="8" tint="-0.24994659260841701"/>
                </patternFill>
              </fill>
            </x14:dxf>
          </x14:cfRule>
          <xm:sqref>F429</xm:sqref>
        </x14:conditionalFormatting>
        <x14:conditionalFormatting xmlns:xm="http://schemas.microsoft.com/office/excel/2006/main">
          <x14:cfRule type="expression" priority="7243" stopIfTrue="1" id="{2F483F42-4988-4566-9343-3666DF62EEDA}">
            <xm:f>$A429=DADOS!$A$9</xm:f>
            <x14:dxf>
              <font>
                <b/>
                <i val="0"/>
                <color theme="0"/>
              </font>
              <fill>
                <patternFill>
                  <bgColor theme="8" tint="-0.24994659260841701"/>
                </patternFill>
              </fill>
            </x14:dxf>
          </x14:cfRule>
          <x14:cfRule type="expression" priority="7244" stopIfTrue="1" id="{C8FC896B-26BA-4F04-BE25-0BD711CA1206}">
            <xm:f>$A429=DADOS!$A$8</xm:f>
            <x14:dxf>
              <font>
                <b val="0"/>
                <i val="0"/>
                <color rgb="FF002060"/>
              </font>
              <fill>
                <patternFill>
                  <bgColor theme="0"/>
                </patternFill>
              </fill>
              <border>
                <bottom style="thin">
                  <color theme="8" tint="-0.499984740745262"/>
                </bottom>
              </border>
            </x14:dxf>
          </x14:cfRule>
          <x14:cfRule type="expression" priority="7245" stopIfTrue="1" id="{FF414791-9068-4BEE-8461-A908ABDC5556}">
            <xm:f>$A429=DADOS!$A$7</xm:f>
            <x14:dxf>
              <font>
                <b/>
                <i val="0"/>
              </font>
              <fill>
                <patternFill>
                  <bgColor theme="8" tint="0.79998168889431442"/>
                </patternFill>
              </fill>
            </x14:dxf>
          </x14:cfRule>
          <x14:cfRule type="expression" priority="7246" stopIfTrue="1" id="{D9B4B0C0-CCF5-4007-88DD-8D629FE05F9C}">
            <xm:f>$A429=DADOS!$A$6</xm:f>
            <x14:dxf>
              <font>
                <b/>
                <i val="0"/>
              </font>
              <fill>
                <patternFill>
                  <bgColor theme="8" tint="0.59996337778862885"/>
                </patternFill>
              </fill>
            </x14:dxf>
          </x14:cfRule>
          <x14:cfRule type="expression" priority="7247" stopIfTrue="1" id="{BE9AE4AC-45D9-4FF5-B054-A04011A4B493}">
            <xm:f>$A429=DADOS!$A$5</xm:f>
            <x14:dxf>
              <font>
                <b/>
                <i val="0"/>
                <color theme="1"/>
              </font>
              <fill>
                <patternFill>
                  <bgColor theme="8" tint="0.39994506668294322"/>
                </patternFill>
              </fill>
            </x14:dxf>
          </x14:cfRule>
          <x14:cfRule type="expression" priority="7248" stopIfTrue="1" id="{C0153599-D27B-491C-A700-6AB4727AECB5}">
            <xm:f>$A429=DADOS!$A$4</xm:f>
            <x14:dxf>
              <font>
                <b/>
                <i val="0"/>
                <color theme="0"/>
              </font>
              <fill>
                <patternFill>
                  <bgColor theme="8" tint="-0.24994659260841701"/>
                </patternFill>
              </fill>
            </x14:dxf>
          </x14:cfRule>
          <xm:sqref>F429</xm:sqref>
        </x14:conditionalFormatting>
        <x14:conditionalFormatting xmlns:xm="http://schemas.microsoft.com/office/excel/2006/main">
          <x14:cfRule type="expression" priority="7237" stopIfTrue="1" id="{707CEFB4-98F1-40CB-9341-FBDBD3E79AAF}">
            <xm:f>$A429=DADOS!$A$9</xm:f>
            <x14:dxf>
              <font>
                <b/>
                <i val="0"/>
                <color theme="0"/>
              </font>
              <fill>
                <patternFill>
                  <bgColor theme="8" tint="-0.24994659260841701"/>
                </patternFill>
              </fill>
            </x14:dxf>
          </x14:cfRule>
          <x14:cfRule type="expression" priority="7238" stopIfTrue="1" id="{93F5F81F-A902-4A57-9708-CBA5907C07A5}">
            <xm:f>$A429=DADOS!$A$8</xm:f>
            <x14:dxf>
              <font>
                <b val="0"/>
                <i val="0"/>
                <color rgb="FF002060"/>
              </font>
              <fill>
                <patternFill>
                  <bgColor theme="0"/>
                </patternFill>
              </fill>
              <border>
                <bottom style="thin">
                  <color theme="8" tint="-0.499984740745262"/>
                </bottom>
              </border>
            </x14:dxf>
          </x14:cfRule>
          <x14:cfRule type="expression" priority="7239" stopIfTrue="1" id="{DF72C3FB-57B7-4211-86CD-1DDA0816B52F}">
            <xm:f>$A429=DADOS!$A$7</xm:f>
            <x14:dxf>
              <font>
                <b/>
                <i val="0"/>
              </font>
              <fill>
                <patternFill>
                  <bgColor theme="8" tint="0.79998168889431442"/>
                </patternFill>
              </fill>
            </x14:dxf>
          </x14:cfRule>
          <x14:cfRule type="expression" priority="7240" stopIfTrue="1" id="{41AAFF63-B573-450B-BCDC-D73C8B2DB92D}">
            <xm:f>$A429=DADOS!$A$6</xm:f>
            <x14:dxf>
              <font>
                <b/>
                <i val="0"/>
              </font>
              <fill>
                <patternFill>
                  <bgColor theme="8" tint="0.59996337778862885"/>
                </patternFill>
              </fill>
            </x14:dxf>
          </x14:cfRule>
          <x14:cfRule type="expression" priority="7241" stopIfTrue="1" id="{6B509921-CA38-4EF0-8E67-A09DAA45A484}">
            <xm:f>$A429=DADOS!$A$5</xm:f>
            <x14:dxf>
              <font>
                <b/>
                <i val="0"/>
                <color theme="1"/>
              </font>
              <fill>
                <patternFill>
                  <bgColor theme="8" tint="0.39994506668294322"/>
                </patternFill>
              </fill>
            </x14:dxf>
          </x14:cfRule>
          <x14:cfRule type="expression" priority="7242" stopIfTrue="1" id="{60A936A7-D4C2-4271-9A5C-C380BCA7657C}">
            <xm:f>$A429=DADOS!$A$4</xm:f>
            <x14:dxf>
              <font>
                <b/>
                <i val="0"/>
                <color theme="0"/>
              </font>
              <fill>
                <patternFill>
                  <bgColor theme="8" tint="-0.24994659260841701"/>
                </patternFill>
              </fill>
            </x14:dxf>
          </x14:cfRule>
          <xm:sqref>F429</xm:sqref>
        </x14:conditionalFormatting>
        <x14:conditionalFormatting xmlns:xm="http://schemas.microsoft.com/office/excel/2006/main">
          <x14:cfRule type="expression" priority="7231" stopIfTrue="1" id="{693BBCC9-6F2C-48C0-8FA1-717BAC2FB4EB}">
            <xm:f>$A430=DADOS!$A$9</xm:f>
            <x14:dxf>
              <font>
                <b/>
                <i val="0"/>
                <color theme="0"/>
              </font>
              <fill>
                <patternFill>
                  <bgColor theme="8" tint="-0.24994659260841701"/>
                </patternFill>
              </fill>
            </x14:dxf>
          </x14:cfRule>
          <x14:cfRule type="expression" priority="7232" stopIfTrue="1" id="{0118E394-548E-4B09-A0C6-5ED0FBD76626}">
            <xm:f>$A430=DADOS!$A$8</xm:f>
            <x14:dxf>
              <font>
                <b val="0"/>
                <i val="0"/>
                <color rgb="FF002060"/>
              </font>
              <fill>
                <patternFill>
                  <bgColor theme="0"/>
                </patternFill>
              </fill>
              <border>
                <bottom style="thin">
                  <color theme="8" tint="-0.499984740745262"/>
                </bottom>
              </border>
            </x14:dxf>
          </x14:cfRule>
          <x14:cfRule type="expression" priority="7233" stopIfTrue="1" id="{4123D55A-B647-4600-9AFB-994EA6DAC7AA}">
            <xm:f>$A430=DADOS!$A$7</xm:f>
            <x14:dxf>
              <font>
                <b/>
                <i val="0"/>
              </font>
              <fill>
                <patternFill>
                  <bgColor theme="8" tint="0.79998168889431442"/>
                </patternFill>
              </fill>
            </x14:dxf>
          </x14:cfRule>
          <x14:cfRule type="expression" priority="7234" stopIfTrue="1" id="{A6AAD3B4-6001-4C73-A62D-BE724172F4B9}">
            <xm:f>$A430=DADOS!$A$6</xm:f>
            <x14:dxf>
              <font>
                <b/>
                <i val="0"/>
              </font>
              <fill>
                <patternFill>
                  <bgColor theme="8" tint="0.59996337778862885"/>
                </patternFill>
              </fill>
            </x14:dxf>
          </x14:cfRule>
          <x14:cfRule type="expression" priority="7235" stopIfTrue="1" id="{A20B2420-CB43-4B5F-B4DB-A0001B4A7B13}">
            <xm:f>$A430=DADOS!$A$5</xm:f>
            <x14:dxf>
              <font>
                <b/>
                <i val="0"/>
                <color theme="1"/>
              </font>
              <fill>
                <patternFill>
                  <bgColor theme="8" tint="0.39994506668294322"/>
                </patternFill>
              </fill>
            </x14:dxf>
          </x14:cfRule>
          <x14:cfRule type="expression" priority="7236" stopIfTrue="1" id="{BA64EC26-EE12-4AAA-B3B4-8EB6459A4A2A}">
            <xm:f>$A430=DADOS!$A$4</xm:f>
            <x14:dxf>
              <font>
                <b/>
                <i val="0"/>
                <color theme="0"/>
              </font>
              <fill>
                <patternFill>
                  <bgColor theme="8" tint="-0.24994659260841701"/>
                </patternFill>
              </fill>
            </x14:dxf>
          </x14:cfRule>
          <xm:sqref>F430</xm:sqref>
        </x14:conditionalFormatting>
        <x14:conditionalFormatting xmlns:xm="http://schemas.microsoft.com/office/excel/2006/main">
          <x14:cfRule type="expression" priority="7225" stopIfTrue="1" id="{CB76152C-7876-404C-A00E-0959B9DDFBB1}">
            <xm:f>$A430=DADOS!$A$9</xm:f>
            <x14:dxf>
              <font>
                <b/>
                <i val="0"/>
                <color theme="0"/>
              </font>
              <fill>
                <patternFill>
                  <bgColor theme="8" tint="-0.24994659260841701"/>
                </patternFill>
              </fill>
            </x14:dxf>
          </x14:cfRule>
          <x14:cfRule type="expression" priority="7226" stopIfTrue="1" id="{2358C7BC-77D2-40BE-A349-AD456661F974}">
            <xm:f>$A430=DADOS!$A$8</xm:f>
            <x14:dxf>
              <font>
                <b val="0"/>
                <i val="0"/>
                <color rgb="FF002060"/>
              </font>
              <fill>
                <patternFill>
                  <bgColor theme="0"/>
                </patternFill>
              </fill>
              <border>
                <bottom style="thin">
                  <color theme="8" tint="-0.499984740745262"/>
                </bottom>
              </border>
            </x14:dxf>
          </x14:cfRule>
          <x14:cfRule type="expression" priority="7227" stopIfTrue="1" id="{07C0B146-8D68-4B27-BB15-CCF5892ADED5}">
            <xm:f>$A430=DADOS!$A$7</xm:f>
            <x14:dxf>
              <font>
                <b/>
                <i val="0"/>
              </font>
              <fill>
                <patternFill>
                  <bgColor theme="8" tint="0.79998168889431442"/>
                </patternFill>
              </fill>
            </x14:dxf>
          </x14:cfRule>
          <x14:cfRule type="expression" priority="7228" stopIfTrue="1" id="{965E1974-8AA3-49BB-A263-B5A4D3B2384C}">
            <xm:f>$A430=DADOS!$A$6</xm:f>
            <x14:dxf>
              <font>
                <b/>
                <i val="0"/>
              </font>
              <fill>
                <patternFill>
                  <bgColor theme="8" tint="0.59996337778862885"/>
                </patternFill>
              </fill>
            </x14:dxf>
          </x14:cfRule>
          <x14:cfRule type="expression" priority="7229" stopIfTrue="1" id="{E590F70D-A72F-4657-A036-05EE3A4FB331}">
            <xm:f>$A430=DADOS!$A$5</xm:f>
            <x14:dxf>
              <font>
                <b/>
                <i val="0"/>
                <color theme="1"/>
              </font>
              <fill>
                <patternFill>
                  <bgColor theme="8" tint="0.39994506668294322"/>
                </patternFill>
              </fill>
            </x14:dxf>
          </x14:cfRule>
          <x14:cfRule type="expression" priority="7230" stopIfTrue="1" id="{66C0E852-CB5A-413B-A2DD-9623401CEBCA}">
            <xm:f>$A430=DADOS!$A$4</xm:f>
            <x14:dxf>
              <font>
                <b/>
                <i val="0"/>
                <color theme="0"/>
              </font>
              <fill>
                <patternFill>
                  <bgColor theme="8" tint="-0.24994659260841701"/>
                </patternFill>
              </fill>
            </x14:dxf>
          </x14:cfRule>
          <xm:sqref>F430</xm:sqref>
        </x14:conditionalFormatting>
        <x14:conditionalFormatting xmlns:xm="http://schemas.microsoft.com/office/excel/2006/main">
          <x14:cfRule type="expression" priority="7219" stopIfTrue="1" id="{C959E430-60A8-4CD8-9D80-94834CD1BB5B}">
            <xm:f>$A430=DADOS!$A$9</xm:f>
            <x14:dxf>
              <font>
                <b/>
                <i val="0"/>
                <color theme="0"/>
              </font>
              <fill>
                <patternFill>
                  <bgColor theme="8" tint="-0.24994659260841701"/>
                </patternFill>
              </fill>
            </x14:dxf>
          </x14:cfRule>
          <x14:cfRule type="expression" priority="7220" stopIfTrue="1" id="{90E180EA-B3A8-48EA-BF37-C267D40182EF}">
            <xm:f>$A430=DADOS!$A$8</xm:f>
            <x14:dxf>
              <font>
                <b val="0"/>
                <i val="0"/>
                <color rgb="FF002060"/>
              </font>
              <fill>
                <patternFill>
                  <bgColor theme="0"/>
                </patternFill>
              </fill>
              <border>
                <bottom style="thin">
                  <color theme="8" tint="-0.499984740745262"/>
                </bottom>
              </border>
            </x14:dxf>
          </x14:cfRule>
          <x14:cfRule type="expression" priority="7221" stopIfTrue="1" id="{F3187703-7851-4612-9F4B-479DE3940182}">
            <xm:f>$A430=DADOS!$A$7</xm:f>
            <x14:dxf>
              <font>
                <b/>
                <i val="0"/>
              </font>
              <fill>
                <patternFill>
                  <bgColor theme="8" tint="0.79998168889431442"/>
                </patternFill>
              </fill>
            </x14:dxf>
          </x14:cfRule>
          <x14:cfRule type="expression" priority="7222" stopIfTrue="1" id="{0D3BE993-A993-471E-AA5E-D3AAF0E249E8}">
            <xm:f>$A430=DADOS!$A$6</xm:f>
            <x14:dxf>
              <font>
                <b/>
                <i val="0"/>
              </font>
              <fill>
                <patternFill>
                  <bgColor theme="8" tint="0.59996337778862885"/>
                </patternFill>
              </fill>
            </x14:dxf>
          </x14:cfRule>
          <x14:cfRule type="expression" priority="7223" stopIfTrue="1" id="{47C6DD75-A384-499F-9C99-FAFB3C00C61C}">
            <xm:f>$A430=DADOS!$A$5</xm:f>
            <x14:dxf>
              <font>
                <b/>
                <i val="0"/>
                <color theme="1"/>
              </font>
              <fill>
                <patternFill>
                  <bgColor theme="8" tint="0.39994506668294322"/>
                </patternFill>
              </fill>
            </x14:dxf>
          </x14:cfRule>
          <x14:cfRule type="expression" priority="7224" stopIfTrue="1" id="{FE76B111-1A3C-4954-9CCB-465D6AC90DC3}">
            <xm:f>$A430=DADOS!$A$4</xm:f>
            <x14:dxf>
              <font>
                <b/>
                <i val="0"/>
                <color theme="0"/>
              </font>
              <fill>
                <patternFill>
                  <bgColor theme="8" tint="-0.24994659260841701"/>
                </patternFill>
              </fill>
            </x14:dxf>
          </x14:cfRule>
          <xm:sqref>F430</xm:sqref>
        </x14:conditionalFormatting>
        <x14:conditionalFormatting xmlns:xm="http://schemas.microsoft.com/office/excel/2006/main">
          <x14:cfRule type="expression" priority="7213" stopIfTrue="1" id="{3A4371F1-A276-46D7-A08F-8C4FE07343EF}">
            <xm:f>$A430=DADOS!$A$9</xm:f>
            <x14:dxf>
              <font>
                <b/>
                <i val="0"/>
                <color theme="0"/>
              </font>
              <fill>
                <patternFill>
                  <bgColor theme="8" tint="-0.24994659260841701"/>
                </patternFill>
              </fill>
            </x14:dxf>
          </x14:cfRule>
          <x14:cfRule type="expression" priority="7214" stopIfTrue="1" id="{3C5550B9-CF61-485C-989B-AF766A21CE7B}">
            <xm:f>$A430=DADOS!$A$8</xm:f>
            <x14:dxf>
              <font>
                <b val="0"/>
                <i val="0"/>
                <color rgb="FF002060"/>
              </font>
              <fill>
                <patternFill>
                  <bgColor theme="0"/>
                </patternFill>
              </fill>
              <border>
                <bottom style="thin">
                  <color theme="8" tint="-0.499984740745262"/>
                </bottom>
              </border>
            </x14:dxf>
          </x14:cfRule>
          <x14:cfRule type="expression" priority="7215" stopIfTrue="1" id="{55519432-149E-41A8-B848-1FF63EAD9D33}">
            <xm:f>$A430=DADOS!$A$7</xm:f>
            <x14:dxf>
              <font>
                <b/>
                <i val="0"/>
              </font>
              <fill>
                <patternFill>
                  <bgColor theme="8" tint="0.79998168889431442"/>
                </patternFill>
              </fill>
            </x14:dxf>
          </x14:cfRule>
          <x14:cfRule type="expression" priority="7216" stopIfTrue="1" id="{9FE574AE-1035-4896-9D8E-7726795B5961}">
            <xm:f>$A430=DADOS!$A$6</xm:f>
            <x14:dxf>
              <font>
                <b/>
                <i val="0"/>
              </font>
              <fill>
                <patternFill>
                  <bgColor theme="8" tint="0.59996337778862885"/>
                </patternFill>
              </fill>
            </x14:dxf>
          </x14:cfRule>
          <x14:cfRule type="expression" priority="7217" stopIfTrue="1" id="{D8E58104-0CD1-4EE6-BCAE-08A926696B6E}">
            <xm:f>$A430=DADOS!$A$5</xm:f>
            <x14:dxf>
              <font>
                <b/>
                <i val="0"/>
                <color theme="1"/>
              </font>
              <fill>
                <patternFill>
                  <bgColor theme="8" tint="0.39994506668294322"/>
                </patternFill>
              </fill>
            </x14:dxf>
          </x14:cfRule>
          <x14:cfRule type="expression" priority="7218" stopIfTrue="1" id="{25F93B27-2A55-4DF9-B297-46655F1E781E}">
            <xm:f>$A430=DADOS!$A$4</xm:f>
            <x14:dxf>
              <font>
                <b/>
                <i val="0"/>
                <color theme="0"/>
              </font>
              <fill>
                <patternFill>
                  <bgColor theme="8" tint="-0.24994659260841701"/>
                </patternFill>
              </fill>
            </x14:dxf>
          </x14:cfRule>
          <xm:sqref>F430</xm:sqref>
        </x14:conditionalFormatting>
        <x14:conditionalFormatting xmlns:xm="http://schemas.microsoft.com/office/excel/2006/main">
          <x14:cfRule type="expression" priority="7207" stopIfTrue="1" id="{37DFEAF3-3144-43E8-9BF2-AEE300E366A4}">
            <xm:f>$A430=DADOS!$A$9</xm:f>
            <x14:dxf>
              <font>
                <b/>
                <i val="0"/>
                <color theme="0"/>
              </font>
              <fill>
                <patternFill>
                  <bgColor theme="8" tint="-0.24994659260841701"/>
                </patternFill>
              </fill>
            </x14:dxf>
          </x14:cfRule>
          <x14:cfRule type="expression" priority="7208" stopIfTrue="1" id="{25C8FE20-B628-428B-9CD8-C525551352AD}">
            <xm:f>$A430=DADOS!$A$8</xm:f>
            <x14:dxf>
              <font>
                <b val="0"/>
                <i val="0"/>
                <color rgb="FF002060"/>
              </font>
              <fill>
                <patternFill>
                  <bgColor theme="0"/>
                </patternFill>
              </fill>
              <border>
                <bottom style="thin">
                  <color theme="8" tint="-0.499984740745262"/>
                </bottom>
              </border>
            </x14:dxf>
          </x14:cfRule>
          <x14:cfRule type="expression" priority="7209" stopIfTrue="1" id="{BEF462A3-9633-49BE-A336-4CA48031B005}">
            <xm:f>$A430=DADOS!$A$7</xm:f>
            <x14:dxf>
              <font>
                <b/>
                <i val="0"/>
              </font>
              <fill>
                <patternFill>
                  <bgColor theme="8" tint="0.79998168889431442"/>
                </patternFill>
              </fill>
            </x14:dxf>
          </x14:cfRule>
          <x14:cfRule type="expression" priority="7210" stopIfTrue="1" id="{D23FC07C-A00A-46C8-B8C6-AB1DCCFBE949}">
            <xm:f>$A430=DADOS!$A$6</xm:f>
            <x14:dxf>
              <font>
                <b/>
                <i val="0"/>
              </font>
              <fill>
                <patternFill>
                  <bgColor theme="8" tint="0.59996337778862885"/>
                </patternFill>
              </fill>
            </x14:dxf>
          </x14:cfRule>
          <x14:cfRule type="expression" priority="7211" stopIfTrue="1" id="{036F5CBD-A947-452E-B92B-BDA4B78855D3}">
            <xm:f>$A430=DADOS!$A$5</xm:f>
            <x14:dxf>
              <font>
                <b/>
                <i val="0"/>
                <color theme="1"/>
              </font>
              <fill>
                <patternFill>
                  <bgColor theme="8" tint="0.39994506668294322"/>
                </patternFill>
              </fill>
            </x14:dxf>
          </x14:cfRule>
          <x14:cfRule type="expression" priority="7212" stopIfTrue="1" id="{F0A95EFB-D373-4DAF-95AA-7D72B66ABC0A}">
            <xm:f>$A430=DADOS!$A$4</xm:f>
            <x14:dxf>
              <font>
                <b/>
                <i val="0"/>
                <color theme="0"/>
              </font>
              <fill>
                <patternFill>
                  <bgColor theme="8" tint="-0.24994659260841701"/>
                </patternFill>
              </fill>
            </x14:dxf>
          </x14:cfRule>
          <xm:sqref>F430</xm:sqref>
        </x14:conditionalFormatting>
        <x14:conditionalFormatting xmlns:xm="http://schemas.microsoft.com/office/excel/2006/main">
          <x14:cfRule type="expression" priority="7201" stopIfTrue="1" id="{D5C1DCF6-0B3B-46D3-A2E8-6EF50EC27351}">
            <xm:f>$A431=DADOS!$A$9</xm:f>
            <x14:dxf>
              <font>
                <b/>
                <i val="0"/>
                <color theme="0"/>
              </font>
              <fill>
                <patternFill>
                  <bgColor theme="8" tint="-0.24994659260841701"/>
                </patternFill>
              </fill>
            </x14:dxf>
          </x14:cfRule>
          <x14:cfRule type="expression" priority="7202" stopIfTrue="1" id="{D5BCA466-663A-4AA0-8315-4CCF5B4CDC12}">
            <xm:f>$A431=DADOS!$A$8</xm:f>
            <x14:dxf>
              <font>
                <b val="0"/>
                <i val="0"/>
                <color rgb="FF002060"/>
              </font>
              <fill>
                <patternFill>
                  <bgColor theme="0"/>
                </patternFill>
              </fill>
              <border>
                <bottom style="thin">
                  <color theme="8" tint="-0.499984740745262"/>
                </bottom>
              </border>
            </x14:dxf>
          </x14:cfRule>
          <x14:cfRule type="expression" priority="7203" stopIfTrue="1" id="{5ABC6CC8-3952-4DEE-B5E4-07DA97204A73}">
            <xm:f>$A431=DADOS!$A$7</xm:f>
            <x14:dxf>
              <font>
                <b/>
                <i val="0"/>
              </font>
              <fill>
                <patternFill>
                  <bgColor theme="8" tint="0.79998168889431442"/>
                </patternFill>
              </fill>
            </x14:dxf>
          </x14:cfRule>
          <x14:cfRule type="expression" priority="7204" stopIfTrue="1" id="{018A80FA-234F-4122-9456-E99BFA9CF97F}">
            <xm:f>$A431=DADOS!$A$6</xm:f>
            <x14:dxf>
              <font>
                <b/>
                <i val="0"/>
              </font>
              <fill>
                <patternFill>
                  <bgColor theme="8" tint="0.59996337778862885"/>
                </patternFill>
              </fill>
            </x14:dxf>
          </x14:cfRule>
          <x14:cfRule type="expression" priority="7205" stopIfTrue="1" id="{D60BEC94-5CDB-4725-8F1C-7ABF5BCDCBBB}">
            <xm:f>$A431=DADOS!$A$5</xm:f>
            <x14:dxf>
              <font>
                <b/>
                <i val="0"/>
                <color theme="1"/>
              </font>
              <fill>
                <patternFill>
                  <bgColor theme="8" tint="0.39994506668294322"/>
                </patternFill>
              </fill>
            </x14:dxf>
          </x14:cfRule>
          <x14:cfRule type="expression" priority="7206" stopIfTrue="1" id="{22BB8132-00F2-4877-A441-884ADF2E4D05}">
            <xm:f>$A431=DADOS!$A$4</xm:f>
            <x14:dxf>
              <font>
                <b/>
                <i val="0"/>
                <color theme="0"/>
              </font>
              <fill>
                <patternFill>
                  <bgColor theme="8" tint="-0.24994659260841701"/>
                </patternFill>
              </fill>
            </x14:dxf>
          </x14:cfRule>
          <xm:sqref>F431</xm:sqref>
        </x14:conditionalFormatting>
        <x14:conditionalFormatting xmlns:xm="http://schemas.microsoft.com/office/excel/2006/main">
          <x14:cfRule type="expression" priority="7195" stopIfTrue="1" id="{95DE3A61-8EA1-4B60-92C8-DE3CC3C3EC1B}">
            <xm:f>$A431=DADOS!$A$9</xm:f>
            <x14:dxf>
              <font>
                <b/>
                <i val="0"/>
                <color theme="0"/>
              </font>
              <fill>
                <patternFill>
                  <bgColor theme="8" tint="-0.24994659260841701"/>
                </patternFill>
              </fill>
            </x14:dxf>
          </x14:cfRule>
          <x14:cfRule type="expression" priority="7196" stopIfTrue="1" id="{3D996F7F-097B-4DAD-A77B-69DC457196E9}">
            <xm:f>$A431=DADOS!$A$8</xm:f>
            <x14:dxf>
              <font>
                <b val="0"/>
                <i val="0"/>
                <color rgb="FF002060"/>
              </font>
              <fill>
                <patternFill>
                  <bgColor theme="0"/>
                </patternFill>
              </fill>
              <border>
                <bottom style="thin">
                  <color theme="8" tint="-0.499984740745262"/>
                </bottom>
              </border>
            </x14:dxf>
          </x14:cfRule>
          <x14:cfRule type="expression" priority="7197" stopIfTrue="1" id="{0397DDE3-F00E-45C4-9AEF-76C0363C7053}">
            <xm:f>$A431=DADOS!$A$7</xm:f>
            <x14:dxf>
              <font>
                <b/>
                <i val="0"/>
              </font>
              <fill>
                <patternFill>
                  <bgColor theme="8" tint="0.79998168889431442"/>
                </patternFill>
              </fill>
            </x14:dxf>
          </x14:cfRule>
          <x14:cfRule type="expression" priority="7198" stopIfTrue="1" id="{C92E34DB-8C05-4EED-81C3-2EB875579D3C}">
            <xm:f>$A431=DADOS!$A$6</xm:f>
            <x14:dxf>
              <font>
                <b/>
                <i val="0"/>
              </font>
              <fill>
                <patternFill>
                  <bgColor theme="8" tint="0.59996337778862885"/>
                </patternFill>
              </fill>
            </x14:dxf>
          </x14:cfRule>
          <x14:cfRule type="expression" priority="7199" stopIfTrue="1" id="{7C8ADE31-35F8-404B-9D7D-76B3C0BA83E2}">
            <xm:f>$A431=DADOS!$A$5</xm:f>
            <x14:dxf>
              <font>
                <b/>
                <i val="0"/>
                <color theme="1"/>
              </font>
              <fill>
                <patternFill>
                  <bgColor theme="8" tint="0.39994506668294322"/>
                </patternFill>
              </fill>
            </x14:dxf>
          </x14:cfRule>
          <x14:cfRule type="expression" priority="7200" stopIfTrue="1" id="{614917B0-00ED-4C41-AE8B-0E5BFFB01DDC}">
            <xm:f>$A431=DADOS!$A$4</xm:f>
            <x14:dxf>
              <font>
                <b/>
                <i val="0"/>
                <color theme="0"/>
              </font>
              <fill>
                <patternFill>
                  <bgColor theme="8" tint="-0.24994659260841701"/>
                </patternFill>
              </fill>
            </x14:dxf>
          </x14:cfRule>
          <xm:sqref>F431</xm:sqref>
        </x14:conditionalFormatting>
        <x14:conditionalFormatting xmlns:xm="http://schemas.microsoft.com/office/excel/2006/main">
          <x14:cfRule type="expression" priority="7189" stopIfTrue="1" id="{5086F49D-AF12-4F48-9C9B-C65F9ED81615}">
            <xm:f>$A431=DADOS!$A$9</xm:f>
            <x14:dxf>
              <font>
                <b/>
                <i val="0"/>
                <color theme="0"/>
              </font>
              <fill>
                <patternFill>
                  <bgColor theme="8" tint="-0.24994659260841701"/>
                </patternFill>
              </fill>
            </x14:dxf>
          </x14:cfRule>
          <x14:cfRule type="expression" priority="7190" stopIfTrue="1" id="{3EBE4155-D387-47C3-B922-9A3DD171FEBC}">
            <xm:f>$A431=DADOS!$A$8</xm:f>
            <x14:dxf>
              <font>
                <b val="0"/>
                <i val="0"/>
                <color rgb="FF002060"/>
              </font>
              <fill>
                <patternFill>
                  <bgColor theme="0"/>
                </patternFill>
              </fill>
              <border>
                <bottom style="thin">
                  <color theme="8" tint="-0.499984740745262"/>
                </bottom>
              </border>
            </x14:dxf>
          </x14:cfRule>
          <x14:cfRule type="expression" priority="7191" stopIfTrue="1" id="{EB020710-615E-4413-BADF-235D331A5AC8}">
            <xm:f>$A431=DADOS!$A$7</xm:f>
            <x14:dxf>
              <font>
                <b/>
                <i val="0"/>
              </font>
              <fill>
                <patternFill>
                  <bgColor theme="8" tint="0.79998168889431442"/>
                </patternFill>
              </fill>
            </x14:dxf>
          </x14:cfRule>
          <x14:cfRule type="expression" priority="7192" stopIfTrue="1" id="{5627C6CF-E1A4-44D8-BC7B-D75FC6172060}">
            <xm:f>$A431=DADOS!$A$6</xm:f>
            <x14:dxf>
              <font>
                <b/>
                <i val="0"/>
              </font>
              <fill>
                <patternFill>
                  <bgColor theme="8" tint="0.59996337778862885"/>
                </patternFill>
              </fill>
            </x14:dxf>
          </x14:cfRule>
          <x14:cfRule type="expression" priority="7193" stopIfTrue="1" id="{ACCD428B-EE3D-40D9-8F39-72BA0536C972}">
            <xm:f>$A431=DADOS!$A$5</xm:f>
            <x14:dxf>
              <font>
                <b/>
                <i val="0"/>
                <color theme="1"/>
              </font>
              <fill>
                <patternFill>
                  <bgColor theme="8" tint="0.39994506668294322"/>
                </patternFill>
              </fill>
            </x14:dxf>
          </x14:cfRule>
          <x14:cfRule type="expression" priority="7194" stopIfTrue="1" id="{2B98D98A-5DBC-49B5-A665-B8AB03B67A66}">
            <xm:f>$A431=DADOS!$A$4</xm:f>
            <x14:dxf>
              <font>
                <b/>
                <i val="0"/>
                <color theme="0"/>
              </font>
              <fill>
                <patternFill>
                  <bgColor theme="8" tint="-0.24994659260841701"/>
                </patternFill>
              </fill>
            </x14:dxf>
          </x14:cfRule>
          <xm:sqref>F431</xm:sqref>
        </x14:conditionalFormatting>
        <x14:conditionalFormatting xmlns:xm="http://schemas.microsoft.com/office/excel/2006/main">
          <x14:cfRule type="expression" priority="7183" stopIfTrue="1" id="{2E6E8E59-3030-4C65-B2ED-7C99B7B69C9B}">
            <xm:f>$A431=DADOS!$A$9</xm:f>
            <x14:dxf>
              <font>
                <b/>
                <i val="0"/>
                <color theme="0"/>
              </font>
              <fill>
                <patternFill>
                  <bgColor theme="8" tint="-0.24994659260841701"/>
                </patternFill>
              </fill>
            </x14:dxf>
          </x14:cfRule>
          <x14:cfRule type="expression" priority="7184" stopIfTrue="1" id="{8A11FE7F-2873-4288-B0C2-A90A0E545D7A}">
            <xm:f>$A431=DADOS!$A$8</xm:f>
            <x14:dxf>
              <font>
                <b val="0"/>
                <i val="0"/>
                <color rgb="FF002060"/>
              </font>
              <fill>
                <patternFill>
                  <bgColor theme="0"/>
                </patternFill>
              </fill>
              <border>
                <bottom style="thin">
                  <color theme="8" tint="-0.499984740745262"/>
                </bottom>
              </border>
            </x14:dxf>
          </x14:cfRule>
          <x14:cfRule type="expression" priority="7185" stopIfTrue="1" id="{F5F60224-2F18-4497-9BB8-8D93E73DED05}">
            <xm:f>$A431=DADOS!$A$7</xm:f>
            <x14:dxf>
              <font>
                <b/>
                <i val="0"/>
              </font>
              <fill>
                <patternFill>
                  <bgColor theme="8" tint="0.79998168889431442"/>
                </patternFill>
              </fill>
            </x14:dxf>
          </x14:cfRule>
          <x14:cfRule type="expression" priority="7186" stopIfTrue="1" id="{B3FD4BB1-C2C3-4B11-B159-2B9A51E51EE5}">
            <xm:f>$A431=DADOS!$A$6</xm:f>
            <x14:dxf>
              <font>
                <b/>
                <i val="0"/>
              </font>
              <fill>
                <patternFill>
                  <bgColor theme="8" tint="0.59996337778862885"/>
                </patternFill>
              </fill>
            </x14:dxf>
          </x14:cfRule>
          <x14:cfRule type="expression" priority="7187" stopIfTrue="1" id="{7ABAFFEE-F9C4-42C7-8C84-D1537837D768}">
            <xm:f>$A431=DADOS!$A$5</xm:f>
            <x14:dxf>
              <font>
                <b/>
                <i val="0"/>
                <color theme="1"/>
              </font>
              <fill>
                <patternFill>
                  <bgColor theme="8" tint="0.39994506668294322"/>
                </patternFill>
              </fill>
            </x14:dxf>
          </x14:cfRule>
          <x14:cfRule type="expression" priority="7188" stopIfTrue="1" id="{7ECB5CF9-4ADC-4EFD-9AD7-933CD0C70990}">
            <xm:f>$A431=DADOS!$A$4</xm:f>
            <x14:dxf>
              <font>
                <b/>
                <i val="0"/>
                <color theme="0"/>
              </font>
              <fill>
                <patternFill>
                  <bgColor theme="8" tint="-0.24994659260841701"/>
                </patternFill>
              </fill>
            </x14:dxf>
          </x14:cfRule>
          <xm:sqref>F431</xm:sqref>
        </x14:conditionalFormatting>
        <x14:conditionalFormatting xmlns:xm="http://schemas.microsoft.com/office/excel/2006/main">
          <x14:cfRule type="expression" priority="7177" stopIfTrue="1" id="{C4EC0205-D379-4E4B-A607-D85025F7E168}">
            <xm:f>$A431=DADOS!$A$9</xm:f>
            <x14:dxf>
              <font>
                <b/>
                <i val="0"/>
                <color theme="0"/>
              </font>
              <fill>
                <patternFill>
                  <bgColor theme="8" tint="-0.24994659260841701"/>
                </patternFill>
              </fill>
            </x14:dxf>
          </x14:cfRule>
          <x14:cfRule type="expression" priority="7178" stopIfTrue="1" id="{08097C5B-5953-4741-BDF2-304CA2793829}">
            <xm:f>$A431=DADOS!$A$8</xm:f>
            <x14:dxf>
              <font>
                <b val="0"/>
                <i val="0"/>
                <color rgb="FF002060"/>
              </font>
              <fill>
                <patternFill>
                  <bgColor theme="0"/>
                </patternFill>
              </fill>
              <border>
                <bottom style="thin">
                  <color theme="8" tint="-0.499984740745262"/>
                </bottom>
              </border>
            </x14:dxf>
          </x14:cfRule>
          <x14:cfRule type="expression" priority="7179" stopIfTrue="1" id="{DCA718CA-4568-4BB9-87E2-0AD8001E05F0}">
            <xm:f>$A431=DADOS!$A$7</xm:f>
            <x14:dxf>
              <font>
                <b/>
                <i val="0"/>
              </font>
              <fill>
                <patternFill>
                  <bgColor theme="8" tint="0.79998168889431442"/>
                </patternFill>
              </fill>
            </x14:dxf>
          </x14:cfRule>
          <x14:cfRule type="expression" priority="7180" stopIfTrue="1" id="{BF56A6F7-A4B2-47D6-9CF7-BA5B2626D661}">
            <xm:f>$A431=DADOS!$A$6</xm:f>
            <x14:dxf>
              <font>
                <b/>
                <i val="0"/>
              </font>
              <fill>
                <patternFill>
                  <bgColor theme="8" tint="0.59996337778862885"/>
                </patternFill>
              </fill>
            </x14:dxf>
          </x14:cfRule>
          <x14:cfRule type="expression" priority="7181" stopIfTrue="1" id="{69F53E42-68EB-4D37-9067-3956E5A906F5}">
            <xm:f>$A431=DADOS!$A$5</xm:f>
            <x14:dxf>
              <font>
                <b/>
                <i val="0"/>
                <color theme="1"/>
              </font>
              <fill>
                <patternFill>
                  <bgColor theme="8" tint="0.39994506668294322"/>
                </patternFill>
              </fill>
            </x14:dxf>
          </x14:cfRule>
          <x14:cfRule type="expression" priority="7182" stopIfTrue="1" id="{1E043024-81CB-4CFA-9862-918B0AAE26DB}">
            <xm:f>$A431=DADOS!$A$4</xm:f>
            <x14:dxf>
              <font>
                <b/>
                <i val="0"/>
                <color theme="0"/>
              </font>
              <fill>
                <patternFill>
                  <bgColor theme="8" tint="-0.24994659260841701"/>
                </patternFill>
              </fill>
            </x14:dxf>
          </x14:cfRule>
          <xm:sqref>F431</xm:sqref>
        </x14:conditionalFormatting>
        <x14:conditionalFormatting xmlns:xm="http://schemas.microsoft.com/office/excel/2006/main">
          <x14:cfRule type="expression" priority="7171" stopIfTrue="1" id="{8B11A079-01AF-45FF-B22F-CDD6FE5A6C0D}">
            <xm:f>$A434=DADOS!$A$9</xm:f>
            <x14:dxf>
              <font>
                <b/>
                <i val="0"/>
                <color theme="0"/>
              </font>
              <fill>
                <patternFill>
                  <bgColor theme="8" tint="-0.24994659260841701"/>
                </patternFill>
              </fill>
            </x14:dxf>
          </x14:cfRule>
          <x14:cfRule type="expression" priority="7172" stopIfTrue="1" id="{0382DD24-3C5D-4A70-B716-AEC1EB594A6C}">
            <xm:f>$A434=DADOS!$A$8</xm:f>
            <x14:dxf>
              <font>
                <b val="0"/>
                <i val="0"/>
                <color rgb="FF002060"/>
              </font>
              <fill>
                <patternFill>
                  <bgColor theme="0"/>
                </patternFill>
              </fill>
              <border>
                <bottom style="thin">
                  <color theme="8" tint="-0.499984740745262"/>
                </bottom>
              </border>
            </x14:dxf>
          </x14:cfRule>
          <x14:cfRule type="expression" priority="7173" stopIfTrue="1" id="{7E051192-7864-4A97-A21E-E8F9DA34F7C8}">
            <xm:f>$A434=DADOS!$A$7</xm:f>
            <x14:dxf>
              <font>
                <b/>
                <i val="0"/>
              </font>
              <fill>
                <patternFill>
                  <bgColor theme="8" tint="0.79998168889431442"/>
                </patternFill>
              </fill>
            </x14:dxf>
          </x14:cfRule>
          <x14:cfRule type="expression" priority="7174" stopIfTrue="1" id="{FBAE4725-6388-4D73-AA95-6206945C64CC}">
            <xm:f>$A434=DADOS!$A$6</xm:f>
            <x14:dxf>
              <font>
                <b/>
                <i val="0"/>
              </font>
              <fill>
                <patternFill>
                  <bgColor theme="8" tint="0.59996337778862885"/>
                </patternFill>
              </fill>
            </x14:dxf>
          </x14:cfRule>
          <x14:cfRule type="expression" priority="7175" stopIfTrue="1" id="{A26E2E78-4E02-468D-986E-40D469120D93}">
            <xm:f>$A434=DADOS!$A$5</xm:f>
            <x14:dxf>
              <font>
                <b/>
                <i val="0"/>
                <color theme="1"/>
              </font>
              <fill>
                <patternFill>
                  <bgColor theme="8" tint="0.39994506668294322"/>
                </patternFill>
              </fill>
            </x14:dxf>
          </x14:cfRule>
          <x14:cfRule type="expression" priority="7176" stopIfTrue="1" id="{0B0BBEF1-D1C2-4270-8423-979EDEEEAC81}">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65" stopIfTrue="1" id="{C3227A03-C5AC-499F-80C3-68DB8209BEC9}">
            <xm:f>$A434=DADOS!$A$9</xm:f>
            <x14:dxf>
              <font>
                <b/>
                <i val="0"/>
                <color theme="0"/>
              </font>
              <fill>
                <patternFill>
                  <bgColor theme="8" tint="-0.24994659260841701"/>
                </patternFill>
              </fill>
            </x14:dxf>
          </x14:cfRule>
          <x14:cfRule type="expression" priority="7166" stopIfTrue="1" id="{1D6319CC-DED4-4582-BF61-2DCD34DED8D1}">
            <xm:f>$A434=DADOS!$A$8</xm:f>
            <x14:dxf>
              <font>
                <b val="0"/>
                <i val="0"/>
                <color rgb="FF002060"/>
              </font>
              <fill>
                <patternFill>
                  <bgColor theme="0"/>
                </patternFill>
              </fill>
              <border>
                <bottom style="thin">
                  <color theme="8" tint="-0.499984740745262"/>
                </bottom>
              </border>
            </x14:dxf>
          </x14:cfRule>
          <x14:cfRule type="expression" priority="7167" stopIfTrue="1" id="{3D618AB2-5280-4F06-8D99-FE71702AB584}">
            <xm:f>$A434=DADOS!$A$7</xm:f>
            <x14:dxf>
              <font>
                <b/>
                <i val="0"/>
              </font>
              <fill>
                <patternFill>
                  <bgColor theme="8" tint="0.79998168889431442"/>
                </patternFill>
              </fill>
            </x14:dxf>
          </x14:cfRule>
          <x14:cfRule type="expression" priority="7168" stopIfTrue="1" id="{3387F2BF-0521-43F4-B950-51B161F5C6A5}">
            <xm:f>$A434=DADOS!$A$6</xm:f>
            <x14:dxf>
              <font>
                <b/>
                <i val="0"/>
              </font>
              <fill>
                <patternFill>
                  <bgColor theme="8" tint="0.59996337778862885"/>
                </patternFill>
              </fill>
            </x14:dxf>
          </x14:cfRule>
          <x14:cfRule type="expression" priority="7169" stopIfTrue="1" id="{9874706B-239A-4B63-AB9D-80FAA78868EB}">
            <xm:f>$A434=DADOS!$A$5</xm:f>
            <x14:dxf>
              <font>
                <b/>
                <i val="0"/>
                <color theme="1"/>
              </font>
              <fill>
                <patternFill>
                  <bgColor theme="8" tint="0.39994506668294322"/>
                </patternFill>
              </fill>
            </x14:dxf>
          </x14:cfRule>
          <x14:cfRule type="expression" priority="7170" stopIfTrue="1" id="{DA4B288A-30B0-44A3-9FC8-9ED85B78DDDB}">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59" stopIfTrue="1" id="{E2302767-37FB-4747-8623-20CC488C462F}">
            <xm:f>$A434=DADOS!$A$9</xm:f>
            <x14:dxf>
              <font>
                <b/>
                <i val="0"/>
                <color theme="0"/>
              </font>
              <fill>
                <patternFill>
                  <bgColor theme="8" tint="-0.24994659260841701"/>
                </patternFill>
              </fill>
            </x14:dxf>
          </x14:cfRule>
          <x14:cfRule type="expression" priority="7160" stopIfTrue="1" id="{C4F6958A-2499-40AF-AE92-AC807FA2D9B7}">
            <xm:f>$A434=DADOS!$A$8</xm:f>
            <x14:dxf>
              <font>
                <b val="0"/>
                <i val="0"/>
                <color rgb="FF002060"/>
              </font>
              <fill>
                <patternFill>
                  <bgColor theme="0"/>
                </patternFill>
              </fill>
              <border>
                <bottom style="thin">
                  <color theme="8" tint="-0.499984740745262"/>
                </bottom>
              </border>
            </x14:dxf>
          </x14:cfRule>
          <x14:cfRule type="expression" priority="7161" stopIfTrue="1" id="{81D8793F-DF2F-40DC-B91B-9E9B62EE7CB8}">
            <xm:f>$A434=DADOS!$A$7</xm:f>
            <x14:dxf>
              <font>
                <b/>
                <i val="0"/>
              </font>
              <fill>
                <patternFill>
                  <bgColor theme="8" tint="0.79998168889431442"/>
                </patternFill>
              </fill>
            </x14:dxf>
          </x14:cfRule>
          <x14:cfRule type="expression" priority="7162" stopIfTrue="1" id="{9A6D0793-C37A-44D5-AAE2-50D5CF12E0F5}">
            <xm:f>$A434=DADOS!$A$6</xm:f>
            <x14:dxf>
              <font>
                <b/>
                <i val="0"/>
              </font>
              <fill>
                <patternFill>
                  <bgColor theme="8" tint="0.59996337778862885"/>
                </patternFill>
              </fill>
            </x14:dxf>
          </x14:cfRule>
          <x14:cfRule type="expression" priority="7163" stopIfTrue="1" id="{2CDCC435-7198-4608-ACB6-C27C98EC7781}">
            <xm:f>$A434=DADOS!$A$5</xm:f>
            <x14:dxf>
              <font>
                <b/>
                <i val="0"/>
                <color theme="1"/>
              </font>
              <fill>
                <patternFill>
                  <bgColor theme="8" tint="0.39994506668294322"/>
                </patternFill>
              </fill>
            </x14:dxf>
          </x14:cfRule>
          <x14:cfRule type="expression" priority="7164" stopIfTrue="1" id="{380F9859-C12B-4A0E-A0E2-D6523D6EE620}">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53" stopIfTrue="1" id="{B17EA4FE-111F-43AA-8F16-C340E7670FA1}">
            <xm:f>$A434=DADOS!$A$9</xm:f>
            <x14:dxf>
              <font>
                <b/>
                <i val="0"/>
                <color theme="0"/>
              </font>
              <fill>
                <patternFill>
                  <bgColor theme="8" tint="-0.24994659260841701"/>
                </patternFill>
              </fill>
            </x14:dxf>
          </x14:cfRule>
          <x14:cfRule type="expression" priority="7154" stopIfTrue="1" id="{6307BB49-AF8F-41B2-A43E-A2D4470A74D5}">
            <xm:f>$A434=DADOS!$A$8</xm:f>
            <x14:dxf>
              <font>
                <b val="0"/>
                <i val="0"/>
                <color rgb="FF002060"/>
              </font>
              <fill>
                <patternFill>
                  <bgColor theme="0"/>
                </patternFill>
              </fill>
              <border>
                <bottom style="thin">
                  <color theme="8" tint="-0.499984740745262"/>
                </bottom>
              </border>
            </x14:dxf>
          </x14:cfRule>
          <x14:cfRule type="expression" priority="7155" stopIfTrue="1" id="{18AB0D25-AAAF-4F56-A8E1-98A046074351}">
            <xm:f>$A434=DADOS!$A$7</xm:f>
            <x14:dxf>
              <font>
                <b/>
                <i val="0"/>
              </font>
              <fill>
                <patternFill>
                  <bgColor theme="8" tint="0.79998168889431442"/>
                </patternFill>
              </fill>
            </x14:dxf>
          </x14:cfRule>
          <x14:cfRule type="expression" priority="7156" stopIfTrue="1" id="{19056195-60C4-4AEB-8015-55521FBE752F}">
            <xm:f>$A434=DADOS!$A$6</xm:f>
            <x14:dxf>
              <font>
                <b/>
                <i val="0"/>
              </font>
              <fill>
                <patternFill>
                  <bgColor theme="8" tint="0.59996337778862885"/>
                </patternFill>
              </fill>
            </x14:dxf>
          </x14:cfRule>
          <x14:cfRule type="expression" priority="7157" stopIfTrue="1" id="{2BB6A090-5A3A-4ED1-8952-D5E44290B0AF}">
            <xm:f>$A434=DADOS!$A$5</xm:f>
            <x14:dxf>
              <font>
                <b/>
                <i val="0"/>
                <color theme="1"/>
              </font>
              <fill>
                <patternFill>
                  <bgColor theme="8" tint="0.39994506668294322"/>
                </patternFill>
              </fill>
            </x14:dxf>
          </x14:cfRule>
          <x14:cfRule type="expression" priority="7158" stopIfTrue="1" id="{C2F69280-C234-45D3-B911-76792A7D7161}">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47" stopIfTrue="1" id="{84DAC2FF-C6C9-409E-BBC6-E5EDC998396C}">
            <xm:f>$A434=DADOS!$A$9</xm:f>
            <x14:dxf>
              <font>
                <b/>
                <i val="0"/>
                <color theme="0"/>
              </font>
              <fill>
                <patternFill>
                  <bgColor theme="8" tint="-0.24994659260841701"/>
                </patternFill>
              </fill>
            </x14:dxf>
          </x14:cfRule>
          <x14:cfRule type="expression" priority="7148" stopIfTrue="1" id="{B8B5F5AE-2C1E-4EB0-A0EF-DB9A110D73A3}">
            <xm:f>$A434=DADOS!$A$8</xm:f>
            <x14:dxf>
              <font>
                <b val="0"/>
                <i val="0"/>
                <color rgb="FF002060"/>
              </font>
              <fill>
                <patternFill>
                  <bgColor theme="0"/>
                </patternFill>
              </fill>
              <border>
                <bottom style="thin">
                  <color theme="8" tint="-0.499984740745262"/>
                </bottom>
              </border>
            </x14:dxf>
          </x14:cfRule>
          <x14:cfRule type="expression" priority="7149" stopIfTrue="1" id="{813A6DAC-9884-45C0-9CC7-61F92B2C4341}">
            <xm:f>$A434=DADOS!$A$7</xm:f>
            <x14:dxf>
              <font>
                <b/>
                <i val="0"/>
              </font>
              <fill>
                <patternFill>
                  <bgColor theme="8" tint="0.79998168889431442"/>
                </patternFill>
              </fill>
            </x14:dxf>
          </x14:cfRule>
          <x14:cfRule type="expression" priority="7150" stopIfTrue="1" id="{4D227851-9594-44EA-8971-00334341CA03}">
            <xm:f>$A434=DADOS!$A$6</xm:f>
            <x14:dxf>
              <font>
                <b/>
                <i val="0"/>
              </font>
              <fill>
                <patternFill>
                  <bgColor theme="8" tint="0.59996337778862885"/>
                </patternFill>
              </fill>
            </x14:dxf>
          </x14:cfRule>
          <x14:cfRule type="expression" priority="7151" stopIfTrue="1" id="{B6166148-0739-4464-8F1D-78BCE1725D89}">
            <xm:f>$A434=DADOS!$A$5</xm:f>
            <x14:dxf>
              <font>
                <b/>
                <i val="0"/>
                <color theme="1"/>
              </font>
              <fill>
                <patternFill>
                  <bgColor theme="8" tint="0.39994506668294322"/>
                </patternFill>
              </fill>
            </x14:dxf>
          </x14:cfRule>
          <x14:cfRule type="expression" priority="7152" stopIfTrue="1" id="{0AFD6E30-7D1D-4088-B89A-46D7658D1762}">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41" stopIfTrue="1" id="{31EAB359-62D2-4D71-8CD4-CD80922E1551}">
            <xm:f>$A434=DADOS!$A$9</xm:f>
            <x14:dxf>
              <font>
                <b/>
                <i val="0"/>
                <color theme="0"/>
              </font>
              <fill>
                <patternFill>
                  <bgColor theme="8" tint="-0.24994659260841701"/>
                </patternFill>
              </fill>
            </x14:dxf>
          </x14:cfRule>
          <x14:cfRule type="expression" priority="7142" stopIfTrue="1" id="{AA369CB4-6789-4297-8D3C-8634A63E9514}">
            <xm:f>$A434=DADOS!$A$8</xm:f>
            <x14:dxf>
              <font>
                <b val="0"/>
                <i val="0"/>
                <color rgb="FF002060"/>
              </font>
              <fill>
                <patternFill>
                  <bgColor theme="0"/>
                </patternFill>
              </fill>
              <border>
                <bottom style="thin">
                  <color theme="8" tint="-0.499984740745262"/>
                </bottom>
              </border>
            </x14:dxf>
          </x14:cfRule>
          <x14:cfRule type="expression" priority="7143" stopIfTrue="1" id="{37F3BDB5-E292-47C3-88A6-99D45DBECB34}">
            <xm:f>$A434=DADOS!$A$7</xm:f>
            <x14:dxf>
              <font>
                <b/>
                <i val="0"/>
              </font>
              <fill>
                <patternFill>
                  <bgColor theme="8" tint="0.79998168889431442"/>
                </patternFill>
              </fill>
            </x14:dxf>
          </x14:cfRule>
          <x14:cfRule type="expression" priority="7144" stopIfTrue="1" id="{A30578BE-B3E0-4CEB-962A-24CB86E94F12}">
            <xm:f>$A434=DADOS!$A$6</xm:f>
            <x14:dxf>
              <font>
                <b/>
                <i val="0"/>
              </font>
              <fill>
                <patternFill>
                  <bgColor theme="8" tint="0.59996337778862885"/>
                </patternFill>
              </fill>
            </x14:dxf>
          </x14:cfRule>
          <x14:cfRule type="expression" priority="7145" stopIfTrue="1" id="{59E5A3E5-FCF6-479F-BEAC-A09D7C917DB2}">
            <xm:f>$A434=DADOS!$A$5</xm:f>
            <x14:dxf>
              <font>
                <b/>
                <i val="0"/>
                <color theme="1"/>
              </font>
              <fill>
                <patternFill>
                  <bgColor theme="8" tint="0.39994506668294322"/>
                </patternFill>
              </fill>
            </x14:dxf>
          </x14:cfRule>
          <x14:cfRule type="expression" priority="7146" stopIfTrue="1" id="{52E70E65-665E-485C-B758-AD63E9A47FEC}">
            <xm:f>$A434=DADOS!$A$4</xm:f>
            <x14:dxf>
              <font>
                <b/>
                <i val="0"/>
                <color theme="0"/>
              </font>
              <fill>
                <patternFill>
                  <bgColor theme="8" tint="-0.24994659260841701"/>
                </patternFill>
              </fill>
            </x14:dxf>
          </x14:cfRule>
          <xm:sqref>F434</xm:sqref>
        </x14:conditionalFormatting>
        <x14:conditionalFormatting xmlns:xm="http://schemas.microsoft.com/office/excel/2006/main">
          <x14:cfRule type="expression" priority="7135" stopIfTrue="1" id="{7D5EC3AA-09AE-47F2-B38F-6CDFD80BEC3D}">
            <xm:f>$A437=DADOS!$A$9</xm:f>
            <x14:dxf>
              <font>
                <b/>
                <i val="0"/>
                <color theme="0"/>
              </font>
              <fill>
                <patternFill>
                  <bgColor theme="8" tint="-0.24994659260841701"/>
                </patternFill>
              </fill>
            </x14:dxf>
          </x14:cfRule>
          <x14:cfRule type="expression" priority="7136" stopIfTrue="1" id="{115FF77A-6B24-4BD2-ABCF-7E0029FFEF4C}">
            <xm:f>$A437=DADOS!$A$8</xm:f>
            <x14:dxf>
              <font>
                <b val="0"/>
                <i val="0"/>
                <color rgb="FF002060"/>
              </font>
              <fill>
                <patternFill>
                  <bgColor theme="0"/>
                </patternFill>
              </fill>
              <border>
                <bottom style="thin">
                  <color theme="8" tint="-0.499984740745262"/>
                </bottom>
              </border>
            </x14:dxf>
          </x14:cfRule>
          <x14:cfRule type="expression" priority="7137" stopIfTrue="1" id="{3C77E7BF-615C-4360-9A4F-E101F52FE312}">
            <xm:f>$A437=DADOS!$A$7</xm:f>
            <x14:dxf>
              <font>
                <b/>
                <i val="0"/>
              </font>
              <fill>
                <patternFill>
                  <bgColor theme="8" tint="0.79998168889431442"/>
                </patternFill>
              </fill>
            </x14:dxf>
          </x14:cfRule>
          <x14:cfRule type="expression" priority="7138" stopIfTrue="1" id="{B7199253-1A26-4E14-B195-F34F3EFBC11F}">
            <xm:f>$A437=DADOS!$A$6</xm:f>
            <x14:dxf>
              <font>
                <b/>
                <i val="0"/>
              </font>
              <fill>
                <patternFill>
                  <bgColor theme="8" tint="0.59996337778862885"/>
                </patternFill>
              </fill>
            </x14:dxf>
          </x14:cfRule>
          <x14:cfRule type="expression" priority="7139" stopIfTrue="1" id="{4BE68451-2533-4F33-A40F-A0B8FCAAAECA}">
            <xm:f>$A437=DADOS!$A$5</xm:f>
            <x14:dxf>
              <font>
                <b/>
                <i val="0"/>
                <color theme="1"/>
              </font>
              <fill>
                <patternFill>
                  <bgColor theme="8" tint="0.39994506668294322"/>
                </patternFill>
              </fill>
            </x14:dxf>
          </x14:cfRule>
          <x14:cfRule type="expression" priority="7140" stopIfTrue="1" id="{32F107D5-5835-4EE2-ADF5-C79F3653109E}">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129" stopIfTrue="1" id="{5EBE6C42-C480-4C1F-8C16-C56308148CA4}">
            <xm:f>$A437=DADOS!$A$9</xm:f>
            <x14:dxf>
              <font>
                <b/>
                <i val="0"/>
                <color theme="0"/>
              </font>
              <fill>
                <patternFill>
                  <bgColor theme="8" tint="-0.24994659260841701"/>
                </patternFill>
              </fill>
            </x14:dxf>
          </x14:cfRule>
          <x14:cfRule type="expression" priority="7130" stopIfTrue="1" id="{D0000A3D-B3AD-4E1B-ADE5-E325D25FBB23}">
            <xm:f>$A437=DADOS!$A$8</xm:f>
            <x14:dxf>
              <font>
                <b val="0"/>
                <i val="0"/>
                <color rgb="FF002060"/>
              </font>
              <fill>
                <patternFill>
                  <bgColor theme="0"/>
                </patternFill>
              </fill>
              <border>
                <bottom style="thin">
                  <color theme="8" tint="-0.499984740745262"/>
                </bottom>
              </border>
            </x14:dxf>
          </x14:cfRule>
          <x14:cfRule type="expression" priority="7131" stopIfTrue="1" id="{00D98878-04D3-4C0B-B4B5-857C6E3DD6A5}">
            <xm:f>$A437=DADOS!$A$7</xm:f>
            <x14:dxf>
              <font>
                <b/>
                <i val="0"/>
              </font>
              <fill>
                <patternFill>
                  <bgColor theme="8" tint="0.79998168889431442"/>
                </patternFill>
              </fill>
            </x14:dxf>
          </x14:cfRule>
          <x14:cfRule type="expression" priority="7132" stopIfTrue="1" id="{13DD16D6-5F0B-4C6C-86D5-E20282344141}">
            <xm:f>$A437=DADOS!$A$6</xm:f>
            <x14:dxf>
              <font>
                <b/>
                <i val="0"/>
              </font>
              <fill>
                <patternFill>
                  <bgColor theme="8" tint="0.59996337778862885"/>
                </patternFill>
              </fill>
            </x14:dxf>
          </x14:cfRule>
          <x14:cfRule type="expression" priority="7133" stopIfTrue="1" id="{1B4F00C2-90B3-4450-ABD0-094F648A7937}">
            <xm:f>$A437=DADOS!$A$5</xm:f>
            <x14:dxf>
              <font>
                <b/>
                <i val="0"/>
                <color theme="1"/>
              </font>
              <fill>
                <patternFill>
                  <bgColor theme="8" tint="0.39994506668294322"/>
                </patternFill>
              </fill>
            </x14:dxf>
          </x14:cfRule>
          <x14:cfRule type="expression" priority="7134" stopIfTrue="1" id="{71900103-D737-4856-A3C2-4FA83524F433}">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123" stopIfTrue="1" id="{5F16B62B-956B-4A48-AF27-907A4820A442}">
            <xm:f>$A437=DADOS!$A$9</xm:f>
            <x14:dxf>
              <font>
                <b/>
                <i val="0"/>
                <color theme="0"/>
              </font>
              <fill>
                <patternFill>
                  <bgColor theme="8" tint="-0.24994659260841701"/>
                </patternFill>
              </fill>
            </x14:dxf>
          </x14:cfRule>
          <x14:cfRule type="expression" priority="7124" stopIfTrue="1" id="{1C1F7DAA-230F-4E63-81FC-F935B51B0B1B}">
            <xm:f>$A437=DADOS!$A$8</xm:f>
            <x14:dxf>
              <font>
                <b val="0"/>
                <i val="0"/>
                <color rgb="FF002060"/>
              </font>
              <fill>
                <patternFill>
                  <bgColor theme="0"/>
                </patternFill>
              </fill>
              <border>
                <bottom style="thin">
                  <color theme="8" tint="-0.499984740745262"/>
                </bottom>
              </border>
            </x14:dxf>
          </x14:cfRule>
          <x14:cfRule type="expression" priority="7125" stopIfTrue="1" id="{1CF52943-0E3C-4890-9413-F757CC861A24}">
            <xm:f>$A437=DADOS!$A$7</xm:f>
            <x14:dxf>
              <font>
                <b/>
                <i val="0"/>
              </font>
              <fill>
                <patternFill>
                  <bgColor theme="8" tint="0.79998168889431442"/>
                </patternFill>
              </fill>
            </x14:dxf>
          </x14:cfRule>
          <x14:cfRule type="expression" priority="7126" stopIfTrue="1" id="{457BFF3F-CCF4-445E-8EB1-9C1C6F606767}">
            <xm:f>$A437=DADOS!$A$6</xm:f>
            <x14:dxf>
              <font>
                <b/>
                <i val="0"/>
              </font>
              <fill>
                <patternFill>
                  <bgColor theme="8" tint="0.59996337778862885"/>
                </patternFill>
              </fill>
            </x14:dxf>
          </x14:cfRule>
          <x14:cfRule type="expression" priority="7127" stopIfTrue="1" id="{C0D0AC2C-D01A-4AE5-9E4B-183863B7BFA4}">
            <xm:f>$A437=DADOS!$A$5</xm:f>
            <x14:dxf>
              <font>
                <b/>
                <i val="0"/>
                <color theme="1"/>
              </font>
              <fill>
                <patternFill>
                  <bgColor theme="8" tint="0.39994506668294322"/>
                </patternFill>
              </fill>
            </x14:dxf>
          </x14:cfRule>
          <x14:cfRule type="expression" priority="7128" stopIfTrue="1" id="{97B95C10-4E2A-41EA-9F90-DB7D9ECBFA04}">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117" stopIfTrue="1" id="{F0BEFDF0-C2C9-4F44-820E-BA4F3F309181}">
            <xm:f>$A437=DADOS!$A$9</xm:f>
            <x14:dxf>
              <font>
                <b/>
                <i val="0"/>
                <color theme="0"/>
              </font>
              <fill>
                <patternFill>
                  <bgColor theme="8" tint="-0.24994659260841701"/>
                </patternFill>
              </fill>
            </x14:dxf>
          </x14:cfRule>
          <x14:cfRule type="expression" priority="7118" stopIfTrue="1" id="{C86CAC2F-FB35-4F63-8E36-233C9598C822}">
            <xm:f>$A437=DADOS!$A$8</xm:f>
            <x14:dxf>
              <font>
                <b val="0"/>
                <i val="0"/>
                <color rgb="FF002060"/>
              </font>
              <fill>
                <patternFill>
                  <bgColor theme="0"/>
                </patternFill>
              </fill>
              <border>
                <bottom style="thin">
                  <color theme="8" tint="-0.499984740745262"/>
                </bottom>
              </border>
            </x14:dxf>
          </x14:cfRule>
          <x14:cfRule type="expression" priority="7119" stopIfTrue="1" id="{04666C89-A4DC-4493-B0F1-A78E7AFD2A81}">
            <xm:f>$A437=DADOS!$A$7</xm:f>
            <x14:dxf>
              <font>
                <b/>
                <i val="0"/>
              </font>
              <fill>
                <patternFill>
                  <bgColor theme="8" tint="0.79998168889431442"/>
                </patternFill>
              </fill>
            </x14:dxf>
          </x14:cfRule>
          <x14:cfRule type="expression" priority="7120" stopIfTrue="1" id="{D2FE75AF-AF7B-415D-9157-85EBC2C4CE0E}">
            <xm:f>$A437=DADOS!$A$6</xm:f>
            <x14:dxf>
              <font>
                <b/>
                <i val="0"/>
              </font>
              <fill>
                <patternFill>
                  <bgColor theme="8" tint="0.59996337778862885"/>
                </patternFill>
              </fill>
            </x14:dxf>
          </x14:cfRule>
          <x14:cfRule type="expression" priority="7121" stopIfTrue="1" id="{5CDC2E67-DAAF-4748-95B4-59800DFF594C}">
            <xm:f>$A437=DADOS!$A$5</xm:f>
            <x14:dxf>
              <font>
                <b/>
                <i val="0"/>
                <color theme="1"/>
              </font>
              <fill>
                <patternFill>
                  <bgColor theme="8" tint="0.39994506668294322"/>
                </patternFill>
              </fill>
            </x14:dxf>
          </x14:cfRule>
          <x14:cfRule type="expression" priority="7122" stopIfTrue="1" id="{0522723D-FB5D-48A3-9CBC-C0C929EE7BDF}">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111" stopIfTrue="1" id="{70EE1119-6D8C-4EBE-8775-2557703BDC3E}">
            <xm:f>$A437=DADOS!$A$9</xm:f>
            <x14:dxf>
              <font>
                <b/>
                <i val="0"/>
                <color theme="0"/>
              </font>
              <fill>
                <patternFill>
                  <bgColor theme="8" tint="-0.24994659260841701"/>
                </patternFill>
              </fill>
            </x14:dxf>
          </x14:cfRule>
          <x14:cfRule type="expression" priority="7112" stopIfTrue="1" id="{AA810257-1E8F-472D-9289-22268F767F68}">
            <xm:f>$A437=DADOS!$A$8</xm:f>
            <x14:dxf>
              <font>
                <b val="0"/>
                <i val="0"/>
                <color rgb="FF002060"/>
              </font>
              <fill>
                <patternFill>
                  <bgColor theme="0"/>
                </patternFill>
              </fill>
              <border>
                <bottom style="thin">
                  <color theme="8" tint="-0.499984740745262"/>
                </bottom>
              </border>
            </x14:dxf>
          </x14:cfRule>
          <x14:cfRule type="expression" priority="7113" stopIfTrue="1" id="{24737D4C-3178-4971-8CAE-64E19E1E2B23}">
            <xm:f>$A437=DADOS!$A$7</xm:f>
            <x14:dxf>
              <font>
                <b/>
                <i val="0"/>
              </font>
              <fill>
                <patternFill>
                  <bgColor theme="8" tint="0.79998168889431442"/>
                </patternFill>
              </fill>
            </x14:dxf>
          </x14:cfRule>
          <x14:cfRule type="expression" priority="7114" stopIfTrue="1" id="{A61DB206-ACBC-4881-B3A6-2B044520A4DD}">
            <xm:f>$A437=DADOS!$A$6</xm:f>
            <x14:dxf>
              <font>
                <b/>
                <i val="0"/>
              </font>
              <fill>
                <patternFill>
                  <bgColor theme="8" tint="0.59996337778862885"/>
                </patternFill>
              </fill>
            </x14:dxf>
          </x14:cfRule>
          <x14:cfRule type="expression" priority="7115" stopIfTrue="1" id="{D38820C0-5714-47E7-9F71-33E5C7F5B18A}">
            <xm:f>$A437=DADOS!$A$5</xm:f>
            <x14:dxf>
              <font>
                <b/>
                <i val="0"/>
                <color theme="1"/>
              </font>
              <fill>
                <patternFill>
                  <bgColor theme="8" tint="0.39994506668294322"/>
                </patternFill>
              </fill>
            </x14:dxf>
          </x14:cfRule>
          <x14:cfRule type="expression" priority="7116" stopIfTrue="1" id="{4C9289DE-10C5-4B19-A935-A1CC06EF97D0}">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105" stopIfTrue="1" id="{6245FBDD-101F-4166-A979-922296F748E9}">
            <xm:f>$A437=DADOS!$A$9</xm:f>
            <x14:dxf>
              <font>
                <b/>
                <i val="0"/>
                <color theme="0"/>
              </font>
              <fill>
                <patternFill>
                  <bgColor theme="8" tint="-0.24994659260841701"/>
                </patternFill>
              </fill>
            </x14:dxf>
          </x14:cfRule>
          <x14:cfRule type="expression" priority="7106" stopIfTrue="1" id="{32154496-6743-4D4B-8422-B3CEF4382C0E}">
            <xm:f>$A437=DADOS!$A$8</xm:f>
            <x14:dxf>
              <font>
                <b val="0"/>
                <i val="0"/>
                <color rgb="FF002060"/>
              </font>
              <fill>
                <patternFill>
                  <bgColor theme="0"/>
                </patternFill>
              </fill>
              <border>
                <bottom style="thin">
                  <color theme="8" tint="-0.499984740745262"/>
                </bottom>
              </border>
            </x14:dxf>
          </x14:cfRule>
          <x14:cfRule type="expression" priority="7107" stopIfTrue="1" id="{1FB868F3-63A6-432E-84E7-F10FC29E1921}">
            <xm:f>$A437=DADOS!$A$7</xm:f>
            <x14:dxf>
              <font>
                <b/>
                <i val="0"/>
              </font>
              <fill>
                <patternFill>
                  <bgColor theme="8" tint="0.79998168889431442"/>
                </patternFill>
              </fill>
            </x14:dxf>
          </x14:cfRule>
          <x14:cfRule type="expression" priority="7108" stopIfTrue="1" id="{14E94577-EF36-4BA1-872C-9FCE9A48AFD0}">
            <xm:f>$A437=DADOS!$A$6</xm:f>
            <x14:dxf>
              <font>
                <b/>
                <i val="0"/>
              </font>
              <fill>
                <patternFill>
                  <bgColor theme="8" tint="0.59996337778862885"/>
                </patternFill>
              </fill>
            </x14:dxf>
          </x14:cfRule>
          <x14:cfRule type="expression" priority="7109" stopIfTrue="1" id="{21DBDA5D-3E35-428A-8899-28FA62596F76}">
            <xm:f>$A437=DADOS!$A$5</xm:f>
            <x14:dxf>
              <font>
                <b/>
                <i val="0"/>
                <color theme="1"/>
              </font>
              <fill>
                <patternFill>
                  <bgColor theme="8" tint="0.39994506668294322"/>
                </patternFill>
              </fill>
            </x14:dxf>
          </x14:cfRule>
          <x14:cfRule type="expression" priority="7110" stopIfTrue="1" id="{7BC6AAB8-442E-40DD-AC9C-51A5BD4183C0}">
            <xm:f>$A437=DADOS!$A$4</xm:f>
            <x14:dxf>
              <font>
                <b/>
                <i val="0"/>
                <color theme="0"/>
              </font>
              <fill>
                <patternFill>
                  <bgColor theme="8" tint="-0.24994659260841701"/>
                </patternFill>
              </fill>
            </x14:dxf>
          </x14:cfRule>
          <xm:sqref>F437</xm:sqref>
        </x14:conditionalFormatting>
        <x14:conditionalFormatting xmlns:xm="http://schemas.microsoft.com/office/excel/2006/main">
          <x14:cfRule type="expression" priority="7099" stopIfTrue="1" id="{AAA8FCCB-E531-4CB3-900D-2F695EC4E62A}">
            <xm:f>$A443=DADOS!$A$9</xm:f>
            <x14:dxf>
              <font>
                <b/>
                <i val="0"/>
                <color theme="0"/>
              </font>
              <fill>
                <patternFill>
                  <bgColor theme="8" tint="-0.24994659260841701"/>
                </patternFill>
              </fill>
            </x14:dxf>
          </x14:cfRule>
          <x14:cfRule type="expression" priority="7100" stopIfTrue="1" id="{F2A27963-6AE3-41EC-92EF-53373A2D7C5B}">
            <xm:f>$A443=DADOS!$A$8</xm:f>
            <x14:dxf>
              <font>
                <b val="0"/>
                <i val="0"/>
                <color rgb="FF002060"/>
              </font>
              <fill>
                <patternFill>
                  <bgColor theme="0"/>
                </patternFill>
              </fill>
              <border>
                <bottom style="thin">
                  <color theme="8" tint="-0.499984740745262"/>
                </bottom>
              </border>
            </x14:dxf>
          </x14:cfRule>
          <x14:cfRule type="expression" priority="7101" stopIfTrue="1" id="{F7C6AE4E-3111-4148-883C-DEDC19860C97}">
            <xm:f>$A443=DADOS!$A$7</xm:f>
            <x14:dxf>
              <font>
                <b/>
                <i val="0"/>
              </font>
              <fill>
                <patternFill>
                  <bgColor theme="8" tint="0.79998168889431442"/>
                </patternFill>
              </fill>
            </x14:dxf>
          </x14:cfRule>
          <x14:cfRule type="expression" priority="7102" stopIfTrue="1" id="{1061C197-7CF1-4662-AC0D-372358ABDDBB}">
            <xm:f>$A443=DADOS!$A$6</xm:f>
            <x14:dxf>
              <font>
                <b/>
                <i val="0"/>
              </font>
              <fill>
                <patternFill>
                  <bgColor theme="8" tint="0.59996337778862885"/>
                </patternFill>
              </fill>
            </x14:dxf>
          </x14:cfRule>
          <x14:cfRule type="expression" priority="7103" stopIfTrue="1" id="{ED2FF2A7-A751-4A5B-9AAD-F3C3A6D3D446}">
            <xm:f>$A443=DADOS!$A$5</xm:f>
            <x14:dxf>
              <font>
                <b/>
                <i val="0"/>
                <color theme="1"/>
              </font>
              <fill>
                <patternFill>
                  <bgColor theme="8" tint="0.39994506668294322"/>
                </patternFill>
              </fill>
            </x14:dxf>
          </x14:cfRule>
          <x14:cfRule type="expression" priority="7104" stopIfTrue="1" id="{C8C72C2F-68ED-4CBB-B13E-196AB52E4C2E}">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93" stopIfTrue="1" id="{ABD474B2-8C7E-4F4E-A198-367DB9502916}">
            <xm:f>$A443=DADOS!$A$9</xm:f>
            <x14:dxf>
              <font>
                <b/>
                <i val="0"/>
                <color theme="0"/>
              </font>
              <fill>
                <patternFill>
                  <bgColor theme="8" tint="-0.24994659260841701"/>
                </patternFill>
              </fill>
            </x14:dxf>
          </x14:cfRule>
          <x14:cfRule type="expression" priority="7094" stopIfTrue="1" id="{D6DF3701-5E95-4189-B1CC-453D8575E65F}">
            <xm:f>$A443=DADOS!$A$8</xm:f>
            <x14:dxf>
              <font>
                <b val="0"/>
                <i val="0"/>
                <color rgb="FF002060"/>
              </font>
              <fill>
                <patternFill>
                  <bgColor theme="0"/>
                </patternFill>
              </fill>
              <border>
                <bottom style="thin">
                  <color theme="8" tint="-0.499984740745262"/>
                </bottom>
              </border>
            </x14:dxf>
          </x14:cfRule>
          <x14:cfRule type="expression" priority="7095" stopIfTrue="1" id="{516D0AA2-CD5B-4B81-B843-5F1DE6982B57}">
            <xm:f>$A443=DADOS!$A$7</xm:f>
            <x14:dxf>
              <font>
                <b/>
                <i val="0"/>
              </font>
              <fill>
                <patternFill>
                  <bgColor theme="8" tint="0.79998168889431442"/>
                </patternFill>
              </fill>
            </x14:dxf>
          </x14:cfRule>
          <x14:cfRule type="expression" priority="7096" stopIfTrue="1" id="{E3D3C4A6-7DA1-4692-B288-8CF4CDA66F48}">
            <xm:f>$A443=DADOS!$A$6</xm:f>
            <x14:dxf>
              <font>
                <b/>
                <i val="0"/>
              </font>
              <fill>
                <patternFill>
                  <bgColor theme="8" tint="0.59996337778862885"/>
                </patternFill>
              </fill>
            </x14:dxf>
          </x14:cfRule>
          <x14:cfRule type="expression" priority="7097" stopIfTrue="1" id="{81F637D6-34E2-44F6-AA54-6E0699CB7090}">
            <xm:f>$A443=DADOS!$A$5</xm:f>
            <x14:dxf>
              <font>
                <b/>
                <i val="0"/>
                <color theme="1"/>
              </font>
              <fill>
                <patternFill>
                  <bgColor theme="8" tint="0.39994506668294322"/>
                </patternFill>
              </fill>
            </x14:dxf>
          </x14:cfRule>
          <x14:cfRule type="expression" priority="7098" stopIfTrue="1" id="{AA177333-C318-4A19-BE44-5838240A7AB6}">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87" stopIfTrue="1" id="{1920503E-EF5B-4633-9B4D-F4D1ABE0ABCB}">
            <xm:f>$A443=DADOS!$A$9</xm:f>
            <x14:dxf>
              <font>
                <b/>
                <i val="0"/>
                <color theme="0"/>
              </font>
              <fill>
                <patternFill>
                  <bgColor theme="8" tint="-0.24994659260841701"/>
                </patternFill>
              </fill>
            </x14:dxf>
          </x14:cfRule>
          <x14:cfRule type="expression" priority="7088" stopIfTrue="1" id="{0E2FC813-ED1E-446D-AA4C-92275B4E598E}">
            <xm:f>$A443=DADOS!$A$8</xm:f>
            <x14:dxf>
              <font>
                <b val="0"/>
                <i val="0"/>
                <color rgb="FF002060"/>
              </font>
              <fill>
                <patternFill>
                  <bgColor theme="0"/>
                </patternFill>
              </fill>
              <border>
                <bottom style="thin">
                  <color theme="8" tint="-0.499984740745262"/>
                </bottom>
              </border>
            </x14:dxf>
          </x14:cfRule>
          <x14:cfRule type="expression" priority="7089" stopIfTrue="1" id="{B2F0AFE7-906D-4A6A-AFCD-486D12311134}">
            <xm:f>$A443=DADOS!$A$7</xm:f>
            <x14:dxf>
              <font>
                <b/>
                <i val="0"/>
              </font>
              <fill>
                <patternFill>
                  <bgColor theme="8" tint="0.79998168889431442"/>
                </patternFill>
              </fill>
            </x14:dxf>
          </x14:cfRule>
          <x14:cfRule type="expression" priority="7090" stopIfTrue="1" id="{E136A29C-FC38-4070-A7D6-6661DC9F40F0}">
            <xm:f>$A443=DADOS!$A$6</xm:f>
            <x14:dxf>
              <font>
                <b/>
                <i val="0"/>
              </font>
              <fill>
                <patternFill>
                  <bgColor theme="8" tint="0.59996337778862885"/>
                </patternFill>
              </fill>
            </x14:dxf>
          </x14:cfRule>
          <x14:cfRule type="expression" priority="7091" stopIfTrue="1" id="{C5603410-5DC0-418D-A87F-C81746D797DB}">
            <xm:f>$A443=DADOS!$A$5</xm:f>
            <x14:dxf>
              <font>
                <b/>
                <i val="0"/>
                <color theme="1"/>
              </font>
              <fill>
                <patternFill>
                  <bgColor theme="8" tint="0.39994506668294322"/>
                </patternFill>
              </fill>
            </x14:dxf>
          </x14:cfRule>
          <x14:cfRule type="expression" priority="7092" stopIfTrue="1" id="{A103B2CE-424A-4E26-86B7-D57FB14848F4}">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81" stopIfTrue="1" id="{272C930D-E591-425E-9D3E-4EA845ECCB84}">
            <xm:f>$A443=DADOS!$A$9</xm:f>
            <x14:dxf>
              <font>
                <b/>
                <i val="0"/>
                <color theme="0"/>
              </font>
              <fill>
                <patternFill>
                  <bgColor theme="8" tint="-0.24994659260841701"/>
                </patternFill>
              </fill>
            </x14:dxf>
          </x14:cfRule>
          <x14:cfRule type="expression" priority="7082" stopIfTrue="1" id="{00B14D56-C0D2-4340-A2A1-02DC0E559D2D}">
            <xm:f>$A443=DADOS!$A$8</xm:f>
            <x14:dxf>
              <font>
                <b val="0"/>
                <i val="0"/>
                <color rgb="FF002060"/>
              </font>
              <fill>
                <patternFill>
                  <bgColor theme="0"/>
                </patternFill>
              </fill>
              <border>
                <bottom style="thin">
                  <color theme="8" tint="-0.499984740745262"/>
                </bottom>
              </border>
            </x14:dxf>
          </x14:cfRule>
          <x14:cfRule type="expression" priority="7083" stopIfTrue="1" id="{9CD96387-3BD0-4E36-8615-B870C8F28850}">
            <xm:f>$A443=DADOS!$A$7</xm:f>
            <x14:dxf>
              <font>
                <b/>
                <i val="0"/>
              </font>
              <fill>
                <patternFill>
                  <bgColor theme="8" tint="0.79998168889431442"/>
                </patternFill>
              </fill>
            </x14:dxf>
          </x14:cfRule>
          <x14:cfRule type="expression" priority="7084" stopIfTrue="1" id="{50D526C3-8A62-4A5E-988E-E4080678ACBD}">
            <xm:f>$A443=DADOS!$A$6</xm:f>
            <x14:dxf>
              <font>
                <b/>
                <i val="0"/>
              </font>
              <fill>
                <patternFill>
                  <bgColor theme="8" tint="0.59996337778862885"/>
                </patternFill>
              </fill>
            </x14:dxf>
          </x14:cfRule>
          <x14:cfRule type="expression" priority="7085" stopIfTrue="1" id="{5EA504EA-BADC-444E-957D-FAE5A7260A43}">
            <xm:f>$A443=DADOS!$A$5</xm:f>
            <x14:dxf>
              <font>
                <b/>
                <i val="0"/>
                <color theme="1"/>
              </font>
              <fill>
                <patternFill>
                  <bgColor theme="8" tint="0.39994506668294322"/>
                </patternFill>
              </fill>
            </x14:dxf>
          </x14:cfRule>
          <x14:cfRule type="expression" priority="7086" stopIfTrue="1" id="{1C44E2A0-52E2-44AF-834A-F449CE311387}">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75" stopIfTrue="1" id="{301081BF-F606-48A4-83A9-3E3C006EA107}">
            <xm:f>$A443=DADOS!$A$9</xm:f>
            <x14:dxf>
              <font>
                <b/>
                <i val="0"/>
                <color theme="0"/>
              </font>
              <fill>
                <patternFill>
                  <bgColor theme="8" tint="-0.24994659260841701"/>
                </patternFill>
              </fill>
            </x14:dxf>
          </x14:cfRule>
          <x14:cfRule type="expression" priority="7076" stopIfTrue="1" id="{EB675CCC-35AC-4B72-8A16-11119D00F58C}">
            <xm:f>$A443=DADOS!$A$8</xm:f>
            <x14:dxf>
              <font>
                <b val="0"/>
                <i val="0"/>
                <color rgb="FF002060"/>
              </font>
              <fill>
                <patternFill>
                  <bgColor theme="0"/>
                </patternFill>
              </fill>
              <border>
                <bottom style="thin">
                  <color theme="8" tint="-0.499984740745262"/>
                </bottom>
              </border>
            </x14:dxf>
          </x14:cfRule>
          <x14:cfRule type="expression" priority="7077" stopIfTrue="1" id="{5B701C2C-7A6F-4C29-9FE4-C4053B28734F}">
            <xm:f>$A443=DADOS!$A$7</xm:f>
            <x14:dxf>
              <font>
                <b/>
                <i val="0"/>
              </font>
              <fill>
                <patternFill>
                  <bgColor theme="8" tint="0.79998168889431442"/>
                </patternFill>
              </fill>
            </x14:dxf>
          </x14:cfRule>
          <x14:cfRule type="expression" priority="7078" stopIfTrue="1" id="{2BB72512-933E-45F6-8568-CCAC5ED55AE9}">
            <xm:f>$A443=DADOS!$A$6</xm:f>
            <x14:dxf>
              <font>
                <b/>
                <i val="0"/>
              </font>
              <fill>
                <patternFill>
                  <bgColor theme="8" tint="0.59996337778862885"/>
                </patternFill>
              </fill>
            </x14:dxf>
          </x14:cfRule>
          <x14:cfRule type="expression" priority="7079" stopIfTrue="1" id="{A7AB8139-69E2-496F-AE2E-569611C831E2}">
            <xm:f>$A443=DADOS!$A$5</xm:f>
            <x14:dxf>
              <font>
                <b/>
                <i val="0"/>
                <color theme="1"/>
              </font>
              <fill>
                <patternFill>
                  <bgColor theme="8" tint="0.39994506668294322"/>
                </patternFill>
              </fill>
            </x14:dxf>
          </x14:cfRule>
          <x14:cfRule type="expression" priority="7080" stopIfTrue="1" id="{2F6DCE7A-80F1-48B9-AA91-18C3CEB3A906}">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69" stopIfTrue="1" id="{70D1EE48-11C1-477F-870A-5AAFC5BEF8F9}">
            <xm:f>$A443=DADOS!$A$9</xm:f>
            <x14:dxf>
              <font>
                <b/>
                <i val="0"/>
                <color theme="0"/>
              </font>
              <fill>
                <patternFill>
                  <bgColor theme="8" tint="-0.24994659260841701"/>
                </patternFill>
              </fill>
            </x14:dxf>
          </x14:cfRule>
          <x14:cfRule type="expression" priority="7070" stopIfTrue="1" id="{90E0AC62-1085-438C-B74B-FB686B270B98}">
            <xm:f>$A443=DADOS!$A$8</xm:f>
            <x14:dxf>
              <font>
                <b val="0"/>
                <i val="0"/>
                <color rgb="FF002060"/>
              </font>
              <fill>
                <patternFill>
                  <bgColor theme="0"/>
                </patternFill>
              </fill>
              <border>
                <bottom style="thin">
                  <color theme="8" tint="-0.499984740745262"/>
                </bottom>
              </border>
            </x14:dxf>
          </x14:cfRule>
          <x14:cfRule type="expression" priority="7071" stopIfTrue="1" id="{A648D7DA-E657-4003-BC17-62C0F4D8054E}">
            <xm:f>$A443=DADOS!$A$7</xm:f>
            <x14:dxf>
              <font>
                <b/>
                <i val="0"/>
              </font>
              <fill>
                <patternFill>
                  <bgColor theme="8" tint="0.79998168889431442"/>
                </patternFill>
              </fill>
            </x14:dxf>
          </x14:cfRule>
          <x14:cfRule type="expression" priority="7072" stopIfTrue="1" id="{35103024-EF21-487B-964C-8E771A43B81A}">
            <xm:f>$A443=DADOS!$A$6</xm:f>
            <x14:dxf>
              <font>
                <b/>
                <i val="0"/>
              </font>
              <fill>
                <patternFill>
                  <bgColor theme="8" tint="0.59996337778862885"/>
                </patternFill>
              </fill>
            </x14:dxf>
          </x14:cfRule>
          <x14:cfRule type="expression" priority="7073" stopIfTrue="1" id="{4A0BF57B-84B6-4DD4-9E1D-15BB1EE2D498}">
            <xm:f>$A443=DADOS!$A$5</xm:f>
            <x14:dxf>
              <font>
                <b/>
                <i val="0"/>
                <color theme="1"/>
              </font>
              <fill>
                <patternFill>
                  <bgColor theme="8" tint="0.39994506668294322"/>
                </patternFill>
              </fill>
            </x14:dxf>
          </x14:cfRule>
          <x14:cfRule type="expression" priority="7074" stopIfTrue="1" id="{00FD50F4-24A7-48DB-A89E-4CADB005324A}">
            <xm:f>$A443=DADOS!$A$4</xm:f>
            <x14:dxf>
              <font>
                <b/>
                <i val="0"/>
                <color theme="0"/>
              </font>
              <fill>
                <patternFill>
                  <bgColor theme="8" tint="-0.24994659260841701"/>
                </patternFill>
              </fill>
            </x14:dxf>
          </x14:cfRule>
          <xm:sqref>F443</xm:sqref>
        </x14:conditionalFormatting>
        <x14:conditionalFormatting xmlns:xm="http://schemas.microsoft.com/office/excel/2006/main">
          <x14:cfRule type="expression" priority="7063" stopIfTrue="1" id="{C60A9C54-FFCD-4FE4-BF06-438973DB4941}">
            <xm:f>$A450=DADOS!$A$9</xm:f>
            <x14:dxf>
              <font>
                <b/>
                <i val="0"/>
                <color theme="0"/>
              </font>
              <fill>
                <patternFill>
                  <bgColor theme="8" tint="-0.24994659260841701"/>
                </patternFill>
              </fill>
            </x14:dxf>
          </x14:cfRule>
          <x14:cfRule type="expression" priority="7064" stopIfTrue="1" id="{3E23FF6E-063C-4F6B-9C1E-A5FEBA676DB8}">
            <xm:f>$A450=DADOS!$A$8</xm:f>
            <x14:dxf>
              <font>
                <b val="0"/>
                <i val="0"/>
                <color rgb="FF002060"/>
              </font>
              <fill>
                <patternFill>
                  <bgColor theme="0"/>
                </patternFill>
              </fill>
              <border>
                <bottom style="thin">
                  <color theme="8" tint="-0.499984740745262"/>
                </bottom>
              </border>
            </x14:dxf>
          </x14:cfRule>
          <x14:cfRule type="expression" priority="7065" stopIfTrue="1" id="{4C2C79EC-630C-4FAF-B00C-64B452F798A7}">
            <xm:f>$A450=DADOS!$A$7</xm:f>
            <x14:dxf>
              <font>
                <b/>
                <i val="0"/>
              </font>
              <fill>
                <patternFill>
                  <bgColor theme="8" tint="0.79998168889431442"/>
                </patternFill>
              </fill>
            </x14:dxf>
          </x14:cfRule>
          <x14:cfRule type="expression" priority="7066" stopIfTrue="1" id="{4C95CB92-8C0C-4A76-93CA-F1399ABBE456}">
            <xm:f>$A450=DADOS!$A$6</xm:f>
            <x14:dxf>
              <font>
                <b/>
                <i val="0"/>
              </font>
              <fill>
                <patternFill>
                  <bgColor theme="8" tint="0.59996337778862885"/>
                </patternFill>
              </fill>
            </x14:dxf>
          </x14:cfRule>
          <x14:cfRule type="expression" priority="7067" stopIfTrue="1" id="{1DECFC32-58C9-4D4A-A906-C1C24A776FCF}">
            <xm:f>$A450=DADOS!$A$5</xm:f>
            <x14:dxf>
              <font>
                <b/>
                <i val="0"/>
                <color theme="1"/>
              </font>
              <fill>
                <patternFill>
                  <bgColor theme="8" tint="0.39994506668294322"/>
                </patternFill>
              </fill>
            </x14:dxf>
          </x14:cfRule>
          <x14:cfRule type="expression" priority="7068" stopIfTrue="1" id="{280EC9D1-50DC-40E9-A557-288EBADD05FA}">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57" stopIfTrue="1" id="{8B20BF3F-22E7-4546-874E-BC2E50DF692B}">
            <xm:f>$A450=DADOS!$A$9</xm:f>
            <x14:dxf>
              <font>
                <b/>
                <i val="0"/>
                <color theme="0"/>
              </font>
              <fill>
                <patternFill>
                  <bgColor theme="8" tint="-0.24994659260841701"/>
                </patternFill>
              </fill>
            </x14:dxf>
          </x14:cfRule>
          <x14:cfRule type="expression" priority="7058" stopIfTrue="1" id="{42B7DABE-098A-4EF0-A5A5-FACADDEDF21C}">
            <xm:f>$A450=DADOS!$A$8</xm:f>
            <x14:dxf>
              <font>
                <b val="0"/>
                <i val="0"/>
                <color rgb="FF002060"/>
              </font>
              <fill>
                <patternFill>
                  <bgColor theme="0"/>
                </patternFill>
              </fill>
              <border>
                <bottom style="thin">
                  <color theme="8" tint="-0.499984740745262"/>
                </bottom>
              </border>
            </x14:dxf>
          </x14:cfRule>
          <x14:cfRule type="expression" priority="7059" stopIfTrue="1" id="{A9C3C648-CD3D-4C68-8E5F-ACD24A09BB2F}">
            <xm:f>$A450=DADOS!$A$7</xm:f>
            <x14:dxf>
              <font>
                <b/>
                <i val="0"/>
              </font>
              <fill>
                <patternFill>
                  <bgColor theme="8" tint="0.79998168889431442"/>
                </patternFill>
              </fill>
            </x14:dxf>
          </x14:cfRule>
          <x14:cfRule type="expression" priority="7060" stopIfTrue="1" id="{A169582A-D4F3-4457-AAFB-C78EAC4C53A2}">
            <xm:f>$A450=DADOS!$A$6</xm:f>
            <x14:dxf>
              <font>
                <b/>
                <i val="0"/>
              </font>
              <fill>
                <patternFill>
                  <bgColor theme="8" tint="0.59996337778862885"/>
                </patternFill>
              </fill>
            </x14:dxf>
          </x14:cfRule>
          <x14:cfRule type="expression" priority="7061" stopIfTrue="1" id="{92BB41DD-45A1-4DCD-8F87-BD4FDA8CC633}">
            <xm:f>$A450=DADOS!$A$5</xm:f>
            <x14:dxf>
              <font>
                <b/>
                <i val="0"/>
                <color theme="1"/>
              </font>
              <fill>
                <patternFill>
                  <bgColor theme="8" tint="0.39994506668294322"/>
                </patternFill>
              </fill>
            </x14:dxf>
          </x14:cfRule>
          <x14:cfRule type="expression" priority="7062" stopIfTrue="1" id="{0B24DE2E-F566-4012-9633-92E2B06B5FC9}">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51" stopIfTrue="1" id="{64D7BEAF-43E4-4564-857D-DACC53BEDDF0}">
            <xm:f>$A450=DADOS!$A$9</xm:f>
            <x14:dxf>
              <font>
                <b/>
                <i val="0"/>
                <color theme="0"/>
              </font>
              <fill>
                <patternFill>
                  <bgColor theme="8" tint="-0.24994659260841701"/>
                </patternFill>
              </fill>
            </x14:dxf>
          </x14:cfRule>
          <x14:cfRule type="expression" priority="7052" stopIfTrue="1" id="{CCD525EE-01B2-4EFF-A766-C3945D040CF1}">
            <xm:f>$A450=DADOS!$A$8</xm:f>
            <x14:dxf>
              <font>
                <b val="0"/>
                <i val="0"/>
                <color rgb="FF002060"/>
              </font>
              <fill>
                <patternFill>
                  <bgColor theme="0"/>
                </patternFill>
              </fill>
              <border>
                <bottom style="thin">
                  <color theme="8" tint="-0.499984740745262"/>
                </bottom>
              </border>
            </x14:dxf>
          </x14:cfRule>
          <x14:cfRule type="expression" priority="7053" stopIfTrue="1" id="{26846CF6-A0B3-4009-BBC4-05742FA51960}">
            <xm:f>$A450=DADOS!$A$7</xm:f>
            <x14:dxf>
              <font>
                <b/>
                <i val="0"/>
              </font>
              <fill>
                <patternFill>
                  <bgColor theme="8" tint="0.79998168889431442"/>
                </patternFill>
              </fill>
            </x14:dxf>
          </x14:cfRule>
          <x14:cfRule type="expression" priority="7054" stopIfTrue="1" id="{B967EA11-B0D9-4D57-960B-F8DCD5359EBF}">
            <xm:f>$A450=DADOS!$A$6</xm:f>
            <x14:dxf>
              <font>
                <b/>
                <i val="0"/>
              </font>
              <fill>
                <patternFill>
                  <bgColor theme="8" tint="0.59996337778862885"/>
                </patternFill>
              </fill>
            </x14:dxf>
          </x14:cfRule>
          <x14:cfRule type="expression" priority="7055" stopIfTrue="1" id="{4DDF5817-D254-4410-9D3C-4245A8366712}">
            <xm:f>$A450=DADOS!$A$5</xm:f>
            <x14:dxf>
              <font>
                <b/>
                <i val="0"/>
                <color theme="1"/>
              </font>
              <fill>
                <patternFill>
                  <bgColor theme="8" tint="0.39994506668294322"/>
                </patternFill>
              </fill>
            </x14:dxf>
          </x14:cfRule>
          <x14:cfRule type="expression" priority="7056" stopIfTrue="1" id="{327E3225-1F1E-45FB-82D3-7D676910D506}">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45" stopIfTrue="1" id="{92310FA4-5274-4C39-B2AA-2DCC41BAE088}">
            <xm:f>$A450=DADOS!$A$9</xm:f>
            <x14:dxf>
              <font>
                <b/>
                <i val="0"/>
                <color theme="0"/>
              </font>
              <fill>
                <patternFill>
                  <bgColor theme="8" tint="-0.24994659260841701"/>
                </patternFill>
              </fill>
            </x14:dxf>
          </x14:cfRule>
          <x14:cfRule type="expression" priority="7046" stopIfTrue="1" id="{60343BEE-49E3-479A-8730-853C55606417}">
            <xm:f>$A450=DADOS!$A$8</xm:f>
            <x14:dxf>
              <font>
                <b val="0"/>
                <i val="0"/>
                <color rgb="FF002060"/>
              </font>
              <fill>
                <patternFill>
                  <bgColor theme="0"/>
                </patternFill>
              </fill>
              <border>
                <bottom style="thin">
                  <color theme="8" tint="-0.499984740745262"/>
                </bottom>
              </border>
            </x14:dxf>
          </x14:cfRule>
          <x14:cfRule type="expression" priority="7047" stopIfTrue="1" id="{36D1A7BE-FB4E-4C1D-99BC-E2F5F23BDD97}">
            <xm:f>$A450=DADOS!$A$7</xm:f>
            <x14:dxf>
              <font>
                <b/>
                <i val="0"/>
              </font>
              <fill>
                <patternFill>
                  <bgColor theme="8" tint="0.79998168889431442"/>
                </patternFill>
              </fill>
            </x14:dxf>
          </x14:cfRule>
          <x14:cfRule type="expression" priority="7048" stopIfTrue="1" id="{ED195A32-8653-4B05-8CD7-C169AF4414AF}">
            <xm:f>$A450=DADOS!$A$6</xm:f>
            <x14:dxf>
              <font>
                <b/>
                <i val="0"/>
              </font>
              <fill>
                <patternFill>
                  <bgColor theme="8" tint="0.59996337778862885"/>
                </patternFill>
              </fill>
            </x14:dxf>
          </x14:cfRule>
          <x14:cfRule type="expression" priority="7049" stopIfTrue="1" id="{69398DA6-46C1-4C73-9787-3E4EC49A0BB8}">
            <xm:f>$A450=DADOS!$A$5</xm:f>
            <x14:dxf>
              <font>
                <b/>
                <i val="0"/>
                <color theme="1"/>
              </font>
              <fill>
                <patternFill>
                  <bgColor theme="8" tint="0.39994506668294322"/>
                </patternFill>
              </fill>
            </x14:dxf>
          </x14:cfRule>
          <x14:cfRule type="expression" priority="7050" stopIfTrue="1" id="{1A00CFE7-6D3B-4EF2-8AC1-25AC9949DEA8}">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39" stopIfTrue="1" id="{0E2B7B7C-7C68-4316-AF06-B8BA9A4AF7DE}">
            <xm:f>$A450=DADOS!$A$9</xm:f>
            <x14:dxf>
              <font>
                <b/>
                <i val="0"/>
                <color theme="0"/>
              </font>
              <fill>
                <patternFill>
                  <bgColor theme="8" tint="-0.24994659260841701"/>
                </patternFill>
              </fill>
            </x14:dxf>
          </x14:cfRule>
          <x14:cfRule type="expression" priority="7040" stopIfTrue="1" id="{508E15E8-CB87-4D12-9A0B-E9E42992F51E}">
            <xm:f>$A450=DADOS!$A$8</xm:f>
            <x14:dxf>
              <font>
                <b val="0"/>
                <i val="0"/>
                <color rgb="FF002060"/>
              </font>
              <fill>
                <patternFill>
                  <bgColor theme="0"/>
                </patternFill>
              </fill>
              <border>
                <bottom style="thin">
                  <color theme="8" tint="-0.499984740745262"/>
                </bottom>
              </border>
            </x14:dxf>
          </x14:cfRule>
          <x14:cfRule type="expression" priority="7041" stopIfTrue="1" id="{482410B8-7ACA-4581-AF33-CC5148CDD0CE}">
            <xm:f>$A450=DADOS!$A$7</xm:f>
            <x14:dxf>
              <font>
                <b/>
                <i val="0"/>
              </font>
              <fill>
                <patternFill>
                  <bgColor theme="8" tint="0.79998168889431442"/>
                </patternFill>
              </fill>
            </x14:dxf>
          </x14:cfRule>
          <x14:cfRule type="expression" priority="7042" stopIfTrue="1" id="{CC9F56C5-82C4-45BF-A010-77D70B19869F}">
            <xm:f>$A450=DADOS!$A$6</xm:f>
            <x14:dxf>
              <font>
                <b/>
                <i val="0"/>
              </font>
              <fill>
                <patternFill>
                  <bgColor theme="8" tint="0.59996337778862885"/>
                </patternFill>
              </fill>
            </x14:dxf>
          </x14:cfRule>
          <x14:cfRule type="expression" priority="7043" stopIfTrue="1" id="{05C4F40E-9B34-4589-86A8-8B433FC71D17}">
            <xm:f>$A450=DADOS!$A$5</xm:f>
            <x14:dxf>
              <font>
                <b/>
                <i val="0"/>
                <color theme="1"/>
              </font>
              <fill>
                <patternFill>
                  <bgColor theme="8" tint="0.39994506668294322"/>
                </patternFill>
              </fill>
            </x14:dxf>
          </x14:cfRule>
          <x14:cfRule type="expression" priority="7044" stopIfTrue="1" id="{CE440D91-5380-40DF-84AB-014C292ED54A}">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33" stopIfTrue="1" id="{14113D95-A28D-4D16-B72B-A0909B5C3F00}">
            <xm:f>$A450=DADOS!$A$9</xm:f>
            <x14:dxf>
              <font>
                <b/>
                <i val="0"/>
                <color theme="0"/>
              </font>
              <fill>
                <patternFill>
                  <bgColor theme="8" tint="-0.24994659260841701"/>
                </patternFill>
              </fill>
            </x14:dxf>
          </x14:cfRule>
          <x14:cfRule type="expression" priority="7034" stopIfTrue="1" id="{FE554DD8-0DC4-46C9-8547-8E001AE62B62}">
            <xm:f>$A450=DADOS!$A$8</xm:f>
            <x14:dxf>
              <font>
                <b val="0"/>
                <i val="0"/>
                <color rgb="FF002060"/>
              </font>
              <fill>
                <patternFill>
                  <bgColor theme="0"/>
                </patternFill>
              </fill>
              <border>
                <bottom style="thin">
                  <color theme="8" tint="-0.499984740745262"/>
                </bottom>
              </border>
            </x14:dxf>
          </x14:cfRule>
          <x14:cfRule type="expression" priority="7035" stopIfTrue="1" id="{D56788B0-9BF5-4EC5-B923-586269BB5FF0}">
            <xm:f>$A450=DADOS!$A$7</xm:f>
            <x14:dxf>
              <font>
                <b/>
                <i val="0"/>
              </font>
              <fill>
                <patternFill>
                  <bgColor theme="8" tint="0.79998168889431442"/>
                </patternFill>
              </fill>
            </x14:dxf>
          </x14:cfRule>
          <x14:cfRule type="expression" priority="7036" stopIfTrue="1" id="{A1C95972-ADAE-4EAB-BFDA-9CD4E9510C36}">
            <xm:f>$A450=DADOS!$A$6</xm:f>
            <x14:dxf>
              <font>
                <b/>
                <i val="0"/>
              </font>
              <fill>
                <patternFill>
                  <bgColor theme="8" tint="0.59996337778862885"/>
                </patternFill>
              </fill>
            </x14:dxf>
          </x14:cfRule>
          <x14:cfRule type="expression" priority="7037" stopIfTrue="1" id="{BF37177E-8663-403E-905A-A131F0B68B08}">
            <xm:f>$A450=DADOS!$A$5</xm:f>
            <x14:dxf>
              <font>
                <b/>
                <i val="0"/>
                <color theme="1"/>
              </font>
              <fill>
                <patternFill>
                  <bgColor theme="8" tint="0.39994506668294322"/>
                </patternFill>
              </fill>
            </x14:dxf>
          </x14:cfRule>
          <x14:cfRule type="expression" priority="7038" stopIfTrue="1" id="{B92F01B8-FE85-4B8B-AEEC-0AAE1AED1E44}">
            <xm:f>$A450=DADOS!$A$4</xm:f>
            <x14:dxf>
              <font>
                <b/>
                <i val="0"/>
                <color theme="0"/>
              </font>
              <fill>
                <patternFill>
                  <bgColor theme="8" tint="-0.24994659260841701"/>
                </patternFill>
              </fill>
            </x14:dxf>
          </x14:cfRule>
          <xm:sqref>F450</xm:sqref>
        </x14:conditionalFormatting>
        <x14:conditionalFormatting xmlns:xm="http://schemas.microsoft.com/office/excel/2006/main">
          <x14:cfRule type="expression" priority="7027" stopIfTrue="1" id="{9D38B85E-2291-4C2F-B853-10E1FD091880}">
            <xm:f>$A459=DADOS!$A$9</xm:f>
            <x14:dxf>
              <font>
                <b/>
                <i val="0"/>
                <color theme="0"/>
              </font>
              <fill>
                <patternFill>
                  <bgColor theme="8" tint="-0.24994659260841701"/>
                </patternFill>
              </fill>
            </x14:dxf>
          </x14:cfRule>
          <x14:cfRule type="expression" priority="7028" stopIfTrue="1" id="{2285E42F-4838-4543-806C-83A381DF97B8}">
            <xm:f>$A459=DADOS!$A$8</xm:f>
            <x14:dxf>
              <font>
                <b val="0"/>
                <i val="0"/>
                <color rgb="FF002060"/>
              </font>
              <fill>
                <patternFill>
                  <bgColor theme="0"/>
                </patternFill>
              </fill>
              <border>
                <bottom style="thin">
                  <color theme="8" tint="-0.499984740745262"/>
                </bottom>
              </border>
            </x14:dxf>
          </x14:cfRule>
          <x14:cfRule type="expression" priority="7029" stopIfTrue="1" id="{C6A3B325-9666-4EF1-B780-6E22932E668A}">
            <xm:f>$A459=DADOS!$A$7</xm:f>
            <x14:dxf>
              <font>
                <b/>
                <i val="0"/>
              </font>
              <fill>
                <patternFill>
                  <bgColor theme="8" tint="0.79998168889431442"/>
                </patternFill>
              </fill>
            </x14:dxf>
          </x14:cfRule>
          <x14:cfRule type="expression" priority="7030" stopIfTrue="1" id="{79F7165C-6A0F-4143-9B00-97AAD2841390}">
            <xm:f>$A459=DADOS!$A$6</xm:f>
            <x14:dxf>
              <font>
                <b/>
                <i val="0"/>
              </font>
              <fill>
                <patternFill>
                  <bgColor theme="8" tint="0.59996337778862885"/>
                </patternFill>
              </fill>
            </x14:dxf>
          </x14:cfRule>
          <x14:cfRule type="expression" priority="7031" stopIfTrue="1" id="{397E9950-A044-4110-B116-98462C447087}">
            <xm:f>$A459=DADOS!$A$5</xm:f>
            <x14:dxf>
              <font>
                <b/>
                <i val="0"/>
                <color theme="1"/>
              </font>
              <fill>
                <patternFill>
                  <bgColor theme="8" tint="0.39994506668294322"/>
                </patternFill>
              </fill>
            </x14:dxf>
          </x14:cfRule>
          <x14:cfRule type="expression" priority="7032" stopIfTrue="1" id="{1A3284D7-5860-44B7-9663-F2A10FE838E8}">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7021" stopIfTrue="1" id="{629E2FC9-5663-49A0-A63B-9852946B8D03}">
            <xm:f>$A459=DADOS!$A$9</xm:f>
            <x14:dxf>
              <font>
                <b/>
                <i val="0"/>
                <color theme="0"/>
              </font>
              <fill>
                <patternFill>
                  <bgColor theme="8" tint="-0.24994659260841701"/>
                </patternFill>
              </fill>
            </x14:dxf>
          </x14:cfRule>
          <x14:cfRule type="expression" priority="7022" stopIfTrue="1" id="{B6D9789C-1C0F-4212-B8FE-4449A280BF64}">
            <xm:f>$A459=DADOS!$A$8</xm:f>
            <x14:dxf>
              <font>
                <b val="0"/>
                <i val="0"/>
                <color rgb="FF002060"/>
              </font>
              <fill>
                <patternFill>
                  <bgColor theme="0"/>
                </patternFill>
              </fill>
              <border>
                <bottom style="thin">
                  <color theme="8" tint="-0.499984740745262"/>
                </bottom>
              </border>
            </x14:dxf>
          </x14:cfRule>
          <x14:cfRule type="expression" priority="7023" stopIfTrue="1" id="{FB6CC1AD-A985-4C2F-BC95-F1315DB9FAF0}">
            <xm:f>$A459=DADOS!$A$7</xm:f>
            <x14:dxf>
              <font>
                <b/>
                <i val="0"/>
              </font>
              <fill>
                <patternFill>
                  <bgColor theme="8" tint="0.79998168889431442"/>
                </patternFill>
              </fill>
            </x14:dxf>
          </x14:cfRule>
          <x14:cfRule type="expression" priority="7024" stopIfTrue="1" id="{31ACDE0B-4FD3-4ED2-9E60-EF31CFF60EB3}">
            <xm:f>$A459=DADOS!$A$6</xm:f>
            <x14:dxf>
              <font>
                <b/>
                <i val="0"/>
              </font>
              <fill>
                <patternFill>
                  <bgColor theme="8" tint="0.59996337778862885"/>
                </patternFill>
              </fill>
            </x14:dxf>
          </x14:cfRule>
          <x14:cfRule type="expression" priority="7025" stopIfTrue="1" id="{58380B1C-BBE8-44AE-BE92-FE98DB98FB5D}">
            <xm:f>$A459=DADOS!$A$5</xm:f>
            <x14:dxf>
              <font>
                <b/>
                <i val="0"/>
                <color theme="1"/>
              </font>
              <fill>
                <patternFill>
                  <bgColor theme="8" tint="0.39994506668294322"/>
                </patternFill>
              </fill>
            </x14:dxf>
          </x14:cfRule>
          <x14:cfRule type="expression" priority="7026" stopIfTrue="1" id="{C992EA0E-763B-4DD0-AFAC-4A3D145605B5}">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7015" stopIfTrue="1" id="{E4DD53B5-4016-4B99-ABB8-070BB0A1E222}">
            <xm:f>$A459=DADOS!$A$9</xm:f>
            <x14:dxf>
              <font>
                <b/>
                <i val="0"/>
                <color theme="0"/>
              </font>
              <fill>
                <patternFill>
                  <bgColor theme="8" tint="-0.24994659260841701"/>
                </patternFill>
              </fill>
            </x14:dxf>
          </x14:cfRule>
          <x14:cfRule type="expression" priority="7016" stopIfTrue="1" id="{459D3EF5-3A02-4631-AA42-5E89983B2ECF}">
            <xm:f>$A459=DADOS!$A$8</xm:f>
            <x14:dxf>
              <font>
                <b val="0"/>
                <i val="0"/>
                <color rgb="FF002060"/>
              </font>
              <fill>
                <patternFill>
                  <bgColor theme="0"/>
                </patternFill>
              </fill>
              <border>
                <bottom style="thin">
                  <color theme="8" tint="-0.499984740745262"/>
                </bottom>
              </border>
            </x14:dxf>
          </x14:cfRule>
          <x14:cfRule type="expression" priority="7017" stopIfTrue="1" id="{315C0579-843F-40BA-804E-F59ADB417A60}">
            <xm:f>$A459=DADOS!$A$7</xm:f>
            <x14:dxf>
              <font>
                <b/>
                <i val="0"/>
              </font>
              <fill>
                <patternFill>
                  <bgColor theme="8" tint="0.79998168889431442"/>
                </patternFill>
              </fill>
            </x14:dxf>
          </x14:cfRule>
          <x14:cfRule type="expression" priority="7018" stopIfTrue="1" id="{2758DEC4-3F8D-415E-BBCB-DE58CEE7AD4F}">
            <xm:f>$A459=DADOS!$A$6</xm:f>
            <x14:dxf>
              <font>
                <b/>
                <i val="0"/>
              </font>
              <fill>
                <patternFill>
                  <bgColor theme="8" tint="0.59996337778862885"/>
                </patternFill>
              </fill>
            </x14:dxf>
          </x14:cfRule>
          <x14:cfRule type="expression" priority="7019" stopIfTrue="1" id="{794E6824-1C98-4E4D-8062-991111E26C5E}">
            <xm:f>$A459=DADOS!$A$5</xm:f>
            <x14:dxf>
              <font>
                <b/>
                <i val="0"/>
                <color theme="1"/>
              </font>
              <fill>
                <patternFill>
                  <bgColor theme="8" tint="0.39994506668294322"/>
                </patternFill>
              </fill>
            </x14:dxf>
          </x14:cfRule>
          <x14:cfRule type="expression" priority="7020" stopIfTrue="1" id="{9846EC14-1804-42AD-B6C8-2449518547DA}">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7009" stopIfTrue="1" id="{2F857359-0A2B-4B03-B449-74BFC4897C11}">
            <xm:f>$A459=DADOS!$A$9</xm:f>
            <x14:dxf>
              <font>
                <b/>
                <i val="0"/>
                <color theme="0"/>
              </font>
              <fill>
                <patternFill>
                  <bgColor theme="8" tint="-0.24994659260841701"/>
                </patternFill>
              </fill>
            </x14:dxf>
          </x14:cfRule>
          <x14:cfRule type="expression" priority="7010" stopIfTrue="1" id="{B3C242DA-A886-42BF-8D89-FC5541240134}">
            <xm:f>$A459=DADOS!$A$8</xm:f>
            <x14:dxf>
              <font>
                <b val="0"/>
                <i val="0"/>
                <color rgb="FF002060"/>
              </font>
              <fill>
                <patternFill>
                  <bgColor theme="0"/>
                </patternFill>
              </fill>
              <border>
                <bottom style="thin">
                  <color theme="8" tint="-0.499984740745262"/>
                </bottom>
              </border>
            </x14:dxf>
          </x14:cfRule>
          <x14:cfRule type="expression" priority="7011" stopIfTrue="1" id="{EE55DA98-ED58-4498-9B6D-29C9850F6DBC}">
            <xm:f>$A459=DADOS!$A$7</xm:f>
            <x14:dxf>
              <font>
                <b/>
                <i val="0"/>
              </font>
              <fill>
                <patternFill>
                  <bgColor theme="8" tint="0.79998168889431442"/>
                </patternFill>
              </fill>
            </x14:dxf>
          </x14:cfRule>
          <x14:cfRule type="expression" priority="7012" stopIfTrue="1" id="{1B631A44-D466-45E1-A940-2381D7D0BEAB}">
            <xm:f>$A459=DADOS!$A$6</xm:f>
            <x14:dxf>
              <font>
                <b/>
                <i val="0"/>
              </font>
              <fill>
                <patternFill>
                  <bgColor theme="8" tint="0.59996337778862885"/>
                </patternFill>
              </fill>
            </x14:dxf>
          </x14:cfRule>
          <x14:cfRule type="expression" priority="7013" stopIfTrue="1" id="{51B8DD68-4790-4CA4-A4FA-D25C90E63003}">
            <xm:f>$A459=DADOS!$A$5</xm:f>
            <x14:dxf>
              <font>
                <b/>
                <i val="0"/>
                <color theme="1"/>
              </font>
              <fill>
                <patternFill>
                  <bgColor theme="8" tint="0.39994506668294322"/>
                </patternFill>
              </fill>
            </x14:dxf>
          </x14:cfRule>
          <x14:cfRule type="expression" priority="7014" stopIfTrue="1" id="{6C0791EF-B695-41F0-990C-13A6616520AC}">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7003" stopIfTrue="1" id="{CDAB4CAF-9062-4D88-BF80-7D51D9A82169}">
            <xm:f>$A459=DADOS!$A$9</xm:f>
            <x14:dxf>
              <font>
                <b/>
                <i val="0"/>
                <color theme="0"/>
              </font>
              <fill>
                <patternFill>
                  <bgColor theme="8" tint="-0.24994659260841701"/>
                </patternFill>
              </fill>
            </x14:dxf>
          </x14:cfRule>
          <x14:cfRule type="expression" priority="7004" stopIfTrue="1" id="{641218F6-9BDE-4A4D-A726-8815C828FAA3}">
            <xm:f>$A459=DADOS!$A$8</xm:f>
            <x14:dxf>
              <font>
                <b val="0"/>
                <i val="0"/>
                <color rgb="FF002060"/>
              </font>
              <fill>
                <patternFill>
                  <bgColor theme="0"/>
                </patternFill>
              </fill>
              <border>
                <bottom style="thin">
                  <color theme="8" tint="-0.499984740745262"/>
                </bottom>
              </border>
            </x14:dxf>
          </x14:cfRule>
          <x14:cfRule type="expression" priority="7005" stopIfTrue="1" id="{C77B525B-89B4-403A-B37D-7D8A6CCCF1A3}">
            <xm:f>$A459=DADOS!$A$7</xm:f>
            <x14:dxf>
              <font>
                <b/>
                <i val="0"/>
              </font>
              <fill>
                <patternFill>
                  <bgColor theme="8" tint="0.79998168889431442"/>
                </patternFill>
              </fill>
            </x14:dxf>
          </x14:cfRule>
          <x14:cfRule type="expression" priority="7006" stopIfTrue="1" id="{0B410FD0-137F-4985-9522-E7CA2DACEAB0}">
            <xm:f>$A459=DADOS!$A$6</xm:f>
            <x14:dxf>
              <font>
                <b/>
                <i val="0"/>
              </font>
              <fill>
                <patternFill>
                  <bgColor theme="8" tint="0.59996337778862885"/>
                </patternFill>
              </fill>
            </x14:dxf>
          </x14:cfRule>
          <x14:cfRule type="expression" priority="7007" stopIfTrue="1" id="{6910CC50-7464-4813-92C2-35964CAD47B7}">
            <xm:f>$A459=DADOS!$A$5</xm:f>
            <x14:dxf>
              <font>
                <b/>
                <i val="0"/>
                <color theme="1"/>
              </font>
              <fill>
                <patternFill>
                  <bgColor theme="8" tint="0.39994506668294322"/>
                </patternFill>
              </fill>
            </x14:dxf>
          </x14:cfRule>
          <x14:cfRule type="expression" priority="7008" stopIfTrue="1" id="{3A608D53-4031-4BE8-BCDF-CB17D96AABD9}">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6997" stopIfTrue="1" id="{3B7EC7B9-6F9F-4EA3-A1D8-54BAFCCAEC16}">
            <xm:f>$A459=DADOS!$A$9</xm:f>
            <x14:dxf>
              <font>
                <b/>
                <i val="0"/>
                <color theme="0"/>
              </font>
              <fill>
                <patternFill>
                  <bgColor theme="8" tint="-0.24994659260841701"/>
                </patternFill>
              </fill>
            </x14:dxf>
          </x14:cfRule>
          <x14:cfRule type="expression" priority="6998" stopIfTrue="1" id="{5161DA30-4792-43A1-83B0-02B622E70144}">
            <xm:f>$A459=DADOS!$A$8</xm:f>
            <x14:dxf>
              <font>
                <b val="0"/>
                <i val="0"/>
                <color rgb="FF002060"/>
              </font>
              <fill>
                <patternFill>
                  <bgColor theme="0"/>
                </patternFill>
              </fill>
              <border>
                <bottom style="thin">
                  <color theme="8" tint="-0.499984740745262"/>
                </bottom>
              </border>
            </x14:dxf>
          </x14:cfRule>
          <x14:cfRule type="expression" priority="6999" stopIfTrue="1" id="{6AE0B4AC-04D4-42C4-B728-EB9E981FAE94}">
            <xm:f>$A459=DADOS!$A$7</xm:f>
            <x14:dxf>
              <font>
                <b/>
                <i val="0"/>
              </font>
              <fill>
                <patternFill>
                  <bgColor theme="8" tint="0.79998168889431442"/>
                </patternFill>
              </fill>
            </x14:dxf>
          </x14:cfRule>
          <x14:cfRule type="expression" priority="7000" stopIfTrue="1" id="{7924CCC0-6702-44BB-A598-B2A1D1BF0968}">
            <xm:f>$A459=DADOS!$A$6</xm:f>
            <x14:dxf>
              <font>
                <b/>
                <i val="0"/>
              </font>
              <fill>
                <patternFill>
                  <bgColor theme="8" tint="0.59996337778862885"/>
                </patternFill>
              </fill>
            </x14:dxf>
          </x14:cfRule>
          <x14:cfRule type="expression" priority="7001" stopIfTrue="1" id="{E8355113-D9ED-4581-9802-DF00B9306B82}">
            <xm:f>$A459=DADOS!$A$5</xm:f>
            <x14:dxf>
              <font>
                <b/>
                <i val="0"/>
                <color theme="1"/>
              </font>
              <fill>
                <patternFill>
                  <bgColor theme="8" tint="0.39994506668294322"/>
                </patternFill>
              </fill>
            </x14:dxf>
          </x14:cfRule>
          <x14:cfRule type="expression" priority="7002" stopIfTrue="1" id="{0A418395-DB69-4799-BA7C-3197F224112D}">
            <xm:f>$A459=DADOS!$A$4</xm:f>
            <x14:dxf>
              <font>
                <b/>
                <i val="0"/>
                <color theme="0"/>
              </font>
              <fill>
                <patternFill>
                  <bgColor theme="8" tint="-0.24994659260841701"/>
                </patternFill>
              </fill>
            </x14:dxf>
          </x14:cfRule>
          <xm:sqref>F459</xm:sqref>
        </x14:conditionalFormatting>
        <x14:conditionalFormatting xmlns:xm="http://schemas.microsoft.com/office/excel/2006/main">
          <x14:cfRule type="expression" priority="6991" stopIfTrue="1" id="{6920C5B8-1787-4678-ABD8-05FD8FBA2CDC}">
            <xm:f>$A461=DADOS!$A$9</xm:f>
            <x14:dxf>
              <font>
                <b/>
                <i val="0"/>
                <color theme="0"/>
              </font>
              <fill>
                <patternFill>
                  <bgColor theme="8" tint="-0.24994659260841701"/>
                </patternFill>
              </fill>
            </x14:dxf>
          </x14:cfRule>
          <x14:cfRule type="expression" priority="6992" stopIfTrue="1" id="{12D68140-2AA2-46B2-9C8B-5B7A8423A87D}">
            <xm:f>$A461=DADOS!$A$8</xm:f>
            <x14:dxf>
              <font>
                <b val="0"/>
                <i val="0"/>
                <color rgb="FF002060"/>
              </font>
              <fill>
                <patternFill>
                  <bgColor theme="0"/>
                </patternFill>
              </fill>
              <border>
                <bottom style="thin">
                  <color theme="8" tint="-0.499984740745262"/>
                </bottom>
              </border>
            </x14:dxf>
          </x14:cfRule>
          <x14:cfRule type="expression" priority="6993" stopIfTrue="1" id="{B2583C91-E18A-4CCC-B6B2-1DBD676D57DB}">
            <xm:f>$A461=DADOS!$A$7</xm:f>
            <x14:dxf>
              <font>
                <b/>
                <i val="0"/>
              </font>
              <fill>
                <patternFill>
                  <bgColor theme="8" tint="0.79998168889431442"/>
                </patternFill>
              </fill>
            </x14:dxf>
          </x14:cfRule>
          <x14:cfRule type="expression" priority="6994" stopIfTrue="1" id="{DBC3E867-E073-4984-A387-F0809337E207}">
            <xm:f>$A461=DADOS!$A$6</xm:f>
            <x14:dxf>
              <font>
                <b/>
                <i val="0"/>
              </font>
              <fill>
                <patternFill>
                  <bgColor theme="8" tint="0.59996337778862885"/>
                </patternFill>
              </fill>
            </x14:dxf>
          </x14:cfRule>
          <x14:cfRule type="expression" priority="6995" stopIfTrue="1" id="{E3A7DFB9-9C98-4F9E-9115-90A4EC5A2AD7}">
            <xm:f>$A461=DADOS!$A$5</xm:f>
            <x14:dxf>
              <font>
                <b/>
                <i val="0"/>
                <color theme="1"/>
              </font>
              <fill>
                <patternFill>
                  <bgColor theme="8" tint="0.39994506668294322"/>
                </patternFill>
              </fill>
            </x14:dxf>
          </x14:cfRule>
          <x14:cfRule type="expression" priority="6996" stopIfTrue="1" id="{E4875BC0-C86F-476E-AEFB-42FA09663B5F}">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85" stopIfTrue="1" id="{3E405A47-FC4D-427F-8DBB-8ECC2C62C167}">
            <xm:f>$A461=DADOS!$A$9</xm:f>
            <x14:dxf>
              <font>
                <b/>
                <i val="0"/>
                <color theme="0"/>
              </font>
              <fill>
                <patternFill>
                  <bgColor theme="8" tint="-0.24994659260841701"/>
                </patternFill>
              </fill>
            </x14:dxf>
          </x14:cfRule>
          <x14:cfRule type="expression" priority="6986" stopIfTrue="1" id="{B2D79CED-8F3A-4111-B2AF-F943FF9F408B}">
            <xm:f>$A461=DADOS!$A$8</xm:f>
            <x14:dxf>
              <font>
                <b val="0"/>
                <i val="0"/>
                <color rgb="FF002060"/>
              </font>
              <fill>
                <patternFill>
                  <bgColor theme="0"/>
                </patternFill>
              </fill>
              <border>
                <bottom style="thin">
                  <color theme="8" tint="-0.499984740745262"/>
                </bottom>
              </border>
            </x14:dxf>
          </x14:cfRule>
          <x14:cfRule type="expression" priority="6987" stopIfTrue="1" id="{E05E4BAD-5AA3-4744-B994-9224810BC331}">
            <xm:f>$A461=DADOS!$A$7</xm:f>
            <x14:dxf>
              <font>
                <b/>
                <i val="0"/>
              </font>
              <fill>
                <patternFill>
                  <bgColor theme="8" tint="0.79998168889431442"/>
                </patternFill>
              </fill>
            </x14:dxf>
          </x14:cfRule>
          <x14:cfRule type="expression" priority="6988" stopIfTrue="1" id="{5EDC82D5-A748-4DC0-8C7A-1536B99F2F8D}">
            <xm:f>$A461=DADOS!$A$6</xm:f>
            <x14:dxf>
              <font>
                <b/>
                <i val="0"/>
              </font>
              <fill>
                <patternFill>
                  <bgColor theme="8" tint="0.59996337778862885"/>
                </patternFill>
              </fill>
            </x14:dxf>
          </x14:cfRule>
          <x14:cfRule type="expression" priority="6989" stopIfTrue="1" id="{48D9CF61-C273-4632-B709-1B7079C19832}">
            <xm:f>$A461=DADOS!$A$5</xm:f>
            <x14:dxf>
              <font>
                <b/>
                <i val="0"/>
                <color theme="1"/>
              </font>
              <fill>
                <patternFill>
                  <bgColor theme="8" tint="0.39994506668294322"/>
                </patternFill>
              </fill>
            </x14:dxf>
          </x14:cfRule>
          <x14:cfRule type="expression" priority="6990" stopIfTrue="1" id="{CB96A968-EBA0-424C-A732-EF0A26E1661F}">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79" stopIfTrue="1" id="{7FEC778B-EBBD-4877-B213-B924247F812F}">
            <xm:f>$A461=DADOS!$A$9</xm:f>
            <x14:dxf>
              <font>
                <b/>
                <i val="0"/>
                <color theme="0"/>
              </font>
              <fill>
                <patternFill>
                  <bgColor theme="8" tint="-0.24994659260841701"/>
                </patternFill>
              </fill>
            </x14:dxf>
          </x14:cfRule>
          <x14:cfRule type="expression" priority="6980" stopIfTrue="1" id="{35D164B8-BEB2-400A-8F4C-BB6650202D40}">
            <xm:f>$A461=DADOS!$A$8</xm:f>
            <x14:dxf>
              <font>
                <b val="0"/>
                <i val="0"/>
                <color rgb="FF002060"/>
              </font>
              <fill>
                <patternFill>
                  <bgColor theme="0"/>
                </patternFill>
              </fill>
              <border>
                <bottom style="thin">
                  <color theme="8" tint="-0.499984740745262"/>
                </bottom>
              </border>
            </x14:dxf>
          </x14:cfRule>
          <x14:cfRule type="expression" priority="6981" stopIfTrue="1" id="{008F6E3D-F132-4565-BC79-F77DEE0775D7}">
            <xm:f>$A461=DADOS!$A$7</xm:f>
            <x14:dxf>
              <font>
                <b/>
                <i val="0"/>
              </font>
              <fill>
                <patternFill>
                  <bgColor theme="8" tint="0.79998168889431442"/>
                </patternFill>
              </fill>
            </x14:dxf>
          </x14:cfRule>
          <x14:cfRule type="expression" priority="6982" stopIfTrue="1" id="{238AB9FA-1C4F-4393-90C3-78C8781DB327}">
            <xm:f>$A461=DADOS!$A$6</xm:f>
            <x14:dxf>
              <font>
                <b/>
                <i val="0"/>
              </font>
              <fill>
                <patternFill>
                  <bgColor theme="8" tint="0.59996337778862885"/>
                </patternFill>
              </fill>
            </x14:dxf>
          </x14:cfRule>
          <x14:cfRule type="expression" priority="6983" stopIfTrue="1" id="{853A6B5C-8267-4694-BDD3-90CB3F3C3CE9}">
            <xm:f>$A461=DADOS!$A$5</xm:f>
            <x14:dxf>
              <font>
                <b/>
                <i val="0"/>
                <color theme="1"/>
              </font>
              <fill>
                <patternFill>
                  <bgColor theme="8" tint="0.39994506668294322"/>
                </patternFill>
              </fill>
            </x14:dxf>
          </x14:cfRule>
          <x14:cfRule type="expression" priority="6984" stopIfTrue="1" id="{926D7E91-61E0-4BB9-9CF8-CA345B43D577}">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73" stopIfTrue="1" id="{C6A5A7D3-0DA5-463B-A904-836C9199216B}">
            <xm:f>$A461=DADOS!$A$9</xm:f>
            <x14:dxf>
              <font>
                <b/>
                <i val="0"/>
                <color theme="0"/>
              </font>
              <fill>
                <patternFill>
                  <bgColor theme="8" tint="-0.24994659260841701"/>
                </patternFill>
              </fill>
            </x14:dxf>
          </x14:cfRule>
          <x14:cfRule type="expression" priority="6974" stopIfTrue="1" id="{56894817-45FD-417D-8407-C068317EAF75}">
            <xm:f>$A461=DADOS!$A$8</xm:f>
            <x14:dxf>
              <font>
                <b val="0"/>
                <i val="0"/>
                <color rgb="FF002060"/>
              </font>
              <fill>
                <patternFill>
                  <bgColor theme="0"/>
                </patternFill>
              </fill>
              <border>
                <bottom style="thin">
                  <color theme="8" tint="-0.499984740745262"/>
                </bottom>
              </border>
            </x14:dxf>
          </x14:cfRule>
          <x14:cfRule type="expression" priority="6975" stopIfTrue="1" id="{9DA61E94-7533-425A-9D3E-E89741A640E8}">
            <xm:f>$A461=DADOS!$A$7</xm:f>
            <x14:dxf>
              <font>
                <b/>
                <i val="0"/>
              </font>
              <fill>
                <patternFill>
                  <bgColor theme="8" tint="0.79998168889431442"/>
                </patternFill>
              </fill>
            </x14:dxf>
          </x14:cfRule>
          <x14:cfRule type="expression" priority="6976" stopIfTrue="1" id="{B3935B52-A911-4AD4-B3FD-F2F58D4403B5}">
            <xm:f>$A461=DADOS!$A$6</xm:f>
            <x14:dxf>
              <font>
                <b/>
                <i val="0"/>
              </font>
              <fill>
                <patternFill>
                  <bgColor theme="8" tint="0.59996337778862885"/>
                </patternFill>
              </fill>
            </x14:dxf>
          </x14:cfRule>
          <x14:cfRule type="expression" priority="6977" stopIfTrue="1" id="{167A759F-95CE-4522-9822-6800F16FCBF2}">
            <xm:f>$A461=DADOS!$A$5</xm:f>
            <x14:dxf>
              <font>
                <b/>
                <i val="0"/>
                <color theme="1"/>
              </font>
              <fill>
                <patternFill>
                  <bgColor theme="8" tint="0.39994506668294322"/>
                </patternFill>
              </fill>
            </x14:dxf>
          </x14:cfRule>
          <x14:cfRule type="expression" priority="6978" stopIfTrue="1" id="{E067F424-5507-4393-958A-7BFAB9E93017}">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67" stopIfTrue="1" id="{0B0B27F0-9582-4114-8E82-F43D06EA8FA1}">
            <xm:f>$A461=DADOS!$A$9</xm:f>
            <x14:dxf>
              <font>
                <b/>
                <i val="0"/>
                <color theme="0"/>
              </font>
              <fill>
                <patternFill>
                  <bgColor theme="8" tint="-0.24994659260841701"/>
                </patternFill>
              </fill>
            </x14:dxf>
          </x14:cfRule>
          <x14:cfRule type="expression" priority="6968" stopIfTrue="1" id="{6A0A1FB3-04A9-4AEA-9DF9-A0DB5ED8ED89}">
            <xm:f>$A461=DADOS!$A$8</xm:f>
            <x14:dxf>
              <font>
                <b val="0"/>
                <i val="0"/>
                <color rgb="FF002060"/>
              </font>
              <fill>
                <patternFill>
                  <bgColor theme="0"/>
                </patternFill>
              </fill>
              <border>
                <bottom style="thin">
                  <color theme="8" tint="-0.499984740745262"/>
                </bottom>
              </border>
            </x14:dxf>
          </x14:cfRule>
          <x14:cfRule type="expression" priority="6969" stopIfTrue="1" id="{AF003189-F795-422B-8D14-5C6AD80356EE}">
            <xm:f>$A461=DADOS!$A$7</xm:f>
            <x14:dxf>
              <font>
                <b/>
                <i val="0"/>
              </font>
              <fill>
                <patternFill>
                  <bgColor theme="8" tint="0.79998168889431442"/>
                </patternFill>
              </fill>
            </x14:dxf>
          </x14:cfRule>
          <x14:cfRule type="expression" priority="6970" stopIfTrue="1" id="{F015BAD0-CAC5-4CDC-AB55-3C4064964D4E}">
            <xm:f>$A461=DADOS!$A$6</xm:f>
            <x14:dxf>
              <font>
                <b/>
                <i val="0"/>
              </font>
              <fill>
                <patternFill>
                  <bgColor theme="8" tint="0.59996337778862885"/>
                </patternFill>
              </fill>
            </x14:dxf>
          </x14:cfRule>
          <x14:cfRule type="expression" priority="6971" stopIfTrue="1" id="{496DBE47-68FA-43BF-ADB2-A292A9DA7E25}">
            <xm:f>$A461=DADOS!$A$5</xm:f>
            <x14:dxf>
              <font>
                <b/>
                <i val="0"/>
                <color theme="1"/>
              </font>
              <fill>
                <patternFill>
                  <bgColor theme="8" tint="0.39994506668294322"/>
                </patternFill>
              </fill>
            </x14:dxf>
          </x14:cfRule>
          <x14:cfRule type="expression" priority="6972" stopIfTrue="1" id="{025E5EDD-974F-4EA1-AD43-1A439D400051}">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61" stopIfTrue="1" id="{E9DAF800-7944-4B46-B3AE-5C0A667A3C78}">
            <xm:f>$A461=DADOS!$A$9</xm:f>
            <x14:dxf>
              <font>
                <b/>
                <i val="0"/>
                <color theme="0"/>
              </font>
              <fill>
                <patternFill>
                  <bgColor theme="8" tint="-0.24994659260841701"/>
                </patternFill>
              </fill>
            </x14:dxf>
          </x14:cfRule>
          <x14:cfRule type="expression" priority="6962" stopIfTrue="1" id="{BE48AA55-3721-4502-A899-9521224A2D49}">
            <xm:f>$A461=DADOS!$A$8</xm:f>
            <x14:dxf>
              <font>
                <b val="0"/>
                <i val="0"/>
                <color rgb="FF002060"/>
              </font>
              <fill>
                <patternFill>
                  <bgColor theme="0"/>
                </patternFill>
              </fill>
              <border>
                <bottom style="thin">
                  <color theme="8" tint="-0.499984740745262"/>
                </bottom>
              </border>
            </x14:dxf>
          </x14:cfRule>
          <x14:cfRule type="expression" priority="6963" stopIfTrue="1" id="{FE2DCF42-18CE-4CFE-B002-4C151B7ED8EC}">
            <xm:f>$A461=DADOS!$A$7</xm:f>
            <x14:dxf>
              <font>
                <b/>
                <i val="0"/>
              </font>
              <fill>
                <patternFill>
                  <bgColor theme="8" tint="0.79998168889431442"/>
                </patternFill>
              </fill>
            </x14:dxf>
          </x14:cfRule>
          <x14:cfRule type="expression" priority="6964" stopIfTrue="1" id="{31EEB8B5-E619-4D91-A71F-BD500B6DB82F}">
            <xm:f>$A461=DADOS!$A$6</xm:f>
            <x14:dxf>
              <font>
                <b/>
                <i val="0"/>
              </font>
              <fill>
                <patternFill>
                  <bgColor theme="8" tint="0.59996337778862885"/>
                </patternFill>
              </fill>
            </x14:dxf>
          </x14:cfRule>
          <x14:cfRule type="expression" priority="6965" stopIfTrue="1" id="{9C23592C-8F56-47FD-AD43-45F272F40357}">
            <xm:f>$A461=DADOS!$A$5</xm:f>
            <x14:dxf>
              <font>
                <b/>
                <i val="0"/>
                <color theme="1"/>
              </font>
              <fill>
                <patternFill>
                  <bgColor theme="8" tint="0.39994506668294322"/>
                </patternFill>
              </fill>
            </x14:dxf>
          </x14:cfRule>
          <x14:cfRule type="expression" priority="6966" stopIfTrue="1" id="{43F9A11C-533F-49DD-9656-A200C9645FCB}">
            <xm:f>$A461=DADOS!$A$4</xm:f>
            <x14:dxf>
              <font>
                <b/>
                <i val="0"/>
                <color theme="0"/>
              </font>
              <fill>
                <patternFill>
                  <bgColor theme="8" tint="-0.24994659260841701"/>
                </patternFill>
              </fill>
            </x14:dxf>
          </x14:cfRule>
          <xm:sqref>F461</xm:sqref>
        </x14:conditionalFormatting>
        <x14:conditionalFormatting xmlns:xm="http://schemas.microsoft.com/office/excel/2006/main">
          <x14:cfRule type="expression" priority="6955" stopIfTrue="1" id="{FC2DE910-002B-4930-A957-49D8132DC056}">
            <xm:f>$A463=DADOS!$A$9</xm:f>
            <x14:dxf>
              <font>
                <b/>
                <i val="0"/>
                <color theme="0"/>
              </font>
              <fill>
                <patternFill>
                  <bgColor theme="8" tint="-0.24994659260841701"/>
                </patternFill>
              </fill>
            </x14:dxf>
          </x14:cfRule>
          <x14:cfRule type="expression" priority="6956" stopIfTrue="1" id="{BA874212-ADB9-447D-9155-C32FA713848F}">
            <xm:f>$A463=DADOS!$A$8</xm:f>
            <x14:dxf>
              <font>
                <b val="0"/>
                <i val="0"/>
                <color rgb="FF002060"/>
              </font>
              <fill>
                <patternFill>
                  <bgColor theme="0"/>
                </patternFill>
              </fill>
              <border>
                <bottom style="thin">
                  <color theme="8" tint="-0.499984740745262"/>
                </bottom>
              </border>
            </x14:dxf>
          </x14:cfRule>
          <x14:cfRule type="expression" priority="6957" stopIfTrue="1" id="{9D5458FC-C1CF-4596-8C31-9C21C54866A7}">
            <xm:f>$A463=DADOS!$A$7</xm:f>
            <x14:dxf>
              <font>
                <b/>
                <i val="0"/>
              </font>
              <fill>
                <patternFill>
                  <bgColor theme="8" tint="0.79998168889431442"/>
                </patternFill>
              </fill>
            </x14:dxf>
          </x14:cfRule>
          <x14:cfRule type="expression" priority="6958" stopIfTrue="1" id="{8F6EC375-9933-41C0-ACA0-1A39DA8CFB5F}">
            <xm:f>$A463=DADOS!$A$6</xm:f>
            <x14:dxf>
              <font>
                <b/>
                <i val="0"/>
              </font>
              <fill>
                <patternFill>
                  <bgColor theme="8" tint="0.59996337778862885"/>
                </patternFill>
              </fill>
            </x14:dxf>
          </x14:cfRule>
          <x14:cfRule type="expression" priority="6959" stopIfTrue="1" id="{223CF925-0A8F-4AF1-8101-E44B844F5CA7}">
            <xm:f>$A463=DADOS!$A$5</xm:f>
            <x14:dxf>
              <font>
                <b/>
                <i val="0"/>
                <color theme="1"/>
              </font>
              <fill>
                <patternFill>
                  <bgColor theme="8" tint="0.39994506668294322"/>
                </patternFill>
              </fill>
            </x14:dxf>
          </x14:cfRule>
          <x14:cfRule type="expression" priority="6960" stopIfTrue="1" id="{D8F5E132-6258-457C-ABD5-68C10BE39D43}">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49" stopIfTrue="1" id="{EEE08BB3-C8A6-49CA-B466-3457C9D1392C}">
            <xm:f>$A463=DADOS!$A$9</xm:f>
            <x14:dxf>
              <font>
                <b/>
                <i val="0"/>
                <color theme="0"/>
              </font>
              <fill>
                <patternFill>
                  <bgColor theme="8" tint="-0.24994659260841701"/>
                </patternFill>
              </fill>
            </x14:dxf>
          </x14:cfRule>
          <x14:cfRule type="expression" priority="6950" stopIfTrue="1" id="{CE228DE3-2FAE-4EE5-9A04-9907ACF25F83}">
            <xm:f>$A463=DADOS!$A$8</xm:f>
            <x14:dxf>
              <font>
                <b val="0"/>
                <i val="0"/>
                <color rgb="FF002060"/>
              </font>
              <fill>
                <patternFill>
                  <bgColor theme="0"/>
                </patternFill>
              </fill>
              <border>
                <bottom style="thin">
                  <color theme="8" tint="-0.499984740745262"/>
                </bottom>
              </border>
            </x14:dxf>
          </x14:cfRule>
          <x14:cfRule type="expression" priority="6951" stopIfTrue="1" id="{23E79529-AB1F-46C3-B93D-8B5F3AB3912F}">
            <xm:f>$A463=DADOS!$A$7</xm:f>
            <x14:dxf>
              <font>
                <b/>
                <i val="0"/>
              </font>
              <fill>
                <patternFill>
                  <bgColor theme="8" tint="0.79998168889431442"/>
                </patternFill>
              </fill>
            </x14:dxf>
          </x14:cfRule>
          <x14:cfRule type="expression" priority="6952" stopIfTrue="1" id="{193887CB-BBC1-43FD-8D91-A53D29460E19}">
            <xm:f>$A463=DADOS!$A$6</xm:f>
            <x14:dxf>
              <font>
                <b/>
                <i val="0"/>
              </font>
              <fill>
                <patternFill>
                  <bgColor theme="8" tint="0.59996337778862885"/>
                </patternFill>
              </fill>
            </x14:dxf>
          </x14:cfRule>
          <x14:cfRule type="expression" priority="6953" stopIfTrue="1" id="{93730191-7855-4540-8D16-05BB896F5947}">
            <xm:f>$A463=DADOS!$A$5</xm:f>
            <x14:dxf>
              <font>
                <b/>
                <i val="0"/>
                <color theme="1"/>
              </font>
              <fill>
                <patternFill>
                  <bgColor theme="8" tint="0.39994506668294322"/>
                </patternFill>
              </fill>
            </x14:dxf>
          </x14:cfRule>
          <x14:cfRule type="expression" priority="6954" stopIfTrue="1" id="{95991D9F-0749-420A-BC2A-95F5290307DB}">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43" stopIfTrue="1" id="{94CC17F5-3D11-4E83-9911-2D62AAD8AD4A}">
            <xm:f>$A463=DADOS!$A$9</xm:f>
            <x14:dxf>
              <font>
                <b/>
                <i val="0"/>
                <color theme="0"/>
              </font>
              <fill>
                <patternFill>
                  <bgColor theme="8" tint="-0.24994659260841701"/>
                </patternFill>
              </fill>
            </x14:dxf>
          </x14:cfRule>
          <x14:cfRule type="expression" priority="6944" stopIfTrue="1" id="{39990C37-414F-4ADA-8E8D-1E1C9958C87B}">
            <xm:f>$A463=DADOS!$A$8</xm:f>
            <x14:dxf>
              <font>
                <b val="0"/>
                <i val="0"/>
                <color rgb="FF002060"/>
              </font>
              <fill>
                <patternFill>
                  <bgColor theme="0"/>
                </patternFill>
              </fill>
              <border>
                <bottom style="thin">
                  <color theme="8" tint="-0.499984740745262"/>
                </bottom>
              </border>
            </x14:dxf>
          </x14:cfRule>
          <x14:cfRule type="expression" priority="6945" stopIfTrue="1" id="{61B20312-34B7-4C79-87DA-935B390AE264}">
            <xm:f>$A463=DADOS!$A$7</xm:f>
            <x14:dxf>
              <font>
                <b/>
                <i val="0"/>
              </font>
              <fill>
                <patternFill>
                  <bgColor theme="8" tint="0.79998168889431442"/>
                </patternFill>
              </fill>
            </x14:dxf>
          </x14:cfRule>
          <x14:cfRule type="expression" priority="6946" stopIfTrue="1" id="{1CDACDD0-D127-4137-A913-4F4DD6E52C72}">
            <xm:f>$A463=DADOS!$A$6</xm:f>
            <x14:dxf>
              <font>
                <b/>
                <i val="0"/>
              </font>
              <fill>
                <patternFill>
                  <bgColor theme="8" tint="0.59996337778862885"/>
                </patternFill>
              </fill>
            </x14:dxf>
          </x14:cfRule>
          <x14:cfRule type="expression" priority="6947" stopIfTrue="1" id="{0640385A-B363-4E21-9D16-A3DC1FB22C70}">
            <xm:f>$A463=DADOS!$A$5</xm:f>
            <x14:dxf>
              <font>
                <b/>
                <i val="0"/>
                <color theme="1"/>
              </font>
              <fill>
                <patternFill>
                  <bgColor theme="8" tint="0.39994506668294322"/>
                </patternFill>
              </fill>
            </x14:dxf>
          </x14:cfRule>
          <x14:cfRule type="expression" priority="6948" stopIfTrue="1" id="{8027F822-FE33-41BB-8309-E0A243601317}">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37" stopIfTrue="1" id="{2C46A2FE-2503-4050-A888-DB6DA89FDECF}">
            <xm:f>$A463=DADOS!$A$9</xm:f>
            <x14:dxf>
              <font>
                <b/>
                <i val="0"/>
                <color theme="0"/>
              </font>
              <fill>
                <patternFill>
                  <bgColor theme="8" tint="-0.24994659260841701"/>
                </patternFill>
              </fill>
            </x14:dxf>
          </x14:cfRule>
          <x14:cfRule type="expression" priority="6938" stopIfTrue="1" id="{845CBAEE-3721-4741-8801-09460EE70D35}">
            <xm:f>$A463=DADOS!$A$8</xm:f>
            <x14:dxf>
              <font>
                <b val="0"/>
                <i val="0"/>
                <color rgb="FF002060"/>
              </font>
              <fill>
                <patternFill>
                  <bgColor theme="0"/>
                </patternFill>
              </fill>
              <border>
                <bottom style="thin">
                  <color theme="8" tint="-0.499984740745262"/>
                </bottom>
              </border>
            </x14:dxf>
          </x14:cfRule>
          <x14:cfRule type="expression" priority="6939" stopIfTrue="1" id="{3A714DD3-C083-43D6-A6F8-27FD9287B635}">
            <xm:f>$A463=DADOS!$A$7</xm:f>
            <x14:dxf>
              <font>
                <b/>
                <i val="0"/>
              </font>
              <fill>
                <patternFill>
                  <bgColor theme="8" tint="0.79998168889431442"/>
                </patternFill>
              </fill>
            </x14:dxf>
          </x14:cfRule>
          <x14:cfRule type="expression" priority="6940" stopIfTrue="1" id="{6AB750E7-8AA8-4677-9595-41B8465F9A32}">
            <xm:f>$A463=DADOS!$A$6</xm:f>
            <x14:dxf>
              <font>
                <b/>
                <i val="0"/>
              </font>
              <fill>
                <patternFill>
                  <bgColor theme="8" tint="0.59996337778862885"/>
                </patternFill>
              </fill>
            </x14:dxf>
          </x14:cfRule>
          <x14:cfRule type="expression" priority="6941" stopIfTrue="1" id="{A18E7A05-D0A5-454F-84D5-8208F83BCF3B}">
            <xm:f>$A463=DADOS!$A$5</xm:f>
            <x14:dxf>
              <font>
                <b/>
                <i val="0"/>
                <color theme="1"/>
              </font>
              <fill>
                <patternFill>
                  <bgColor theme="8" tint="0.39994506668294322"/>
                </patternFill>
              </fill>
            </x14:dxf>
          </x14:cfRule>
          <x14:cfRule type="expression" priority="6942" stopIfTrue="1" id="{4D5EDF4F-45C5-4FE5-A38A-723C54EF1846}">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31" stopIfTrue="1" id="{6036E00F-69F8-4310-914D-F955CD92672F}">
            <xm:f>$A463=DADOS!$A$9</xm:f>
            <x14:dxf>
              <font>
                <b/>
                <i val="0"/>
                <color theme="0"/>
              </font>
              <fill>
                <patternFill>
                  <bgColor theme="8" tint="-0.24994659260841701"/>
                </patternFill>
              </fill>
            </x14:dxf>
          </x14:cfRule>
          <x14:cfRule type="expression" priority="6932" stopIfTrue="1" id="{A7A9B658-5BB5-4372-9DFE-E41C0CA9C8C3}">
            <xm:f>$A463=DADOS!$A$8</xm:f>
            <x14:dxf>
              <font>
                <b val="0"/>
                <i val="0"/>
                <color rgb="FF002060"/>
              </font>
              <fill>
                <patternFill>
                  <bgColor theme="0"/>
                </patternFill>
              </fill>
              <border>
                <bottom style="thin">
                  <color theme="8" tint="-0.499984740745262"/>
                </bottom>
              </border>
            </x14:dxf>
          </x14:cfRule>
          <x14:cfRule type="expression" priority="6933" stopIfTrue="1" id="{C841B4E0-21A4-4A4F-9962-DDC69808C55C}">
            <xm:f>$A463=DADOS!$A$7</xm:f>
            <x14:dxf>
              <font>
                <b/>
                <i val="0"/>
              </font>
              <fill>
                <patternFill>
                  <bgColor theme="8" tint="0.79998168889431442"/>
                </patternFill>
              </fill>
            </x14:dxf>
          </x14:cfRule>
          <x14:cfRule type="expression" priority="6934" stopIfTrue="1" id="{52D79F98-53D7-4540-B107-C6002C659325}">
            <xm:f>$A463=DADOS!$A$6</xm:f>
            <x14:dxf>
              <font>
                <b/>
                <i val="0"/>
              </font>
              <fill>
                <patternFill>
                  <bgColor theme="8" tint="0.59996337778862885"/>
                </patternFill>
              </fill>
            </x14:dxf>
          </x14:cfRule>
          <x14:cfRule type="expression" priority="6935" stopIfTrue="1" id="{3A2A55E3-C96E-486B-AC26-13D28823A72D}">
            <xm:f>$A463=DADOS!$A$5</xm:f>
            <x14:dxf>
              <font>
                <b/>
                <i val="0"/>
                <color theme="1"/>
              </font>
              <fill>
                <patternFill>
                  <bgColor theme="8" tint="0.39994506668294322"/>
                </patternFill>
              </fill>
            </x14:dxf>
          </x14:cfRule>
          <x14:cfRule type="expression" priority="6936" stopIfTrue="1" id="{138B14F6-9CC1-4729-8025-FEF96CAEA40A}">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25" stopIfTrue="1" id="{BCA1D1D6-084A-4F01-A56E-4F8E62CA6873}">
            <xm:f>$A463=DADOS!$A$9</xm:f>
            <x14:dxf>
              <font>
                <b/>
                <i val="0"/>
                <color theme="0"/>
              </font>
              <fill>
                <patternFill>
                  <bgColor theme="8" tint="-0.24994659260841701"/>
                </patternFill>
              </fill>
            </x14:dxf>
          </x14:cfRule>
          <x14:cfRule type="expression" priority="6926" stopIfTrue="1" id="{0F2C1DB9-C8DD-4300-8B66-D4FA00E76229}">
            <xm:f>$A463=DADOS!$A$8</xm:f>
            <x14:dxf>
              <font>
                <b val="0"/>
                <i val="0"/>
                <color rgb="FF002060"/>
              </font>
              <fill>
                <patternFill>
                  <bgColor theme="0"/>
                </patternFill>
              </fill>
              <border>
                <bottom style="thin">
                  <color theme="8" tint="-0.499984740745262"/>
                </bottom>
              </border>
            </x14:dxf>
          </x14:cfRule>
          <x14:cfRule type="expression" priority="6927" stopIfTrue="1" id="{065E3CA9-D2C7-4D2E-937A-53037398D0D1}">
            <xm:f>$A463=DADOS!$A$7</xm:f>
            <x14:dxf>
              <font>
                <b/>
                <i val="0"/>
              </font>
              <fill>
                <patternFill>
                  <bgColor theme="8" tint="0.79998168889431442"/>
                </patternFill>
              </fill>
            </x14:dxf>
          </x14:cfRule>
          <x14:cfRule type="expression" priority="6928" stopIfTrue="1" id="{44A96440-A1E7-4248-AB02-907FD81DA480}">
            <xm:f>$A463=DADOS!$A$6</xm:f>
            <x14:dxf>
              <font>
                <b/>
                <i val="0"/>
              </font>
              <fill>
                <patternFill>
                  <bgColor theme="8" tint="0.59996337778862885"/>
                </patternFill>
              </fill>
            </x14:dxf>
          </x14:cfRule>
          <x14:cfRule type="expression" priority="6929" stopIfTrue="1" id="{F41BB6F0-2AC5-4CB3-BC94-11EC658AEB4E}">
            <xm:f>$A463=DADOS!$A$5</xm:f>
            <x14:dxf>
              <font>
                <b/>
                <i val="0"/>
                <color theme="1"/>
              </font>
              <fill>
                <patternFill>
                  <bgColor theme="8" tint="0.39994506668294322"/>
                </patternFill>
              </fill>
            </x14:dxf>
          </x14:cfRule>
          <x14:cfRule type="expression" priority="6930" stopIfTrue="1" id="{BCD9ECBC-BE54-4A7A-850D-11E7B3F15514}">
            <xm:f>$A463=DADOS!$A$4</xm:f>
            <x14:dxf>
              <font>
                <b/>
                <i val="0"/>
                <color theme="0"/>
              </font>
              <fill>
                <patternFill>
                  <bgColor theme="8" tint="-0.24994659260841701"/>
                </patternFill>
              </fill>
            </x14:dxf>
          </x14:cfRule>
          <xm:sqref>F463</xm:sqref>
        </x14:conditionalFormatting>
        <x14:conditionalFormatting xmlns:xm="http://schemas.microsoft.com/office/excel/2006/main">
          <x14:cfRule type="expression" priority="6919" stopIfTrue="1" id="{07FB4490-2BB0-404A-B731-FA08A128B035}">
            <xm:f>$A470=DADOS!$A$9</xm:f>
            <x14:dxf>
              <font>
                <b/>
                <i val="0"/>
                <color theme="0"/>
              </font>
              <fill>
                <patternFill>
                  <bgColor theme="8" tint="-0.24994659260841701"/>
                </patternFill>
              </fill>
            </x14:dxf>
          </x14:cfRule>
          <x14:cfRule type="expression" priority="6920" stopIfTrue="1" id="{E7202451-85B4-4E66-8878-51D1E1855F9B}">
            <xm:f>$A470=DADOS!$A$8</xm:f>
            <x14:dxf>
              <font>
                <b val="0"/>
                <i val="0"/>
                <color rgb="FF002060"/>
              </font>
              <fill>
                <patternFill>
                  <bgColor theme="0"/>
                </patternFill>
              </fill>
              <border>
                <bottom style="thin">
                  <color theme="8" tint="-0.499984740745262"/>
                </bottom>
              </border>
            </x14:dxf>
          </x14:cfRule>
          <x14:cfRule type="expression" priority="6921" stopIfTrue="1" id="{30886C11-09BF-4AD8-A9AA-89C8DC6738DE}">
            <xm:f>$A470=DADOS!$A$7</xm:f>
            <x14:dxf>
              <font>
                <b/>
                <i val="0"/>
              </font>
              <fill>
                <patternFill>
                  <bgColor theme="8" tint="0.79998168889431442"/>
                </patternFill>
              </fill>
            </x14:dxf>
          </x14:cfRule>
          <x14:cfRule type="expression" priority="6922" stopIfTrue="1" id="{C321908C-E28E-43CF-9F5D-9B7173220BB6}">
            <xm:f>$A470=DADOS!$A$6</xm:f>
            <x14:dxf>
              <font>
                <b/>
                <i val="0"/>
              </font>
              <fill>
                <patternFill>
                  <bgColor theme="8" tint="0.59996337778862885"/>
                </patternFill>
              </fill>
            </x14:dxf>
          </x14:cfRule>
          <x14:cfRule type="expression" priority="6923" stopIfTrue="1" id="{8A6E0E56-1591-4EC9-B1FC-4E9DA1430B88}">
            <xm:f>$A470=DADOS!$A$5</xm:f>
            <x14:dxf>
              <font>
                <b/>
                <i val="0"/>
                <color theme="1"/>
              </font>
              <fill>
                <patternFill>
                  <bgColor theme="8" tint="0.39994506668294322"/>
                </patternFill>
              </fill>
            </x14:dxf>
          </x14:cfRule>
          <x14:cfRule type="expression" priority="6924" stopIfTrue="1" id="{0A443CA7-01FB-4DEE-B24D-FECBC3C4E6A8}">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913" stopIfTrue="1" id="{C365D35C-1ED2-4D01-98DC-1546D1729CFB}">
            <xm:f>$A470=DADOS!$A$9</xm:f>
            <x14:dxf>
              <font>
                <b/>
                <i val="0"/>
                <color theme="0"/>
              </font>
              <fill>
                <patternFill>
                  <bgColor theme="8" tint="-0.24994659260841701"/>
                </patternFill>
              </fill>
            </x14:dxf>
          </x14:cfRule>
          <x14:cfRule type="expression" priority="6914" stopIfTrue="1" id="{26B43F78-E513-4C55-93EA-60918D9AEC4B}">
            <xm:f>$A470=DADOS!$A$8</xm:f>
            <x14:dxf>
              <font>
                <b val="0"/>
                <i val="0"/>
                <color rgb="FF002060"/>
              </font>
              <fill>
                <patternFill>
                  <bgColor theme="0"/>
                </patternFill>
              </fill>
              <border>
                <bottom style="thin">
                  <color theme="8" tint="-0.499984740745262"/>
                </bottom>
              </border>
            </x14:dxf>
          </x14:cfRule>
          <x14:cfRule type="expression" priority="6915" stopIfTrue="1" id="{BD34CA52-37E7-47ED-B3B6-FDCB1477F94F}">
            <xm:f>$A470=DADOS!$A$7</xm:f>
            <x14:dxf>
              <font>
                <b/>
                <i val="0"/>
              </font>
              <fill>
                <patternFill>
                  <bgColor theme="8" tint="0.79998168889431442"/>
                </patternFill>
              </fill>
            </x14:dxf>
          </x14:cfRule>
          <x14:cfRule type="expression" priority="6916" stopIfTrue="1" id="{0B8D250B-0ADD-4A08-A7C9-7BD427A3E395}">
            <xm:f>$A470=DADOS!$A$6</xm:f>
            <x14:dxf>
              <font>
                <b/>
                <i val="0"/>
              </font>
              <fill>
                <patternFill>
                  <bgColor theme="8" tint="0.59996337778862885"/>
                </patternFill>
              </fill>
            </x14:dxf>
          </x14:cfRule>
          <x14:cfRule type="expression" priority="6917" stopIfTrue="1" id="{2FBE98E3-5C2E-487B-8804-23D03C5D7E35}">
            <xm:f>$A470=DADOS!$A$5</xm:f>
            <x14:dxf>
              <font>
                <b/>
                <i val="0"/>
                <color theme="1"/>
              </font>
              <fill>
                <patternFill>
                  <bgColor theme="8" tint="0.39994506668294322"/>
                </patternFill>
              </fill>
            </x14:dxf>
          </x14:cfRule>
          <x14:cfRule type="expression" priority="6918" stopIfTrue="1" id="{F595F647-36BC-4F22-8370-925FDCD565E4}">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907" stopIfTrue="1" id="{43F27A98-D055-4404-B756-ECD02C7D7AD9}">
            <xm:f>$A470=DADOS!$A$9</xm:f>
            <x14:dxf>
              <font>
                <b/>
                <i val="0"/>
                <color theme="0"/>
              </font>
              <fill>
                <patternFill>
                  <bgColor theme="8" tint="-0.24994659260841701"/>
                </patternFill>
              </fill>
            </x14:dxf>
          </x14:cfRule>
          <x14:cfRule type="expression" priority="6908" stopIfTrue="1" id="{60234921-6898-4536-9893-F81E233F02BE}">
            <xm:f>$A470=DADOS!$A$8</xm:f>
            <x14:dxf>
              <font>
                <b val="0"/>
                <i val="0"/>
                <color rgb="FF002060"/>
              </font>
              <fill>
                <patternFill>
                  <bgColor theme="0"/>
                </patternFill>
              </fill>
              <border>
                <bottom style="thin">
                  <color theme="8" tint="-0.499984740745262"/>
                </bottom>
              </border>
            </x14:dxf>
          </x14:cfRule>
          <x14:cfRule type="expression" priority="6909" stopIfTrue="1" id="{30D4448D-7CE0-46CE-8BE6-E3680AF08A03}">
            <xm:f>$A470=DADOS!$A$7</xm:f>
            <x14:dxf>
              <font>
                <b/>
                <i val="0"/>
              </font>
              <fill>
                <patternFill>
                  <bgColor theme="8" tint="0.79998168889431442"/>
                </patternFill>
              </fill>
            </x14:dxf>
          </x14:cfRule>
          <x14:cfRule type="expression" priority="6910" stopIfTrue="1" id="{DE5FA67A-938A-47E1-8506-5A8E51894721}">
            <xm:f>$A470=DADOS!$A$6</xm:f>
            <x14:dxf>
              <font>
                <b/>
                <i val="0"/>
              </font>
              <fill>
                <patternFill>
                  <bgColor theme="8" tint="0.59996337778862885"/>
                </patternFill>
              </fill>
            </x14:dxf>
          </x14:cfRule>
          <x14:cfRule type="expression" priority="6911" stopIfTrue="1" id="{7DEFD1E9-A293-411E-BB1A-B1A1942D7208}">
            <xm:f>$A470=DADOS!$A$5</xm:f>
            <x14:dxf>
              <font>
                <b/>
                <i val="0"/>
                <color theme="1"/>
              </font>
              <fill>
                <patternFill>
                  <bgColor theme="8" tint="0.39994506668294322"/>
                </patternFill>
              </fill>
            </x14:dxf>
          </x14:cfRule>
          <x14:cfRule type="expression" priority="6912" stopIfTrue="1" id="{456FFAA9-BF7C-4964-828D-70E23A7BED6C}">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901" stopIfTrue="1" id="{B5E38F0C-275B-4643-9167-D45893A0B353}">
            <xm:f>$A470=DADOS!$A$9</xm:f>
            <x14:dxf>
              <font>
                <b/>
                <i val="0"/>
                <color theme="0"/>
              </font>
              <fill>
                <patternFill>
                  <bgColor theme="8" tint="-0.24994659260841701"/>
                </patternFill>
              </fill>
            </x14:dxf>
          </x14:cfRule>
          <x14:cfRule type="expression" priority="6902" stopIfTrue="1" id="{8D1AF728-8E9A-498E-8430-903E065093B9}">
            <xm:f>$A470=DADOS!$A$8</xm:f>
            <x14:dxf>
              <font>
                <b val="0"/>
                <i val="0"/>
                <color rgb="FF002060"/>
              </font>
              <fill>
                <patternFill>
                  <bgColor theme="0"/>
                </patternFill>
              </fill>
              <border>
                <bottom style="thin">
                  <color theme="8" tint="-0.499984740745262"/>
                </bottom>
              </border>
            </x14:dxf>
          </x14:cfRule>
          <x14:cfRule type="expression" priority="6903" stopIfTrue="1" id="{3DB7F8A1-1C0F-465B-8475-ACE03A81DD6D}">
            <xm:f>$A470=DADOS!$A$7</xm:f>
            <x14:dxf>
              <font>
                <b/>
                <i val="0"/>
              </font>
              <fill>
                <patternFill>
                  <bgColor theme="8" tint="0.79998168889431442"/>
                </patternFill>
              </fill>
            </x14:dxf>
          </x14:cfRule>
          <x14:cfRule type="expression" priority="6904" stopIfTrue="1" id="{7C9A12A5-E8D7-4955-A14B-C802995D8473}">
            <xm:f>$A470=DADOS!$A$6</xm:f>
            <x14:dxf>
              <font>
                <b/>
                <i val="0"/>
              </font>
              <fill>
                <patternFill>
                  <bgColor theme="8" tint="0.59996337778862885"/>
                </patternFill>
              </fill>
            </x14:dxf>
          </x14:cfRule>
          <x14:cfRule type="expression" priority="6905" stopIfTrue="1" id="{38A49799-6F6B-4471-87CD-67BFA2D7AA9C}">
            <xm:f>$A470=DADOS!$A$5</xm:f>
            <x14:dxf>
              <font>
                <b/>
                <i val="0"/>
                <color theme="1"/>
              </font>
              <fill>
                <patternFill>
                  <bgColor theme="8" tint="0.39994506668294322"/>
                </patternFill>
              </fill>
            </x14:dxf>
          </x14:cfRule>
          <x14:cfRule type="expression" priority="6906" stopIfTrue="1" id="{E2883624-AD5D-4AF5-940E-382FB09B84F7}">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895" stopIfTrue="1" id="{BC2F110A-0E4A-43AA-A3DD-8988A2C934D8}">
            <xm:f>$A470=DADOS!$A$9</xm:f>
            <x14:dxf>
              <font>
                <b/>
                <i val="0"/>
                <color theme="0"/>
              </font>
              <fill>
                <patternFill>
                  <bgColor theme="8" tint="-0.24994659260841701"/>
                </patternFill>
              </fill>
            </x14:dxf>
          </x14:cfRule>
          <x14:cfRule type="expression" priority="6896" stopIfTrue="1" id="{6E36DB4E-DEB5-4172-B785-9162D17CB94B}">
            <xm:f>$A470=DADOS!$A$8</xm:f>
            <x14:dxf>
              <font>
                <b val="0"/>
                <i val="0"/>
                <color rgb="FF002060"/>
              </font>
              <fill>
                <patternFill>
                  <bgColor theme="0"/>
                </patternFill>
              </fill>
              <border>
                <bottom style="thin">
                  <color theme="8" tint="-0.499984740745262"/>
                </bottom>
              </border>
            </x14:dxf>
          </x14:cfRule>
          <x14:cfRule type="expression" priority="6897" stopIfTrue="1" id="{33C24706-819B-4661-A0F0-93D04647EDDD}">
            <xm:f>$A470=DADOS!$A$7</xm:f>
            <x14:dxf>
              <font>
                <b/>
                <i val="0"/>
              </font>
              <fill>
                <patternFill>
                  <bgColor theme="8" tint="0.79998168889431442"/>
                </patternFill>
              </fill>
            </x14:dxf>
          </x14:cfRule>
          <x14:cfRule type="expression" priority="6898" stopIfTrue="1" id="{E025EFFA-DCEA-47EA-8AFD-45244386DC6B}">
            <xm:f>$A470=DADOS!$A$6</xm:f>
            <x14:dxf>
              <font>
                <b/>
                <i val="0"/>
              </font>
              <fill>
                <patternFill>
                  <bgColor theme="8" tint="0.59996337778862885"/>
                </patternFill>
              </fill>
            </x14:dxf>
          </x14:cfRule>
          <x14:cfRule type="expression" priority="6899" stopIfTrue="1" id="{6D77395C-4658-4523-9DF6-5F40007B7553}">
            <xm:f>$A470=DADOS!$A$5</xm:f>
            <x14:dxf>
              <font>
                <b/>
                <i val="0"/>
                <color theme="1"/>
              </font>
              <fill>
                <patternFill>
                  <bgColor theme="8" tint="0.39994506668294322"/>
                </patternFill>
              </fill>
            </x14:dxf>
          </x14:cfRule>
          <x14:cfRule type="expression" priority="6900" stopIfTrue="1" id="{50EB7DA8-CE4C-49D0-8A2E-EAE50A34C602}">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889" stopIfTrue="1" id="{5077F3A4-3AF7-4EC8-94C1-A848B23BAE1F}">
            <xm:f>$A470=DADOS!$A$9</xm:f>
            <x14:dxf>
              <font>
                <b/>
                <i val="0"/>
                <color theme="0"/>
              </font>
              <fill>
                <patternFill>
                  <bgColor theme="8" tint="-0.24994659260841701"/>
                </patternFill>
              </fill>
            </x14:dxf>
          </x14:cfRule>
          <x14:cfRule type="expression" priority="6890" stopIfTrue="1" id="{A1F7B869-2313-4378-8A1E-62D9C873C8F2}">
            <xm:f>$A470=DADOS!$A$8</xm:f>
            <x14:dxf>
              <font>
                <b val="0"/>
                <i val="0"/>
                <color rgb="FF002060"/>
              </font>
              <fill>
                <patternFill>
                  <bgColor theme="0"/>
                </patternFill>
              </fill>
              <border>
                <bottom style="thin">
                  <color theme="8" tint="-0.499984740745262"/>
                </bottom>
              </border>
            </x14:dxf>
          </x14:cfRule>
          <x14:cfRule type="expression" priority="6891" stopIfTrue="1" id="{29E95CF3-FDA4-4894-8E15-F4AB3A33170F}">
            <xm:f>$A470=DADOS!$A$7</xm:f>
            <x14:dxf>
              <font>
                <b/>
                <i val="0"/>
              </font>
              <fill>
                <patternFill>
                  <bgColor theme="8" tint="0.79998168889431442"/>
                </patternFill>
              </fill>
            </x14:dxf>
          </x14:cfRule>
          <x14:cfRule type="expression" priority="6892" stopIfTrue="1" id="{A24A2923-5951-4F3F-A155-E4EBF09531F0}">
            <xm:f>$A470=DADOS!$A$6</xm:f>
            <x14:dxf>
              <font>
                <b/>
                <i val="0"/>
              </font>
              <fill>
                <patternFill>
                  <bgColor theme="8" tint="0.59996337778862885"/>
                </patternFill>
              </fill>
            </x14:dxf>
          </x14:cfRule>
          <x14:cfRule type="expression" priority="6893" stopIfTrue="1" id="{BC7F5DD0-9C52-4733-9723-64885EE79BEB}">
            <xm:f>$A470=DADOS!$A$5</xm:f>
            <x14:dxf>
              <font>
                <b/>
                <i val="0"/>
                <color theme="1"/>
              </font>
              <fill>
                <patternFill>
                  <bgColor theme="8" tint="0.39994506668294322"/>
                </patternFill>
              </fill>
            </x14:dxf>
          </x14:cfRule>
          <x14:cfRule type="expression" priority="6894" stopIfTrue="1" id="{CF2D679E-76AB-4B58-B481-93FFA6304143}">
            <xm:f>$A470=DADOS!$A$4</xm:f>
            <x14:dxf>
              <font>
                <b/>
                <i val="0"/>
                <color theme="0"/>
              </font>
              <fill>
                <patternFill>
                  <bgColor theme="8" tint="-0.24994659260841701"/>
                </patternFill>
              </fill>
            </x14:dxf>
          </x14:cfRule>
          <xm:sqref>F470</xm:sqref>
        </x14:conditionalFormatting>
        <x14:conditionalFormatting xmlns:xm="http://schemas.microsoft.com/office/excel/2006/main">
          <x14:cfRule type="expression" priority="6883" stopIfTrue="1" id="{E5FDAF0E-EDDB-484C-8E39-3DF1D5CF84AF}">
            <xm:f>$A473=DADOS!$A$9</xm:f>
            <x14:dxf>
              <font>
                <b/>
                <i val="0"/>
                <color theme="0"/>
              </font>
              <fill>
                <patternFill>
                  <bgColor theme="8" tint="-0.24994659260841701"/>
                </patternFill>
              </fill>
            </x14:dxf>
          </x14:cfRule>
          <x14:cfRule type="expression" priority="6884" stopIfTrue="1" id="{4E726D01-5FE2-4230-84C3-F328196FDAD7}">
            <xm:f>$A473=DADOS!$A$8</xm:f>
            <x14:dxf>
              <font>
                <b val="0"/>
                <i val="0"/>
                <color rgb="FF002060"/>
              </font>
              <fill>
                <patternFill>
                  <bgColor theme="0"/>
                </patternFill>
              </fill>
              <border>
                <bottom style="thin">
                  <color theme="8" tint="-0.499984740745262"/>
                </bottom>
              </border>
            </x14:dxf>
          </x14:cfRule>
          <x14:cfRule type="expression" priority="6885" stopIfTrue="1" id="{B2A2DC66-C1AE-40EA-B9BB-AF66B4067BBD}">
            <xm:f>$A473=DADOS!$A$7</xm:f>
            <x14:dxf>
              <font>
                <b/>
                <i val="0"/>
              </font>
              <fill>
                <patternFill>
                  <bgColor theme="8" tint="0.79998168889431442"/>
                </patternFill>
              </fill>
            </x14:dxf>
          </x14:cfRule>
          <x14:cfRule type="expression" priority="6886" stopIfTrue="1" id="{58D297E3-0598-4397-824E-3AD0DC3C0D3F}">
            <xm:f>$A473=DADOS!$A$6</xm:f>
            <x14:dxf>
              <font>
                <b/>
                <i val="0"/>
              </font>
              <fill>
                <patternFill>
                  <bgColor theme="8" tint="0.59996337778862885"/>
                </patternFill>
              </fill>
            </x14:dxf>
          </x14:cfRule>
          <x14:cfRule type="expression" priority="6887" stopIfTrue="1" id="{BECACCA2-1D0A-481C-B759-3966EF67213B}">
            <xm:f>$A473=DADOS!$A$5</xm:f>
            <x14:dxf>
              <font>
                <b/>
                <i val="0"/>
                <color theme="1"/>
              </font>
              <fill>
                <patternFill>
                  <bgColor theme="8" tint="0.39994506668294322"/>
                </patternFill>
              </fill>
            </x14:dxf>
          </x14:cfRule>
          <x14:cfRule type="expression" priority="6888" stopIfTrue="1" id="{850C1EF6-B7E3-4702-A4C1-957BD60FCECB}">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77" stopIfTrue="1" id="{5F3818F1-4926-4F40-9DC9-D8801AED9696}">
            <xm:f>$A473=DADOS!$A$9</xm:f>
            <x14:dxf>
              <font>
                <b/>
                <i val="0"/>
                <color theme="0"/>
              </font>
              <fill>
                <patternFill>
                  <bgColor theme="8" tint="-0.24994659260841701"/>
                </patternFill>
              </fill>
            </x14:dxf>
          </x14:cfRule>
          <x14:cfRule type="expression" priority="6878" stopIfTrue="1" id="{9E80743B-AB63-4E70-A99A-6B8F9E63AF49}">
            <xm:f>$A473=DADOS!$A$8</xm:f>
            <x14:dxf>
              <font>
                <b val="0"/>
                <i val="0"/>
                <color rgb="FF002060"/>
              </font>
              <fill>
                <patternFill>
                  <bgColor theme="0"/>
                </patternFill>
              </fill>
              <border>
                <bottom style="thin">
                  <color theme="8" tint="-0.499984740745262"/>
                </bottom>
              </border>
            </x14:dxf>
          </x14:cfRule>
          <x14:cfRule type="expression" priority="6879" stopIfTrue="1" id="{13E21804-EAF1-4011-8A4D-21D66E88FF90}">
            <xm:f>$A473=DADOS!$A$7</xm:f>
            <x14:dxf>
              <font>
                <b/>
                <i val="0"/>
              </font>
              <fill>
                <patternFill>
                  <bgColor theme="8" tint="0.79998168889431442"/>
                </patternFill>
              </fill>
            </x14:dxf>
          </x14:cfRule>
          <x14:cfRule type="expression" priority="6880" stopIfTrue="1" id="{7F64CDA1-2050-4E22-9EC2-99F34BAC51CE}">
            <xm:f>$A473=DADOS!$A$6</xm:f>
            <x14:dxf>
              <font>
                <b/>
                <i val="0"/>
              </font>
              <fill>
                <patternFill>
                  <bgColor theme="8" tint="0.59996337778862885"/>
                </patternFill>
              </fill>
            </x14:dxf>
          </x14:cfRule>
          <x14:cfRule type="expression" priority="6881" stopIfTrue="1" id="{5C91185C-DC2D-4BD1-A98E-C39F3500810B}">
            <xm:f>$A473=DADOS!$A$5</xm:f>
            <x14:dxf>
              <font>
                <b/>
                <i val="0"/>
                <color theme="1"/>
              </font>
              <fill>
                <patternFill>
                  <bgColor theme="8" tint="0.39994506668294322"/>
                </patternFill>
              </fill>
            </x14:dxf>
          </x14:cfRule>
          <x14:cfRule type="expression" priority="6882" stopIfTrue="1" id="{38561DF3-32E2-4E9D-9C54-C9579B443928}">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71" stopIfTrue="1" id="{CE766C7E-EEE2-46AC-B231-E3E5914A4C2A}">
            <xm:f>$A473=DADOS!$A$9</xm:f>
            <x14:dxf>
              <font>
                <b/>
                <i val="0"/>
                <color theme="0"/>
              </font>
              <fill>
                <patternFill>
                  <bgColor theme="8" tint="-0.24994659260841701"/>
                </patternFill>
              </fill>
            </x14:dxf>
          </x14:cfRule>
          <x14:cfRule type="expression" priority="6872" stopIfTrue="1" id="{C900AE94-BA3E-46CF-8EC7-24C7266EBF43}">
            <xm:f>$A473=DADOS!$A$8</xm:f>
            <x14:dxf>
              <font>
                <b val="0"/>
                <i val="0"/>
                <color rgb="FF002060"/>
              </font>
              <fill>
                <patternFill>
                  <bgColor theme="0"/>
                </patternFill>
              </fill>
              <border>
                <bottom style="thin">
                  <color theme="8" tint="-0.499984740745262"/>
                </bottom>
              </border>
            </x14:dxf>
          </x14:cfRule>
          <x14:cfRule type="expression" priority="6873" stopIfTrue="1" id="{E4F4CB76-6116-4CE6-AA1D-83E724B6A451}">
            <xm:f>$A473=DADOS!$A$7</xm:f>
            <x14:dxf>
              <font>
                <b/>
                <i val="0"/>
              </font>
              <fill>
                <patternFill>
                  <bgColor theme="8" tint="0.79998168889431442"/>
                </patternFill>
              </fill>
            </x14:dxf>
          </x14:cfRule>
          <x14:cfRule type="expression" priority="6874" stopIfTrue="1" id="{402BD680-246A-47AC-B63C-1D85CA534081}">
            <xm:f>$A473=DADOS!$A$6</xm:f>
            <x14:dxf>
              <font>
                <b/>
                <i val="0"/>
              </font>
              <fill>
                <patternFill>
                  <bgColor theme="8" tint="0.59996337778862885"/>
                </patternFill>
              </fill>
            </x14:dxf>
          </x14:cfRule>
          <x14:cfRule type="expression" priority="6875" stopIfTrue="1" id="{34005529-CF83-40AC-BD08-9CB70384FE67}">
            <xm:f>$A473=DADOS!$A$5</xm:f>
            <x14:dxf>
              <font>
                <b/>
                <i val="0"/>
                <color theme="1"/>
              </font>
              <fill>
                <patternFill>
                  <bgColor theme="8" tint="0.39994506668294322"/>
                </patternFill>
              </fill>
            </x14:dxf>
          </x14:cfRule>
          <x14:cfRule type="expression" priority="6876" stopIfTrue="1" id="{F2F5E83A-F738-429F-B5F1-543E75D4E577}">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65" stopIfTrue="1" id="{6E0D7190-D748-4F7A-8274-C8DCDDE5DE7D}">
            <xm:f>$A473=DADOS!$A$9</xm:f>
            <x14:dxf>
              <font>
                <b/>
                <i val="0"/>
                <color theme="0"/>
              </font>
              <fill>
                <patternFill>
                  <bgColor theme="8" tint="-0.24994659260841701"/>
                </patternFill>
              </fill>
            </x14:dxf>
          </x14:cfRule>
          <x14:cfRule type="expression" priority="6866" stopIfTrue="1" id="{F0B556AC-D675-456C-8ABC-E18033E8CEFE}">
            <xm:f>$A473=DADOS!$A$8</xm:f>
            <x14:dxf>
              <font>
                <b val="0"/>
                <i val="0"/>
                <color rgb="FF002060"/>
              </font>
              <fill>
                <patternFill>
                  <bgColor theme="0"/>
                </patternFill>
              </fill>
              <border>
                <bottom style="thin">
                  <color theme="8" tint="-0.499984740745262"/>
                </bottom>
              </border>
            </x14:dxf>
          </x14:cfRule>
          <x14:cfRule type="expression" priority="6867" stopIfTrue="1" id="{6E75F129-3993-4CDB-955F-9074F6DE17BC}">
            <xm:f>$A473=DADOS!$A$7</xm:f>
            <x14:dxf>
              <font>
                <b/>
                <i val="0"/>
              </font>
              <fill>
                <patternFill>
                  <bgColor theme="8" tint="0.79998168889431442"/>
                </patternFill>
              </fill>
            </x14:dxf>
          </x14:cfRule>
          <x14:cfRule type="expression" priority="6868" stopIfTrue="1" id="{E0E0D584-3F13-4F7B-9FEE-1069983DF0CA}">
            <xm:f>$A473=DADOS!$A$6</xm:f>
            <x14:dxf>
              <font>
                <b/>
                <i val="0"/>
              </font>
              <fill>
                <patternFill>
                  <bgColor theme="8" tint="0.59996337778862885"/>
                </patternFill>
              </fill>
            </x14:dxf>
          </x14:cfRule>
          <x14:cfRule type="expression" priority="6869" stopIfTrue="1" id="{06F1D2FA-624B-4850-9B45-33C6A6E41C64}">
            <xm:f>$A473=DADOS!$A$5</xm:f>
            <x14:dxf>
              <font>
                <b/>
                <i val="0"/>
                <color theme="1"/>
              </font>
              <fill>
                <patternFill>
                  <bgColor theme="8" tint="0.39994506668294322"/>
                </patternFill>
              </fill>
            </x14:dxf>
          </x14:cfRule>
          <x14:cfRule type="expression" priority="6870" stopIfTrue="1" id="{09CE7F92-5FA6-4352-8845-41D401D2BD7C}">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59" stopIfTrue="1" id="{728BA782-92D2-4DE6-B786-0BAE2CC2CE45}">
            <xm:f>$A473=DADOS!$A$9</xm:f>
            <x14:dxf>
              <font>
                <b/>
                <i val="0"/>
                <color theme="0"/>
              </font>
              <fill>
                <patternFill>
                  <bgColor theme="8" tint="-0.24994659260841701"/>
                </patternFill>
              </fill>
            </x14:dxf>
          </x14:cfRule>
          <x14:cfRule type="expression" priority="6860" stopIfTrue="1" id="{3091DB76-FB24-42AB-AB0F-D71CB850B1F8}">
            <xm:f>$A473=DADOS!$A$8</xm:f>
            <x14:dxf>
              <font>
                <b val="0"/>
                <i val="0"/>
                <color rgb="FF002060"/>
              </font>
              <fill>
                <patternFill>
                  <bgColor theme="0"/>
                </patternFill>
              </fill>
              <border>
                <bottom style="thin">
                  <color theme="8" tint="-0.499984740745262"/>
                </bottom>
              </border>
            </x14:dxf>
          </x14:cfRule>
          <x14:cfRule type="expression" priority="6861" stopIfTrue="1" id="{5A25C14E-5E44-47F6-8D3F-575331FC1997}">
            <xm:f>$A473=DADOS!$A$7</xm:f>
            <x14:dxf>
              <font>
                <b/>
                <i val="0"/>
              </font>
              <fill>
                <patternFill>
                  <bgColor theme="8" tint="0.79998168889431442"/>
                </patternFill>
              </fill>
            </x14:dxf>
          </x14:cfRule>
          <x14:cfRule type="expression" priority="6862" stopIfTrue="1" id="{AE813EC1-A051-420C-8A4D-35F5F5749CBA}">
            <xm:f>$A473=DADOS!$A$6</xm:f>
            <x14:dxf>
              <font>
                <b/>
                <i val="0"/>
              </font>
              <fill>
                <patternFill>
                  <bgColor theme="8" tint="0.59996337778862885"/>
                </patternFill>
              </fill>
            </x14:dxf>
          </x14:cfRule>
          <x14:cfRule type="expression" priority="6863" stopIfTrue="1" id="{95FB24E4-03F1-431F-9A2B-7038C95EF496}">
            <xm:f>$A473=DADOS!$A$5</xm:f>
            <x14:dxf>
              <font>
                <b/>
                <i val="0"/>
                <color theme="1"/>
              </font>
              <fill>
                <patternFill>
                  <bgColor theme="8" tint="0.39994506668294322"/>
                </patternFill>
              </fill>
            </x14:dxf>
          </x14:cfRule>
          <x14:cfRule type="expression" priority="6864" stopIfTrue="1" id="{71FC79B8-E1D5-4EA4-97F7-357696FFE64A}">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53" stopIfTrue="1" id="{C7C4319A-A993-45F0-99C1-B1B664C99566}">
            <xm:f>$A473=DADOS!$A$9</xm:f>
            <x14:dxf>
              <font>
                <b/>
                <i val="0"/>
                <color theme="0"/>
              </font>
              <fill>
                <patternFill>
                  <bgColor theme="8" tint="-0.24994659260841701"/>
                </patternFill>
              </fill>
            </x14:dxf>
          </x14:cfRule>
          <x14:cfRule type="expression" priority="6854" stopIfTrue="1" id="{8ECBDFB0-A885-4421-8A96-6472CC1CDE02}">
            <xm:f>$A473=DADOS!$A$8</xm:f>
            <x14:dxf>
              <font>
                <b val="0"/>
                <i val="0"/>
                <color rgb="FF002060"/>
              </font>
              <fill>
                <patternFill>
                  <bgColor theme="0"/>
                </patternFill>
              </fill>
              <border>
                <bottom style="thin">
                  <color theme="8" tint="-0.499984740745262"/>
                </bottom>
              </border>
            </x14:dxf>
          </x14:cfRule>
          <x14:cfRule type="expression" priority="6855" stopIfTrue="1" id="{200E8437-88C2-4C9D-A9A7-69C5FBD74092}">
            <xm:f>$A473=DADOS!$A$7</xm:f>
            <x14:dxf>
              <font>
                <b/>
                <i val="0"/>
              </font>
              <fill>
                <patternFill>
                  <bgColor theme="8" tint="0.79998168889431442"/>
                </patternFill>
              </fill>
            </x14:dxf>
          </x14:cfRule>
          <x14:cfRule type="expression" priority="6856" stopIfTrue="1" id="{FA807A52-3889-4358-9435-FBB632CD5AC1}">
            <xm:f>$A473=DADOS!$A$6</xm:f>
            <x14:dxf>
              <font>
                <b/>
                <i val="0"/>
              </font>
              <fill>
                <patternFill>
                  <bgColor theme="8" tint="0.59996337778862885"/>
                </patternFill>
              </fill>
            </x14:dxf>
          </x14:cfRule>
          <x14:cfRule type="expression" priority="6857" stopIfTrue="1" id="{025CA14C-CE06-4C87-BFDF-44622E79F1F4}">
            <xm:f>$A473=DADOS!$A$5</xm:f>
            <x14:dxf>
              <font>
                <b/>
                <i val="0"/>
                <color theme="1"/>
              </font>
              <fill>
                <patternFill>
                  <bgColor theme="8" tint="0.39994506668294322"/>
                </patternFill>
              </fill>
            </x14:dxf>
          </x14:cfRule>
          <x14:cfRule type="expression" priority="6858" stopIfTrue="1" id="{1549FEF3-FA34-4A40-829D-1C4DF5866414}">
            <xm:f>$A473=DADOS!$A$4</xm:f>
            <x14:dxf>
              <font>
                <b/>
                <i val="0"/>
                <color theme="0"/>
              </font>
              <fill>
                <patternFill>
                  <bgColor theme="8" tint="-0.24994659260841701"/>
                </patternFill>
              </fill>
            </x14:dxf>
          </x14:cfRule>
          <xm:sqref>F473</xm:sqref>
        </x14:conditionalFormatting>
        <x14:conditionalFormatting xmlns:xm="http://schemas.microsoft.com/office/excel/2006/main">
          <x14:cfRule type="expression" priority="6847" stopIfTrue="1" id="{35889622-9BFE-4675-AB5D-D7C32F3181F1}">
            <xm:f>$A484=DADOS!$A$9</xm:f>
            <x14:dxf>
              <font>
                <b/>
                <i val="0"/>
                <color theme="0"/>
              </font>
              <fill>
                <patternFill>
                  <bgColor theme="8" tint="-0.24994659260841701"/>
                </patternFill>
              </fill>
            </x14:dxf>
          </x14:cfRule>
          <x14:cfRule type="expression" priority="6848" stopIfTrue="1" id="{F7C22956-BCB1-4F7A-9975-8F9F878338C3}">
            <xm:f>$A484=DADOS!$A$8</xm:f>
            <x14:dxf>
              <font>
                <b val="0"/>
                <i val="0"/>
                <color rgb="FF002060"/>
              </font>
              <fill>
                <patternFill>
                  <bgColor theme="0"/>
                </patternFill>
              </fill>
              <border>
                <bottom style="thin">
                  <color theme="8" tint="-0.499984740745262"/>
                </bottom>
              </border>
            </x14:dxf>
          </x14:cfRule>
          <x14:cfRule type="expression" priority="6849" stopIfTrue="1" id="{343EF6AA-A2B0-4B94-9165-4720D54737B6}">
            <xm:f>$A484=DADOS!$A$7</xm:f>
            <x14:dxf>
              <font>
                <b/>
                <i val="0"/>
              </font>
              <fill>
                <patternFill>
                  <bgColor theme="8" tint="0.79998168889431442"/>
                </patternFill>
              </fill>
            </x14:dxf>
          </x14:cfRule>
          <x14:cfRule type="expression" priority="6850" stopIfTrue="1" id="{C696F14F-BB43-4AC6-8900-D81DC68569A2}">
            <xm:f>$A484=DADOS!$A$6</xm:f>
            <x14:dxf>
              <font>
                <b/>
                <i val="0"/>
              </font>
              <fill>
                <patternFill>
                  <bgColor theme="8" tint="0.59996337778862885"/>
                </patternFill>
              </fill>
            </x14:dxf>
          </x14:cfRule>
          <x14:cfRule type="expression" priority="6851" stopIfTrue="1" id="{FDE52DE8-CBBB-437A-9C2F-852EEEB0E042}">
            <xm:f>$A484=DADOS!$A$5</xm:f>
            <x14:dxf>
              <font>
                <b/>
                <i val="0"/>
                <color theme="1"/>
              </font>
              <fill>
                <patternFill>
                  <bgColor theme="8" tint="0.39994506668294322"/>
                </patternFill>
              </fill>
            </x14:dxf>
          </x14:cfRule>
          <x14:cfRule type="expression" priority="6852" stopIfTrue="1" id="{5D45E163-041F-4D0F-ACE1-9D550DFB0E23}">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41" stopIfTrue="1" id="{B0654AB8-7445-435F-A3AD-8B714708A2A9}">
            <xm:f>$A484=DADOS!$A$9</xm:f>
            <x14:dxf>
              <font>
                <b/>
                <i val="0"/>
                <color theme="0"/>
              </font>
              <fill>
                <patternFill>
                  <bgColor theme="8" tint="-0.24994659260841701"/>
                </patternFill>
              </fill>
            </x14:dxf>
          </x14:cfRule>
          <x14:cfRule type="expression" priority="6842" stopIfTrue="1" id="{D7A44463-5FD6-4C49-810A-FB1E87FD1A69}">
            <xm:f>$A484=DADOS!$A$8</xm:f>
            <x14:dxf>
              <font>
                <b val="0"/>
                <i val="0"/>
                <color rgb="FF002060"/>
              </font>
              <fill>
                <patternFill>
                  <bgColor theme="0"/>
                </patternFill>
              </fill>
              <border>
                <bottom style="thin">
                  <color theme="8" tint="-0.499984740745262"/>
                </bottom>
              </border>
            </x14:dxf>
          </x14:cfRule>
          <x14:cfRule type="expression" priority="6843" stopIfTrue="1" id="{AA36F261-6B9B-44BD-8618-63CD0B5ACFBE}">
            <xm:f>$A484=DADOS!$A$7</xm:f>
            <x14:dxf>
              <font>
                <b/>
                <i val="0"/>
              </font>
              <fill>
                <patternFill>
                  <bgColor theme="8" tint="0.79998168889431442"/>
                </patternFill>
              </fill>
            </x14:dxf>
          </x14:cfRule>
          <x14:cfRule type="expression" priority="6844" stopIfTrue="1" id="{222FD8EB-A4D8-4FCA-BBBA-A93ACB7A0EC3}">
            <xm:f>$A484=DADOS!$A$6</xm:f>
            <x14:dxf>
              <font>
                <b/>
                <i val="0"/>
              </font>
              <fill>
                <patternFill>
                  <bgColor theme="8" tint="0.59996337778862885"/>
                </patternFill>
              </fill>
            </x14:dxf>
          </x14:cfRule>
          <x14:cfRule type="expression" priority="6845" stopIfTrue="1" id="{E74A2102-327F-4219-97B1-96A275560E2C}">
            <xm:f>$A484=DADOS!$A$5</xm:f>
            <x14:dxf>
              <font>
                <b/>
                <i val="0"/>
                <color theme="1"/>
              </font>
              <fill>
                <patternFill>
                  <bgColor theme="8" tint="0.39994506668294322"/>
                </patternFill>
              </fill>
            </x14:dxf>
          </x14:cfRule>
          <x14:cfRule type="expression" priority="6846" stopIfTrue="1" id="{FE3DB673-8EAF-4D59-AF55-A0820B3F0272}">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35" stopIfTrue="1" id="{A971E299-F43F-4D42-9DB3-DB4B8F2341B9}">
            <xm:f>$A484=DADOS!$A$9</xm:f>
            <x14:dxf>
              <font>
                <b/>
                <i val="0"/>
                <color theme="0"/>
              </font>
              <fill>
                <patternFill>
                  <bgColor theme="8" tint="-0.24994659260841701"/>
                </patternFill>
              </fill>
            </x14:dxf>
          </x14:cfRule>
          <x14:cfRule type="expression" priority="6836" stopIfTrue="1" id="{3F861F71-4F9B-4A41-BB8E-8CE2154BFBAE}">
            <xm:f>$A484=DADOS!$A$8</xm:f>
            <x14:dxf>
              <font>
                <b val="0"/>
                <i val="0"/>
                <color rgb="FF002060"/>
              </font>
              <fill>
                <patternFill>
                  <bgColor theme="0"/>
                </patternFill>
              </fill>
              <border>
                <bottom style="thin">
                  <color theme="8" tint="-0.499984740745262"/>
                </bottom>
              </border>
            </x14:dxf>
          </x14:cfRule>
          <x14:cfRule type="expression" priority="6837" stopIfTrue="1" id="{FC39CDEE-2D8B-433F-B5E8-27674F7C3D6D}">
            <xm:f>$A484=DADOS!$A$7</xm:f>
            <x14:dxf>
              <font>
                <b/>
                <i val="0"/>
              </font>
              <fill>
                <patternFill>
                  <bgColor theme="8" tint="0.79998168889431442"/>
                </patternFill>
              </fill>
            </x14:dxf>
          </x14:cfRule>
          <x14:cfRule type="expression" priority="6838" stopIfTrue="1" id="{01F80EE2-B943-435F-B44C-CE189BA202C1}">
            <xm:f>$A484=DADOS!$A$6</xm:f>
            <x14:dxf>
              <font>
                <b/>
                <i val="0"/>
              </font>
              <fill>
                <patternFill>
                  <bgColor theme="8" tint="0.59996337778862885"/>
                </patternFill>
              </fill>
            </x14:dxf>
          </x14:cfRule>
          <x14:cfRule type="expression" priority="6839" stopIfTrue="1" id="{57B9A7D4-628E-4872-80BC-E9BE952190E9}">
            <xm:f>$A484=DADOS!$A$5</xm:f>
            <x14:dxf>
              <font>
                <b/>
                <i val="0"/>
                <color theme="1"/>
              </font>
              <fill>
                <patternFill>
                  <bgColor theme="8" tint="0.39994506668294322"/>
                </patternFill>
              </fill>
            </x14:dxf>
          </x14:cfRule>
          <x14:cfRule type="expression" priority="6840" stopIfTrue="1" id="{386CFBF0-0526-4C9B-AFB5-2FE35CAC732E}">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29" stopIfTrue="1" id="{A82CFCD9-FDDF-47BB-A8B3-E539126F35F9}">
            <xm:f>$A484=DADOS!$A$9</xm:f>
            <x14:dxf>
              <font>
                <b/>
                <i val="0"/>
                <color theme="0"/>
              </font>
              <fill>
                <patternFill>
                  <bgColor theme="8" tint="-0.24994659260841701"/>
                </patternFill>
              </fill>
            </x14:dxf>
          </x14:cfRule>
          <x14:cfRule type="expression" priority="6830" stopIfTrue="1" id="{7204C604-41B6-4E1B-BF46-AE065090A24C}">
            <xm:f>$A484=DADOS!$A$8</xm:f>
            <x14:dxf>
              <font>
                <b val="0"/>
                <i val="0"/>
                <color rgb="FF002060"/>
              </font>
              <fill>
                <patternFill>
                  <bgColor theme="0"/>
                </patternFill>
              </fill>
              <border>
                <bottom style="thin">
                  <color theme="8" tint="-0.499984740745262"/>
                </bottom>
              </border>
            </x14:dxf>
          </x14:cfRule>
          <x14:cfRule type="expression" priority="6831" stopIfTrue="1" id="{DD11631F-8F71-410E-B6AD-B5B4E509F6C6}">
            <xm:f>$A484=DADOS!$A$7</xm:f>
            <x14:dxf>
              <font>
                <b/>
                <i val="0"/>
              </font>
              <fill>
                <patternFill>
                  <bgColor theme="8" tint="0.79998168889431442"/>
                </patternFill>
              </fill>
            </x14:dxf>
          </x14:cfRule>
          <x14:cfRule type="expression" priority="6832" stopIfTrue="1" id="{E353F608-CED8-4BE6-B823-BD11E863B8BA}">
            <xm:f>$A484=DADOS!$A$6</xm:f>
            <x14:dxf>
              <font>
                <b/>
                <i val="0"/>
              </font>
              <fill>
                <patternFill>
                  <bgColor theme="8" tint="0.59996337778862885"/>
                </patternFill>
              </fill>
            </x14:dxf>
          </x14:cfRule>
          <x14:cfRule type="expression" priority="6833" stopIfTrue="1" id="{E45FE00E-DAE5-437E-859A-1BA688488699}">
            <xm:f>$A484=DADOS!$A$5</xm:f>
            <x14:dxf>
              <font>
                <b/>
                <i val="0"/>
                <color theme="1"/>
              </font>
              <fill>
                <patternFill>
                  <bgColor theme="8" tint="0.39994506668294322"/>
                </patternFill>
              </fill>
            </x14:dxf>
          </x14:cfRule>
          <x14:cfRule type="expression" priority="6834" stopIfTrue="1" id="{5CDE6463-22B6-479E-A18F-467C65DBD8D7}">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23" stopIfTrue="1" id="{4804A0E7-1E32-4CE0-AD67-777B326FB015}">
            <xm:f>$A484=DADOS!$A$9</xm:f>
            <x14:dxf>
              <font>
                <b/>
                <i val="0"/>
                <color theme="0"/>
              </font>
              <fill>
                <patternFill>
                  <bgColor theme="8" tint="-0.24994659260841701"/>
                </patternFill>
              </fill>
            </x14:dxf>
          </x14:cfRule>
          <x14:cfRule type="expression" priority="6824" stopIfTrue="1" id="{8F17F7BF-2C8F-41FA-BC14-003CBEBA0BD6}">
            <xm:f>$A484=DADOS!$A$8</xm:f>
            <x14:dxf>
              <font>
                <b val="0"/>
                <i val="0"/>
                <color rgb="FF002060"/>
              </font>
              <fill>
                <patternFill>
                  <bgColor theme="0"/>
                </patternFill>
              </fill>
              <border>
                <bottom style="thin">
                  <color theme="8" tint="-0.499984740745262"/>
                </bottom>
              </border>
            </x14:dxf>
          </x14:cfRule>
          <x14:cfRule type="expression" priority="6825" stopIfTrue="1" id="{A30C8D44-CB2E-49A0-86CD-C219440DB0E0}">
            <xm:f>$A484=DADOS!$A$7</xm:f>
            <x14:dxf>
              <font>
                <b/>
                <i val="0"/>
              </font>
              <fill>
                <patternFill>
                  <bgColor theme="8" tint="0.79998168889431442"/>
                </patternFill>
              </fill>
            </x14:dxf>
          </x14:cfRule>
          <x14:cfRule type="expression" priority="6826" stopIfTrue="1" id="{767FB239-4420-48F1-8022-15744AE59A72}">
            <xm:f>$A484=DADOS!$A$6</xm:f>
            <x14:dxf>
              <font>
                <b/>
                <i val="0"/>
              </font>
              <fill>
                <patternFill>
                  <bgColor theme="8" tint="0.59996337778862885"/>
                </patternFill>
              </fill>
            </x14:dxf>
          </x14:cfRule>
          <x14:cfRule type="expression" priority="6827" stopIfTrue="1" id="{489C3A2E-593B-47EA-91F1-8315EC9C6158}">
            <xm:f>$A484=DADOS!$A$5</xm:f>
            <x14:dxf>
              <font>
                <b/>
                <i val="0"/>
                <color theme="1"/>
              </font>
              <fill>
                <patternFill>
                  <bgColor theme="8" tint="0.39994506668294322"/>
                </patternFill>
              </fill>
            </x14:dxf>
          </x14:cfRule>
          <x14:cfRule type="expression" priority="6828" stopIfTrue="1" id="{9BA0B9E4-581F-4376-9D2D-C6AA79BE30E2}">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17" stopIfTrue="1" id="{6D65B157-1E30-46EF-BC05-A87CDB492EE2}">
            <xm:f>$A484=DADOS!$A$9</xm:f>
            <x14:dxf>
              <font>
                <b/>
                <i val="0"/>
                <color theme="0"/>
              </font>
              <fill>
                <patternFill>
                  <bgColor theme="8" tint="-0.24994659260841701"/>
                </patternFill>
              </fill>
            </x14:dxf>
          </x14:cfRule>
          <x14:cfRule type="expression" priority="6818" stopIfTrue="1" id="{276F00EA-5DC7-45DB-91DE-CA2A42580A0B}">
            <xm:f>$A484=DADOS!$A$8</xm:f>
            <x14:dxf>
              <font>
                <b val="0"/>
                <i val="0"/>
                <color rgb="FF002060"/>
              </font>
              <fill>
                <patternFill>
                  <bgColor theme="0"/>
                </patternFill>
              </fill>
              <border>
                <bottom style="thin">
                  <color theme="8" tint="-0.499984740745262"/>
                </bottom>
              </border>
            </x14:dxf>
          </x14:cfRule>
          <x14:cfRule type="expression" priority="6819" stopIfTrue="1" id="{1CD207C7-CC5C-4CDC-BAE6-25159692CBCD}">
            <xm:f>$A484=DADOS!$A$7</xm:f>
            <x14:dxf>
              <font>
                <b/>
                <i val="0"/>
              </font>
              <fill>
                <patternFill>
                  <bgColor theme="8" tint="0.79998168889431442"/>
                </patternFill>
              </fill>
            </x14:dxf>
          </x14:cfRule>
          <x14:cfRule type="expression" priority="6820" stopIfTrue="1" id="{1C08FF21-7C62-4DD5-AC5B-1F9D9288893C}">
            <xm:f>$A484=DADOS!$A$6</xm:f>
            <x14:dxf>
              <font>
                <b/>
                <i val="0"/>
              </font>
              <fill>
                <patternFill>
                  <bgColor theme="8" tint="0.59996337778862885"/>
                </patternFill>
              </fill>
            </x14:dxf>
          </x14:cfRule>
          <x14:cfRule type="expression" priority="6821" stopIfTrue="1" id="{DB31CBA0-D100-4CF0-8965-5540DADEB312}">
            <xm:f>$A484=DADOS!$A$5</xm:f>
            <x14:dxf>
              <font>
                <b/>
                <i val="0"/>
                <color theme="1"/>
              </font>
              <fill>
                <patternFill>
                  <bgColor theme="8" tint="0.39994506668294322"/>
                </patternFill>
              </fill>
            </x14:dxf>
          </x14:cfRule>
          <x14:cfRule type="expression" priority="6822" stopIfTrue="1" id="{42DE00BF-106A-44CF-A0C8-3CF86BDEB946}">
            <xm:f>$A484=DADOS!$A$4</xm:f>
            <x14:dxf>
              <font>
                <b/>
                <i val="0"/>
                <color theme="0"/>
              </font>
              <fill>
                <patternFill>
                  <bgColor theme="8" tint="-0.24994659260841701"/>
                </patternFill>
              </fill>
            </x14:dxf>
          </x14:cfRule>
          <xm:sqref>F484</xm:sqref>
        </x14:conditionalFormatting>
        <x14:conditionalFormatting xmlns:xm="http://schemas.microsoft.com/office/excel/2006/main">
          <x14:cfRule type="expression" priority="6811" stopIfTrue="1" id="{3D99013F-2B11-4861-A7D7-039C26662337}">
            <xm:f>$A485=DADOS!$A$9</xm:f>
            <x14:dxf>
              <font>
                <b/>
                <i val="0"/>
                <color theme="0"/>
              </font>
              <fill>
                <patternFill>
                  <bgColor theme="8" tint="-0.24994659260841701"/>
                </patternFill>
              </fill>
            </x14:dxf>
          </x14:cfRule>
          <x14:cfRule type="expression" priority="6812" stopIfTrue="1" id="{0B3447A2-B46F-4675-BF0C-21B8227561DA}">
            <xm:f>$A485=DADOS!$A$8</xm:f>
            <x14:dxf>
              <font>
                <b val="0"/>
                <i val="0"/>
                <color rgb="FF002060"/>
              </font>
              <fill>
                <patternFill>
                  <bgColor theme="0"/>
                </patternFill>
              </fill>
              <border>
                <bottom style="thin">
                  <color theme="8" tint="-0.499984740745262"/>
                </bottom>
              </border>
            </x14:dxf>
          </x14:cfRule>
          <x14:cfRule type="expression" priority="6813" stopIfTrue="1" id="{B99A1F7A-7698-45DB-9994-898122957F3D}">
            <xm:f>$A485=DADOS!$A$7</xm:f>
            <x14:dxf>
              <font>
                <b/>
                <i val="0"/>
              </font>
              <fill>
                <patternFill>
                  <bgColor theme="8" tint="0.79998168889431442"/>
                </patternFill>
              </fill>
            </x14:dxf>
          </x14:cfRule>
          <x14:cfRule type="expression" priority="6814" stopIfTrue="1" id="{787A6882-6F69-4621-8C61-E1D74C2B0076}">
            <xm:f>$A485=DADOS!$A$6</xm:f>
            <x14:dxf>
              <font>
                <b/>
                <i val="0"/>
              </font>
              <fill>
                <patternFill>
                  <bgColor theme="8" tint="0.59996337778862885"/>
                </patternFill>
              </fill>
            </x14:dxf>
          </x14:cfRule>
          <x14:cfRule type="expression" priority="6815" stopIfTrue="1" id="{043B0EF2-2845-4B85-AE4D-35D4D1CEA0D1}">
            <xm:f>$A485=DADOS!$A$5</xm:f>
            <x14:dxf>
              <font>
                <b/>
                <i val="0"/>
                <color theme="1"/>
              </font>
              <fill>
                <patternFill>
                  <bgColor theme="8" tint="0.39994506668294322"/>
                </patternFill>
              </fill>
            </x14:dxf>
          </x14:cfRule>
          <x14:cfRule type="expression" priority="6816" stopIfTrue="1" id="{22AF5898-A145-453B-BAD2-C37531EA032A}">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805" stopIfTrue="1" id="{FBBFF11B-62E1-46B8-8007-2259BBF02702}">
            <xm:f>$A485=DADOS!$A$9</xm:f>
            <x14:dxf>
              <font>
                <b/>
                <i val="0"/>
                <color theme="0"/>
              </font>
              <fill>
                <patternFill>
                  <bgColor theme="8" tint="-0.24994659260841701"/>
                </patternFill>
              </fill>
            </x14:dxf>
          </x14:cfRule>
          <x14:cfRule type="expression" priority="6806" stopIfTrue="1" id="{EC963016-116C-4B18-9184-67C5F6296E6B}">
            <xm:f>$A485=DADOS!$A$8</xm:f>
            <x14:dxf>
              <font>
                <b val="0"/>
                <i val="0"/>
                <color rgb="FF002060"/>
              </font>
              <fill>
                <patternFill>
                  <bgColor theme="0"/>
                </patternFill>
              </fill>
              <border>
                <bottom style="thin">
                  <color theme="8" tint="-0.499984740745262"/>
                </bottom>
              </border>
            </x14:dxf>
          </x14:cfRule>
          <x14:cfRule type="expression" priority="6807" stopIfTrue="1" id="{48297FA9-7372-4190-90A1-CCAC11C56BD6}">
            <xm:f>$A485=DADOS!$A$7</xm:f>
            <x14:dxf>
              <font>
                <b/>
                <i val="0"/>
              </font>
              <fill>
                <patternFill>
                  <bgColor theme="8" tint="0.79998168889431442"/>
                </patternFill>
              </fill>
            </x14:dxf>
          </x14:cfRule>
          <x14:cfRule type="expression" priority="6808" stopIfTrue="1" id="{D1F59113-9364-4A86-9A1C-2CAAAA0099A3}">
            <xm:f>$A485=DADOS!$A$6</xm:f>
            <x14:dxf>
              <font>
                <b/>
                <i val="0"/>
              </font>
              <fill>
                <patternFill>
                  <bgColor theme="8" tint="0.59996337778862885"/>
                </patternFill>
              </fill>
            </x14:dxf>
          </x14:cfRule>
          <x14:cfRule type="expression" priority="6809" stopIfTrue="1" id="{87611078-C1DC-49F6-827D-74F1AB483525}">
            <xm:f>$A485=DADOS!$A$5</xm:f>
            <x14:dxf>
              <font>
                <b/>
                <i val="0"/>
                <color theme="1"/>
              </font>
              <fill>
                <patternFill>
                  <bgColor theme="8" tint="0.39994506668294322"/>
                </patternFill>
              </fill>
            </x14:dxf>
          </x14:cfRule>
          <x14:cfRule type="expression" priority="6810" stopIfTrue="1" id="{77DAD36B-80AC-43CC-B230-EC8AF17981BF}">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799" stopIfTrue="1" id="{93F08350-D484-4A74-BE75-459D3E95B672}">
            <xm:f>$A485=DADOS!$A$9</xm:f>
            <x14:dxf>
              <font>
                <b/>
                <i val="0"/>
                <color theme="0"/>
              </font>
              <fill>
                <patternFill>
                  <bgColor theme="8" tint="-0.24994659260841701"/>
                </patternFill>
              </fill>
            </x14:dxf>
          </x14:cfRule>
          <x14:cfRule type="expression" priority="6800" stopIfTrue="1" id="{2EC8D0A9-BDC3-4743-A3FC-4F4B12946E31}">
            <xm:f>$A485=DADOS!$A$8</xm:f>
            <x14:dxf>
              <font>
                <b val="0"/>
                <i val="0"/>
                <color rgb="FF002060"/>
              </font>
              <fill>
                <patternFill>
                  <bgColor theme="0"/>
                </patternFill>
              </fill>
              <border>
                <bottom style="thin">
                  <color theme="8" tint="-0.499984740745262"/>
                </bottom>
              </border>
            </x14:dxf>
          </x14:cfRule>
          <x14:cfRule type="expression" priority="6801" stopIfTrue="1" id="{A2945375-0E3C-483F-B8F2-D7768DFA4F15}">
            <xm:f>$A485=DADOS!$A$7</xm:f>
            <x14:dxf>
              <font>
                <b/>
                <i val="0"/>
              </font>
              <fill>
                <patternFill>
                  <bgColor theme="8" tint="0.79998168889431442"/>
                </patternFill>
              </fill>
            </x14:dxf>
          </x14:cfRule>
          <x14:cfRule type="expression" priority="6802" stopIfTrue="1" id="{E5513E51-C3EF-4F0F-9949-A2DA7514B624}">
            <xm:f>$A485=DADOS!$A$6</xm:f>
            <x14:dxf>
              <font>
                <b/>
                <i val="0"/>
              </font>
              <fill>
                <patternFill>
                  <bgColor theme="8" tint="0.59996337778862885"/>
                </patternFill>
              </fill>
            </x14:dxf>
          </x14:cfRule>
          <x14:cfRule type="expression" priority="6803" stopIfTrue="1" id="{AAF699BF-CBF7-4ADD-8A71-58573A667577}">
            <xm:f>$A485=DADOS!$A$5</xm:f>
            <x14:dxf>
              <font>
                <b/>
                <i val="0"/>
                <color theme="1"/>
              </font>
              <fill>
                <patternFill>
                  <bgColor theme="8" tint="0.39994506668294322"/>
                </patternFill>
              </fill>
            </x14:dxf>
          </x14:cfRule>
          <x14:cfRule type="expression" priority="6804" stopIfTrue="1" id="{75E6EAC0-7166-42D9-9700-5CED122FFEE7}">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793" stopIfTrue="1" id="{D1B8DB0A-5636-456C-8F12-6DACEC29FC9A}">
            <xm:f>$A485=DADOS!$A$9</xm:f>
            <x14:dxf>
              <font>
                <b/>
                <i val="0"/>
                <color theme="0"/>
              </font>
              <fill>
                <patternFill>
                  <bgColor theme="8" tint="-0.24994659260841701"/>
                </patternFill>
              </fill>
            </x14:dxf>
          </x14:cfRule>
          <x14:cfRule type="expression" priority="6794" stopIfTrue="1" id="{4EF0B5F0-F1F6-402D-B582-F466EF5652F3}">
            <xm:f>$A485=DADOS!$A$8</xm:f>
            <x14:dxf>
              <font>
                <b val="0"/>
                <i val="0"/>
                <color rgb="FF002060"/>
              </font>
              <fill>
                <patternFill>
                  <bgColor theme="0"/>
                </patternFill>
              </fill>
              <border>
                <bottom style="thin">
                  <color theme="8" tint="-0.499984740745262"/>
                </bottom>
              </border>
            </x14:dxf>
          </x14:cfRule>
          <x14:cfRule type="expression" priority="6795" stopIfTrue="1" id="{06F592A9-D655-4A60-AFF3-2E9DD41A89CF}">
            <xm:f>$A485=DADOS!$A$7</xm:f>
            <x14:dxf>
              <font>
                <b/>
                <i val="0"/>
              </font>
              <fill>
                <patternFill>
                  <bgColor theme="8" tint="0.79998168889431442"/>
                </patternFill>
              </fill>
            </x14:dxf>
          </x14:cfRule>
          <x14:cfRule type="expression" priority="6796" stopIfTrue="1" id="{9233F98F-0029-4973-8323-F49E1C0467B1}">
            <xm:f>$A485=DADOS!$A$6</xm:f>
            <x14:dxf>
              <font>
                <b/>
                <i val="0"/>
              </font>
              <fill>
                <patternFill>
                  <bgColor theme="8" tint="0.59996337778862885"/>
                </patternFill>
              </fill>
            </x14:dxf>
          </x14:cfRule>
          <x14:cfRule type="expression" priority="6797" stopIfTrue="1" id="{7DFE0CBE-516B-4FFB-8064-47C4321182CB}">
            <xm:f>$A485=DADOS!$A$5</xm:f>
            <x14:dxf>
              <font>
                <b/>
                <i val="0"/>
                <color theme="1"/>
              </font>
              <fill>
                <patternFill>
                  <bgColor theme="8" tint="0.39994506668294322"/>
                </patternFill>
              </fill>
            </x14:dxf>
          </x14:cfRule>
          <x14:cfRule type="expression" priority="6798" stopIfTrue="1" id="{C4F385C8-D7C7-43F4-BE0A-322DE22ACF4A}">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787" stopIfTrue="1" id="{26A1C003-B4AC-4D1F-BEE3-D3784ED22639}">
            <xm:f>$A485=DADOS!$A$9</xm:f>
            <x14:dxf>
              <font>
                <b/>
                <i val="0"/>
                <color theme="0"/>
              </font>
              <fill>
                <patternFill>
                  <bgColor theme="8" tint="-0.24994659260841701"/>
                </patternFill>
              </fill>
            </x14:dxf>
          </x14:cfRule>
          <x14:cfRule type="expression" priority="6788" stopIfTrue="1" id="{0BBAE778-023F-4632-8B62-C8F9DDF5E8AB}">
            <xm:f>$A485=DADOS!$A$8</xm:f>
            <x14:dxf>
              <font>
                <b val="0"/>
                <i val="0"/>
                <color rgb="FF002060"/>
              </font>
              <fill>
                <patternFill>
                  <bgColor theme="0"/>
                </patternFill>
              </fill>
              <border>
                <bottom style="thin">
                  <color theme="8" tint="-0.499984740745262"/>
                </bottom>
              </border>
            </x14:dxf>
          </x14:cfRule>
          <x14:cfRule type="expression" priority="6789" stopIfTrue="1" id="{F6A159D5-A356-4F14-8E9C-6975A6F32FC0}">
            <xm:f>$A485=DADOS!$A$7</xm:f>
            <x14:dxf>
              <font>
                <b/>
                <i val="0"/>
              </font>
              <fill>
                <patternFill>
                  <bgColor theme="8" tint="0.79998168889431442"/>
                </patternFill>
              </fill>
            </x14:dxf>
          </x14:cfRule>
          <x14:cfRule type="expression" priority="6790" stopIfTrue="1" id="{66114A15-234B-4FD7-8235-68D006BCEE88}">
            <xm:f>$A485=DADOS!$A$6</xm:f>
            <x14:dxf>
              <font>
                <b/>
                <i val="0"/>
              </font>
              <fill>
                <patternFill>
                  <bgColor theme="8" tint="0.59996337778862885"/>
                </patternFill>
              </fill>
            </x14:dxf>
          </x14:cfRule>
          <x14:cfRule type="expression" priority="6791" stopIfTrue="1" id="{A91ECA78-3FAA-4064-B9BC-1ED90977F3E1}">
            <xm:f>$A485=DADOS!$A$5</xm:f>
            <x14:dxf>
              <font>
                <b/>
                <i val="0"/>
                <color theme="1"/>
              </font>
              <fill>
                <patternFill>
                  <bgColor theme="8" tint="0.39994506668294322"/>
                </patternFill>
              </fill>
            </x14:dxf>
          </x14:cfRule>
          <x14:cfRule type="expression" priority="6792" stopIfTrue="1" id="{FE7ED528-EC9F-45BB-845C-A1BC476AD4D6}">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781" stopIfTrue="1" id="{3905DA4E-40CC-4423-84E6-D0420DE2DAAA}">
            <xm:f>$A485=DADOS!$A$9</xm:f>
            <x14:dxf>
              <font>
                <b/>
                <i val="0"/>
                <color theme="0"/>
              </font>
              <fill>
                <patternFill>
                  <bgColor theme="8" tint="-0.24994659260841701"/>
                </patternFill>
              </fill>
            </x14:dxf>
          </x14:cfRule>
          <x14:cfRule type="expression" priority="6782" stopIfTrue="1" id="{A83549D8-C683-4120-9413-86D9CFDB49A4}">
            <xm:f>$A485=DADOS!$A$8</xm:f>
            <x14:dxf>
              <font>
                <b val="0"/>
                <i val="0"/>
                <color rgb="FF002060"/>
              </font>
              <fill>
                <patternFill>
                  <bgColor theme="0"/>
                </patternFill>
              </fill>
              <border>
                <bottom style="thin">
                  <color theme="8" tint="-0.499984740745262"/>
                </bottom>
              </border>
            </x14:dxf>
          </x14:cfRule>
          <x14:cfRule type="expression" priority="6783" stopIfTrue="1" id="{AD0FB0CC-D3C8-4FA7-936E-1683FC3FE873}">
            <xm:f>$A485=DADOS!$A$7</xm:f>
            <x14:dxf>
              <font>
                <b/>
                <i val="0"/>
              </font>
              <fill>
                <patternFill>
                  <bgColor theme="8" tint="0.79998168889431442"/>
                </patternFill>
              </fill>
            </x14:dxf>
          </x14:cfRule>
          <x14:cfRule type="expression" priority="6784" stopIfTrue="1" id="{023CA4F1-9741-4D8F-8D93-25F4E4B3175C}">
            <xm:f>$A485=DADOS!$A$6</xm:f>
            <x14:dxf>
              <font>
                <b/>
                <i val="0"/>
              </font>
              <fill>
                <patternFill>
                  <bgColor theme="8" tint="0.59996337778862885"/>
                </patternFill>
              </fill>
            </x14:dxf>
          </x14:cfRule>
          <x14:cfRule type="expression" priority="6785" stopIfTrue="1" id="{AA76A098-80D5-45CF-876C-4971D94105F8}">
            <xm:f>$A485=DADOS!$A$5</xm:f>
            <x14:dxf>
              <font>
                <b/>
                <i val="0"/>
                <color theme="1"/>
              </font>
              <fill>
                <patternFill>
                  <bgColor theme="8" tint="0.39994506668294322"/>
                </patternFill>
              </fill>
            </x14:dxf>
          </x14:cfRule>
          <x14:cfRule type="expression" priority="6786" stopIfTrue="1" id="{6AEEE4CD-20FB-4616-BA35-507EF42FA566}">
            <xm:f>$A485=DADOS!$A$4</xm:f>
            <x14:dxf>
              <font>
                <b/>
                <i val="0"/>
                <color theme="0"/>
              </font>
              <fill>
                <patternFill>
                  <bgColor theme="8" tint="-0.24994659260841701"/>
                </patternFill>
              </fill>
            </x14:dxf>
          </x14:cfRule>
          <xm:sqref>F485</xm:sqref>
        </x14:conditionalFormatting>
        <x14:conditionalFormatting xmlns:xm="http://schemas.microsoft.com/office/excel/2006/main">
          <x14:cfRule type="expression" priority="6775" stopIfTrue="1" id="{440FF228-385F-46D6-903A-36277E54B0C5}">
            <xm:f>$A486=DADOS!$A$9</xm:f>
            <x14:dxf>
              <font>
                <b/>
                <i val="0"/>
                <color theme="0"/>
              </font>
              <fill>
                <patternFill>
                  <bgColor theme="8" tint="-0.24994659260841701"/>
                </patternFill>
              </fill>
            </x14:dxf>
          </x14:cfRule>
          <x14:cfRule type="expression" priority="6776" stopIfTrue="1" id="{3516B6EC-7D4F-41B0-A77E-58BCDD1ED447}">
            <xm:f>$A486=DADOS!$A$8</xm:f>
            <x14:dxf>
              <font>
                <b val="0"/>
                <i val="0"/>
                <color rgb="FF002060"/>
              </font>
              <fill>
                <patternFill>
                  <bgColor theme="0"/>
                </patternFill>
              </fill>
              <border>
                <bottom style="thin">
                  <color theme="8" tint="-0.499984740745262"/>
                </bottom>
              </border>
            </x14:dxf>
          </x14:cfRule>
          <x14:cfRule type="expression" priority="6777" stopIfTrue="1" id="{E0F4959B-C244-4222-8A99-C549FCE22A4B}">
            <xm:f>$A486=DADOS!$A$7</xm:f>
            <x14:dxf>
              <font>
                <b/>
                <i val="0"/>
              </font>
              <fill>
                <patternFill>
                  <bgColor theme="8" tint="0.79998168889431442"/>
                </patternFill>
              </fill>
            </x14:dxf>
          </x14:cfRule>
          <x14:cfRule type="expression" priority="6778" stopIfTrue="1" id="{68B84A84-C32B-4446-89BD-4F4D86122829}">
            <xm:f>$A486=DADOS!$A$6</xm:f>
            <x14:dxf>
              <font>
                <b/>
                <i val="0"/>
              </font>
              <fill>
                <patternFill>
                  <bgColor theme="8" tint="0.59996337778862885"/>
                </patternFill>
              </fill>
            </x14:dxf>
          </x14:cfRule>
          <x14:cfRule type="expression" priority="6779" stopIfTrue="1" id="{350BECB2-29A6-499E-BA4C-0206FE9EEB58}">
            <xm:f>$A486=DADOS!$A$5</xm:f>
            <x14:dxf>
              <font>
                <b/>
                <i val="0"/>
                <color theme="1"/>
              </font>
              <fill>
                <patternFill>
                  <bgColor theme="8" tint="0.39994506668294322"/>
                </patternFill>
              </fill>
            </x14:dxf>
          </x14:cfRule>
          <x14:cfRule type="expression" priority="6780" stopIfTrue="1" id="{5A33CF89-0281-444B-9802-33D7BF462427}">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69" stopIfTrue="1" id="{179A0251-1B07-463C-85E9-7D84EC6A6596}">
            <xm:f>$A486=DADOS!$A$9</xm:f>
            <x14:dxf>
              <font>
                <b/>
                <i val="0"/>
                <color theme="0"/>
              </font>
              <fill>
                <patternFill>
                  <bgColor theme="8" tint="-0.24994659260841701"/>
                </patternFill>
              </fill>
            </x14:dxf>
          </x14:cfRule>
          <x14:cfRule type="expression" priority="6770" stopIfTrue="1" id="{7F94BE3E-798B-4317-BC95-39CA567A5BDA}">
            <xm:f>$A486=DADOS!$A$8</xm:f>
            <x14:dxf>
              <font>
                <b val="0"/>
                <i val="0"/>
                <color rgb="FF002060"/>
              </font>
              <fill>
                <patternFill>
                  <bgColor theme="0"/>
                </patternFill>
              </fill>
              <border>
                <bottom style="thin">
                  <color theme="8" tint="-0.499984740745262"/>
                </bottom>
              </border>
            </x14:dxf>
          </x14:cfRule>
          <x14:cfRule type="expression" priority="6771" stopIfTrue="1" id="{F1B32C57-F5DA-4624-B20E-9B21630C260C}">
            <xm:f>$A486=DADOS!$A$7</xm:f>
            <x14:dxf>
              <font>
                <b/>
                <i val="0"/>
              </font>
              <fill>
                <patternFill>
                  <bgColor theme="8" tint="0.79998168889431442"/>
                </patternFill>
              </fill>
            </x14:dxf>
          </x14:cfRule>
          <x14:cfRule type="expression" priority="6772" stopIfTrue="1" id="{AEA3C161-B92D-4935-8CCE-8CB459F184E8}">
            <xm:f>$A486=DADOS!$A$6</xm:f>
            <x14:dxf>
              <font>
                <b/>
                <i val="0"/>
              </font>
              <fill>
                <patternFill>
                  <bgColor theme="8" tint="0.59996337778862885"/>
                </patternFill>
              </fill>
            </x14:dxf>
          </x14:cfRule>
          <x14:cfRule type="expression" priority="6773" stopIfTrue="1" id="{41D102A3-F50E-4DC7-925C-50A10B24DEB2}">
            <xm:f>$A486=DADOS!$A$5</xm:f>
            <x14:dxf>
              <font>
                <b/>
                <i val="0"/>
                <color theme="1"/>
              </font>
              <fill>
                <patternFill>
                  <bgColor theme="8" tint="0.39994506668294322"/>
                </patternFill>
              </fill>
            </x14:dxf>
          </x14:cfRule>
          <x14:cfRule type="expression" priority="6774" stopIfTrue="1" id="{1DA64E66-9916-4478-A16C-301C2DC64885}">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63" stopIfTrue="1" id="{8E72315E-7026-4F2F-8992-937F28EB5B6F}">
            <xm:f>$A486=DADOS!$A$9</xm:f>
            <x14:dxf>
              <font>
                <b/>
                <i val="0"/>
                <color theme="0"/>
              </font>
              <fill>
                <patternFill>
                  <bgColor theme="8" tint="-0.24994659260841701"/>
                </patternFill>
              </fill>
            </x14:dxf>
          </x14:cfRule>
          <x14:cfRule type="expression" priority="6764" stopIfTrue="1" id="{50FEE9BF-6FDB-4567-A4AA-A5289AF05C6C}">
            <xm:f>$A486=DADOS!$A$8</xm:f>
            <x14:dxf>
              <font>
                <b val="0"/>
                <i val="0"/>
                <color rgb="FF002060"/>
              </font>
              <fill>
                <patternFill>
                  <bgColor theme="0"/>
                </patternFill>
              </fill>
              <border>
                <bottom style="thin">
                  <color theme="8" tint="-0.499984740745262"/>
                </bottom>
              </border>
            </x14:dxf>
          </x14:cfRule>
          <x14:cfRule type="expression" priority="6765" stopIfTrue="1" id="{90769410-51F5-4C42-9FA9-747D6E3D9B21}">
            <xm:f>$A486=DADOS!$A$7</xm:f>
            <x14:dxf>
              <font>
                <b/>
                <i val="0"/>
              </font>
              <fill>
                <patternFill>
                  <bgColor theme="8" tint="0.79998168889431442"/>
                </patternFill>
              </fill>
            </x14:dxf>
          </x14:cfRule>
          <x14:cfRule type="expression" priority="6766" stopIfTrue="1" id="{5155AFDB-352D-42EF-A2BA-46757841B07A}">
            <xm:f>$A486=DADOS!$A$6</xm:f>
            <x14:dxf>
              <font>
                <b/>
                <i val="0"/>
              </font>
              <fill>
                <patternFill>
                  <bgColor theme="8" tint="0.59996337778862885"/>
                </patternFill>
              </fill>
            </x14:dxf>
          </x14:cfRule>
          <x14:cfRule type="expression" priority="6767" stopIfTrue="1" id="{B5C8E8DA-4CC9-4486-ABDE-8EE4CD13128D}">
            <xm:f>$A486=DADOS!$A$5</xm:f>
            <x14:dxf>
              <font>
                <b/>
                <i val="0"/>
                <color theme="1"/>
              </font>
              <fill>
                <patternFill>
                  <bgColor theme="8" tint="0.39994506668294322"/>
                </patternFill>
              </fill>
            </x14:dxf>
          </x14:cfRule>
          <x14:cfRule type="expression" priority="6768" stopIfTrue="1" id="{16207914-A2FE-409C-A851-A6613DB84FDB}">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57" stopIfTrue="1" id="{A7B16EC6-2BD0-47E7-82B1-840D3F450595}">
            <xm:f>$A486=DADOS!$A$9</xm:f>
            <x14:dxf>
              <font>
                <b/>
                <i val="0"/>
                <color theme="0"/>
              </font>
              <fill>
                <patternFill>
                  <bgColor theme="8" tint="-0.24994659260841701"/>
                </patternFill>
              </fill>
            </x14:dxf>
          </x14:cfRule>
          <x14:cfRule type="expression" priority="6758" stopIfTrue="1" id="{C835E3F0-7A63-4750-B21F-26F6539EB402}">
            <xm:f>$A486=DADOS!$A$8</xm:f>
            <x14:dxf>
              <font>
                <b val="0"/>
                <i val="0"/>
                <color rgb="FF002060"/>
              </font>
              <fill>
                <patternFill>
                  <bgColor theme="0"/>
                </patternFill>
              </fill>
              <border>
                <bottom style="thin">
                  <color theme="8" tint="-0.499984740745262"/>
                </bottom>
              </border>
            </x14:dxf>
          </x14:cfRule>
          <x14:cfRule type="expression" priority="6759" stopIfTrue="1" id="{113DD85C-D6C1-43D0-B177-A512E518C9B0}">
            <xm:f>$A486=DADOS!$A$7</xm:f>
            <x14:dxf>
              <font>
                <b/>
                <i val="0"/>
              </font>
              <fill>
                <patternFill>
                  <bgColor theme="8" tint="0.79998168889431442"/>
                </patternFill>
              </fill>
            </x14:dxf>
          </x14:cfRule>
          <x14:cfRule type="expression" priority="6760" stopIfTrue="1" id="{F1D1C5B4-3239-4CDE-980B-D51A7D264B21}">
            <xm:f>$A486=DADOS!$A$6</xm:f>
            <x14:dxf>
              <font>
                <b/>
                <i val="0"/>
              </font>
              <fill>
                <patternFill>
                  <bgColor theme="8" tint="0.59996337778862885"/>
                </patternFill>
              </fill>
            </x14:dxf>
          </x14:cfRule>
          <x14:cfRule type="expression" priority="6761" stopIfTrue="1" id="{29C06F1C-5DB8-43AE-81BF-E4B7FCC2732F}">
            <xm:f>$A486=DADOS!$A$5</xm:f>
            <x14:dxf>
              <font>
                <b/>
                <i val="0"/>
                <color theme="1"/>
              </font>
              <fill>
                <patternFill>
                  <bgColor theme="8" tint="0.39994506668294322"/>
                </patternFill>
              </fill>
            </x14:dxf>
          </x14:cfRule>
          <x14:cfRule type="expression" priority="6762" stopIfTrue="1" id="{AAB33F32-653B-40F2-BD34-AFEE96D43F8F}">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51" stopIfTrue="1" id="{E315A949-F56E-436D-B770-7A54BF86F068}">
            <xm:f>$A486=DADOS!$A$9</xm:f>
            <x14:dxf>
              <font>
                <b/>
                <i val="0"/>
                <color theme="0"/>
              </font>
              <fill>
                <patternFill>
                  <bgColor theme="8" tint="-0.24994659260841701"/>
                </patternFill>
              </fill>
            </x14:dxf>
          </x14:cfRule>
          <x14:cfRule type="expression" priority="6752" stopIfTrue="1" id="{F3C50293-6B1A-43E7-8E58-FDFC325150A9}">
            <xm:f>$A486=DADOS!$A$8</xm:f>
            <x14:dxf>
              <font>
                <b val="0"/>
                <i val="0"/>
                <color rgb="FF002060"/>
              </font>
              <fill>
                <patternFill>
                  <bgColor theme="0"/>
                </patternFill>
              </fill>
              <border>
                <bottom style="thin">
                  <color theme="8" tint="-0.499984740745262"/>
                </bottom>
              </border>
            </x14:dxf>
          </x14:cfRule>
          <x14:cfRule type="expression" priority="6753" stopIfTrue="1" id="{9C09FBD6-DA5C-4EAE-87AD-BAE2B7075DF7}">
            <xm:f>$A486=DADOS!$A$7</xm:f>
            <x14:dxf>
              <font>
                <b/>
                <i val="0"/>
              </font>
              <fill>
                <patternFill>
                  <bgColor theme="8" tint="0.79998168889431442"/>
                </patternFill>
              </fill>
            </x14:dxf>
          </x14:cfRule>
          <x14:cfRule type="expression" priority="6754" stopIfTrue="1" id="{2CB59E74-F46F-47E0-A4A8-28A4755120A9}">
            <xm:f>$A486=DADOS!$A$6</xm:f>
            <x14:dxf>
              <font>
                <b/>
                <i val="0"/>
              </font>
              <fill>
                <patternFill>
                  <bgColor theme="8" tint="0.59996337778862885"/>
                </patternFill>
              </fill>
            </x14:dxf>
          </x14:cfRule>
          <x14:cfRule type="expression" priority="6755" stopIfTrue="1" id="{C0A32DCC-C5DA-40E0-8D80-30BBCB41D65E}">
            <xm:f>$A486=DADOS!$A$5</xm:f>
            <x14:dxf>
              <font>
                <b/>
                <i val="0"/>
                <color theme="1"/>
              </font>
              <fill>
                <patternFill>
                  <bgColor theme="8" tint="0.39994506668294322"/>
                </patternFill>
              </fill>
            </x14:dxf>
          </x14:cfRule>
          <x14:cfRule type="expression" priority="6756" stopIfTrue="1" id="{948F73F0-E9CA-48D8-9BA6-B6E417C38781}">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45" stopIfTrue="1" id="{FA1D5739-4B90-42C4-B2F4-C4BCB0057490}">
            <xm:f>$A486=DADOS!$A$9</xm:f>
            <x14:dxf>
              <font>
                <b/>
                <i val="0"/>
                <color theme="0"/>
              </font>
              <fill>
                <patternFill>
                  <bgColor theme="8" tint="-0.24994659260841701"/>
                </patternFill>
              </fill>
            </x14:dxf>
          </x14:cfRule>
          <x14:cfRule type="expression" priority="6746" stopIfTrue="1" id="{1F0B143C-B1D7-43DD-8BA3-1D2EE9EBD0B1}">
            <xm:f>$A486=DADOS!$A$8</xm:f>
            <x14:dxf>
              <font>
                <b val="0"/>
                <i val="0"/>
                <color rgb="FF002060"/>
              </font>
              <fill>
                <patternFill>
                  <bgColor theme="0"/>
                </patternFill>
              </fill>
              <border>
                <bottom style="thin">
                  <color theme="8" tint="-0.499984740745262"/>
                </bottom>
              </border>
            </x14:dxf>
          </x14:cfRule>
          <x14:cfRule type="expression" priority="6747" stopIfTrue="1" id="{204CB267-378D-48DC-A559-CDFAC48978A5}">
            <xm:f>$A486=DADOS!$A$7</xm:f>
            <x14:dxf>
              <font>
                <b/>
                <i val="0"/>
              </font>
              <fill>
                <patternFill>
                  <bgColor theme="8" tint="0.79998168889431442"/>
                </patternFill>
              </fill>
            </x14:dxf>
          </x14:cfRule>
          <x14:cfRule type="expression" priority="6748" stopIfTrue="1" id="{0A6D8466-A22D-421C-B2E3-290DCDD42304}">
            <xm:f>$A486=DADOS!$A$6</xm:f>
            <x14:dxf>
              <font>
                <b/>
                <i val="0"/>
              </font>
              <fill>
                <patternFill>
                  <bgColor theme="8" tint="0.59996337778862885"/>
                </patternFill>
              </fill>
            </x14:dxf>
          </x14:cfRule>
          <x14:cfRule type="expression" priority="6749" stopIfTrue="1" id="{742D1C61-5027-4CC8-861A-E2A65627405B}">
            <xm:f>$A486=DADOS!$A$5</xm:f>
            <x14:dxf>
              <font>
                <b/>
                <i val="0"/>
                <color theme="1"/>
              </font>
              <fill>
                <patternFill>
                  <bgColor theme="8" tint="0.39994506668294322"/>
                </patternFill>
              </fill>
            </x14:dxf>
          </x14:cfRule>
          <x14:cfRule type="expression" priority="6750" stopIfTrue="1" id="{E1CAA61A-F2B3-44F1-B29B-D3EAB3D583FD}">
            <xm:f>$A486=DADOS!$A$4</xm:f>
            <x14:dxf>
              <font>
                <b/>
                <i val="0"/>
                <color theme="0"/>
              </font>
              <fill>
                <patternFill>
                  <bgColor theme="8" tint="-0.24994659260841701"/>
                </patternFill>
              </fill>
            </x14:dxf>
          </x14:cfRule>
          <xm:sqref>F486</xm:sqref>
        </x14:conditionalFormatting>
        <x14:conditionalFormatting xmlns:xm="http://schemas.microsoft.com/office/excel/2006/main">
          <x14:cfRule type="expression" priority="6739" stopIfTrue="1" id="{93C387C8-2F0B-48F8-8A40-3419BD9A1989}">
            <xm:f>$A487=DADOS!$A$9</xm:f>
            <x14:dxf>
              <font>
                <b/>
                <i val="0"/>
                <color theme="0"/>
              </font>
              <fill>
                <patternFill>
                  <bgColor theme="8" tint="-0.24994659260841701"/>
                </patternFill>
              </fill>
            </x14:dxf>
          </x14:cfRule>
          <x14:cfRule type="expression" priority="6740" stopIfTrue="1" id="{929712BB-8955-424D-89E1-954A63A815E4}">
            <xm:f>$A487=DADOS!$A$8</xm:f>
            <x14:dxf>
              <font>
                <b val="0"/>
                <i val="0"/>
                <color rgb="FF002060"/>
              </font>
              <fill>
                <patternFill>
                  <bgColor theme="0"/>
                </patternFill>
              </fill>
              <border>
                <bottom style="thin">
                  <color theme="8" tint="-0.499984740745262"/>
                </bottom>
              </border>
            </x14:dxf>
          </x14:cfRule>
          <x14:cfRule type="expression" priority="6741" stopIfTrue="1" id="{144B3289-EC3B-4E88-944F-0AC3797905A5}">
            <xm:f>$A487=DADOS!$A$7</xm:f>
            <x14:dxf>
              <font>
                <b/>
                <i val="0"/>
              </font>
              <fill>
                <patternFill>
                  <bgColor theme="8" tint="0.79998168889431442"/>
                </patternFill>
              </fill>
            </x14:dxf>
          </x14:cfRule>
          <x14:cfRule type="expression" priority="6742" stopIfTrue="1" id="{DFFF61C5-2637-4BE4-94A4-4B15E69E2B33}">
            <xm:f>$A487=DADOS!$A$6</xm:f>
            <x14:dxf>
              <font>
                <b/>
                <i val="0"/>
              </font>
              <fill>
                <patternFill>
                  <bgColor theme="8" tint="0.59996337778862885"/>
                </patternFill>
              </fill>
            </x14:dxf>
          </x14:cfRule>
          <x14:cfRule type="expression" priority="6743" stopIfTrue="1" id="{826A00B5-3A13-4358-A510-5F0A05AE799F}">
            <xm:f>$A487=DADOS!$A$5</xm:f>
            <x14:dxf>
              <font>
                <b/>
                <i val="0"/>
                <color theme="1"/>
              </font>
              <fill>
                <patternFill>
                  <bgColor theme="8" tint="0.39994506668294322"/>
                </patternFill>
              </fill>
            </x14:dxf>
          </x14:cfRule>
          <x14:cfRule type="expression" priority="6744" stopIfTrue="1" id="{A0EBE43F-43D1-474B-BF12-FD508EC77D72}">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33" stopIfTrue="1" id="{1E2FA965-EA78-4990-83F8-55681AB9046E}">
            <xm:f>$A487=DADOS!$A$9</xm:f>
            <x14:dxf>
              <font>
                <b/>
                <i val="0"/>
                <color theme="0"/>
              </font>
              <fill>
                <patternFill>
                  <bgColor theme="8" tint="-0.24994659260841701"/>
                </patternFill>
              </fill>
            </x14:dxf>
          </x14:cfRule>
          <x14:cfRule type="expression" priority="6734" stopIfTrue="1" id="{C0BFF9BE-CB64-4E3A-8B6C-1A1DDEF389D9}">
            <xm:f>$A487=DADOS!$A$8</xm:f>
            <x14:dxf>
              <font>
                <b val="0"/>
                <i val="0"/>
                <color rgb="FF002060"/>
              </font>
              <fill>
                <patternFill>
                  <bgColor theme="0"/>
                </patternFill>
              </fill>
              <border>
                <bottom style="thin">
                  <color theme="8" tint="-0.499984740745262"/>
                </bottom>
              </border>
            </x14:dxf>
          </x14:cfRule>
          <x14:cfRule type="expression" priority="6735" stopIfTrue="1" id="{42E17A14-4AE4-43BC-8283-860A3FF05CE3}">
            <xm:f>$A487=DADOS!$A$7</xm:f>
            <x14:dxf>
              <font>
                <b/>
                <i val="0"/>
              </font>
              <fill>
                <patternFill>
                  <bgColor theme="8" tint="0.79998168889431442"/>
                </patternFill>
              </fill>
            </x14:dxf>
          </x14:cfRule>
          <x14:cfRule type="expression" priority="6736" stopIfTrue="1" id="{E7FB57A6-8DBE-4BEA-A7C6-0BAF95BD1FF6}">
            <xm:f>$A487=DADOS!$A$6</xm:f>
            <x14:dxf>
              <font>
                <b/>
                <i val="0"/>
              </font>
              <fill>
                <patternFill>
                  <bgColor theme="8" tint="0.59996337778862885"/>
                </patternFill>
              </fill>
            </x14:dxf>
          </x14:cfRule>
          <x14:cfRule type="expression" priority="6737" stopIfTrue="1" id="{20CD6E78-7332-4A0D-88F8-79A2EC624216}">
            <xm:f>$A487=DADOS!$A$5</xm:f>
            <x14:dxf>
              <font>
                <b/>
                <i val="0"/>
                <color theme="1"/>
              </font>
              <fill>
                <patternFill>
                  <bgColor theme="8" tint="0.39994506668294322"/>
                </patternFill>
              </fill>
            </x14:dxf>
          </x14:cfRule>
          <x14:cfRule type="expression" priority="6738" stopIfTrue="1" id="{E491A7AB-F693-441E-90B3-C242E1E34CD4}">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27" stopIfTrue="1" id="{E7207EB9-0E33-415E-97D9-13240E26258D}">
            <xm:f>$A487=DADOS!$A$9</xm:f>
            <x14:dxf>
              <font>
                <b/>
                <i val="0"/>
                <color theme="0"/>
              </font>
              <fill>
                <patternFill>
                  <bgColor theme="8" tint="-0.24994659260841701"/>
                </patternFill>
              </fill>
            </x14:dxf>
          </x14:cfRule>
          <x14:cfRule type="expression" priority="6728" stopIfTrue="1" id="{6E96E090-10C0-4FBF-842A-99C5270569C8}">
            <xm:f>$A487=DADOS!$A$8</xm:f>
            <x14:dxf>
              <font>
                <b val="0"/>
                <i val="0"/>
                <color rgb="FF002060"/>
              </font>
              <fill>
                <patternFill>
                  <bgColor theme="0"/>
                </patternFill>
              </fill>
              <border>
                <bottom style="thin">
                  <color theme="8" tint="-0.499984740745262"/>
                </bottom>
              </border>
            </x14:dxf>
          </x14:cfRule>
          <x14:cfRule type="expression" priority="6729" stopIfTrue="1" id="{EC378729-BE60-453A-83BE-CD618EF42680}">
            <xm:f>$A487=DADOS!$A$7</xm:f>
            <x14:dxf>
              <font>
                <b/>
                <i val="0"/>
              </font>
              <fill>
                <patternFill>
                  <bgColor theme="8" tint="0.79998168889431442"/>
                </patternFill>
              </fill>
            </x14:dxf>
          </x14:cfRule>
          <x14:cfRule type="expression" priority="6730" stopIfTrue="1" id="{135C256D-2291-4F86-B74F-51D8B9854B43}">
            <xm:f>$A487=DADOS!$A$6</xm:f>
            <x14:dxf>
              <font>
                <b/>
                <i val="0"/>
              </font>
              <fill>
                <patternFill>
                  <bgColor theme="8" tint="0.59996337778862885"/>
                </patternFill>
              </fill>
            </x14:dxf>
          </x14:cfRule>
          <x14:cfRule type="expression" priority="6731" stopIfTrue="1" id="{2F0952E0-0C22-4D9C-903D-16E708214547}">
            <xm:f>$A487=DADOS!$A$5</xm:f>
            <x14:dxf>
              <font>
                <b/>
                <i val="0"/>
                <color theme="1"/>
              </font>
              <fill>
                <patternFill>
                  <bgColor theme="8" tint="0.39994506668294322"/>
                </patternFill>
              </fill>
            </x14:dxf>
          </x14:cfRule>
          <x14:cfRule type="expression" priority="6732" stopIfTrue="1" id="{68E1EEC3-AC31-4E7B-A954-F6E8A1436DD1}">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21" stopIfTrue="1" id="{6CB041D0-1234-4C89-8D17-987DCAC8B2F4}">
            <xm:f>$A487=DADOS!$A$9</xm:f>
            <x14:dxf>
              <font>
                <b/>
                <i val="0"/>
                <color theme="0"/>
              </font>
              <fill>
                <patternFill>
                  <bgColor theme="8" tint="-0.24994659260841701"/>
                </patternFill>
              </fill>
            </x14:dxf>
          </x14:cfRule>
          <x14:cfRule type="expression" priority="6722" stopIfTrue="1" id="{AC14AC5F-93C7-4E3A-A2C7-C0909749524F}">
            <xm:f>$A487=DADOS!$A$8</xm:f>
            <x14:dxf>
              <font>
                <b val="0"/>
                <i val="0"/>
                <color rgb="FF002060"/>
              </font>
              <fill>
                <patternFill>
                  <bgColor theme="0"/>
                </patternFill>
              </fill>
              <border>
                <bottom style="thin">
                  <color theme="8" tint="-0.499984740745262"/>
                </bottom>
              </border>
            </x14:dxf>
          </x14:cfRule>
          <x14:cfRule type="expression" priority="6723" stopIfTrue="1" id="{FA009B54-9888-404B-AC47-8F9684C7F2ED}">
            <xm:f>$A487=DADOS!$A$7</xm:f>
            <x14:dxf>
              <font>
                <b/>
                <i val="0"/>
              </font>
              <fill>
                <patternFill>
                  <bgColor theme="8" tint="0.79998168889431442"/>
                </patternFill>
              </fill>
            </x14:dxf>
          </x14:cfRule>
          <x14:cfRule type="expression" priority="6724" stopIfTrue="1" id="{333FE5E3-24BE-4FD2-974F-A08014170F20}">
            <xm:f>$A487=DADOS!$A$6</xm:f>
            <x14:dxf>
              <font>
                <b/>
                <i val="0"/>
              </font>
              <fill>
                <patternFill>
                  <bgColor theme="8" tint="0.59996337778862885"/>
                </patternFill>
              </fill>
            </x14:dxf>
          </x14:cfRule>
          <x14:cfRule type="expression" priority="6725" stopIfTrue="1" id="{5AA8DB7A-6CB4-449F-A60B-8E82284AA106}">
            <xm:f>$A487=DADOS!$A$5</xm:f>
            <x14:dxf>
              <font>
                <b/>
                <i val="0"/>
                <color theme="1"/>
              </font>
              <fill>
                <patternFill>
                  <bgColor theme="8" tint="0.39994506668294322"/>
                </patternFill>
              </fill>
            </x14:dxf>
          </x14:cfRule>
          <x14:cfRule type="expression" priority="6726" stopIfTrue="1" id="{CAE7A47F-DDD9-43B0-BD00-777CF2F55BED}">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15" stopIfTrue="1" id="{25D9B7D9-8E86-4087-8F9F-2C74C4DCCEDB}">
            <xm:f>$A487=DADOS!$A$9</xm:f>
            <x14:dxf>
              <font>
                <b/>
                <i val="0"/>
                <color theme="0"/>
              </font>
              <fill>
                <patternFill>
                  <bgColor theme="8" tint="-0.24994659260841701"/>
                </patternFill>
              </fill>
            </x14:dxf>
          </x14:cfRule>
          <x14:cfRule type="expression" priority="6716" stopIfTrue="1" id="{58A6B507-B085-4D02-BFA0-233F4735DAD9}">
            <xm:f>$A487=DADOS!$A$8</xm:f>
            <x14:dxf>
              <font>
                <b val="0"/>
                <i val="0"/>
                <color rgb="FF002060"/>
              </font>
              <fill>
                <patternFill>
                  <bgColor theme="0"/>
                </patternFill>
              </fill>
              <border>
                <bottom style="thin">
                  <color theme="8" tint="-0.499984740745262"/>
                </bottom>
              </border>
            </x14:dxf>
          </x14:cfRule>
          <x14:cfRule type="expression" priority="6717" stopIfTrue="1" id="{76C613DF-1ABC-4F87-A193-DB3D00C793C0}">
            <xm:f>$A487=DADOS!$A$7</xm:f>
            <x14:dxf>
              <font>
                <b/>
                <i val="0"/>
              </font>
              <fill>
                <patternFill>
                  <bgColor theme="8" tint="0.79998168889431442"/>
                </patternFill>
              </fill>
            </x14:dxf>
          </x14:cfRule>
          <x14:cfRule type="expression" priority="6718" stopIfTrue="1" id="{D3C7D31D-C4FA-4FC6-A890-1DBA2788174F}">
            <xm:f>$A487=DADOS!$A$6</xm:f>
            <x14:dxf>
              <font>
                <b/>
                <i val="0"/>
              </font>
              <fill>
                <patternFill>
                  <bgColor theme="8" tint="0.59996337778862885"/>
                </patternFill>
              </fill>
            </x14:dxf>
          </x14:cfRule>
          <x14:cfRule type="expression" priority="6719" stopIfTrue="1" id="{313EEB96-B380-4ACF-A7D4-4820C3BECA44}">
            <xm:f>$A487=DADOS!$A$5</xm:f>
            <x14:dxf>
              <font>
                <b/>
                <i val="0"/>
                <color theme="1"/>
              </font>
              <fill>
                <patternFill>
                  <bgColor theme="8" tint="0.39994506668294322"/>
                </patternFill>
              </fill>
            </x14:dxf>
          </x14:cfRule>
          <x14:cfRule type="expression" priority="6720" stopIfTrue="1" id="{1C614677-9317-43E6-BE23-F6877861208B}">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09" stopIfTrue="1" id="{CE474084-6039-4B4C-9B05-48D77DAEF566}">
            <xm:f>$A487=DADOS!$A$9</xm:f>
            <x14:dxf>
              <font>
                <b/>
                <i val="0"/>
                <color theme="0"/>
              </font>
              <fill>
                <patternFill>
                  <bgColor theme="8" tint="-0.24994659260841701"/>
                </patternFill>
              </fill>
            </x14:dxf>
          </x14:cfRule>
          <x14:cfRule type="expression" priority="6710" stopIfTrue="1" id="{A3FFA052-61E4-4FF9-A740-EE0100156008}">
            <xm:f>$A487=DADOS!$A$8</xm:f>
            <x14:dxf>
              <font>
                <b val="0"/>
                <i val="0"/>
                <color rgb="FF002060"/>
              </font>
              <fill>
                <patternFill>
                  <bgColor theme="0"/>
                </patternFill>
              </fill>
              <border>
                <bottom style="thin">
                  <color theme="8" tint="-0.499984740745262"/>
                </bottom>
              </border>
            </x14:dxf>
          </x14:cfRule>
          <x14:cfRule type="expression" priority="6711" stopIfTrue="1" id="{4EBEAF58-84C0-46AD-985F-CD026CED68C0}">
            <xm:f>$A487=DADOS!$A$7</xm:f>
            <x14:dxf>
              <font>
                <b/>
                <i val="0"/>
              </font>
              <fill>
                <patternFill>
                  <bgColor theme="8" tint="0.79998168889431442"/>
                </patternFill>
              </fill>
            </x14:dxf>
          </x14:cfRule>
          <x14:cfRule type="expression" priority="6712" stopIfTrue="1" id="{561791D5-1171-49EF-95B2-473F2AD598DD}">
            <xm:f>$A487=DADOS!$A$6</xm:f>
            <x14:dxf>
              <font>
                <b/>
                <i val="0"/>
              </font>
              <fill>
                <patternFill>
                  <bgColor theme="8" tint="0.59996337778862885"/>
                </patternFill>
              </fill>
            </x14:dxf>
          </x14:cfRule>
          <x14:cfRule type="expression" priority="6713" stopIfTrue="1" id="{9C9B09FF-15D7-454B-B103-73F1A557B679}">
            <xm:f>$A487=DADOS!$A$5</xm:f>
            <x14:dxf>
              <font>
                <b/>
                <i val="0"/>
                <color theme="1"/>
              </font>
              <fill>
                <patternFill>
                  <bgColor theme="8" tint="0.39994506668294322"/>
                </patternFill>
              </fill>
            </x14:dxf>
          </x14:cfRule>
          <x14:cfRule type="expression" priority="6714" stopIfTrue="1" id="{4F65E00C-63B5-4915-BFE5-656BCEA582BA}">
            <xm:f>$A487=DADOS!$A$4</xm:f>
            <x14:dxf>
              <font>
                <b/>
                <i val="0"/>
                <color theme="0"/>
              </font>
              <fill>
                <patternFill>
                  <bgColor theme="8" tint="-0.24994659260841701"/>
                </patternFill>
              </fill>
            </x14:dxf>
          </x14:cfRule>
          <xm:sqref>F487</xm:sqref>
        </x14:conditionalFormatting>
        <x14:conditionalFormatting xmlns:xm="http://schemas.microsoft.com/office/excel/2006/main">
          <x14:cfRule type="expression" priority="6703" stopIfTrue="1" id="{FF07A59B-219D-434F-A0AF-C1E59971CDAF}">
            <xm:f>$A488=DADOS!$A$9</xm:f>
            <x14:dxf>
              <font>
                <b/>
                <i val="0"/>
                <color theme="0"/>
              </font>
              <fill>
                <patternFill>
                  <bgColor theme="8" tint="-0.24994659260841701"/>
                </patternFill>
              </fill>
            </x14:dxf>
          </x14:cfRule>
          <x14:cfRule type="expression" priority="6704" stopIfTrue="1" id="{92C45B4B-6A05-497C-B1A8-7FFB5A547CA6}">
            <xm:f>$A488=DADOS!$A$8</xm:f>
            <x14:dxf>
              <font>
                <b val="0"/>
                <i val="0"/>
                <color rgb="FF002060"/>
              </font>
              <fill>
                <patternFill>
                  <bgColor theme="0"/>
                </patternFill>
              </fill>
              <border>
                <bottom style="thin">
                  <color theme="8" tint="-0.499984740745262"/>
                </bottom>
              </border>
            </x14:dxf>
          </x14:cfRule>
          <x14:cfRule type="expression" priority="6705" stopIfTrue="1" id="{E5122A3F-9C19-4E9A-94B0-2503B37C8BF3}">
            <xm:f>$A488=DADOS!$A$7</xm:f>
            <x14:dxf>
              <font>
                <b/>
                <i val="0"/>
              </font>
              <fill>
                <patternFill>
                  <bgColor theme="8" tint="0.79998168889431442"/>
                </patternFill>
              </fill>
            </x14:dxf>
          </x14:cfRule>
          <x14:cfRule type="expression" priority="6706" stopIfTrue="1" id="{2203D599-FE8A-4392-A761-2ACBE16C6941}">
            <xm:f>$A488=DADOS!$A$6</xm:f>
            <x14:dxf>
              <font>
                <b/>
                <i val="0"/>
              </font>
              <fill>
                <patternFill>
                  <bgColor theme="8" tint="0.59996337778862885"/>
                </patternFill>
              </fill>
            </x14:dxf>
          </x14:cfRule>
          <x14:cfRule type="expression" priority="6707" stopIfTrue="1" id="{10C977A7-6A5C-45BF-8723-7268FCCDB9E4}">
            <xm:f>$A488=DADOS!$A$5</xm:f>
            <x14:dxf>
              <font>
                <b/>
                <i val="0"/>
                <color theme="1"/>
              </font>
              <fill>
                <patternFill>
                  <bgColor theme="8" tint="0.39994506668294322"/>
                </patternFill>
              </fill>
            </x14:dxf>
          </x14:cfRule>
          <x14:cfRule type="expression" priority="6708" stopIfTrue="1" id="{B06816C0-78E4-41FF-BCEC-7ADD79FDEDD8}">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97" stopIfTrue="1" id="{2B54E57A-6653-45A4-AB97-17FA66CBC360}">
            <xm:f>$A488=DADOS!$A$9</xm:f>
            <x14:dxf>
              <font>
                <b/>
                <i val="0"/>
                <color theme="0"/>
              </font>
              <fill>
                <patternFill>
                  <bgColor theme="8" tint="-0.24994659260841701"/>
                </patternFill>
              </fill>
            </x14:dxf>
          </x14:cfRule>
          <x14:cfRule type="expression" priority="6698" stopIfTrue="1" id="{6713FFDB-08A2-4F1B-A3CB-9D5FF6E4B3C6}">
            <xm:f>$A488=DADOS!$A$8</xm:f>
            <x14:dxf>
              <font>
                <b val="0"/>
                <i val="0"/>
                <color rgb="FF002060"/>
              </font>
              <fill>
                <patternFill>
                  <bgColor theme="0"/>
                </patternFill>
              </fill>
              <border>
                <bottom style="thin">
                  <color theme="8" tint="-0.499984740745262"/>
                </bottom>
              </border>
            </x14:dxf>
          </x14:cfRule>
          <x14:cfRule type="expression" priority="6699" stopIfTrue="1" id="{CAD12326-120F-4DF1-AD27-068F4B30B54E}">
            <xm:f>$A488=DADOS!$A$7</xm:f>
            <x14:dxf>
              <font>
                <b/>
                <i val="0"/>
              </font>
              <fill>
                <patternFill>
                  <bgColor theme="8" tint="0.79998168889431442"/>
                </patternFill>
              </fill>
            </x14:dxf>
          </x14:cfRule>
          <x14:cfRule type="expression" priority="6700" stopIfTrue="1" id="{EEE67A88-CD01-4016-AA3B-A2C4AC5EC616}">
            <xm:f>$A488=DADOS!$A$6</xm:f>
            <x14:dxf>
              <font>
                <b/>
                <i val="0"/>
              </font>
              <fill>
                <patternFill>
                  <bgColor theme="8" tint="0.59996337778862885"/>
                </patternFill>
              </fill>
            </x14:dxf>
          </x14:cfRule>
          <x14:cfRule type="expression" priority="6701" stopIfTrue="1" id="{5E83D974-3DE1-46C6-9CE5-2790043744B2}">
            <xm:f>$A488=DADOS!$A$5</xm:f>
            <x14:dxf>
              <font>
                <b/>
                <i val="0"/>
                <color theme="1"/>
              </font>
              <fill>
                <patternFill>
                  <bgColor theme="8" tint="0.39994506668294322"/>
                </patternFill>
              </fill>
            </x14:dxf>
          </x14:cfRule>
          <x14:cfRule type="expression" priority="6702" stopIfTrue="1" id="{AED682B7-26B5-43AE-BF21-B1E55B770D16}">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91" stopIfTrue="1" id="{606FCBFA-8D15-4ADD-81EE-15707CE35DE0}">
            <xm:f>$A488=DADOS!$A$9</xm:f>
            <x14:dxf>
              <font>
                <b/>
                <i val="0"/>
                <color theme="0"/>
              </font>
              <fill>
                <patternFill>
                  <bgColor theme="8" tint="-0.24994659260841701"/>
                </patternFill>
              </fill>
            </x14:dxf>
          </x14:cfRule>
          <x14:cfRule type="expression" priority="6692" stopIfTrue="1" id="{1D17881B-461A-44EA-BB58-BA299CFD025B}">
            <xm:f>$A488=DADOS!$A$8</xm:f>
            <x14:dxf>
              <font>
                <b val="0"/>
                <i val="0"/>
                <color rgb="FF002060"/>
              </font>
              <fill>
                <patternFill>
                  <bgColor theme="0"/>
                </patternFill>
              </fill>
              <border>
                <bottom style="thin">
                  <color theme="8" tint="-0.499984740745262"/>
                </bottom>
              </border>
            </x14:dxf>
          </x14:cfRule>
          <x14:cfRule type="expression" priority="6693" stopIfTrue="1" id="{CB67331A-1F73-4CF9-AC37-8689F19ED877}">
            <xm:f>$A488=DADOS!$A$7</xm:f>
            <x14:dxf>
              <font>
                <b/>
                <i val="0"/>
              </font>
              <fill>
                <patternFill>
                  <bgColor theme="8" tint="0.79998168889431442"/>
                </patternFill>
              </fill>
            </x14:dxf>
          </x14:cfRule>
          <x14:cfRule type="expression" priority="6694" stopIfTrue="1" id="{1C786B56-3C84-40D1-B21D-E2992480AB55}">
            <xm:f>$A488=DADOS!$A$6</xm:f>
            <x14:dxf>
              <font>
                <b/>
                <i val="0"/>
              </font>
              <fill>
                <patternFill>
                  <bgColor theme="8" tint="0.59996337778862885"/>
                </patternFill>
              </fill>
            </x14:dxf>
          </x14:cfRule>
          <x14:cfRule type="expression" priority="6695" stopIfTrue="1" id="{747C5FB4-9484-4038-B87A-C0E734AF5624}">
            <xm:f>$A488=DADOS!$A$5</xm:f>
            <x14:dxf>
              <font>
                <b/>
                <i val="0"/>
                <color theme="1"/>
              </font>
              <fill>
                <patternFill>
                  <bgColor theme="8" tint="0.39994506668294322"/>
                </patternFill>
              </fill>
            </x14:dxf>
          </x14:cfRule>
          <x14:cfRule type="expression" priority="6696" stopIfTrue="1" id="{AE13A267-C1F3-475A-8F04-186ADBD964A7}">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85" stopIfTrue="1" id="{441DCB1D-EBD1-465C-80B8-201C74D1A5D9}">
            <xm:f>$A488=DADOS!$A$9</xm:f>
            <x14:dxf>
              <font>
                <b/>
                <i val="0"/>
                <color theme="0"/>
              </font>
              <fill>
                <patternFill>
                  <bgColor theme="8" tint="-0.24994659260841701"/>
                </patternFill>
              </fill>
            </x14:dxf>
          </x14:cfRule>
          <x14:cfRule type="expression" priority="6686" stopIfTrue="1" id="{DE713713-32F7-495E-BDD6-9160EB961E3C}">
            <xm:f>$A488=DADOS!$A$8</xm:f>
            <x14:dxf>
              <font>
                <b val="0"/>
                <i val="0"/>
                <color rgb="FF002060"/>
              </font>
              <fill>
                <patternFill>
                  <bgColor theme="0"/>
                </patternFill>
              </fill>
              <border>
                <bottom style="thin">
                  <color theme="8" tint="-0.499984740745262"/>
                </bottom>
              </border>
            </x14:dxf>
          </x14:cfRule>
          <x14:cfRule type="expression" priority="6687" stopIfTrue="1" id="{25F7D165-E985-49B8-88FE-5556546B42BB}">
            <xm:f>$A488=DADOS!$A$7</xm:f>
            <x14:dxf>
              <font>
                <b/>
                <i val="0"/>
              </font>
              <fill>
                <patternFill>
                  <bgColor theme="8" tint="0.79998168889431442"/>
                </patternFill>
              </fill>
            </x14:dxf>
          </x14:cfRule>
          <x14:cfRule type="expression" priority="6688" stopIfTrue="1" id="{FC0DD565-2FA2-4569-BDA9-AA11367457EB}">
            <xm:f>$A488=DADOS!$A$6</xm:f>
            <x14:dxf>
              <font>
                <b/>
                <i val="0"/>
              </font>
              <fill>
                <patternFill>
                  <bgColor theme="8" tint="0.59996337778862885"/>
                </patternFill>
              </fill>
            </x14:dxf>
          </x14:cfRule>
          <x14:cfRule type="expression" priority="6689" stopIfTrue="1" id="{51583A12-C098-41A7-9942-37D7144785C5}">
            <xm:f>$A488=DADOS!$A$5</xm:f>
            <x14:dxf>
              <font>
                <b/>
                <i val="0"/>
                <color theme="1"/>
              </font>
              <fill>
                <patternFill>
                  <bgColor theme="8" tint="0.39994506668294322"/>
                </patternFill>
              </fill>
            </x14:dxf>
          </x14:cfRule>
          <x14:cfRule type="expression" priority="6690" stopIfTrue="1" id="{EB5BBC80-5A10-4EBB-A5CE-3256CDD36DD0}">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79" stopIfTrue="1" id="{FCD19E8D-E396-4A08-A3A3-A1A3D40EC26D}">
            <xm:f>$A488=DADOS!$A$9</xm:f>
            <x14:dxf>
              <font>
                <b/>
                <i val="0"/>
                <color theme="0"/>
              </font>
              <fill>
                <patternFill>
                  <bgColor theme="8" tint="-0.24994659260841701"/>
                </patternFill>
              </fill>
            </x14:dxf>
          </x14:cfRule>
          <x14:cfRule type="expression" priority="6680" stopIfTrue="1" id="{40276434-0DB3-410F-94E5-35ADA623B54C}">
            <xm:f>$A488=DADOS!$A$8</xm:f>
            <x14:dxf>
              <font>
                <b val="0"/>
                <i val="0"/>
                <color rgb="FF002060"/>
              </font>
              <fill>
                <patternFill>
                  <bgColor theme="0"/>
                </patternFill>
              </fill>
              <border>
                <bottom style="thin">
                  <color theme="8" tint="-0.499984740745262"/>
                </bottom>
              </border>
            </x14:dxf>
          </x14:cfRule>
          <x14:cfRule type="expression" priority="6681" stopIfTrue="1" id="{D8E9D668-C2B3-46AA-AD8D-CA59A9607945}">
            <xm:f>$A488=DADOS!$A$7</xm:f>
            <x14:dxf>
              <font>
                <b/>
                <i val="0"/>
              </font>
              <fill>
                <patternFill>
                  <bgColor theme="8" tint="0.79998168889431442"/>
                </patternFill>
              </fill>
            </x14:dxf>
          </x14:cfRule>
          <x14:cfRule type="expression" priority="6682" stopIfTrue="1" id="{BCD17870-4EF8-4EB4-9A78-F2276B7398F7}">
            <xm:f>$A488=DADOS!$A$6</xm:f>
            <x14:dxf>
              <font>
                <b/>
                <i val="0"/>
              </font>
              <fill>
                <patternFill>
                  <bgColor theme="8" tint="0.59996337778862885"/>
                </patternFill>
              </fill>
            </x14:dxf>
          </x14:cfRule>
          <x14:cfRule type="expression" priority="6683" stopIfTrue="1" id="{48DF6FC8-FE7A-485F-9F35-9535514065D5}">
            <xm:f>$A488=DADOS!$A$5</xm:f>
            <x14:dxf>
              <font>
                <b/>
                <i val="0"/>
                <color theme="1"/>
              </font>
              <fill>
                <patternFill>
                  <bgColor theme="8" tint="0.39994506668294322"/>
                </patternFill>
              </fill>
            </x14:dxf>
          </x14:cfRule>
          <x14:cfRule type="expression" priority="6684" stopIfTrue="1" id="{0F15A694-C1C9-422D-B0C1-DF7A47E4CECA}">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73" stopIfTrue="1" id="{D025B9C9-2925-48D0-B252-920BC576E913}">
            <xm:f>$A488=DADOS!$A$9</xm:f>
            <x14:dxf>
              <font>
                <b/>
                <i val="0"/>
                <color theme="0"/>
              </font>
              <fill>
                <patternFill>
                  <bgColor theme="8" tint="-0.24994659260841701"/>
                </patternFill>
              </fill>
            </x14:dxf>
          </x14:cfRule>
          <x14:cfRule type="expression" priority="6674" stopIfTrue="1" id="{2A05611E-88AF-4E9C-9DA4-B4E7381C6178}">
            <xm:f>$A488=DADOS!$A$8</xm:f>
            <x14:dxf>
              <font>
                <b val="0"/>
                <i val="0"/>
                <color rgb="FF002060"/>
              </font>
              <fill>
                <patternFill>
                  <bgColor theme="0"/>
                </patternFill>
              </fill>
              <border>
                <bottom style="thin">
                  <color theme="8" tint="-0.499984740745262"/>
                </bottom>
              </border>
            </x14:dxf>
          </x14:cfRule>
          <x14:cfRule type="expression" priority="6675" stopIfTrue="1" id="{50971DD4-D7E6-4A42-B75B-309D1A1D9D26}">
            <xm:f>$A488=DADOS!$A$7</xm:f>
            <x14:dxf>
              <font>
                <b/>
                <i val="0"/>
              </font>
              <fill>
                <patternFill>
                  <bgColor theme="8" tint="0.79998168889431442"/>
                </patternFill>
              </fill>
            </x14:dxf>
          </x14:cfRule>
          <x14:cfRule type="expression" priority="6676" stopIfTrue="1" id="{D9FCCE2E-63E1-4C14-BD3D-6140818CEC0F}">
            <xm:f>$A488=DADOS!$A$6</xm:f>
            <x14:dxf>
              <font>
                <b/>
                <i val="0"/>
              </font>
              <fill>
                <patternFill>
                  <bgColor theme="8" tint="0.59996337778862885"/>
                </patternFill>
              </fill>
            </x14:dxf>
          </x14:cfRule>
          <x14:cfRule type="expression" priority="6677" stopIfTrue="1" id="{411F778F-4D31-4469-8B8C-A283FE16CABF}">
            <xm:f>$A488=DADOS!$A$5</xm:f>
            <x14:dxf>
              <font>
                <b/>
                <i val="0"/>
                <color theme="1"/>
              </font>
              <fill>
                <patternFill>
                  <bgColor theme="8" tint="0.39994506668294322"/>
                </patternFill>
              </fill>
            </x14:dxf>
          </x14:cfRule>
          <x14:cfRule type="expression" priority="6678" stopIfTrue="1" id="{7A034D1B-B102-43CD-BE62-DB27EB2E38BD}">
            <xm:f>$A488=DADOS!$A$4</xm:f>
            <x14:dxf>
              <font>
                <b/>
                <i val="0"/>
                <color theme="0"/>
              </font>
              <fill>
                <patternFill>
                  <bgColor theme="8" tint="-0.24994659260841701"/>
                </patternFill>
              </fill>
            </x14:dxf>
          </x14:cfRule>
          <xm:sqref>F488</xm:sqref>
        </x14:conditionalFormatting>
        <x14:conditionalFormatting xmlns:xm="http://schemas.microsoft.com/office/excel/2006/main">
          <x14:cfRule type="expression" priority="6667" stopIfTrue="1" id="{51C12F28-14B4-432D-9F1D-2BB8000A4365}">
            <xm:f>$A490=DADOS!$A$9</xm:f>
            <x14:dxf>
              <font>
                <b/>
                <i val="0"/>
                <color theme="0"/>
              </font>
              <fill>
                <patternFill>
                  <bgColor theme="8" tint="-0.24994659260841701"/>
                </patternFill>
              </fill>
            </x14:dxf>
          </x14:cfRule>
          <x14:cfRule type="expression" priority="6668" stopIfTrue="1" id="{D6D82473-D879-41A6-8A3C-D3A569F0B290}">
            <xm:f>$A490=DADOS!$A$8</xm:f>
            <x14:dxf>
              <font>
                <b val="0"/>
                <i val="0"/>
                <color rgb="FF002060"/>
              </font>
              <fill>
                <patternFill>
                  <bgColor theme="0"/>
                </patternFill>
              </fill>
              <border>
                <bottom style="thin">
                  <color theme="8" tint="-0.499984740745262"/>
                </bottom>
              </border>
            </x14:dxf>
          </x14:cfRule>
          <x14:cfRule type="expression" priority="6669" stopIfTrue="1" id="{866D441A-96D6-477A-A87D-DB04A8D6CDDC}">
            <xm:f>$A490=DADOS!$A$7</xm:f>
            <x14:dxf>
              <font>
                <b/>
                <i val="0"/>
              </font>
              <fill>
                <patternFill>
                  <bgColor theme="8" tint="0.79998168889431442"/>
                </patternFill>
              </fill>
            </x14:dxf>
          </x14:cfRule>
          <x14:cfRule type="expression" priority="6670" stopIfTrue="1" id="{4DB0B984-BF7F-4DD1-AF93-2E7921389592}">
            <xm:f>$A490=DADOS!$A$6</xm:f>
            <x14:dxf>
              <font>
                <b/>
                <i val="0"/>
              </font>
              <fill>
                <patternFill>
                  <bgColor theme="8" tint="0.59996337778862885"/>
                </patternFill>
              </fill>
            </x14:dxf>
          </x14:cfRule>
          <x14:cfRule type="expression" priority="6671" stopIfTrue="1" id="{98DBEC0E-A021-4B92-828E-438323F93908}">
            <xm:f>$A490=DADOS!$A$5</xm:f>
            <x14:dxf>
              <font>
                <b/>
                <i val="0"/>
                <color theme="1"/>
              </font>
              <fill>
                <patternFill>
                  <bgColor theme="8" tint="0.39994506668294322"/>
                </patternFill>
              </fill>
            </x14:dxf>
          </x14:cfRule>
          <x14:cfRule type="expression" priority="6672" stopIfTrue="1" id="{75B221AE-8FCE-4E4A-BEC9-F28707D15904}">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61" stopIfTrue="1" id="{6F2D23AB-75BD-4E7B-8E8A-1EFC8D76350E}">
            <xm:f>$A490=DADOS!$A$9</xm:f>
            <x14:dxf>
              <font>
                <b/>
                <i val="0"/>
                <color theme="0"/>
              </font>
              <fill>
                <patternFill>
                  <bgColor theme="8" tint="-0.24994659260841701"/>
                </patternFill>
              </fill>
            </x14:dxf>
          </x14:cfRule>
          <x14:cfRule type="expression" priority="6662" stopIfTrue="1" id="{49F75A2A-2A31-4EB3-9242-4ABC994DDA41}">
            <xm:f>$A490=DADOS!$A$8</xm:f>
            <x14:dxf>
              <font>
                <b val="0"/>
                <i val="0"/>
                <color rgb="FF002060"/>
              </font>
              <fill>
                <patternFill>
                  <bgColor theme="0"/>
                </patternFill>
              </fill>
              <border>
                <bottom style="thin">
                  <color theme="8" tint="-0.499984740745262"/>
                </bottom>
              </border>
            </x14:dxf>
          </x14:cfRule>
          <x14:cfRule type="expression" priority="6663" stopIfTrue="1" id="{B575F4A4-0C39-4DFD-9005-2792762BF0A7}">
            <xm:f>$A490=DADOS!$A$7</xm:f>
            <x14:dxf>
              <font>
                <b/>
                <i val="0"/>
              </font>
              <fill>
                <patternFill>
                  <bgColor theme="8" tint="0.79998168889431442"/>
                </patternFill>
              </fill>
            </x14:dxf>
          </x14:cfRule>
          <x14:cfRule type="expression" priority="6664" stopIfTrue="1" id="{3FE53588-EC90-4A60-84B7-79B875E268FD}">
            <xm:f>$A490=DADOS!$A$6</xm:f>
            <x14:dxf>
              <font>
                <b/>
                <i val="0"/>
              </font>
              <fill>
                <patternFill>
                  <bgColor theme="8" tint="0.59996337778862885"/>
                </patternFill>
              </fill>
            </x14:dxf>
          </x14:cfRule>
          <x14:cfRule type="expression" priority="6665" stopIfTrue="1" id="{76574B7C-952A-4316-AE14-95EF90A54030}">
            <xm:f>$A490=DADOS!$A$5</xm:f>
            <x14:dxf>
              <font>
                <b/>
                <i val="0"/>
                <color theme="1"/>
              </font>
              <fill>
                <patternFill>
                  <bgColor theme="8" tint="0.39994506668294322"/>
                </patternFill>
              </fill>
            </x14:dxf>
          </x14:cfRule>
          <x14:cfRule type="expression" priority="6666" stopIfTrue="1" id="{9EBC3465-6A40-491A-B6B9-8855159CD15B}">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55" stopIfTrue="1" id="{30DE93EA-98E6-4F4A-BA34-FA418E363BA2}">
            <xm:f>$A490=DADOS!$A$9</xm:f>
            <x14:dxf>
              <font>
                <b/>
                <i val="0"/>
                <color theme="0"/>
              </font>
              <fill>
                <patternFill>
                  <bgColor theme="8" tint="-0.24994659260841701"/>
                </patternFill>
              </fill>
            </x14:dxf>
          </x14:cfRule>
          <x14:cfRule type="expression" priority="6656" stopIfTrue="1" id="{734614C6-10B8-4E53-95C5-30446BEB625B}">
            <xm:f>$A490=DADOS!$A$8</xm:f>
            <x14:dxf>
              <font>
                <b val="0"/>
                <i val="0"/>
                <color rgb="FF002060"/>
              </font>
              <fill>
                <patternFill>
                  <bgColor theme="0"/>
                </patternFill>
              </fill>
              <border>
                <bottom style="thin">
                  <color theme="8" tint="-0.499984740745262"/>
                </bottom>
              </border>
            </x14:dxf>
          </x14:cfRule>
          <x14:cfRule type="expression" priority="6657" stopIfTrue="1" id="{CFEA1924-024E-472D-9F10-825D1393C71D}">
            <xm:f>$A490=DADOS!$A$7</xm:f>
            <x14:dxf>
              <font>
                <b/>
                <i val="0"/>
              </font>
              <fill>
                <patternFill>
                  <bgColor theme="8" tint="0.79998168889431442"/>
                </patternFill>
              </fill>
            </x14:dxf>
          </x14:cfRule>
          <x14:cfRule type="expression" priority="6658" stopIfTrue="1" id="{C6DC5226-D047-449E-813C-13BDAFD22639}">
            <xm:f>$A490=DADOS!$A$6</xm:f>
            <x14:dxf>
              <font>
                <b/>
                <i val="0"/>
              </font>
              <fill>
                <patternFill>
                  <bgColor theme="8" tint="0.59996337778862885"/>
                </patternFill>
              </fill>
            </x14:dxf>
          </x14:cfRule>
          <x14:cfRule type="expression" priority="6659" stopIfTrue="1" id="{F4DF0A00-8C9E-4342-A0D4-8FA81A802DFE}">
            <xm:f>$A490=DADOS!$A$5</xm:f>
            <x14:dxf>
              <font>
                <b/>
                <i val="0"/>
                <color theme="1"/>
              </font>
              <fill>
                <patternFill>
                  <bgColor theme="8" tint="0.39994506668294322"/>
                </patternFill>
              </fill>
            </x14:dxf>
          </x14:cfRule>
          <x14:cfRule type="expression" priority="6660" stopIfTrue="1" id="{AD48D466-16D5-4DB9-9842-388E1C50F035}">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49" stopIfTrue="1" id="{D22DFC02-4267-4FD4-93AD-1BE88C4988C5}">
            <xm:f>$A490=DADOS!$A$9</xm:f>
            <x14:dxf>
              <font>
                <b/>
                <i val="0"/>
                <color theme="0"/>
              </font>
              <fill>
                <patternFill>
                  <bgColor theme="8" tint="-0.24994659260841701"/>
                </patternFill>
              </fill>
            </x14:dxf>
          </x14:cfRule>
          <x14:cfRule type="expression" priority="6650" stopIfTrue="1" id="{A1C65975-B90E-43CD-9C9F-01C7621FFC32}">
            <xm:f>$A490=DADOS!$A$8</xm:f>
            <x14:dxf>
              <font>
                <b val="0"/>
                <i val="0"/>
                <color rgb="FF002060"/>
              </font>
              <fill>
                <patternFill>
                  <bgColor theme="0"/>
                </patternFill>
              </fill>
              <border>
                <bottom style="thin">
                  <color theme="8" tint="-0.499984740745262"/>
                </bottom>
              </border>
            </x14:dxf>
          </x14:cfRule>
          <x14:cfRule type="expression" priority="6651" stopIfTrue="1" id="{50035F36-2E3B-4FDC-B328-BC9EDA04F1A7}">
            <xm:f>$A490=DADOS!$A$7</xm:f>
            <x14:dxf>
              <font>
                <b/>
                <i val="0"/>
              </font>
              <fill>
                <patternFill>
                  <bgColor theme="8" tint="0.79998168889431442"/>
                </patternFill>
              </fill>
            </x14:dxf>
          </x14:cfRule>
          <x14:cfRule type="expression" priority="6652" stopIfTrue="1" id="{7A04FC44-C171-40F5-AA55-E1F31CD13484}">
            <xm:f>$A490=DADOS!$A$6</xm:f>
            <x14:dxf>
              <font>
                <b/>
                <i val="0"/>
              </font>
              <fill>
                <patternFill>
                  <bgColor theme="8" tint="0.59996337778862885"/>
                </patternFill>
              </fill>
            </x14:dxf>
          </x14:cfRule>
          <x14:cfRule type="expression" priority="6653" stopIfTrue="1" id="{0E74F76B-1711-4B1E-B997-7BE83BDD3BBE}">
            <xm:f>$A490=DADOS!$A$5</xm:f>
            <x14:dxf>
              <font>
                <b/>
                <i val="0"/>
                <color theme="1"/>
              </font>
              <fill>
                <patternFill>
                  <bgColor theme="8" tint="0.39994506668294322"/>
                </patternFill>
              </fill>
            </x14:dxf>
          </x14:cfRule>
          <x14:cfRule type="expression" priority="6654" stopIfTrue="1" id="{C6E62518-1AC7-409B-8A07-CB8F61304EBA}">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43" stopIfTrue="1" id="{0D06D403-3577-4907-A566-9027F677DEF4}">
            <xm:f>$A490=DADOS!$A$9</xm:f>
            <x14:dxf>
              <font>
                <b/>
                <i val="0"/>
                <color theme="0"/>
              </font>
              <fill>
                <patternFill>
                  <bgColor theme="8" tint="-0.24994659260841701"/>
                </patternFill>
              </fill>
            </x14:dxf>
          </x14:cfRule>
          <x14:cfRule type="expression" priority="6644" stopIfTrue="1" id="{6F1DF684-E677-4C94-A71D-65E2F70DAE4F}">
            <xm:f>$A490=DADOS!$A$8</xm:f>
            <x14:dxf>
              <font>
                <b val="0"/>
                <i val="0"/>
                <color rgb="FF002060"/>
              </font>
              <fill>
                <patternFill>
                  <bgColor theme="0"/>
                </patternFill>
              </fill>
              <border>
                <bottom style="thin">
                  <color theme="8" tint="-0.499984740745262"/>
                </bottom>
              </border>
            </x14:dxf>
          </x14:cfRule>
          <x14:cfRule type="expression" priority="6645" stopIfTrue="1" id="{0EBE5E81-5E37-44F2-97DE-092C19C8F3AD}">
            <xm:f>$A490=DADOS!$A$7</xm:f>
            <x14:dxf>
              <font>
                <b/>
                <i val="0"/>
              </font>
              <fill>
                <patternFill>
                  <bgColor theme="8" tint="0.79998168889431442"/>
                </patternFill>
              </fill>
            </x14:dxf>
          </x14:cfRule>
          <x14:cfRule type="expression" priority="6646" stopIfTrue="1" id="{FE3CA354-E89B-4CB2-9B34-65BD77DD4124}">
            <xm:f>$A490=DADOS!$A$6</xm:f>
            <x14:dxf>
              <font>
                <b/>
                <i val="0"/>
              </font>
              <fill>
                <patternFill>
                  <bgColor theme="8" tint="0.59996337778862885"/>
                </patternFill>
              </fill>
            </x14:dxf>
          </x14:cfRule>
          <x14:cfRule type="expression" priority="6647" stopIfTrue="1" id="{623EA459-1195-4DA0-B47F-5A8809811BE3}">
            <xm:f>$A490=DADOS!$A$5</xm:f>
            <x14:dxf>
              <font>
                <b/>
                <i val="0"/>
                <color theme="1"/>
              </font>
              <fill>
                <patternFill>
                  <bgColor theme="8" tint="0.39994506668294322"/>
                </patternFill>
              </fill>
            </x14:dxf>
          </x14:cfRule>
          <x14:cfRule type="expression" priority="6648" stopIfTrue="1" id="{6E3EE678-B63B-4C1C-AA10-DEC13147A2B1}">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37" stopIfTrue="1" id="{0EB45668-431B-4FCB-A495-5827266EAA64}">
            <xm:f>$A490=DADOS!$A$9</xm:f>
            <x14:dxf>
              <font>
                <b/>
                <i val="0"/>
                <color theme="0"/>
              </font>
              <fill>
                <patternFill>
                  <bgColor theme="8" tint="-0.24994659260841701"/>
                </patternFill>
              </fill>
            </x14:dxf>
          </x14:cfRule>
          <x14:cfRule type="expression" priority="6638" stopIfTrue="1" id="{523E7F3B-AD0E-4C02-9FC7-71FA56BBEBC1}">
            <xm:f>$A490=DADOS!$A$8</xm:f>
            <x14:dxf>
              <font>
                <b val="0"/>
                <i val="0"/>
                <color rgb="FF002060"/>
              </font>
              <fill>
                <patternFill>
                  <bgColor theme="0"/>
                </patternFill>
              </fill>
              <border>
                <bottom style="thin">
                  <color theme="8" tint="-0.499984740745262"/>
                </bottom>
              </border>
            </x14:dxf>
          </x14:cfRule>
          <x14:cfRule type="expression" priority="6639" stopIfTrue="1" id="{8F2E9493-18F0-469A-AC08-0159D5627075}">
            <xm:f>$A490=DADOS!$A$7</xm:f>
            <x14:dxf>
              <font>
                <b/>
                <i val="0"/>
              </font>
              <fill>
                <patternFill>
                  <bgColor theme="8" tint="0.79998168889431442"/>
                </patternFill>
              </fill>
            </x14:dxf>
          </x14:cfRule>
          <x14:cfRule type="expression" priority="6640" stopIfTrue="1" id="{F62A30F8-D032-4650-9969-1B3A0AE4F69F}">
            <xm:f>$A490=DADOS!$A$6</xm:f>
            <x14:dxf>
              <font>
                <b/>
                <i val="0"/>
              </font>
              <fill>
                <patternFill>
                  <bgColor theme="8" tint="0.59996337778862885"/>
                </patternFill>
              </fill>
            </x14:dxf>
          </x14:cfRule>
          <x14:cfRule type="expression" priority="6641" stopIfTrue="1" id="{A925C7B2-72C9-40D8-BA1F-35F9ED9AD778}">
            <xm:f>$A490=DADOS!$A$5</xm:f>
            <x14:dxf>
              <font>
                <b/>
                <i val="0"/>
                <color theme="1"/>
              </font>
              <fill>
                <patternFill>
                  <bgColor theme="8" tint="0.39994506668294322"/>
                </patternFill>
              </fill>
            </x14:dxf>
          </x14:cfRule>
          <x14:cfRule type="expression" priority="6642" stopIfTrue="1" id="{30B6BE2B-548C-4BBE-A763-F686F655CAE7}">
            <xm:f>$A490=DADOS!$A$4</xm:f>
            <x14:dxf>
              <font>
                <b/>
                <i val="0"/>
                <color theme="0"/>
              </font>
              <fill>
                <patternFill>
                  <bgColor theme="8" tint="-0.24994659260841701"/>
                </patternFill>
              </fill>
            </x14:dxf>
          </x14:cfRule>
          <xm:sqref>F490</xm:sqref>
        </x14:conditionalFormatting>
        <x14:conditionalFormatting xmlns:xm="http://schemas.microsoft.com/office/excel/2006/main">
          <x14:cfRule type="expression" priority="6631" stopIfTrue="1" id="{8E6CF865-5571-4991-8DF7-9E30CD14296D}">
            <xm:f>$A495=DADOS!$A$9</xm:f>
            <x14:dxf>
              <font>
                <b/>
                <i val="0"/>
                <color theme="0"/>
              </font>
              <fill>
                <patternFill>
                  <bgColor theme="8" tint="-0.24994659260841701"/>
                </patternFill>
              </fill>
            </x14:dxf>
          </x14:cfRule>
          <x14:cfRule type="expression" priority="6632" stopIfTrue="1" id="{3D5E89A5-6A93-43F4-88FF-D06EEACA31AC}">
            <xm:f>$A495=DADOS!$A$8</xm:f>
            <x14:dxf>
              <font>
                <b val="0"/>
                <i val="0"/>
                <color rgb="FF002060"/>
              </font>
              <fill>
                <patternFill>
                  <bgColor theme="0"/>
                </patternFill>
              </fill>
              <border>
                <bottom style="thin">
                  <color theme="8" tint="-0.499984740745262"/>
                </bottom>
              </border>
            </x14:dxf>
          </x14:cfRule>
          <x14:cfRule type="expression" priority="6633" stopIfTrue="1" id="{DCDBFB8C-A4C3-4895-AD52-0EEE50879C44}">
            <xm:f>$A495=DADOS!$A$7</xm:f>
            <x14:dxf>
              <font>
                <b/>
                <i val="0"/>
              </font>
              <fill>
                <patternFill>
                  <bgColor theme="8" tint="0.79998168889431442"/>
                </patternFill>
              </fill>
            </x14:dxf>
          </x14:cfRule>
          <x14:cfRule type="expression" priority="6634" stopIfTrue="1" id="{A269782D-8809-4156-9B41-AAF103C6F724}">
            <xm:f>$A495=DADOS!$A$6</xm:f>
            <x14:dxf>
              <font>
                <b/>
                <i val="0"/>
              </font>
              <fill>
                <patternFill>
                  <bgColor theme="8" tint="0.59996337778862885"/>
                </patternFill>
              </fill>
            </x14:dxf>
          </x14:cfRule>
          <x14:cfRule type="expression" priority="6635" stopIfTrue="1" id="{6BF5EAD3-5639-4544-9E26-19A1701B5B82}">
            <xm:f>$A495=DADOS!$A$5</xm:f>
            <x14:dxf>
              <font>
                <b/>
                <i val="0"/>
                <color theme="1"/>
              </font>
              <fill>
                <patternFill>
                  <bgColor theme="8" tint="0.39994506668294322"/>
                </patternFill>
              </fill>
            </x14:dxf>
          </x14:cfRule>
          <x14:cfRule type="expression" priority="6636" stopIfTrue="1" id="{81220E00-3BCB-4A8B-9891-0EA743C4D3B0}">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625" stopIfTrue="1" id="{EA0C4638-0E64-467D-BCCC-76AF5AEB2D25}">
            <xm:f>$A495=DADOS!$A$9</xm:f>
            <x14:dxf>
              <font>
                <b/>
                <i val="0"/>
                <color theme="0"/>
              </font>
              <fill>
                <patternFill>
                  <bgColor theme="8" tint="-0.24994659260841701"/>
                </patternFill>
              </fill>
            </x14:dxf>
          </x14:cfRule>
          <x14:cfRule type="expression" priority="6626" stopIfTrue="1" id="{3F940A5A-948A-4E4A-AF3B-DDB352632BE8}">
            <xm:f>$A495=DADOS!$A$8</xm:f>
            <x14:dxf>
              <font>
                <b val="0"/>
                <i val="0"/>
                <color rgb="FF002060"/>
              </font>
              <fill>
                <patternFill>
                  <bgColor theme="0"/>
                </patternFill>
              </fill>
              <border>
                <bottom style="thin">
                  <color theme="8" tint="-0.499984740745262"/>
                </bottom>
              </border>
            </x14:dxf>
          </x14:cfRule>
          <x14:cfRule type="expression" priority="6627" stopIfTrue="1" id="{3A4A4451-23E5-4231-A6F1-D49C1269A60C}">
            <xm:f>$A495=DADOS!$A$7</xm:f>
            <x14:dxf>
              <font>
                <b/>
                <i val="0"/>
              </font>
              <fill>
                <patternFill>
                  <bgColor theme="8" tint="0.79998168889431442"/>
                </patternFill>
              </fill>
            </x14:dxf>
          </x14:cfRule>
          <x14:cfRule type="expression" priority="6628" stopIfTrue="1" id="{97AD6034-0536-406B-9B8B-00556D9FBC13}">
            <xm:f>$A495=DADOS!$A$6</xm:f>
            <x14:dxf>
              <font>
                <b/>
                <i val="0"/>
              </font>
              <fill>
                <patternFill>
                  <bgColor theme="8" tint="0.59996337778862885"/>
                </patternFill>
              </fill>
            </x14:dxf>
          </x14:cfRule>
          <x14:cfRule type="expression" priority="6629" stopIfTrue="1" id="{015DAECC-6F8E-4C00-B446-33FA89FB247E}">
            <xm:f>$A495=DADOS!$A$5</xm:f>
            <x14:dxf>
              <font>
                <b/>
                <i val="0"/>
                <color theme="1"/>
              </font>
              <fill>
                <patternFill>
                  <bgColor theme="8" tint="0.39994506668294322"/>
                </patternFill>
              </fill>
            </x14:dxf>
          </x14:cfRule>
          <x14:cfRule type="expression" priority="6630" stopIfTrue="1" id="{9F1A5C45-D7FE-4E0A-B6A2-6AB6C8538CA6}">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619" stopIfTrue="1" id="{20F9E328-DD0D-4FA2-BE17-5590C431F509}">
            <xm:f>$A495=DADOS!$A$9</xm:f>
            <x14:dxf>
              <font>
                <b/>
                <i val="0"/>
                <color theme="0"/>
              </font>
              <fill>
                <patternFill>
                  <bgColor theme="8" tint="-0.24994659260841701"/>
                </patternFill>
              </fill>
            </x14:dxf>
          </x14:cfRule>
          <x14:cfRule type="expression" priority="6620" stopIfTrue="1" id="{8E3688D7-76B3-46F5-A8A6-1E590C0532C0}">
            <xm:f>$A495=DADOS!$A$8</xm:f>
            <x14:dxf>
              <font>
                <b val="0"/>
                <i val="0"/>
                <color rgb="FF002060"/>
              </font>
              <fill>
                <patternFill>
                  <bgColor theme="0"/>
                </patternFill>
              </fill>
              <border>
                <bottom style="thin">
                  <color theme="8" tint="-0.499984740745262"/>
                </bottom>
              </border>
            </x14:dxf>
          </x14:cfRule>
          <x14:cfRule type="expression" priority="6621" stopIfTrue="1" id="{AFB90124-2589-447D-9922-08AA50C1BD5B}">
            <xm:f>$A495=DADOS!$A$7</xm:f>
            <x14:dxf>
              <font>
                <b/>
                <i val="0"/>
              </font>
              <fill>
                <patternFill>
                  <bgColor theme="8" tint="0.79998168889431442"/>
                </patternFill>
              </fill>
            </x14:dxf>
          </x14:cfRule>
          <x14:cfRule type="expression" priority="6622" stopIfTrue="1" id="{373B1800-C5C8-4049-881E-B0499477748C}">
            <xm:f>$A495=DADOS!$A$6</xm:f>
            <x14:dxf>
              <font>
                <b/>
                <i val="0"/>
              </font>
              <fill>
                <patternFill>
                  <bgColor theme="8" tint="0.59996337778862885"/>
                </patternFill>
              </fill>
            </x14:dxf>
          </x14:cfRule>
          <x14:cfRule type="expression" priority="6623" stopIfTrue="1" id="{D70DD7AB-67F0-4334-9312-277894082497}">
            <xm:f>$A495=DADOS!$A$5</xm:f>
            <x14:dxf>
              <font>
                <b/>
                <i val="0"/>
                <color theme="1"/>
              </font>
              <fill>
                <patternFill>
                  <bgColor theme="8" tint="0.39994506668294322"/>
                </patternFill>
              </fill>
            </x14:dxf>
          </x14:cfRule>
          <x14:cfRule type="expression" priority="6624" stopIfTrue="1" id="{78F52A46-0CDA-4C10-9B95-8EA33CD50319}">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613" stopIfTrue="1" id="{E4A19E82-C60D-4973-9E71-E23C52A8AA1F}">
            <xm:f>$A495=DADOS!$A$9</xm:f>
            <x14:dxf>
              <font>
                <b/>
                <i val="0"/>
                <color theme="0"/>
              </font>
              <fill>
                <patternFill>
                  <bgColor theme="8" tint="-0.24994659260841701"/>
                </patternFill>
              </fill>
            </x14:dxf>
          </x14:cfRule>
          <x14:cfRule type="expression" priority="6614" stopIfTrue="1" id="{78A869FE-0A06-4E92-9E5E-CCB652721934}">
            <xm:f>$A495=DADOS!$A$8</xm:f>
            <x14:dxf>
              <font>
                <b val="0"/>
                <i val="0"/>
                <color rgb="FF002060"/>
              </font>
              <fill>
                <patternFill>
                  <bgColor theme="0"/>
                </patternFill>
              </fill>
              <border>
                <bottom style="thin">
                  <color theme="8" tint="-0.499984740745262"/>
                </bottom>
              </border>
            </x14:dxf>
          </x14:cfRule>
          <x14:cfRule type="expression" priority="6615" stopIfTrue="1" id="{2AB3AD5B-9FDD-47EE-9E08-7F8FC0CA79B4}">
            <xm:f>$A495=DADOS!$A$7</xm:f>
            <x14:dxf>
              <font>
                <b/>
                <i val="0"/>
              </font>
              <fill>
                <patternFill>
                  <bgColor theme="8" tint="0.79998168889431442"/>
                </patternFill>
              </fill>
            </x14:dxf>
          </x14:cfRule>
          <x14:cfRule type="expression" priority="6616" stopIfTrue="1" id="{3ABFF8EC-4D6A-47EE-B8F1-3FFBC24A6D06}">
            <xm:f>$A495=DADOS!$A$6</xm:f>
            <x14:dxf>
              <font>
                <b/>
                <i val="0"/>
              </font>
              <fill>
                <patternFill>
                  <bgColor theme="8" tint="0.59996337778862885"/>
                </patternFill>
              </fill>
            </x14:dxf>
          </x14:cfRule>
          <x14:cfRule type="expression" priority="6617" stopIfTrue="1" id="{3027F3E5-C245-46EB-9DA0-1B401C50935A}">
            <xm:f>$A495=DADOS!$A$5</xm:f>
            <x14:dxf>
              <font>
                <b/>
                <i val="0"/>
                <color theme="1"/>
              </font>
              <fill>
                <patternFill>
                  <bgColor theme="8" tint="0.39994506668294322"/>
                </patternFill>
              </fill>
            </x14:dxf>
          </x14:cfRule>
          <x14:cfRule type="expression" priority="6618" stopIfTrue="1" id="{FEFEB6BD-86A0-4DD9-BAF3-B8952D687CC9}">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607" stopIfTrue="1" id="{A4347EE3-47CC-4EED-8748-E2190C0D6DC4}">
            <xm:f>$A495=DADOS!$A$9</xm:f>
            <x14:dxf>
              <font>
                <b/>
                <i val="0"/>
                <color theme="0"/>
              </font>
              <fill>
                <patternFill>
                  <bgColor theme="8" tint="-0.24994659260841701"/>
                </patternFill>
              </fill>
            </x14:dxf>
          </x14:cfRule>
          <x14:cfRule type="expression" priority="6608" stopIfTrue="1" id="{96C77F5C-E2CB-4E1D-964F-A82AF0CDFAFA}">
            <xm:f>$A495=DADOS!$A$8</xm:f>
            <x14:dxf>
              <font>
                <b val="0"/>
                <i val="0"/>
                <color rgb="FF002060"/>
              </font>
              <fill>
                <patternFill>
                  <bgColor theme="0"/>
                </patternFill>
              </fill>
              <border>
                <bottom style="thin">
                  <color theme="8" tint="-0.499984740745262"/>
                </bottom>
              </border>
            </x14:dxf>
          </x14:cfRule>
          <x14:cfRule type="expression" priority="6609" stopIfTrue="1" id="{61755890-5876-4E50-9BC0-F3AF751FF628}">
            <xm:f>$A495=DADOS!$A$7</xm:f>
            <x14:dxf>
              <font>
                <b/>
                <i val="0"/>
              </font>
              <fill>
                <patternFill>
                  <bgColor theme="8" tint="0.79998168889431442"/>
                </patternFill>
              </fill>
            </x14:dxf>
          </x14:cfRule>
          <x14:cfRule type="expression" priority="6610" stopIfTrue="1" id="{D5678A4F-1134-4028-ACD7-EFE00E1E8F9D}">
            <xm:f>$A495=DADOS!$A$6</xm:f>
            <x14:dxf>
              <font>
                <b/>
                <i val="0"/>
              </font>
              <fill>
                <patternFill>
                  <bgColor theme="8" tint="0.59996337778862885"/>
                </patternFill>
              </fill>
            </x14:dxf>
          </x14:cfRule>
          <x14:cfRule type="expression" priority="6611" stopIfTrue="1" id="{1D985DAA-71AC-4C8B-8C78-86163CC55B56}">
            <xm:f>$A495=DADOS!$A$5</xm:f>
            <x14:dxf>
              <font>
                <b/>
                <i val="0"/>
                <color theme="1"/>
              </font>
              <fill>
                <patternFill>
                  <bgColor theme="8" tint="0.39994506668294322"/>
                </patternFill>
              </fill>
            </x14:dxf>
          </x14:cfRule>
          <x14:cfRule type="expression" priority="6612" stopIfTrue="1" id="{B74E1D7E-559E-4B0F-93D5-68DA47AF34A4}">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601" stopIfTrue="1" id="{C170B45E-B1F6-463B-9C9C-1FF3E6893E20}">
            <xm:f>$A495=DADOS!$A$9</xm:f>
            <x14:dxf>
              <font>
                <b/>
                <i val="0"/>
                <color theme="0"/>
              </font>
              <fill>
                <patternFill>
                  <bgColor theme="8" tint="-0.24994659260841701"/>
                </patternFill>
              </fill>
            </x14:dxf>
          </x14:cfRule>
          <x14:cfRule type="expression" priority="6602" stopIfTrue="1" id="{6FF4FDE9-904F-4EA1-93BB-BF5097E14F50}">
            <xm:f>$A495=DADOS!$A$8</xm:f>
            <x14:dxf>
              <font>
                <b val="0"/>
                <i val="0"/>
                <color rgb="FF002060"/>
              </font>
              <fill>
                <patternFill>
                  <bgColor theme="0"/>
                </patternFill>
              </fill>
              <border>
                <bottom style="thin">
                  <color theme="8" tint="-0.499984740745262"/>
                </bottom>
              </border>
            </x14:dxf>
          </x14:cfRule>
          <x14:cfRule type="expression" priority="6603" stopIfTrue="1" id="{716D403D-5168-4FEB-9A00-E393B09A5B7C}">
            <xm:f>$A495=DADOS!$A$7</xm:f>
            <x14:dxf>
              <font>
                <b/>
                <i val="0"/>
              </font>
              <fill>
                <patternFill>
                  <bgColor theme="8" tint="0.79998168889431442"/>
                </patternFill>
              </fill>
            </x14:dxf>
          </x14:cfRule>
          <x14:cfRule type="expression" priority="6604" stopIfTrue="1" id="{21818CD7-5019-465A-9985-99B81467BE59}">
            <xm:f>$A495=DADOS!$A$6</xm:f>
            <x14:dxf>
              <font>
                <b/>
                <i val="0"/>
              </font>
              <fill>
                <patternFill>
                  <bgColor theme="8" tint="0.59996337778862885"/>
                </patternFill>
              </fill>
            </x14:dxf>
          </x14:cfRule>
          <x14:cfRule type="expression" priority="6605" stopIfTrue="1" id="{8708FC94-3DDA-4D27-B37A-47AC147C8BB1}">
            <xm:f>$A495=DADOS!$A$5</xm:f>
            <x14:dxf>
              <font>
                <b/>
                <i val="0"/>
                <color theme="1"/>
              </font>
              <fill>
                <patternFill>
                  <bgColor theme="8" tint="0.39994506668294322"/>
                </patternFill>
              </fill>
            </x14:dxf>
          </x14:cfRule>
          <x14:cfRule type="expression" priority="6606" stopIfTrue="1" id="{2EEB0CD2-421F-4000-940C-E99508F7DA13}">
            <xm:f>$A495=DADOS!$A$4</xm:f>
            <x14:dxf>
              <font>
                <b/>
                <i val="0"/>
                <color theme="0"/>
              </font>
              <fill>
                <patternFill>
                  <bgColor theme="8" tint="-0.24994659260841701"/>
                </patternFill>
              </fill>
            </x14:dxf>
          </x14:cfRule>
          <xm:sqref>F495</xm:sqref>
        </x14:conditionalFormatting>
        <x14:conditionalFormatting xmlns:xm="http://schemas.microsoft.com/office/excel/2006/main">
          <x14:cfRule type="expression" priority="6595" stopIfTrue="1" id="{E0D34EFE-850B-4BBD-AE7E-2F3395916C76}">
            <xm:f>$A496=DADOS!$A$9</xm:f>
            <x14:dxf>
              <font>
                <b/>
                <i val="0"/>
                <color theme="0"/>
              </font>
              <fill>
                <patternFill>
                  <bgColor theme="8" tint="-0.24994659260841701"/>
                </patternFill>
              </fill>
            </x14:dxf>
          </x14:cfRule>
          <x14:cfRule type="expression" priority="6596" stopIfTrue="1" id="{AA2FA2A8-CF8E-4DF4-AFF0-BE078932A7E4}">
            <xm:f>$A496=DADOS!$A$8</xm:f>
            <x14:dxf>
              <font>
                <b val="0"/>
                <i val="0"/>
                <color rgb="FF002060"/>
              </font>
              <fill>
                <patternFill>
                  <bgColor theme="0"/>
                </patternFill>
              </fill>
              <border>
                <bottom style="thin">
                  <color theme="8" tint="-0.499984740745262"/>
                </bottom>
              </border>
            </x14:dxf>
          </x14:cfRule>
          <x14:cfRule type="expression" priority="6597" stopIfTrue="1" id="{D4DD21D2-161D-4F07-AF5A-8D04718A820B}">
            <xm:f>$A496=DADOS!$A$7</xm:f>
            <x14:dxf>
              <font>
                <b/>
                <i val="0"/>
              </font>
              <fill>
                <patternFill>
                  <bgColor theme="8" tint="0.79998168889431442"/>
                </patternFill>
              </fill>
            </x14:dxf>
          </x14:cfRule>
          <x14:cfRule type="expression" priority="6598" stopIfTrue="1" id="{E7A11F7D-ACC7-4E7A-BE12-F95F5476A19A}">
            <xm:f>$A496=DADOS!$A$6</xm:f>
            <x14:dxf>
              <font>
                <b/>
                <i val="0"/>
              </font>
              <fill>
                <patternFill>
                  <bgColor theme="8" tint="0.59996337778862885"/>
                </patternFill>
              </fill>
            </x14:dxf>
          </x14:cfRule>
          <x14:cfRule type="expression" priority="6599" stopIfTrue="1" id="{1143B534-04C2-463D-A866-30D9E3517993}">
            <xm:f>$A496=DADOS!$A$5</xm:f>
            <x14:dxf>
              <font>
                <b/>
                <i val="0"/>
                <color theme="1"/>
              </font>
              <fill>
                <patternFill>
                  <bgColor theme="8" tint="0.39994506668294322"/>
                </patternFill>
              </fill>
            </x14:dxf>
          </x14:cfRule>
          <x14:cfRule type="expression" priority="6600" stopIfTrue="1" id="{06B60D98-7D59-48DD-A2C6-4999C0AC67D7}">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89" stopIfTrue="1" id="{70511633-87D1-474B-840F-67F58F297085}">
            <xm:f>$A496=DADOS!$A$9</xm:f>
            <x14:dxf>
              <font>
                <b/>
                <i val="0"/>
                <color theme="0"/>
              </font>
              <fill>
                <patternFill>
                  <bgColor theme="8" tint="-0.24994659260841701"/>
                </patternFill>
              </fill>
            </x14:dxf>
          </x14:cfRule>
          <x14:cfRule type="expression" priority="6590" stopIfTrue="1" id="{50ACBBBC-5D08-4429-ABD2-37B3B7E72302}">
            <xm:f>$A496=DADOS!$A$8</xm:f>
            <x14:dxf>
              <font>
                <b val="0"/>
                <i val="0"/>
                <color rgb="FF002060"/>
              </font>
              <fill>
                <patternFill>
                  <bgColor theme="0"/>
                </patternFill>
              </fill>
              <border>
                <bottom style="thin">
                  <color theme="8" tint="-0.499984740745262"/>
                </bottom>
              </border>
            </x14:dxf>
          </x14:cfRule>
          <x14:cfRule type="expression" priority="6591" stopIfTrue="1" id="{533DC9AE-606F-494A-9EDC-A83652664702}">
            <xm:f>$A496=DADOS!$A$7</xm:f>
            <x14:dxf>
              <font>
                <b/>
                <i val="0"/>
              </font>
              <fill>
                <patternFill>
                  <bgColor theme="8" tint="0.79998168889431442"/>
                </patternFill>
              </fill>
            </x14:dxf>
          </x14:cfRule>
          <x14:cfRule type="expression" priority="6592" stopIfTrue="1" id="{BD2269B8-2A57-4E8B-AA81-2DA9868B5E02}">
            <xm:f>$A496=DADOS!$A$6</xm:f>
            <x14:dxf>
              <font>
                <b/>
                <i val="0"/>
              </font>
              <fill>
                <patternFill>
                  <bgColor theme="8" tint="0.59996337778862885"/>
                </patternFill>
              </fill>
            </x14:dxf>
          </x14:cfRule>
          <x14:cfRule type="expression" priority="6593" stopIfTrue="1" id="{94B11C0E-89DE-4D09-87E7-76A509415B05}">
            <xm:f>$A496=DADOS!$A$5</xm:f>
            <x14:dxf>
              <font>
                <b/>
                <i val="0"/>
                <color theme="1"/>
              </font>
              <fill>
                <patternFill>
                  <bgColor theme="8" tint="0.39994506668294322"/>
                </patternFill>
              </fill>
            </x14:dxf>
          </x14:cfRule>
          <x14:cfRule type="expression" priority="6594" stopIfTrue="1" id="{491EE69C-798B-4002-80EB-11E98A4AC929}">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83" stopIfTrue="1" id="{F3FFF09B-FF51-43A0-B0AF-24F6922A57BC}">
            <xm:f>$A496=DADOS!$A$9</xm:f>
            <x14:dxf>
              <font>
                <b/>
                <i val="0"/>
                <color theme="0"/>
              </font>
              <fill>
                <patternFill>
                  <bgColor theme="8" tint="-0.24994659260841701"/>
                </patternFill>
              </fill>
            </x14:dxf>
          </x14:cfRule>
          <x14:cfRule type="expression" priority="6584" stopIfTrue="1" id="{7DEEB11A-E68D-4A6E-99EA-7490339CD501}">
            <xm:f>$A496=DADOS!$A$8</xm:f>
            <x14:dxf>
              <font>
                <b val="0"/>
                <i val="0"/>
                <color rgb="FF002060"/>
              </font>
              <fill>
                <patternFill>
                  <bgColor theme="0"/>
                </patternFill>
              </fill>
              <border>
                <bottom style="thin">
                  <color theme="8" tint="-0.499984740745262"/>
                </bottom>
              </border>
            </x14:dxf>
          </x14:cfRule>
          <x14:cfRule type="expression" priority="6585" stopIfTrue="1" id="{B1437365-5526-4B86-A545-0D279166985F}">
            <xm:f>$A496=DADOS!$A$7</xm:f>
            <x14:dxf>
              <font>
                <b/>
                <i val="0"/>
              </font>
              <fill>
                <patternFill>
                  <bgColor theme="8" tint="0.79998168889431442"/>
                </patternFill>
              </fill>
            </x14:dxf>
          </x14:cfRule>
          <x14:cfRule type="expression" priority="6586" stopIfTrue="1" id="{871BC9B1-B14B-4DBF-9FDF-0127DD61AEC9}">
            <xm:f>$A496=DADOS!$A$6</xm:f>
            <x14:dxf>
              <font>
                <b/>
                <i val="0"/>
              </font>
              <fill>
                <patternFill>
                  <bgColor theme="8" tint="0.59996337778862885"/>
                </patternFill>
              </fill>
            </x14:dxf>
          </x14:cfRule>
          <x14:cfRule type="expression" priority="6587" stopIfTrue="1" id="{ED06BFB3-4FD5-4979-A7DB-96DE2FDFFD70}">
            <xm:f>$A496=DADOS!$A$5</xm:f>
            <x14:dxf>
              <font>
                <b/>
                <i val="0"/>
                <color theme="1"/>
              </font>
              <fill>
                <patternFill>
                  <bgColor theme="8" tint="0.39994506668294322"/>
                </patternFill>
              </fill>
            </x14:dxf>
          </x14:cfRule>
          <x14:cfRule type="expression" priority="6588" stopIfTrue="1" id="{344CDF85-A4C1-4B08-A0D5-D6FC0E7BD7EF}">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77" stopIfTrue="1" id="{5FF2F1A0-AA93-4B77-834D-2FA206C4E73E}">
            <xm:f>$A496=DADOS!$A$9</xm:f>
            <x14:dxf>
              <font>
                <b/>
                <i val="0"/>
                <color theme="0"/>
              </font>
              <fill>
                <patternFill>
                  <bgColor theme="8" tint="-0.24994659260841701"/>
                </patternFill>
              </fill>
            </x14:dxf>
          </x14:cfRule>
          <x14:cfRule type="expression" priority="6578" stopIfTrue="1" id="{9BB75275-9402-4351-8040-C26EDEFB9671}">
            <xm:f>$A496=DADOS!$A$8</xm:f>
            <x14:dxf>
              <font>
                <b val="0"/>
                <i val="0"/>
                <color rgb="FF002060"/>
              </font>
              <fill>
                <patternFill>
                  <bgColor theme="0"/>
                </patternFill>
              </fill>
              <border>
                <bottom style="thin">
                  <color theme="8" tint="-0.499984740745262"/>
                </bottom>
              </border>
            </x14:dxf>
          </x14:cfRule>
          <x14:cfRule type="expression" priority="6579" stopIfTrue="1" id="{1343FC0D-2E5A-4D01-B4DF-A921F100370B}">
            <xm:f>$A496=DADOS!$A$7</xm:f>
            <x14:dxf>
              <font>
                <b/>
                <i val="0"/>
              </font>
              <fill>
                <patternFill>
                  <bgColor theme="8" tint="0.79998168889431442"/>
                </patternFill>
              </fill>
            </x14:dxf>
          </x14:cfRule>
          <x14:cfRule type="expression" priority="6580" stopIfTrue="1" id="{EFF0756B-EF76-428D-A14E-D49FB9965C00}">
            <xm:f>$A496=DADOS!$A$6</xm:f>
            <x14:dxf>
              <font>
                <b/>
                <i val="0"/>
              </font>
              <fill>
                <patternFill>
                  <bgColor theme="8" tint="0.59996337778862885"/>
                </patternFill>
              </fill>
            </x14:dxf>
          </x14:cfRule>
          <x14:cfRule type="expression" priority="6581" stopIfTrue="1" id="{87295C22-4EA1-421C-B2D1-20138D1C0ED3}">
            <xm:f>$A496=DADOS!$A$5</xm:f>
            <x14:dxf>
              <font>
                <b/>
                <i val="0"/>
                <color theme="1"/>
              </font>
              <fill>
                <patternFill>
                  <bgColor theme="8" tint="0.39994506668294322"/>
                </patternFill>
              </fill>
            </x14:dxf>
          </x14:cfRule>
          <x14:cfRule type="expression" priority="6582" stopIfTrue="1" id="{282BA41C-DDF1-4500-80B8-483A4E01B670}">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71" stopIfTrue="1" id="{9990C189-4A3C-4F3B-B740-06E8471001E2}">
            <xm:f>$A496=DADOS!$A$9</xm:f>
            <x14:dxf>
              <font>
                <b/>
                <i val="0"/>
                <color theme="0"/>
              </font>
              <fill>
                <patternFill>
                  <bgColor theme="8" tint="-0.24994659260841701"/>
                </patternFill>
              </fill>
            </x14:dxf>
          </x14:cfRule>
          <x14:cfRule type="expression" priority="6572" stopIfTrue="1" id="{85542637-BD89-4FDA-AF12-57B076EF36AE}">
            <xm:f>$A496=DADOS!$A$8</xm:f>
            <x14:dxf>
              <font>
                <b val="0"/>
                <i val="0"/>
                <color rgb="FF002060"/>
              </font>
              <fill>
                <patternFill>
                  <bgColor theme="0"/>
                </patternFill>
              </fill>
              <border>
                <bottom style="thin">
                  <color theme="8" tint="-0.499984740745262"/>
                </bottom>
              </border>
            </x14:dxf>
          </x14:cfRule>
          <x14:cfRule type="expression" priority="6573" stopIfTrue="1" id="{30751C67-8BAC-48A7-9A32-041CF9D21442}">
            <xm:f>$A496=DADOS!$A$7</xm:f>
            <x14:dxf>
              <font>
                <b/>
                <i val="0"/>
              </font>
              <fill>
                <patternFill>
                  <bgColor theme="8" tint="0.79998168889431442"/>
                </patternFill>
              </fill>
            </x14:dxf>
          </x14:cfRule>
          <x14:cfRule type="expression" priority="6574" stopIfTrue="1" id="{B1EC2B14-28D3-45F0-83DF-586D33573B40}">
            <xm:f>$A496=DADOS!$A$6</xm:f>
            <x14:dxf>
              <font>
                <b/>
                <i val="0"/>
              </font>
              <fill>
                <patternFill>
                  <bgColor theme="8" tint="0.59996337778862885"/>
                </patternFill>
              </fill>
            </x14:dxf>
          </x14:cfRule>
          <x14:cfRule type="expression" priority="6575" stopIfTrue="1" id="{304FEF17-B016-46FF-A7B8-F71C4A476431}">
            <xm:f>$A496=DADOS!$A$5</xm:f>
            <x14:dxf>
              <font>
                <b/>
                <i val="0"/>
                <color theme="1"/>
              </font>
              <fill>
                <patternFill>
                  <bgColor theme="8" tint="0.39994506668294322"/>
                </patternFill>
              </fill>
            </x14:dxf>
          </x14:cfRule>
          <x14:cfRule type="expression" priority="6576" stopIfTrue="1" id="{4E93BFB8-D7CB-48C2-B5C7-62E899A685A1}">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65" stopIfTrue="1" id="{C6FD0059-2526-41FB-8500-B52A70E5FED5}">
            <xm:f>$A496=DADOS!$A$9</xm:f>
            <x14:dxf>
              <font>
                <b/>
                <i val="0"/>
                <color theme="0"/>
              </font>
              <fill>
                <patternFill>
                  <bgColor theme="8" tint="-0.24994659260841701"/>
                </patternFill>
              </fill>
            </x14:dxf>
          </x14:cfRule>
          <x14:cfRule type="expression" priority="6566" stopIfTrue="1" id="{95664762-DA45-4C2D-B226-491A0DA8EA4B}">
            <xm:f>$A496=DADOS!$A$8</xm:f>
            <x14:dxf>
              <font>
                <b val="0"/>
                <i val="0"/>
                <color rgb="FF002060"/>
              </font>
              <fill>
                <patternFill>
                  <bgColor theme="0"/>
                </patternFill>
              </fill>
              <border>
                <bottom style="thin">
                  <color theme="8" tint="-0.499984740745262"/>
                </bottom>
              </border>
            </x14:dxf>
          </x14:cfRule>
          <x14:cfRule type="expression" priority="6567" stopIfTrue="1" id="{9AEF0B02-1340-4805-A708-C029555F9323}">
            <xm:f>$A496=DADOS!$A$7</xm:f>
            <x14:dxf>
              <font>
                <b/>
                <i val="0"/>
              </font>
              <fill>
                <patternFill>
                  <bgColor theme="8" tint="0.79998168889431442"/>
                </patternFill>
              </fill>
            </x14:dxf>
          </x14:cfRule>
          <x14:cfRule type="expression" priority="6568" stopIfTrue="1" id="{DBD7B7F3-BADE-4551-89DA-5E0117DFF2F2}">
            <xm:f>$A496=DADOS!$A$6</xm:f>
            <x14:dxf>
              <font>
                <b/>
                <i val="0"/>
              </font>
              <fill>
                <patternFill>
                  <bgColor theme="8" tint="0.59996337778862885"/>
                </patternFill>
              </fill>
            </x14:dxf>
          </x14:cfRule>
          <x14:cfRule type="expression" priority="6569" stopIfTrue="1" id="{5BEBF896-6722-4D58-88A5-F246B4D1B180}">
            <xm:f>$A496=DADOS!$A$5</xm:f>
            <x14:dxf>
              <font>
                <b/>
                <i val="0"/>
                <color theme="1"/>
              </font>
              <fill>
                <patternFill>
                  <bgColor theme="8" tint="0.39994506668294322"/>
                </patternFill>
              </fill>
            </x14:dxf>
          </x14:cfRule>
          <x14:cfRule type="expression" priority="6570" stopIfTrue="1" id="{0C86CBD6-1809-4796-96CA-E66042A44429}">
            <xm:f>$A496=DADOS!$A$4</xm:f>
            <x14:dxf>
              <font>
                <b/>
                <i val="0"/>
                <color theme="0"/>
              </font>
              <fill>
                <patternFill>
                  <bgColor theme="8" tint="-0.24994659260841701"/>
                </patternFill>
              </fill>
            </x14:dxf>
          </x14:cfRule>
          <xm:sqref>F496</xm:sqref>
        </x14:conditionalFormatting>
        <x14:conditionalFormatting xmlns:xm="http://schemas.microsoft.com/office/excel/2006/main">
          <x14:cfRule type="expression" priority="6559" stopIfTrue="1" id="{64A3FFF3-E0A5-4BC8-A0EA-6E98AB2ABFCD}">
            <xm:f>$A500=DADOS!$A$9</xm:f>
            <x14:dxf>
              <font>
                <b/>
                <i val="0"/>
                <color theme="0"/>
              </font>
              <fill>
                <patternFill>
                  <bgColor theme="8" tint="-0.24994659260841701"/>
                </patternFill>
              </fill>
            </x14:dxf>
          </x14:cfRule>
          <x14:cfRule type="expression" priority="6560" stopIfTrue="1" id="{E994B314-8A51-432F-A075-ECDA6374471D}">
            <xm:f>$A500=DADOS!$A$8</xm:f>
            <x14:dxf>
              <font>
                <b val="0"/>
                <i val="0"/>
                <color rgb="FF002060"/>
              </font>
              <fill>
                <patternFill>
                  <bgColor theme="0"/>
                </patternFill>
              </fill>
              <border>
                <bottom style="thin">
                  <color theme="8" tint="-0.499984740745262"/>
                </bottom>
              </border>
            </x14:dxf>
          </x14:cfRule>
          <x14:cfRule type="expression" priority="6561" stopIfTrue="1" id="{6E2F0AC2-FF05-455E-9AA9-CB4464FF75F9}">
            <xm:f>$A500=DADOS!$A$7</xm:f>
            <x14:dxf>
              <font>
                <b/>
                <i val="0"/>
              </font>
              <fill>
                <patternFill>
                  <bgColor theme="8" tint="0.79998168889431442"/>
                </patternFill>
              </fill>
            </x14:dxf>
          </x14:cfRule>
          <x14:cfRule type="expression" priority="6562" stopIfTrue="1" id="{7C46D6AA-37D1-422E-9203-82294468F85E}">
            <xm:f>$A500=DADOS!$A$6</xm:f>
            <x14:dxf>
              <font>
                <b/>
                <i val="0"/>
              </font>
              <fill>
                <patternFill>
                  <bgColor theme="8" tint="0.59996337778862885"/>
                </patternFill>
              </fill>
            </x14:dxf>
          </x14:cfRule>
          <x14:cfRule type="expression" priority="6563" stopIfTrue="1" id="{28F028FC-F0D8-4CAC-BC7F-304F6F2E3C36}">
            <xm:f>$A500=DADOS!$A$5</xm:f>
            <x14:dxf>
              <font>
                <b/>
                <i val="0"/>
                <color theme="1"/>
              </font>
              <fill>
                <patternFill>
                  <bgColor theme="8" tint="0.39994506668294322"/>
                </patternFill>
              </fill>
            </x14:dxf>
          </x14:cfRule>
          <x14:cfRule type="expression" priority="6564" stopIfTrue="1" id="{EB12323A-7C08-4396-AB67-49C500CB9048}">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53" stopIfTrue="1" id="{E0D9C82A-65D8-4B66-9DF9-CA78AD197BEF}">
            <xm:f>$A500=DADOS!$A$9</xm:f>
            <x14:dxf>
              <font>
                <b/>
                <i val="0"/>
                <color theme="0"/>
              </font>
              <fill>
                <patternFill>
                  <bgColor theme="8" tint="-0.24994659260841701"/>
                </patternFill>
              </fill>
            </x14:dxf>
          </x14:cfRule>
          <x14:cfRule type="expression" priority="6554" stopIfTrue="1" id="{F6448B8B-A2E6-44CA-855E-A4E84680F111}">
            <xm:f>$A500=DADOS!$A$8</xm:f>
            <x14:dxf>
              <font>
                <b val="0"/>
                <i val="0"/>
                <color rgb="FF002060"/>
              </font>
              <fill>
                <patternFill>
                  <bgColor theme="0"/>
                </patternFill>
              </fill>
              <border>
                <bottom style="thin">
                  <color theme="8" tint="-0.499984740745262"/>
                </bottom>
              </border>
            </x14:dxf>
          </x14:cfRule>
          <x14:cfRule type="expression" priority="6555" stopIfTrue="1" id="{3E5208D5-458F-4EDD-8C8A-FBFA58F90901}">
            <xm:f>$A500=DADOS!$A$7</xm:f>
            <x14:dxf>
              <font>
                <b/>
                <i val="0"/>
              </font>
              <fill>
                <patternFill>
                  <bgColor theme="8" tint="0.79998168889431442"/>
                </patternFill>
              </fill>
            </x14:dxf>
          </x14:cfRule>
          <x14:cfRule type="expression" priority="6556" stopIfTrue="1" id="{0F0AAD16-C145-4E4C-8C7D-2C4A901C0784}">
            <xm:f>$A500=DADOS!$A$6</xm:f>
            <x14:dxf>
              <font>
                <b/>
                <i val="0"/>
              </font>
              <fill>
                <patternFill>
                  <bgColor theme="8" tint="0.59996337778862885"/>
                </patternFill>
              </fill>
            </x14:dxf>
          </x14:cfRule>
          <x14:cfRule type="expression" priority="6557" stopIfTrue="1" id="{A1615B16-5D6C-46C5-89CC-C2A4FD64038D}">
            <xm:f>$A500=DADOS!$A$5</xm:f>
            <x14:dxf>
              <font>
                <b/>
                <i val="0"/>
                <color theme="1"/>
              </font>
              <fill>
                <patternFill>
                  <bgColor theme="8" tint="0.39994506668294322"/>
                </patternFill>
              </fill>
            </x14:dxf>
          </x14:cfRule>
          <x14:cfRule type="expression" priority="6558" stopIfTrue="1" id="{C9602025-C134-46A0-9BC6-E2930FE28A43}">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47" stopIfTrue="1" id="{15858521-1C7A-4A74-B4A5-399C4BDE41E2}">
            <xm:f>$A500=DADOS!$A$9</xm:f>
            <x14:dxf>
              <font>
                <b/>
                <i val="0"/>
                <color theme="0"/>
              </font>
              <fill>
                <patternFill>
                  <bgColor theme="8" tint="-0.24994659260841701"/>
                </patternFill>
              </fill>
            </x14:dxf>
          </x14:cfRule>
          <x14:cfRule type="expression" priority="6548" stopIfTrue="1" id="{3229674E-A84B-45C0-A41A-A9718EDCF986}">
            <xm:f>$A500=DADOS!$A$8</xm:f>
            <x14:dxf>
              <font>
                <b val="0"/>
                <i val="0"/>
                <color rgb="FF002060"/>
              </font>
              <fill>
                <patternFill>
                  <bgColor theme="0"/>
                </patternFill>
              </fill>
              <border>
                <bottom style="thin">
                  <color theme="8" tint="-0.499984740745262"/>
                </bottom>
              </border>
            </x14:dxf>
          </x14:cfRule>
          <x14:cfRule type="expression" priority="6549" stopIfTrue="1" id="{1C5C1B61-0EC1-4C49-A0F1-67733040F834}">
            <xm:f>$A500=DADOS!$A$7</xm:f>
            <x14:dxf>
              <font>
                <b/>
                <i val="0"/>
              </font>
              <fill>
                <patternFill>
                  <bgColor theme="8" tint="0.79998168889431442"/>
                </patternFill>
              </fill>
            </x14:dxf>
          </x14:cfRule>
          <x14:cfRule type="expression" priority="6550" stopIfTrue="1" id="{F38EE54E-58A0-47E3-906D-6E5A24D38B98}">
            <xm:f>$A500=DADOS!$A$6</xm:f>
            <x14:dxf>
              <font>
                <b/>
                <i val="0"/>
              </font>
              <fill>
                <patternFill>
                  <bgColor theme="8" tint="0.59996337778862885"/>
                </patternFill>
              </fill>
            </x14:dxf>
          </x14:cfRule>
          <x14:cfRule type="expression" priority="6551" stopIfTrue="1" id="{D093DAC4-45BD-4C95-B263-752B23ED036D}">
            <xm:f>$A500=DADOS!$A$5</xm:f>
            <x14:dxf>
              <font>
                <b/>
                <i val="0"/>
                <color theme="1"/>
              </font>
              <fill>
                <patternFill>
                  <bgColor theme="8" tint="0.39994506668294322"/>
                </patternFill>
              </fill>
            </x14:dxf>
          </x14:cfRule>
          <x14:cfRule type="expression" priority="6552" stopIfTrue="1" id="{65CA784B-0B02-49D7-98C0-ABD6349A4CB7}">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41" stopIfTrue="1" id="{8D06D1C7-E3C0-455E-BD70-4D6025E25FBF}">
            <xm:f>$A500=DADOS!$A$9</xm:f>
            <x14:dxf>
              <font>
                <b/>
                <i val="0"/>
                <color theme="0"/>
              </font>
              <fill>
                <patternFill>
                  <bgColor theme="8" tint="-0.24994659260841701"/>
                </patternFill>
              </fill>
            </x14:dxf>
          </x14:cfRule>
          <x14:cfRule type="expression" priority="6542" stopIfTrue="1" id="{C773461D-A044-4E90-A052-256A973B9C47}">
            <xm:f>$A500=DADOS!$A$8</xm:f>
            <x14:dxf>
              <font>
                <b val="0"/>
                <i val="0"/>
                <color rgb="FF002060"/>
              </font>
              <fill>
                <patternFill>
                  <bgColor theme="0"/>
                </patternFill>
              </fill>
              <border>
                <bottom style="thin">
                  <color theme="8" tint="-0.499984740745262"/>
                </bottom>
              </border>
            </x14:dxf>
          </x14:cfRule>
          <x14:cfRule type="expression" priority="6543" stopIfTrue="1" id="{110C34A3-AC01-4D60-925D-898825542485}">
            <xm:f>$A500=DADOS!$A$7</xm:f>
            <x14:dxf>
              <font>
                <b/>
                <i val="0"/>
              </font>
              <fill>
                <patternFill>
                  <bgColor theme="8" tint="0.79998168889431442"/>
                </patternFill>
              </fill>
            </x14:dxf>
          </x14:cfRule>
          <x14:cfRule type="expression" priority="6544" stopIfTrue="1" id="{BD13A3E6-68D4-49AD-86C7-F3E5768F4FA2}">
            <xm:f>$A500=DADOS!$A$6</xm:f>
            <x14:dxf>
              <font>
                <b/>
                <i val="0"/>
              </font>
              <fill>
                <patternFill>
                  <bgColor theme="8" tint="0.59996337778862885"/>
                </patternFill>
              </fill>
            </x14:dxf>
          </x14:cfRule>
          <x14:cfRule type="expression" priority="6545" stopIfTrue="1" id="{AFC01F53-5315-49B4-A99D-860FBE57BB88}">
            <xm:f>$A500=DADOS!$A$5</xm:f>
            <x14:dxf>
              <font>
                <b/>
                <i val="0"/>
                <color theme="1"/>
              </font>
              <fill>
                <patternFill>
                  <bgColor theme="8" tint="0.39994506668294322"/>
                </patternFill>
              </fill>
            </x14:dxf>
          </x14:cfRule>
          <x14:cfRule type="expression" priority="6546" stopIfTrue="1" id="{3573191B-3EA9-4549-BED5-693794B7B05E}">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35" stopIfTrue="1" id="{6AF4A504-7CD7-47BB-8DCC-3CA8B25CBA46}">
            <xm:f>$A500=DADOS!$A$9</xm:f>
            <x14:dxf>
              <font>
                <b/>
                <i val="0"/>
                <color theme="0"/>
              </font>
              <fill>
                <patternFill>
                  <bgColor theme="8" tint="-0.24994659260841701"/>
                </patternFill>
              </fill>
            </x14:dxf>
          </x14:cfRule>
          <x14:cfRule type="expression" priority="6536" stopIfTrue="1" id="{E406DF92-92CA-4FEE-B089-118B25A3801A}">
            <xm:f>$A500=DADOS!$A$8</xm:f>
            <x14:dxf>
              <font>
                <b val="0"/>
                <i val="0"/>
                <color rgb="FF002060"/>
              </font>
              <fill>
                <patternFill>
                  <bgColor theme="0"/>
                </patternFill>
              </fill>
              <border>
                <bottom style="thin">
                  <color theme="8" tint="-0.499984740745262"/>
                </bottom>
              </border>
            </x14:dxf>
          </x14:cfRule>
          <x14:cfRule type="expression" priority="6537" stopIfTrue="1" id="{A1FC2B70-D861-4301-A6C7-82F1702F126F}">
            <xm:f>$A500=DADOS!$A$7</xm:f>
            <x14:dxf>
              <font>
                <b/>
                <i val="0"/>
              </font>
              <fill>
                <patternFill>
                  <bgColor theme="8" tint="0.79998168889431442"/>
                </patternFill>
              </fill>
            </x14:dxf>
          </x14:cfRule>
          <x14:cfRule type="expression" priority="6538" stopIfTrue="1" id="{4A781864-C14A-44CE-A0EC-1EEFBC8C620D}">
            <xm:f>$A500=DADOS!$A$6</xm:f>
            <x14:dxf>
              <font>
                <b/>
                <i val="0"/>
              </font>
              <fill>
                <patternFill>
                  <bgColor theme="8" tint="0.59996337778862885"/>
                </patternFill>
              </fill>
            </x14:dxf>
          </x14:cfRule>
          <x14:cfRule type="expression" priority="6539" stopIfTrue="1" id="{E814CF31-661D-4244-90A2-8B3343FFC3CD}">
            <xm:f>$A500=DADOS!$A$5</xm:f>
            <x14:dxf>
              <font>
                <b/>
                <i val="0"/>
                <color theme="1"/>
              </font>
              <fill>
                <patternFill>
                  <bgColor theme="8" tint="0.39994506668294322"/>
                </patternFill>
              </fill>
            </x14:dxf>
          </x14:cfRule>
          <x14:cfRule type="expression" priority="6540" stopIfTrue="1" id="{78DCA2D1-C815-4CC2-89EE-B883774F800D}">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29" stopIfTrue="1" id="{0F0F04D5-61D7-4350-AA3F-FFF5BA3F7D89}">
            <xm:f>$A500=DADOS!$A$9</xm:f>
            <x14:dxf>
              <font>
                <b/>
                <i val="0"/>
                <color theme="0"/>
              </font>
              <fill>
                <patternFill>
                  <bgColor theme="8" tint="-0.24994659260841701"/>
                </patternFill>
              </fill>
            </x14:dxf>
          </x14:cfRule>
          <x14:cfRule type="expression" priority="6530" stopIfTrue="1" id="{672E67DF-B5AB-45D3-824C-BE13C1DF73D2}">
            <xm:f>$A500=DADOS!$A$8</xm:f>
            <x14:dxf>
              <font>
                <b val="0"/>
                <i val="0"/>
                <color rgb="FF002060"/>
              </font>
              <fill>
                <patternFill>
                  <bgColor theme="0"/>
                </patternFill>
              </fill>
              <border>
                <bottom style="thin">
                  <color theme="8" tint="-0.499984740745262"/>
                </bottom>
              </border>
            </x14:dxf>
          </x14:cfRule>
          <x14:cfRule type="expression" priority="6531" stopIfTrue="1" id="{B9DDDFFB-294F-40B1-8F1E-8BDD1D87D490}">
            <xm:f>$A500=DADOS!$A$7</xm:f>
            <x14:dxf>
              <font>
                <b/>
                <i val="0"/>
              </font>
              <fill>
                <patternFill>
                  <bgColor theme="8" tint="0.79998168889431442"/>
                </patternFill>
              </fill>
            </x14:dxf>
          </x14:cfRule>
          <x14:cfRule type="expression" priority="6532" stopIfTrue="1" id="{F9D95A66-287E-4AC3-9B39-2BFA61AACF45}">
            <xm:f>$A500=DADOS!$A$6</xm:f>
            <x14:dxf>
              <font>
                <b/>
                <i val="0"/>
              </font>
              <fill>
                <patternFill>
                  <bgColor theme="8" tint="0.59996337778862885"/>
                </patternFill>
              </fill>
            </x14:dxf>
          </x14:cfRule>
          <x14:cfRule type="expression" priority="6533" stopIfTrue="1" id="{DBBB1122-613A-42B8-94FF-7B13FC0B7E50}">
            <xm:f>$A500=DADOS!$A$5</xm:f>
            <x14:dxf>
              <font>
                <b/>
                <i val="0"/>
                <color theme="1"/>
              </font>
              <fill>
                <patternFill>
                  <bgColor theme="8" tint="0.39994506668294322"/>
                </patternFill>
              </fill>
            </x14:dxf>
          </x14:cfRule>
          <x14:cfRule type="expression" priority="6534" stopIfTrue="1" id="{49129211-D304-4784-968C-B1D75DAF8C62}">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23" stopIfTrue="1" id="{6D242BB4-6CF2-4F77-B8E2-5C4702FB42E4}">
            <xm:f>$A500=DADOS!$A$9</xm:f>
            <x14:dxf>
              <font>
                <b/>
                <i val="0"/>
                <color theme="0"/>
              </font>
              <fill>
                <patternFill>
                  <bgColor theme="8" tint="-0.24994659260841701"/>
                </patternFill>
              </fill>
            </x14:dxf>
          </x14:cfRule>
          <x14:cfRule type="expression" priority="6524" stopIfTrue="1" id="{57F5783F-BA7D-46F6-9DC8-01DC25D4F0BC}">
            <xm:f>$A500=DADOS!$A$8</xm:f>
            <x14:dxf>
              <font>
                <b val="0"/>
                <i val="0"/>
                <color rgb="FF002060"/>
              </font>
              <fill>
                <patternFill>
                  <bgColor theme="0"/>
                </patternFill>
              </fill>
              <border>
                <bottom style="thin">
                  <color theme="8" tint="-0.499984740745262"/>
                </bottom>
              </border>
            </x14:dxf>
          </x14:cfRule>
          <x14:cfRule type="expression" priority="6525" stopIfTrue="1" id="{23B9E306-51EA-4995-BD30-B9E09F979D78}">
            <xm:f>$A500=DADOS!$A$7</xm:f>
            <x14:dxf>
              <font>
                <b/>
                <i val="0"/>
              </font>
              <fill>
                <patternFill>
                  <bgColor theme="8" tint="0.79998168889431442"/>
                </patternFill>
              </fill>
            </x14:dxf>
          </x14:cfRule>
          <x14:cfRule type="expression" priority="6526" stopIfTrue="1" id="{F520C8E0-B7CC-401D-8DD3-5FF76722FFB1}">
            <xm:f>$A500=DADOS!$A$6</xm:f>
            <x14:dxf>
              <font>
                <b/>
                <i val="0"/>
              </font>
              <fill>
                <patternFill>
                  <bgColor theme="8" tint="0.59996337778862885"/>
                </patternFill>
              </fill>
            </x14:dxf>
          </x14:cfRule>
          <x14:cfRule type="expression" priority="6527" stopIfTrue="1" id="{CC48FC18-684C-42FD-BEED-7BF669353645}">
            <xm:f>$A500=DADOS!$A$5</xm:f>
            <x14:dxf>
              <font>
                <b/>
                <i val="0"/>
                <color theme="1"/>
              </font>
              <fill>
                <patternFill>
                  <bgColor theme="8" tint="0.39994506668294322"/>
                </patternFill>
              </fill>
            </x14:dxf>
          </x14:cfRule>
          <x14:cfRule type="expression" priority="6528" stopIfTrue="1" id="{E265D439-DEF2-4DC7-AA46-567C40187B27}">
            <xm:f>$A500=DADOS!$A$4</xm:f>
            <x14:dxf>
              <font>
                <b/>
                <i val="0"/>
                <color theme="0"/>
              </font>
              <fill>
                <patternFill>
                  <bgColor theme="8" tint="-0.24994659260841701"/>
                </patternFill>
              </fill>
            </x14:dxf>
          </x14:cfRule>
          <xm:sqref>F500</xm:sqref>
        </x14:conditionalFormatting>
        <x14:conditionalFormatting xmlns:xm="http://schemas.microsoft.com/office/excel/2006/main">
          <x14:cfRule type="expression" priority="6517" stopIfTrue="1" id="{8E234312-D238-492F-9E62-FE4EEFE922C4}">
            <xm:f>$A508=DADOS!$A$9</xm:f>
            <x14:dxf>
              <font>
                <b/>
                <i val="0"/>
                <color theme="0"/>
              </font>
              <fill>
                <patternFill>
                  <bgColor theme="8" tint="-0.24994659260841701"/>
                </patternFill>
              </fill>
            </x14:dxf>
          </x14:cfRule>
          <x14:cfRule type="expression" priority="6518" stopIfTrue="1" id="{67998985-EE67-493C-9F51-F43E6483776D}">
            <xm:f>$A508=DADOS!$A$8</xm:f>
            <x14:dxf>
              <font>
                <b val="0"/>
                <i val="0"/>
                <color rgb="FF002060"/>
              </font>
              <fill>
                <patternFill>
                  <bgColor theme="0"/>
                </patternFill>
              </fill>
              <border>
                <bottom style="thin">
                  <color theme="8" tint="-0.499984740745262"/>
                </bottom>
              </border>
            </x14:dxf>
          </x14:cfRule>
          <x14:cfRule type="expression" priority="6519" stopIfTrue="1" id="{AA89456B-8B8C-45A5-A5FA-700137400E8A}">
            <xm:f>$A508=DADOS!$A$7</xm:f>
            <x14:dxf>
              <font>
                <b/>
                <i val="0"/>
              </font>
              <fill>
                <patternFill>
                  <bgColor theme="8" tint="0.79998168889431442"/>
                </patternFill>
              </fill>
            </x14:dxf>
          </x14:cfRule>
          <x14:cfRule type="expression" priority="6520" stopIfTrue="1" id="{FC9FAA91-C028-4C1C-81F2-027FD010814F}">
            <xm:f>$A508=DADOS!$A$6</xm:f>
            <x14:dxf>
              <font>
                <b/>
                <i val="0"/>
              </font>
              <fill>
                <patternFill>
                  <bgColor theme="8" tint="0.59996337778862885"/>
                </patternFill>
              </fill>
            </x14:dxf>
          </x14:cfRule>
          <x14:cfRule type="expression" priority="6521" stopIfTrue="1" id="{9C04712C-9140-43FB-9D5A-8500B6F4245B}">
            <xm:f>$A508=DADOS!$A$5</xm:f>
            <x14:dxf>
              <font>
                <b/>
                <i val="0"/>
                <color theme="1"/>
              </font>
              <fill>
                <patternFill>
                  <bgColor theme="8" tint="0.39994506668294322"/>
                </patternFill>
              </fill>
            </x14:dxf>
          </x14:cfRule>
          <x14:cfRule type="expression" priority="6522" stopIfTrue="1" id="{2F68A12D-4B4F-44A9-9D2F-06252119B9AB}">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511" stopIfTrue="1" id="{BA0CA84A-51AC-48A9-B017-83A6EBBA2848}">
            <xm:f>$A508=DADOS!$A$9</xm:f>
            <x14:dxf>
              <font>
                <b/>
                <i val="0"/>
                <color theme="0"/>
              </font>
              <fill>
                <patternFill>
                  <bgColor theme="8" tint="-0.24994659260841701"/>
                </patternFill>
              </fill>
            </x14:dxf>
          </x14:cfRule>
          <x14:cfRule type="expression" priority="6512" stopIfTrue="1" id="{88DC3779-C9D1-4793-9A70-50B25F2C42B2}">
            <xm:f>$A508=DADOS!$A$8</xm:f>
            <x14:dxf>
              <font>
                <b val="0"/>
                <i val="0"/>
                <color rgb="FF002060"/>
              </font>
              <fill>
                <patternFill>
                  <bgColor theme="0"/>
                </patternFill>
              </fill>
              <border>
                <bottom style="thin">
                  <color theme="8" tint="-0.499984740745262"/>
                </bottom>
              </border>
            </x14:dxf>
          </x14:cfRule>
          <x14:cfRule type="expression" priority="6513" stopIfTrue="1" id="{56154B30-8FCE-4A27-90F3-833F2A42D1C4}">
            <xm:f>$A508=DADOS!$A$7</xm:f>
            <x14:dxf>
              <font>
                <b/>
                <i val="0"/>
              </font>
              <fill>
                <patternFill>
                  <bgColor theme="8" tint="0.79998168889431442"/>
                </patternFill>
              </fill>
            </x14:dxf>
          </x14:cfRule>
          <x14:cfRule type="expression" priority="6514" stopIfTrue="1" id="{8250398B-088C-4BE6-9B81-AF9CB32AD4D0}">
            <xm:f>$A508=DADOS!$A$6</xm:f>
            <x14:dxf>
              <font>
                <b/>
                <i val="0"/>
              </font>
              <fill>
                <patternFill>
                  <bgColor theme="8" tint="0.59996337778862885"/>
                </patternFill>
              </fill>
            </x14:dxf>
          </x14:cfRule>
          <x14:cfRule type="expression" priority="6515" stopIfTrue="1" id="{6805668B-5FD4-4E4E-8D8A-ECC8B4E70A8E}">
            <xm:f>$A508=DADOS!$A$5</xm:f>
            <x14:dxf>
              <font>
                <b/>
                <i val="0"/>
                <color theme="1"/>
              </font>
              <fill>
                <patternFill>
                  <bgColor theme="8" tint="0.39994506668294322"/>
                </patternFill>
              </fill>
            </x14:dxf>
          </x14:cfRule>
          <x14:cfRule type="expression" priority="6516" stopIfTrue="1" id="{4D3641C2-66BF-40D1-84BD-946CC6DEC107}">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505" stopIfTrue="1" id="{3B56818D-C59B-4771-89D3-5743284A80D9}">
            <xm:f>$A508=DADOS!$A$9</xm:f>
            <x14:dxf>
              <font>
                <b/>
                <i val="0"/>
                <color theme="0"/>
              </font>
              <fill>
                <patternFill>
                  <bgColor theme="8" tint="-0.24994659260841701"/>
                </patternFill>
              </fill>
            </x14:dxf>
          </x14:cfRule>
          <x14:cfRule type="expression" priority="6506" stopIfTrue="1" id="{E9C7A2A7-4C8E-47C8-8133-C5E129E1D839}">
            <xm:f>$A508=DADOS!$A$8</xm:f>
            <x14:dxf>
              <font>
                <b val="0"/>
                <i val="0"/>
                <color rgb="FF002060"/>
              </font>
              <fill>
                <patternFill>
                  <bgColor theme="0"/>
                </patternFill>
              </fill>
              <border>
                <bottom style="thin">
                  <color theme="8" tint="-0.499984740745262"/>
                </bottom>
              </border>
            </x14:dxf>
          </x14:cfRule>
          <x14:cfRule type="expression" priority="6507" stopIfTrue="1" id="{E630F8DA-6B92-4B84-8A41-564CD5FD607D}">
            <xm:f>$A508=DADOS!$A$7</xm:f>
            <x14:dxf>
              <font>
                <b/>
                <i val="0"/>
              </font>
              <fill>
                <patternFill>
                  <bgColor theme="8" tint="0.79998168889431442"/>
                </patternFill>
              </fill>
            </x14:dxf>
          </x14:cfRule>
          <x14:cfRule type="expression" priority="6508" stopIfTrue="1" id="{0FC4EA1A-60A2-45DA-AF58-833FAE4AF843}">
            <xm:f>$A508=DADOS!$A$6</xm:f>
            <x14:dxf>
              <font>
                <b/>
                <i val="0"/>
              </font>
              <fill>
                <patternFill>
                  <bgColor theme="8" tint="0.59996337778862885"/>
                </patternFill>
              </fill>
            </x14:dxf>
          </x14:cfRule>
          <x14:cfRule type="expression" priority="6509" stopIfTrue="1" id="{8AD37320-8A87-4D23-AEEE-E6CAA4A9FE32}">
            <xm:f>$A508=DADOS!$A$5</xm:f>
            <x14:dxf>
              <font>
                <b/>
                <i val="0"/>
                <color theme="1"/>
              </font>
              <fill>
                <patternFill>
                  <bgColor theme="8" tint="0.39994506668294322"/>
                </patternFill>
              </fill>
            </x14:dxf>
          </x14:cfRule>
          <x14:cfRule type="expression" priority="6510" stopIfTrue="1" id="{DF905E83-BFC9-478A-BEA3-7A8CB94A220B}">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499" stopIfTrue="1" id="{309723CA-45EA-44BD-BBB5-4A95966676F1}">
            <xm:f>$A508=DADOS!$A$9</xm:f>
            <x14:dxf>
              <font>
                <b/>
                <i val="0"/>
                <color theme="0"/>
              </font>
              <fill>
                <patternFill>
                  <bgColor theme="8" tint="-0.24994659260841701"/>
                </patternFill>
              </fill>
            </x14:dxf>
          </x14:cfRule>
          <x14:cfRule type="expression" priority="6500" stopIfTrue="1" id="{5C41257D-0DC5-4A29-B8F2-A5EA628BCFD8}">
            <xm:f>$A508=DADOS!$A$8</xm:f>
            <x14:dxf>
              <font>
                <b val="0"/>
                <i val="0"/>
                <color rgb="FF002060"/>
              </font>
              <fill>
                <patternFill>
                  <bgColor theme="0"/>
                </patternFill>
              </fill>
              <border>
                <bottom style="thin">
                  <color theme="8" tint="-0.499984740745262"/>
                </bottom>
              </border>
            </x14:dxf>
          </x14:cfRule>
          <x14:cfRule type="expression" priority="6501" stopIfTrue="1" id="{ABF3C028-7EF0-408B-8B7B-9437CBFB3BAA}">
            <xm:f>$A508=DADOS!$A$7</xm:f>
            <x14:dxf>
              <font>
                <b/>
                <i val="0"/>
              </font>
              <fill>
                <patternFill>
                  <bgColor theme="8" tint="0.79998168889431442"/>
                </patternFill>
              </fill>
            </x14:dxf>
          </x14:cfRule>
          <x14:cfRule type="expression" priority="6502" stopIfTrue="1" id="{1DF823AA-4BF6-4167-8B58-C3370BD61D6C}">
            <xm:f>$A508=DADOS!$A$6</xm:f>
            <x14:dxf>
              <font>
                <b/>
                <i val="0"/>
              </font>
              <fill>
                <patternFill>
                  <bgColor theme="8" tint="0.59996337778862885"/>
                </patternFill>
              </fill>
            </x14:dxf>
          </x14:cfRule>
          <x14:cfRule type="expression" priority="6503" stopIfTrue="1" id="{7132849E-0713-457C-8DC2-B2AA097B0CFE}">
            <xm:f>$A508=DADOS!$A$5</xm:f>
            <x14:dxf>
              <font>
                <b/>
                <i val="0"/>
                <color theme="1"/>
              </font>
              <fill>
                <patternFill>
                  <bgColor theme="8" tint="0.39994506668294322"/>
                </patternFill>
              </fill>
            </x14:dxf>
          </x14:cfRule>
          <x14:cfRule type="expression" priority="6504" stopIfTrue="1" id="{D81F07A1-0C74-470C-BA3A-10DF70FB9B5C}">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493" stopIfTrue="1" id="{E790FE90-C88C-48D5-AF86-12C4850B17A9}">
            <xm:f>$A508=DADOS!$A$9</xm:f>
            <x14:dxf>
              <font>
                <b/>
                <i val="0"/>
                <color theme="0"/>
              </font>
              <fill>
                <patternFill>
                  <bgColor theme="8" tint="-0.24994659260841701"/>
                </patternFill>
              </fill>
            </x14:dxf>
          </x14:cfRule>
          <x14:cfRule type="expression" priority="6494" stopIfTrue="1" id="{120B7718-69EF-4C73-8B59-8A7190122BC9}">
            <xm:f>$A508=DADOS!$A$8</xm:f>
            <x14:dxf>
              <font>
                <b val="0"/>
                <i val="0"/>
                <color rgb="FF002060"/>
              </font>
              <fill>
                <patternFill>
                  <bgColor theme="0"/>
                </patternFill>
              </fill>
              <border>
                <bottom style="thin">
                  <color theme="8" tint="-0.499984740745262"/>
                </bottom>
              </border>
            </x14:dxf>
          </x14:cfRule>
          <x14:cfRule type="expression" priority="6495" stopIfTrue="1" id="{AAC2E987-E04A-4BBF-A153-CFF530AA6DDA}">
            <xm:f>$A508=DADOS!$A$7</xm:f>
            <x14:dxf>
              <font>
                <b/>
                <i val="0"/>
              </font>
              <fill>
                <patternFill>
                  <bgColor theme="8" tint="0.79998168889431442"/>
                </patternFill>
              </fill>
            </x14:dxf>
          </x14:cfRule>
          <x14:cfRule type="expression" priority="6496" stopIfTrue="1" id="{E4D57665-EE05-41F8-86DC-C2788BD73805}">
            <xm:f>$A508=DADOS!$A$6</xm:f>
            <x14:dxf>
              <font>
                <b/>
                <i val="0"/>
              </font>
              <fill>
                <patternFill>
                  <bgColor theme="8" tint="0.59996337778862885"/>
                </patternFill>
              </fill>
            </x14:dxf>
          </x14:cfRule>
          <x14:cfRule type="expression" priority="6497" stopIfTrue="1" id="{47A08837-B37E-406A-9D5C-BFB5B5C6EF1F}">
            <xm:f>$A508=DADOS!$A$5</xm:f>
            <x14:dxf>
              <font>
                <b/>
                <i val="0"/>
                <color theme="1"/>
              </font>
              <fill>
                <patternFill>
                  <bgColor theme="8" tint="0.39994506668294322"/>
                </patternFill>
              </fill>
            </x14:dxf>
          </x14:cfRule>
          <x14:cfRule type="expression" priority="6498" stopIfTrue="1" id="{DA8ACDE8-6524-41ED-A7AE-DF9D507D98AF}">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487" stopIfTrue="1" id="{E3FA5627-A577-432B-9B6E-A767D69A3538}">
            <xm:f>$A508=DADOS!$A$9</xm:f>
            <x14:dxf>
              <font>
                <b/>
                <i val="0"/>
                <color theme="0"/>
              </font>
              <fill>
                <patternFill>
                  <bgColor theme="8" tint="-0.24994659260841701"/>
                </patternFill>
              </fill>
            </x14:dxf>
          </x14:cfRule>
          <x14:cfRule type="expression" priority="6488" stopIfTrue="1" id="{D2EC4FF6-9AD8-40E7-A2AC-F4436B070BC8}">
            <xm:f>$A508=DADOS!$A$8</xm:f>
            <x14:dxf>
              <font>
                <b val="0"/>
                <i val="0"/>
                <color rgb="FF002060"/>
              </font>
              <fill>
                <patternFill>
                  <bgColor theme="0"/>
                </patternFill>
              </fill>
              <border>
                <bottom style="thin">
                  <color theme="8" tint="-0.499984740745262"/>
                </bottom>
              </border>
            </x14:dxf>
          </x14:cfRule>
          <x14:cfRule type="expression" priority="6489" stopIfTrue="1" id="{7B620F2D-EF4C-44EA-BE85-69A3996FF7AE}">
            <xm:f>$A508=DADOS!$A$7</xm:f>
            <x14:dxf>
              <font>
                <b/>
                <i val="0"/>
              </font>
              <fill>
                <patternFill>
                  <bgColor theme="8" tint="0.79998168889431442"/>
                </patternFill>
              </fill>
            </x14:dxf>
          </x14:cfRule>
          <x14:cfRule type="expression" priority="6490" stopIfTrue="1" id="{B3B63065-8471-461A-9C0B-64BE5D4E6AC8}">
            <xm:f>$A508=DADOS!$A$6</xm:f>
            <x14:dxf>
              <font>
                <b/>
                <i val="0"/>
              </font>
              <fill>
                <patternFill>
                  <bgColor theme="8" tint="0.59996337778862885"/>
                </patternFill>
              </fill>
            </x14:dxf>
          </x14:cfRule>
          <x14:cfRule type="expression" priority="6491" stopIfTrue="1" id="{3F808D6E-F4D7-4D84-B1BE-2AD486D54011}">
            <xm:f>$A508=DADOS!$A$5</xm:f>
            <x14:dxf>
              <font>
                <b/>
                <i val="0"/>
                <color theme="1"/>
              </font>
              <fill>
                <patternFill>
                  <bgColor theme="8" tint="0.39994506668294322"/>
                </patternFill>
              </fill>
            </x14:dxf>
          </x14:cfRule>
          <x14:cfRule type="expression" priority="6492" stopIfTrue="1" id="{632E399A-752D-4646-A8FA-889D6C5C7210}">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481" stopIfTrue="1" id="{468A266A-816A-4180-A00B-7BD226A1557A}">
            <xm:f>$A508=DADOS!$A$9</xm:f>
            <x14:dxf>
              <font>
                <b/>
                <i val="0"/>
                <color theme="0"/>
              </font>
              <fill>
                <patternFill>
                  <bgColor theme="8" tint="-0.24994659260841701"/>
                </patternFill>
              </fill>
            </x14:dxf>
          </x14:cfRule>
          <x14:cfRule type="expression" priority="6482" stopIfTrue="1" id="{32EB087F-C5FF-40CA-9B57-3E585B6947C0}">
            <xm:f>$A508=DADOS!$A$8</xm:f>
            <x14:dxf>
              <font>
                <b val="0"/>
                <i val="0"/>
                <color rgb="FF002060"/>
              </font>
              <fill>
                <patternFill>
                  <bgColor theme="0"/>
                </patternFill>
              </fill>
              <border>
                <bottom style="thin">
                  <color theme="8" tint="-0.499984740745262"/>
                </bottom>
              </border>
            </x14:dxf>
          </x14:cfRule>
          <x14:cfRule type="expression" priority="6483" stopIfTrue="1" id="{F6903CB4-ECDE-4B93-9214-D763B4FF066F}">
            <xm:f>$A508=DADOS!$A$7</xm:f>
            <x14:dxf>
              <font>
                <b/>
                <i val="0"/>
              </font>
              <fill>
                <patternFill>
                  <bgColor theme="8" tint="0.79998168889431442"/>
                </patternFill>
              </fill>
            </x14:dxf>
          </x14:cfRule>
          <x14:cfRule type="expression" priority="6484" stopIfTrue="1" id="{8B50AD87-F4B0-479D-BC96-66A777B08837}">
            <xm:f>$A508=DADOS!$A$6</xm:f>
            <x14:dxf>
              <font>
                <b/>
                <i val="0"/>
              </font>
              <fill>
                <patternFill>
                  <bgColor theme="8" tint="0.59996337778862885"/>
                </patternFill>
              </fill>
            </x14:dxf>
          </x14:cfRule>
          <x14:cfRule type="expression" priority="6485" stopIfTrue="1" id="{6F25E14B-F9B4-4BBA-A8DE-B06C1F04A22A}">
            <xm:f>$A508=DADOS!$A$5</xm:f>
            <x14:dxf>
              <font>
                <b/>
                <i val="0"/>
                <color theme="1"/>
              </font>
              <fill>
                <patternFill>
                  <bgColor theme="8" tint="0.39994506668294322"/>
                </patternFill>
              </fill>
            </x14:dxf>
          </x14:cfRule>
          <x14:cfRule type="expression" priority="6486" stopIfTrue="1" id="{33618CA0-EDD2-48B9-BD4E-FFD7F129DE04}">
            <xm:f>$A508=DADOS!$A$4</xm:f>
            <x14:dxf>
              <font>
                <b/>
                <i val="0"/>
                <color theme="0"/>
              </font>
              <fill>
                <patternFill>
                  <bgColor theme="8" tint="-0.24994659260841701"/>
                </patternFill>
              </fill>
            </x14:dxf>
          </x14:cfRule>
          <xm:sqref>F508</xm:sqref>
        </x14:conditionalFormatting>
        <x14:conditionalFormatting xmlns:xm="http://schemas.microsoft.com/office/excel/2006/main">
          <x14:cfRule type="expression" priority="6475" stopIfTrue="1" id="{D8CB5381-01DC-4ACD-BE1B-216D6A81AE0B}">
            <xm:f>$A516=DADOS!$A$9</xm:f>
            <x14:dxf>
              <font>
                <b/>
                <i val="0"/>
                <color theme="0"/>
              </font>
              <fill>
                <patternFill>
                  <bgColor theme="8" tint="-0.24994659260841701"/>
                </patternFill>
              </fill>
            </x14:dxf>
          </x14:cfRule>
          <x14:cfRule type="expression" priority="6476" stopIfTrue="1" id="{41E18B2E-B1C9-4227-9019-D1175F57C066}">
            <xm:f>$A516=DADOS!$A$8</xm:f>
            <x14:dxf>
              <font>
                <b val="0"/>
                <i val="0"/>
                <color rgb="FF002060"/>
              </font>
              <fill>
                <patternFill>
                  <bgColor theme="0"/>
                </patternFill>
              </fill>
              <border>
                <bottom style="thin">
                  <color theme="8" tint="-0.499984740745262"/>
                </bottom>
              </border>
            </x14:dxf>
          </x14:cfRule>
          <x14:cfRule type="expression" priority="6477" stopIfTrue="1" id="{3B907FC3-AE9F-4579-8544-7DD0DA9FE71E}">
            <xm:f>$A516=DADOS!$A$7</xm:f>
            <x14:dxf>
              <font>
                <b/>
                <i val="0"/>
              </font>
              <fill>
                <patternFill>
                  <bgColor theme="8" tint="0.79998168889431442"/>
                </patternFill>
              </fill>
            </x14:dxf>
          </x14:cfRule>
          <x14:cfRule type="expression" priority="6478" stopIfTrue="1" id="{73261347-EA5E-40B9-BCE0-8552A76365F9}">
            <xm:f>$A516=DADOS!$A$6</xm:f>
            <x14:dxf>
              <font>
                <b/>
                <i val="0"/>
              </font>
              <fill>
                <patternFill>
                  <bgColor theme="8" tint="0.59996337778862885"/>
                </patternFill>
              </fill>
            </x14:dxf>
          </x14:cfRule>
          <x14:cfRule type="expression" priority="6479" stopIfTrue="1" id="{8C3F13B2-A7B1-4CEB-8124-208058FD9A5B}">
            <xm:f>$A516=DADOS!$A$5</xm:f>
            <x14:dxf>
              <font>
                <b/>
                <i val="0"/>
                <color theme="1"/>
              </font>
              <fill>
                <patternFill>
                  <bgColor theme="8" tint="0.39994506668294322"/>
                </patternFill>
              </fill>
            </x14:dxf>
          </x14:cfRule>
          <x14:cfRule type="expression" priority="6480" stopIfTrue="1" id="{366DB0FB-0B76-4659-8FDD-4F342134B887}">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69" stopIfTrue="1" id="{24AB5932-67A2-4751-80A4-B32E66C14F39}">
            <xm:f>$A516=DADOS!$A$9</xm:f>
            <x14:dxf>
              <font>
                <b/>
                <i val="0"/>
                <color theme="0"/>
              </font>
              <fill>
                <patternFill>
                  <bgColor theme="8" tint="-0.24994659260841701"/>
                </patternFill>
              </fill>
            </x14:dxf>
          </x14:cfRule>
          <x14:cfRule type="expression" priority="6470" stopIfTrue="1" id="{7C2DC6C3-B22C-444E-B1BB-C310CBDCDC61}">
            <xm:f>$A516=DADOS!$A$8</xm:f>
            <x14:dxf>
              <font>
                <b val="0"/>
                <i val="0"/>
                <color rgb="FF002060"/>
              </font>
              <fill>
                <patternFill>
                  <bgColor theme="0"/>
                </patternFill>
              </fill>
              <border>
                <bottom style="thin">
                  <color theme="8" tint="-0.499984740745262"/>
                </bottom>
              </border>
            </x14:dxf>
          </x14:cfRule>
          <x14:cfRule type="expression" priority="6471" stopIfTrue="1" id="{9360F68A-7989-40DC-86EA-E948F278854A}">
            <xm:f>$A516=DADOS!$A$7</xm:f>
            <x14:dxf>
              <font>
                <b/>
                <i val="0"/>
              </font>
              <fill>
                <patternFill>
                  <bgColor theme="8" tint="0.79998168889431442"/>
                </patternFill>
              </fill>
            </x14:dxf>
          </x14:cfRule>
          <x14:cfRule type="expression" priority="6472" stopIfTrue="1" id="{456EFAD2-A1D8-468F-B623-F99F71BBA2B9}">
            <xm:f>$A516=DADOS!$A$6</xm:f>
            <x14:dxf>
              <font>
                <b/>
                <i val="0"/>
              </font>
              <fill>
                <patternFill>
                  <bgColor theme="8" tint="0.59996337778862885"/>
                </patternFill>
              </fill>
            </x14:dxf>
          </x14:cfRule>
          <x14:cfRule type="expression" priority="6473" stopIfTrue="1" id="{EE92D2BC-21B9-4089-AC26-C783D3CBAF22}">
            <xm:f>$A516=DADOS!$A$5</xm:f>
            <x14:dxf>
              <font>
                <b/>
                <i val="0"/>
                <color theme="1"/>
              </font>
              <fill>
                <patternFill>
                  <bgColor theme="8" tint="0.39994506668294322"/>
                </patternFill>
              </fill>
            </x14:dxf>
          </x14:cfRule>
          <x14:cfRule type="expression" priority="6474" stopIfTrue="1" id="{68483C6E-1EAF-47CE-B2A3-1808E602F277}">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63" stopIfTrue="1" id="{6730DFCA-ED99-4FC2-AB79-4F737C1F6DFF}">
            <xm:f>$A516=DADOS!$A$9</xm:f>
            <x14:dxf>
              <font>
                <b/>
                <i val="0"/>
                <color theme="0"/>
              </font>
              <fill>
                <patternFill>
                  <bgColor theme="8" tint="-0.24994659260841701"/>
                </patternFill>
              </fill>
            </x14:dxf>
          </x14:cfRule>
          <x14:cfRule type="expression" priority="6464" stopIfTrue="1" id="{0C1BBB73-ECF7-41BA-A717-0A92BEEA137C}">
            <xm:f>$A516=DADOS!$A$8</xm:f>
            <x14:dxf>
              <font>
                <b val="0"/>
                <i val="0"/>
                <color rgb="FF002060"/>
              </font>
              <fill>
                <patternFill>
                  <bgColor theme="0"/>
                </patternFill>
              </fill>
              <border>
                <bottom style="thin">
                  <color theme="8" tint="-0.499984740745262"/>
                </bottom>
              </border>
            </x14:dxf>
          </x14:cfRule>
          <x14:cfRule type="expression" priority="6465" stopIfTrue="1" id="{80B3C251-ACA1-4884-AB71-A9FF995BE7B1}">
            <xm:f>$A516=DADOS!$A$7</xm:f>
            <x14:dxf>
              <font>
                <b/>
                <i val="0"/>
              </font>
              <fill>
                <patternFill>
                  <bgColor theme="8" tint="0.79998168889431442"/>
                </patternFill>
              </fill>
            </x14:dxf>
          </x14:cfRule>
          <x14:cfRule type="expression" priority="6466" stopIfTrue="1" id="{AA8FDB35-4589-4543-A7E5-5D1CA0D3BFD2}">
            <xm:f>$A516=DADOS!$A$6</xm:f>
            <x14:dxf>
              <font>
                <b/>
                <i val="0"/>
              </font>
              <fill>
                <patternFill>
                  <bgColor theme="8" tint="0.59996337778862885"/>
                </patternFill>
              </fill>
            </x14:dxf>
          </x14:cfRule>
          <x14:cfRule type="expression" priority="6467" stopIfTrue="1" id="{DF7FAB68-15C8-48FD-9439-F0CC57C450F1}">
            <xm:f>$A516=DADOS!$A$5</xm:f>
            <x14:dxf>
              <font>
                <b/>
                <i val="0"/>
                <color theme="1"/>
              </font>
              <fill>
                <patternFill>
                  <bgColor theme="8" tint="0.39994506668294322"/>
                </patternFill>
              </fill>
            </x14:dxf>
          </x14:cfRule>
          <x14:cfRule type="expression" priority="6468" stopIfTrue="1" id="{C2E8F62C-C4A4-4F0A-9143-5CCFEE7549EB}">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57" stopIfTrue="1" id="{727ADB44-2FDA-45ED-BCB8-520B6DA09560}">
            <xm:f>$A516=DADOS!$A$9</xm:f>
            <x14:dxf>
              <font>
                <b/>
                <i val="0"/>
                <color theme="0"/>
              </font>
              <fill>
                <patternFill>
                  <bgColor theme="8" tint="-0.24994659260841701"/>
                </patternFill>
              </fill>
            </x14:dxf>
          </x14:cfRule>
          <x14:cfRule type="expression" priority="6458" stopIfTrue="1" id="{4362A47C-FD4B-40AE-8FE1-878E97C7E4EF}">
            <xm:f>$A516=DADOS!$A$8</xm:f>
            <x14:dxf>
              <font>
                <b val="0"/>
                <i val="0"/>
                <color rgb="FF002060"/>
              </font>
              <fill>
                <patternFill>
                  <bgColor theme="0"/>
                </patternFill>
              </fill>
              <border>
                <bottom style="thin">
                  <color theme="8" tint="-0.499984740745262"/>
                </bottom>
              </border>
            </x14:dxf>
          </x14:cfRule>
          <x14:cfRule type="expression" priority="6459" stopIfTrue="1" id="{EB719B3C-83C1-4F0B-AB5E-D6664A822E83}">
            <xm:f>$A516=DADOS!$A$7</xm:f>
            <x14:dxf>
              <font>
                <b/>
                <i val="0"/>
              </font>
              <fill>
                <patternFill>
                  <bgColor theme="8" tint="0.79998168889431442"/>
                </patternFill>
              </fill>
            </x14:dxf>
          </x14:cfRule>
          <x14:cfRule type="expression" priority="6460" stopIfTrue="1" id="{72B4EF8A-0CAC-438D-B542-62855B836C0A}">
            <xm:f>$A516=DADOS!$A$6</xm:f>
            <x14:dxf>
              <font>
                <b/>
                <i val="0"/>
              </font>
              <fill>
                <patternFill>
                  <bgColor theme="8" tint="0.59996337778862885"/>
                </patternFill>
              </fill>
            </x14:dxf>
          </x14:cfRule>
          <x14:cfRule type="expression" priority="6461" stopIfTrue="1" id="{6758A08D-6FB1-4AF3-AA39-1AA5C3EF0568}">
            <xm:f>$A516=DADOS!$A$5</xm:f>
            <x14:dxf>
              <font>
                <b/>
                <i val="0"/>
                <color theme="1"/>
              </font>
              <fill>
                <patternFill>
                  <bgColor theme="8" tint="0.39994506668294322"/>
                </patternFill>
              </fill>
            </x14:dxf>
          </x14:cfRule>
          <x14:cfRule type="expression" priority="6462" stopIfTrue="1" id="{8D42E230-AEC3-4F78-94B1-F644C142E7F1}">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51" stopIfTrue="1" id="{E1ED8C07-546C-4D3F-8A90-13280729ECA7}">
            <xm:f>$A516=DADOS!$A$9</xm:f>
            <x14:dxf>
              <font>
                <b/>
                <i val="0"/>
                <color theme="0"/>
              </font>
              <fill>
                <patternFill>
                  <bgColor theme="8" tint="-0.24994659260841701"/>
                </patternFill>
              </fill>
            </x14:dxf>
          </x14:cfRule>
          <x14:cfRule type="expression" priority="6452" stopIfTrue="1" id="{30D79042-8219-457E-AC47-0C1D65F16B1B}">
            <xm:f>$A516=DADOS!$A$8</xm:f>
            <x14:dxf>
              <font>
                <b val="0"/>
                <i val="0"/>
                <color rgb="FF002060"/>
              </font>
              <fill>
                <patternFill>
                  <bgColor theme="0"/>
                </patternFill>
              </fill>
              <border>
                <bottom style="thin">
                  <color theme="8" tint="-0.499984740745262"/>
                </bottom>
              </border>
            </x14:dxf>
          </x14:cfRule>
          <x14:cfRule type="expression" priority="6453" stopIfTrue="1" id="{9ABE9634-FB10-4CBF-B917-352BF0C9A606}">
            <xm:f>$A516=DADOS!$A$7</xm:f>
            <x14:dxf>
              <font>
                <b/>
                <i val="0"/>
              </font>
              <fill>
                <patternFill>
                  <bgColor theme="8" tint="0.79998168889431442"/>
                </patternFill>
              </fill>
            </x14:dxf>
          </x14:cfRule>
          <x14:cfRule type="expression" priority="6454" stopIfTrue="1" id="{6507D9B2-E69F-4049-B8E8-F9C515EA8FAF}">
            <xm:f>$A516=DADOS!$A$6</xm:f>
            <x14:dxf>
              <font>
                <b/>
                <i val="0"/>
              </font>
              <fill>
                <patternFill>
                  <bgColor theme="8" tint="0.59996337778862885"/>
                </patternFill>
              </fill>
            </x14:dxf>
          </x14:cfRule>
          <x14:cfRule type="expression" priority="6455" stopIfTrue="1" id="{76703123-405A-4406-B897-3833AB846E4B}">
            <xm:f>$A516=DADOS!$A$5</xm:f>
            <x14:dxf>
              <font>
                <b/>
                <i val="0"/>
                <color theme="1"/>
              </font>
              <fill>
                <patternFill>
                  <bgColor theme="8" tint="0.39994506668294322"/>
                </patternFill>
              </fill>
            </x14:dxf>
          </x14:cfRule>
          <x14:cfRule type="expression" priority="6456" stopIfTrue="1" id="{9D7AC340-6609-4DCE-A3B7-24AF6BEDB943}">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45" stopIfTrue="1" id="{6815E2E7-3663-463D-8C63-6C97B4A6FEA4}">
            <xm:f>$A516=DADOS!$A$9</xm:f>
            <x14:dxf>
              <font>
                <b/>
                <i val="0"/>
                <color theme="0"/>
              </font>
              <fill>
                <patternFill>
                  <bgColor theme="8" tint="-0.24994659260841701"/>
                </patternFill>
              </fill>
            </x14:dxf>
          </x14:cfRule>
          <x14:cfRule type="expression" priority="6446" stopIfTrue="1" id="{E8D7E7DA-ABD3-4FD3-8935-5316572D97A6}">
            <xm:f>$A516=DADOS!$A$8</xm:f>
            <x14:dxf>
              <font>
                <b val="0"/>
                <i val="0"/>
                <color rgb="FF002060"/>
              </font>
              <fill>
                <patternFill>
                  <bgColor theme="0"/>
                </patternFill>
              </fill>
              <border>
                <bottom style="thin">
                  <color theme="8" tint="-0.499984740745262"/>
                </bottom>
              </border>
            </x14:dxf>
          </x14:cfRule>
          <x14:cfRule type="expression" priority="6447" stopIfTrue="1" id="{0BBFCFFD-4A82-46AD-9B8C-198CF8170CB8}">
            <xm:f>$A516=DADOS!$A$7</xm:f>
            <x14:dxf>
              <font>
                <b/>
                <i val="0"/>
              </font>
              <fill>
                <patternFill>
                  <bgColor theme="8" tint="0.79998168889431442"/>
                </patternFill>
              </fill>
            </x14:dxf>
          </x14:cfRule>
          <x14:cfRule type="expression" priority="6448" stopIfTrue="1" id="{F9ABBCB5-9862-40EA-8FD2-D99E4D07A258}">
            <xm:f>$A516=DADOS!$A$6</xm:f>
            <x14:dxf>
              <font>
                <b/>
                <i val="0"/>
              </font>
              <fill>
                <patternFill>
                  <bgColor theme="8" tint="0.59996337778862885"/>
                </patternFill>
              </fill>
            </x14:dxf>
          </x14:cfRule>
          <x14:cfRule type="expression" priority="6449" stopIfTrue="1" id="{CEC512B3-C014-4E71-B06A-E0DB04611C15}">
            <xm:f>$A516=DADOS!$A$5</xm:f>
            <x14:dxf>
              <font>
                <b/>
                <i val="0"/>
                <color theme="1"/>
              </font>
              <fill>
                <patternFill>
                  <bgColor theme="8" tint="0.39994506668294322"/>
                </patternFill>
              </fill>
            </x14:dxf>
          </x14:cfRule>
          <x14:cfRule type="expression" priority="6450" stopIfTrue="1" id="{69CC3C56-28AA-4FED-AF76-4CAEC0331879}">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39" stopIfTrue="1" id="{C3082F48-1290-4009-9046-9EB4F1D86D50}">
            <xm:f>$A516=DADOS!$A$9</xm:f>
            <x14:dxf>
              <font>
                <b/>
                <i val="0"/>
                <color theme="0"/>
              </font>
              <fill>
                <patternFill>
                  <bgColor theme="8" tint="-0.24994659260841701"/>
                </patternFill>
              </fill>
            </x14:dxf>
          </x14:cfRule>
          <x14:cfRule type="expression" priority="6440" stopIfTrue="1" id="{BCF4EA2B-4D0D-4D72-91BC-0A10463739C1}">
            <xm:f>$A516=DADOS!$A$8</xm:f>
            <x14:dxf>
              <font>
                <b val="0"/>
                <i val="0"/>
                <color rgb="FF002060"/>
              </font>
              <fill>
                <patternFill>
                  <bgColor theme="0"/>
                </patternFill>
              </fill>
              <border>
                <bottom style="thin">
                  <color theme="8" tint="-0.499984740745262"/>
                </bottom>
              </border>
            </x14:dxf>
          </x14:cfRule>
          <x14:cfRule type="expression" priority="6441" stopIfTrue="1" id="{292EDFCA-EB9C-4832-8A7E-682A91AB4EF8}">
            <xm:f>$A516=DADOS!$A$7</xm:f>
            <x14:dxf>
              <font>
                <b/>
                <i val="0"/>
              </font>
              <fill>
                <patternFill>
                  <bgColor theme="8" tint="0.79998168889431442"/>
                </patternFill>
              </fill>
            </x14:dxf>
          </x14:cfRule>
          <x14:cfRule type="expression" priority="6442" stopIfTrue="1" id="{6728AFE0-4EB5-4860-ACB4-E85A0E8E65C5}">
            <xm:f>$A516=DADOS!$A$6</xm:f>
            <x14:dxf>
              <font>
                <b/>
                <i val="0"/>
              </font>
              <fill>
                <patternFill>
                  <bgColor theme="8" tint="0.59996337778862885"/>
                </patternFill>
              </fill>
            </x14:dxf>
          </x14:cfRule>
          <x14:cfRule type="expression" priority="6443" stopIfTrue="1" id="{C10D115E-F7EA-45AC-9FC3-9C394C5D504A}">
            <xm:f>$A516=DADOS!$A$5</xm:f>
            <x14:dxf>
              <font>
                <b/>
                <i val="0"/>
                <color theme="1"/>
              </font>
              <fill>
                <patternFill>
                  <bgColor theme="8" tint="0.39994506668294322"/>
                </patternFill>
              </fill>
            </x14:dxf>
          </x14:cfRule>
          <x14:cfRule type="expression" priority="6444" stopIfTrue="1" id="{2DF5AD2B-5A14-4841-AA0E-C24BD600D483}">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33" stopIfTrue="1" id="{EB4C87FA-0C59-45FB-9208-E3AE40CCFB24}">
            <xm:f>$A516=DADOS!$A$9</xm:f>
            <x14:dxf>
              <font>
                <b/>
                <i val="0"/>
                <color theme="0"/>
              </font>
              <fill>
                <patternFill>
                  <bgColor theme="8" tint="-0.24994659260841701"/>
                </patternFill>
              </fill>
            </x14:dxf>
          </x14:cfRule>
          <x14:cfRule type="expression" priority="6434" stopIfTrue="1" id="{AF2E798C-959B-4168-97D0-FFAB3DB0F7E7}">
            <xm:f>$A516=DADOS!$A$8</xm:f>
            <x14:dxf>
              <font>
                <b val="0"/>
                <i val="0"/>
                <color rgb="FF002060"/>
              </font>
              <fill>
                <patternFill>
                  <bgColor theme="0"/>
                </patternFill>
              </fill>
              <border>
                <bottom style="thin">
                  <color theme="8" tint="-0.499984740745262"/>
                </bottom>
              </border>
            </x14:dxf>
          </x14:cfRule>
          <x14:cfRule type="expression" priority="6435" stopIfTrue="1" id="{154F8B63-8D04-4990-9594-8FE13AEEE663}">
            <xm:f>$A516=DADOS!$A$7</xm:f>
            <x14:dxf>
              <font>
                <b/>
                <i val="0"/>
              </font>
              <fill>
                <patternFill>
                  <bgColor theme="8" tint="0.79998168889431442"/>
                </patternFill>
              </fill>
            </x14:dxf>
          </x14:cfRule>
          <x14:cfRule type="expression" priority="6436" stopIfTrue="1" id="{0B89A153-D272-4401-83DA-52D94B67C424}">
            <xm:f>$A516=DADOS!$A$6</xm:f>
            <x14:dxf>
              <font>
                <b/>
                <i val="0"/>
              </font>
              <fill>
                <patternFill>
                  <bgColor theme="8" tint="0.59996337778862885"/>
                </patternFill>
              </fill>
            </x14:dxf>
          </x14:cfRule>
          <x14:cfRule type="expression" priority="6437" stopIfTrue="1" id="{5F1EA126-9A04-4DE8-B0F1-FF0D2D67E729}">
            <xm:f>$A516=DADOS!$A$5</xm:f>
            <x14:dxf>
              <font>
                <b/>
                <i val="0"/>
                <color theme="1"/>
              </font>
              <fill>
                <patternFill>
                  <bgColor theme="8" tint="0.39994506668294322"/>
                </patternFill>
              </fill>
            </x14:dxf>
          </x14:cfRule>
          <x14:cfRule type="expression" priority="6438" stopIfTrue="1" id="{4026CB11-814E-4164-BD5A-C491DD6870FA}">
            <xm:f>$A516=DADOS!$A$4</xm:f>
            <x14:dxf>
              <font>
                <b/>
                <i val="0"/>
                <color theme="0"/>
              </font>
              <fill>
                <patternFill>
                  <bgColor theme="8" tint="-0.24994659260841701"/>
                </patternFill>
              </fill>
            </x14:dxf>
          </x14:cfRule>
          <xm:sqref>F516</xm:sqref>
        </x14:conditionalFormatting>
        <x14:conditionalFormatting xmlns:xm="http://schemas.microsoft.com/office/excel/2006/main">
          <x14:cfRule type="expression" priority="6427" stopIfTrue="1" id="{D849EEF0-B1E3-4874-BF7E-297BAEE8F330}">
            <xm:f>$A522=DADOS!$A$9</xm:f>
            <x14:dxf>
              <font>
                <b/>
                <i val="0"/>
                <color theme="0"/>
              </font>
              <fill>
                <patternFill>
                  <bgColor theme="8" tint="-0.24994659260841701"/>
                </patternFill>
              </fill>
            </x14:dxf>
          </x14:cfRule>
          <x14:cfRule type="expression" priority="6428" stopIfTrue="1" id="{0FA7FF11-ED45-4B7E-A9D6-FE8502353B0A}">
            <xm:f>$A522=DADOS!$A$8</xm:f>
            <x14:dxf>
              <font>
                <b val="0"/>
                <i val="0"/>
                <color rgb="FF002060"/>
              </font>
              <fill>
                <patternFill>
                  <bgColor theme="0"/>
                </patternFill>
              </fill>
              <border>
                <bottom style="thin">
                  <color theme="8" tint="-0.499984740745262"/>
                </bottom>
              </border>
            </x14:dxf>
          </x14:cfRule>
          <x14:cfRule type="expression" priority="6429" stopIfTrue="1" id="{9E30C1DA-44A8-47D9-A477-6CCBBEB8039B}">
            <xm:f>$A522=DADOS!$A$7</xm:f>
            <x14:dxf>
              <font>
                <b/>
                <i val="0"/>
              </font>
              <fill>
                <patternFill>
                  <bgColor theme="8" tint="0.79998168889431442"/>
                </patternFill>
              </fill>
            </x14:dxf>
          </x14:cfRule>
          <x14:cfRule type="expression" priority="6430" stopIfTrue="1" id="{511B4D82-7E37-4B5D-9EAD-45307EA80AE1}">
            <xm:f>$A522=DADOS!$A$6</xm:f>
            <x14:dxf>
              <font>
                <b/>
                <i val="0"/>
              </font>
              <fill>
                <patternFill>
                  <bgColor theme="8" tint="0.59996337778862885"/>
                </patternFill>
              </fill>
            </x14:dxf>
          </x14:cfRule>
          <x14:cfRule type="expression" priority="6431" stopIfTrue="1" id="{8FEA6DEB-5496-4396-A8F1-580417183313}">
            <xm:f>$A522=DADOS!$A$5</xm:f>
            <x14:dxf>
              <font>
                <b/>
                <i val="0"/>
                <color theme="1"/>
              </font>
              <fill>
                <patternFill>
                  <bgColor theme="8" tint="0.39994506668294322"/>
                </patternFill>
              </fill>
            </x14:dxf>
          </x14:cfRule>
          <x14:cfRule type="expression" priority="6432" stopIfTrue="1" id="{CF5CDB2C-307D-4D3C-A5EA-571179C826C3}">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421" stopIfTrue="1" id="{5AC5C1A8-34AE-4F7D-B8CB-E8B11C0E8448}">
            <xm:f>$A522=DADOS!$A$9</xm:f>
            <x14:dxf>
              <font>
                <b/>
                <i val="0"/>
                <color theme="0"/>
              </font>
              <fill>
                <patternFill>
                  <bgColor theme="8" tint="-0.24994659260841701"/>
                </patternFill>
              </fill>
            </x14:dxf>
          </x14:cfRule>
          <x14:cfRule type="expression" priority="6422" stopIfTrue="1" id="{6D3AE520-42DF-4567-B27D-502AF6C5F2FD}">
            <xm:f>$A522=DADOS!$A$8</xm:f>
            <x14:dxf>
              <font>
                <b val="0"/>
                <i val="0"/>
                <color rgb="FF002060"/>
              </font>
              <fill>
                <patternFill>
                  <bgColor theme="0"/>
                </patternFill>
              </fill>
              <border>
                <bottom style="thin">
                  <color theme="8" tint="-0.499984740745262"/>
                </bottom>
              </border>
            </x14:dxf>
          </x14:cfRule>
          <x14:cfRule type="expression" priority="6423" stopIfTrue="1" id="{58F4E7B1-0593-486B-8E70-B015DB02E6A0}">
            <xm:f>$A522=DADOS!$A$7</xm:f>
            <x14:dxf>
              <font>
                <b/>
                <i val="0"/>
              </font>
              <fill>
                <patternFill>
                  <bgColor theme="8" tint="0.79998168889431442"/>
                </patternFill>
              </fill>
            </x14:dxf>
          </x14:cfRule>
          <x14:cfRule type="expression" priority="6424" stopIfTrue="1" id="{9DD2FA15-FE54-4A23-AB66-016FD9E7BBBE}">
            <xm:f>$A522=DADOS!$A$6</xm:f>
            <x14:dxf>
              <font>
                <b/>
                <i val="0"/>
              </font>
              <fill>
                <patternFill>
                  <bgColor theme="8" tint="0.59996337778862885"/>
                </patternFill>
              </fill>
            </x14:dxf>
          </x14:cfRule>
          <x14:cfRule type="expression" priority="6425" stopIfTrue="1" id="{7BBF2BEC-BA6E-426B-A0EE-C55292B99F69}">
            <xm:f>$A522=DADOS!$A$5</xm:f>
            <x14:dxf>
              <font>
                <b/>
                <i val="0"/>
                <color theme="1"/>
              </font>
              <fill>
                <patternFill>
                  <bgColor theme="8" tint="0.39994506668294322"/>
                </patternFill>
              </fill>
            </x14:dxf>
          </x14:cfRule>
          <x14:cfRule type="expression" priority="6426" stopIfTrue="1" id="{B0F900A3-1D9E-4A04-98BD-5901DAC69CFE}">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415" stopIfTrue="1" id="{14620EE0-87C5-4023-98CD-82E03934EE2B}">
            <xm:f>$A522=DADOS!$A$9</xm:f>
            <x14:dxf>
              <font>
                <b/>
                <i val="0"/>
                <color theme="0"/>
              </font>
              <fill>
                <patternFill>
                  <bgColor theme="8" tint="-0.24994659260841701"/>
                </patternFill>
              </fill>
            </x14:dxf>
          </x14:cfRule>
          <x14:cfRule type="expression" priority="6416" stopIfTrue="1" id="{FDD7B9A5-F3F9-4A0B-B0F4-F47535470103}">
            <xm:f>$A522=DADOS!$A$8</xm:f>
            <x14:dxf>
              <font>
                <b val="0"/>
                <i val="0"/>
                <color rgb="FF002060"/>
              </font>
              <fill>
                <patternFill>
                  <bgColor theme="0"/>
                </patternFill>
              </fill>
              <border>
                <bottom style="thin">
                  <color theme="8" tint="-0.499984740745262"/>
                </bottom>
              </border>
            </x14:dxf>
          </x14:cfRule>
          <x14:cfRule type="expression" priority="6417" stopIfTrue="1" id="{F2105902-66FA-4DA1-BCAC-04BD46ADD826}">
            <xm:f>$A522=DADOS!$A$7</xm:f>
            <x14:dxf>
              <font>
                <b/>
                <i val="0"/>
              </font>
              <fill>
                <patternFill>
                  <bgColor theme="8" tint="0.79998168889431442"/>
                </patternFill>
              </fill>
            </x14:dxf>
          </x14:cfRule>
          <x14:cfRule type="expression" priority="6418" stopIfTrue="1" id="{6ED7C05D-25E9-4F18-9A25-D20AD2629668}">
            <xm:f>$A522=DADOS!$A$6</xm:f>
            <x14:dxf>
              <font>
                <b/>
                <i val="0"/>
              </font>
              <fill>
                <patternFill>
                  <bgColor theme="8" tint="0.59996337778862885"/>
                </patternFill>
              </fill>
            </x14:dxf>
          </x14:cfRule>
          <x14:cfRule type="expression" priority="6419" stopIfTrue="1" id="{50DDC6EF-02C6-4D45-B6BD-F94384D620CC}">
            <xm:f>$A522=DADOS!$A$5</xm:f>
            <x14:dxf>
              <font>
                <b/>
                <i val="0"/>
                <color theme="1"/>
              </font>
              <fill>
                <patternFill>
                  <bgColor theme="8" tint="0.39994506668294322"/>
                </patternFill>
              </fill>
            </x14:dxf>
          </x14:cfRule>
          <x14:cfRule type="expression" priority="6420" stopIfTrue="1" id="{66744CAA-24BD-4DCB-BE85-5978233E487E}">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409" stopIfTrue="1" id="{C7858D8E-6FE4-4AA8-8C74-9C4C67C934D1}">
            <xm:f>$A522=DADOS!$A$9</xm:f>
            <x14:dxf>
              <font>
                <b/>
                <i val="0"/>
                <color theme="0"/>
              </font>
              <fill>
                <patternFill>
                  <bgColor theme="8" tint="-0.24994659260841701"/>
                </patternFill>
              </fill>
            </x14:dxf>
          </x14:cfRule>
          <x14:cfRule type="expression" priority="6410" stopIfTrue="1" id="{8E26F7B2-644D-4192-ACE7-CAC54216BF68}">
            <xm:f>$A522=DADOS!$A$8</xm:f>
            <x14:dxf>
              <font>
                <b val="0"/>
                <i val="0"/>
                <color rgb="FF002060"/>
              </font>
              <fill>
                <patternFill>
                  <bgColor theme="0"/>
                </patternFill>
              </fill>
              <border>
                <bottom style="thin">
                  <color theme="8" tint="-0.499984740745262"/>
                </bottom>
              </border>
            </x14:dxf>
          </x14:cfRule>
          <x14:cfRule type="expression" priority="6411" stopIfTrue="1" id="{33D7B66E-96ED-489A-8778-5E0C352E9763}">
            <xm:f>$A522=DADOS!$A$7</xm:f>
            <x14:dxf>
              <font>
                <b/>
                <i val="0"/>
              </font>
              <fill>
                <patternFill>
                  <bgColor theme="8" tint="0.79998168889431442"/>
                </patternFill>
              </fill>
            </x14:dxf>
          </x14:cfRule>
          <x14:cfRule type="expression" priority="6412" stopIfTrue="1" id="{C8990FBD-160F-41AB-B1E3-37983387213A}">
            <xm:f>$A522=DADOS!$A$6</xm:f>
            <x14:dxf>
              <font>
                <b/>
                <i val="0"/>
              </font>
              <fill>
                <patternFill>
                  <bgColor theme="8" tint="0.59996337778862885"/>
                </patternFill>
              </fill>
            </x14:dxf>
          </x14:cfRule>
          <x14:cfRule type="expression" priority="6413" stopIfTrue="1" id="{4D53C0A6-5C99-4784-9F29-5A77CE0DDBCD}">
            <xm:f>$A522=DADOS!$A$5</xm:f>
            <x14:dxf>
              <font>
                <b/>
                <i val="0"/>
                <color theme="1"/>
              </font>
              <fill>
                <patternFill>
                  <bgColor theme="8" tint="0.39994506668294322"/>
                </patternFill>
              </fill>
            </x14:dxf>
          </x14:cfRule>
          <x14:cfRule type="expression" priority="6414" stopIfTrue="1" id="{17E35A1C-8420-4DC9-82C6-B8F4930FA4A4}">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403" stopIfTrue="1" id="{F551D301-AB9A-4B18-AFD1-F435E1EC1676}">
            <xm:f>$A522=DADOS!$A$9</xm:f>
            <x14:dxf>
              <font>
                <b/>
                <i val="0"/>
                <color theme="0"/>
              </font>
              <fill>
                <patternFill>
                  <bgColor theme="8" tint="-0.24994659260841701"/>
                </patternFill>
              </fill>
            </x14:dxf>
          </x14:cfRule>
          <x14:cfRule type="expression" priority="6404" stopIfTrue="1" id="{25C6577A-CDF0-4D64-82D3-D9EC1586570A}">
            <xm:f>$A522=DADOS!$A$8</xm:f>
            <x14:dxf>
              <font>
                <b val="0"/>
                <i val="0"/>
                <color rgb="FF002060"/>
              </font>
              <fill>
                <patternFill>
                  <bgColor theme="0"/>
                </patternFill>
              </fill>
              <border>
                <bottom style="thin">
                  <color theme="8" tint="-0.499984740745262"/>
                </bottom>
              </border>
            </x14:dxf>
          </x14:cfRule>
          <x14:cfRule type="expression" priority="6405" stopIfTrue="1" id="{A629927E-220B-4FD8-A754-2D1C0008C087}">
            <xm:f>$A522=DADOS!$A$7</xm:f>
            <x14:dxf>
              <font>
                <b/>
                <i val="0"/>
              </font>
              <fill>
                <patternFill>
                  <bgColor theme="8" tint="0.79998168889431442"/>
                </patternFill>
              </fill>
            </x14:dxf>
          </x14:cfRule>
          <x14:cfRule type="expression" priority="6406" stopIfTrue="1" id="{3D1A40AF-F528-4126-87AC-B22FA0849B6D}">
            <xm:f>$A522=DADOS!$A$6</xm:f>
            <x14:dxf>
              <font>
                <b/>
                <i val="0"/>
              </font>
              <fill>
                <patternFill>
                  <bgColor theme="8" tint="0.59996337778862885"/>
                </patternFill>
              </fill>
            </x14:dxf>
          </x14:cfRule>
          <x14:cfRule type="expression" priority="6407" stopIfTrue="1" id="{5538A7C6-7B03-420F-A581-55A1EF93E170}">
            <xm:f>$A522=DADOS!$A$5</xm:f>
            <x14:dxf>
              <font>
                <b/>
                <i val="0"/>
                <color theme="1"/>
              </font>
              <fill>
                <patternFill>
                  <bgColor theme="8" tint="0.39994506668294322"/>
                </patternFill>
              </fill>
            </x14:dxf>
          </x14:cfRule>
          <x14:cfRule type="expression" priority="6408" stopIfTrue="1" id="{217A6686-B9C7-4501-B09A-9B0592911AED}">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397" stopIfTrue="1" id="{4D4BF1BE-35C3-4BDB-AA56-4592D66A7461}">
            <xm:f>$A522=DADOS!$A$9</xm:f>
            <x14:dxf>
              <font>
                <b/>
                <i val="0"/>
                <color theme="0"/>
              </font>
              <fill>
                <patternFill>
                  <bgColor theme="8" tint="-0.24994659260841701"/>
                </patternFill>
              </fill>
            </x14:dxf>
          </x14:cfRule>
          <x14:cfRule type="expression" priority="6398" stopIfTrue="1" id="{B1C7F193-4ADB-45D1-967F-33457DB82583}">
            <xm:f>$A522=DADOS!$A$8</xm:f>
            <x14:dxf>
              <font>
                <b val="0"/>
                <i val="0"/>
                <color rgb="FF002060"/>
              </font>
              <fill>
                <patternFill>
                  <bgColor theme="0"/>
                </patternFill>
              </fill>
              <border>
                <bottom style="thin">
                  <color theme="8" tint="-0.499984740745262"/>
                </bottom>
              </border>
            </x14:dxf>
          </x14:cfRule>
          <x14:cfRule type="expression" priority="6399" stopIfTrue="1" id="{ECFF8D5C-9208-4D4B-AB42-B5EED04C7B53}">
            <xm:f>$A522=DADOS!$A$7</xm:f>
            <x14:dxf>
              <font>
                <b/>
                <i val="0"/>
              </font>
              <fill>
                <patternFill>
                  <bgColor theme="8" tint="0.79998168889431442"/>
                </patternFill>
              </fill>
            </x14:dxf>
          </x14:cfRule>
          <x14:cfRule type="expression" priority="6400" stopIfTrue="1" id="{46726D0E-E485-4C52-8DE9-AF130922B9A2}">
            <xm:f>$A522=DADOS!$A$6</xm:f>
            <x14:dxf>
              <font>
                <b/>
                <i val="0"/>
              </font>
              <fill>
                <patternFill>
                  <bgColor theme="8" tint="0.59996337778862885"/>
                </patternFill>
              </fill>
            </x14:dxf>
          </x14:cfRule>
          <x14:cfRule type="expression" priority="6401" stopIfTrue="1" id="{DC038A57-9202-45A2-9734-AF1ED859AB60}">
            <xm:f>$A522=DADOS!$A$5</xm:f>
            <x14:dxf>
              <font>
                <b/>
                <i val="0"/>
                <color theme="1"/>
              </font>
              <fill>
                <patternFill>
                  <bgColor theme="8" tint="0.39994506668294322"/>
                </patternFill>
              </fill>
            </x14:dxf>
          </x14:cfRule>
          <x14:cfRule type="expression" priority="6402" stopIfTrue="1" id="{1D72E880-AB7D-43FE-B4B8-3551FF86F327}">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391" stopIfTrue="1" id="{6B51AC62-B4B3-48AC-A601-E547A69DC762}">
            <xm:f>$A522=DADOS!$A$9</xm:f>
            <x14:dxf>
              <font>
                <b/>
                <i val="0"/>
                <color theme="0"/>
              </font>
              <fill>
                <patternFill>
                  <bgColor theme="8" tint="-0.24994659260841701"/>
                </patternFill>
              </fill>
            </x14:dxf>
          </x14:cfRule>
          <x14:cfRule type="expression" priority="6392" stopIfTrue="1" id="{F3C982A3-6050-408F-8BDA-5223A374FFA8}">
            <xm:f>$A522=DADOS!$A$8</xm:f>
            <x14:dxf>
              <font>
                <b val="0"/>
                <i val="0"/>
                <color rgb="FF002060"/>
              </font>
              <fill>
                <patternFill>
                  <bgColor theme="0"/>
                </patternFill>
              </fill>
              <border>
                <bottom style="thin">
                  <color theme="8" tint="-0.499984740745262"/>
                </bottom>
              </border>
            </x14:dxf>
          </x14:cfRule>
          <x14:cfRule type="expression" priority="6393" stopIfTrue="1" id="{EB6609A9-C1AC-40E0-BA25-7808589BEF42}">
            <xm:f>$A522=DADOS!$A$7</xm:f>
            <x14:dxf>
              <font>
                <b/>
                <i val="0"/>
              </font>
              <fill>
                <patternFill>
                  <bgColor theme="8" tint="0.79998168889431442"/>
                </patternFill>
              </fill>
            </x14:dxf>
          </x14:cfRule>
          <x14:cfRule type="expression" priority="6394" stopIfTrue="1" id="{F1456A3C-ABDC-4FCE-A1C2-ED4E87CC13AE}">
            <xm:f>$A522=DADOS!$A$6</xm:f>
            <x14:dxf>
              <font>
                <b/>
                <i val="0"/>
              </font>
              <fill>
                <patternFill>
                  <bgColor theme="8" tint="0.59996337778862885"/>
                </patternFill>
              </fill>
            </x14:dxf>
          </x14:cfRule>
          <x14:cfRule type="expression" priority="6395" stopIfTrue="1" id="{C28ABA9A-6644-462F-96B6-C1F99E720D62}">
            <xm:f>$A522=DADOS!$A$5</xm:f>
            <x14:dxf>
              <font>
                <b/>
                <i val="0"/>
                <color theme="1"/>
              </font>
              <fill>
                <patternFill>
                  <bgColor theme="8" tint="0.39994506668294322"/>
                </patternFill>
              </fill>
            </x14:dxf>
          </x14:cfRule>
          <x14:cfRule type="expression" priority="6396" stopIfTrue="1" id="{56D53540-34B1-4752-B4C7-AE1B0091803D}">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385" stopIfTrue="1" id="{EF78E3D5-4069-42E8-A3C4-67F4F8589DA5}">
            <xm:f>$A522=DADOS!$A$9</xm:f>
            <x14:dxf>
              <font>
                <b/>
                <i val="0"/>
                <color theme="0"/>
              </font>
              <fill>
                <patternFill>
                  <bgColor theme="8" tint="-0.24994659260841701"/>
                </patternFill>
              </fill>
            </x14:dxf>
          </x14:cfRule>
          <x14:cfRule type="expression" priority="6386" stopIfTrue="1" id="{D60101DF-E8F5-4E19-A071-276419BCEFC2}">
            <xm:f>$A522=DADOS!$A$8</xm:f>
            <x14:dxf>
              <font>
                <b val="0"/>
                <i val="0"/>
                <color rgb="FF002060"/>
              </font>
              <fill>
                <patternFill>
                  <bgColor theme="0"/>
                </patternFill>
              </fill>
              <border>
                <bottom style="thin">
                  <color theme="8" tint="-0.499984740745262"/>
                </bottom>
              </border>
            </x14:dxf>
          </x14:cfRule>
          <x14:cfRule type="expression" priority="6387" stopIfTrue="1" id="{12EEF974-B7DA-4DEB-A453-FC05AFEB1EA2}">
            <xm:f>$A522=DADOS!$A$7</xm:f>
            <x14:dxf>
              <font>
                <b/>
                <i val="0"/>
              </font>
              <fill>
                <patternFill>
                  <bgColor theme="8" tint="0.79998168889431442"/>
                </patternFill>
              </fill>
            </x14:dxf>
          </x14:cfRule>
          <x14:cfRule type="expression" priority="6388" stopIfTrue="1" id="{B3E9C0A2-A404-4492-83CA-C4B6D3AB5792}">
            <xm:f>$A522=DADOS!$A$6</xm:f>
            <x14:dxf>
              <font>
                <b/>
                <i val="0"/>
              </font>
              <fill>
                <patternFill>
                  <bgColor theme="8" tint="0.59996337778862885"/>
                </patternFill>
              </fill>
            </x14:dxf>
          </x14:cfRule>
          <x14:cfRule type="expression" priority="6389" stopIfTrue="1" id="{352FC460-9D3E-4FE3-B5ED-4235F0308EBB}">
            <xm:f>$A522=DADOS!$A$5</xm:f>
            <x14:dxf>
              <font>
                <b/>
                <i val="0"/>
                <color theme="1"/>
              </font>
              <fill>
                <patternFill>
                  <bgColor theme="8" tint="0.39994506668294322"/>
                </patternFill>
              </fill>
            </x14:dxf>
          </x14:cfRule>
          <x14:cfRule type="expression" priority="6390" stopIfTrue="1" id="{F8ED8EC1-80A5-4475-A839-E0EBB9993E79}">
            <xm:f>$A522=DADOS!$A$4</xm:f>
            <x14:dxf>
              <font>
                <b/>
                <i val="0"/>
                <color theme="0"/>
              </font>
              <fill>
                <patternFill>
                  <bgColor theme="8" tint="-0.24994659260841701"/>
                </patternFill>
              </fill>
            </x14:dxf>
          </x14:cfRule>
          <xm:sqref>F522</xm:sqref>
        </x14:conditionalFormatting>
        <x14:conditionalFormatting xmlns:xm="http://schemas.microsoft.com/office/excel/2006/main">
          <x14:cfRule type="expression" priority="6379" stopIfTrue="1" id="{196200FB-CB9E-4E0F-B55E-2C24113E1463}">
            <xm:f>$A525=DADOS!$A$9</xm:f>
            <x14:dxf>
              <font>
                <b/>
                <i val="0"/>
                <color theme="0"/>
              </font>
              <fill>
                <patternFill>
                  <bgColor theme="8" tint="-0.24994659260841701"/>
                </patternFill>
              </fill>
            </x14:dxf>
          </x14:cfRule>
          <x14:cfRule type="expression" priority="6380" stopIfTrue="1" id="{3FA373A2-4F6A-4385-ABA5-0AA463FB50F9}">
            <xm:f>$A525=DADOS!$A$8</xm:f>
            <x14:dxf>
              <font>
                <b val="0"/>
                <i val="0"/>
                <color rgb="FF002060"/>
              </font>
              <fill>
                <patternFill>
                  <bgColor theme="0"/>
                </patternFill>
              </fill>
              <border>
                <bottom style="thin">
                  <color theme="8" tint="-0.499984740745262"/>
                </bottom>
              </border>
            </x14:dxf>
          </x14:cfRule>
          <x14:cfRule type="expression" priority="6381" stopIfTrue="1" id="{003B4315-6803-4CEF-804A-A16EAFBE0A0E}">
            <xm:f>$A525=DADOS!$A$7</xm:f>
            <x14:dxf>
              <font>
                <b/>
                <i val="0"/>
              </font>
              <fill>
                <patternFill>
                  <bgColor theme="8" tint="0.79998168889431442"/>
                </patternFill>
              </fill>
            </x14:dxf>
          </x14:cfRule>
          <x14:cfRule type="expression" priority="6382" stopIfTrue="1" id="{45F7EDC9-58A8-4BCA-B26A-75D9468506FD}">
            <xm:f>$A525=DADOS!$A$6</xm:f>
            <x14:dxf>
              <font>
                <b/>
                <i val="0"/>
              </font>
              <fill>
                <patternFill>
                  <bgColor theme="8" tint="0.59996337778862885"/>
                </patternFill>
              </fill>
            </x14:dxf>
          </x14:cfRule>
          <x14:cfRule type="expression" priority="6383" stopIfTrue="1" id="{A0F7217D-C04E-4890-9122-BB1446D6BF6D}">
            <xm:f>$A525=DADOS!$A$5</xm:f>
            <x14:dxf>
              <font>
                <b/>
                <i val="0"/>
                <color theme="1"/>
              </font>
              <fill>
                <patternFill>
                  <bgColor theme="8" tint="0.39994506668294322"/>
                </patternFill>
              </fill>
            </x14:dxf>
          </x14:cfRule>
          <x14:cfRule type="expression" priority="6384" stopIfTrue="1" id="{713DBE22-496A-4AB7-8B38-4915304BE997}">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73" stopIfTrue="1" id="{E2417221-DD53-4F52-8FB4-58BAAA247F00}">
            <xm:f>$A525=DADOS!$A$9</xm:f>
            <x14:dxf>
              <font>
                <b/>
                <i val="0"/>
                <color theme="0"/>
              </font>
              <fill>
                <patternFill>
                  <bgColor theme="8" tint="-0.24994659260841701"/>
                </patternFill>
              </fill>
            </x14:dxf>
          </x14:cfRule>
          <x14:cfRule type="expression" priority="6374" stopIfTrue="1" id="{41E4B282-6A9E-4521-8FA7-0C6F7A7E3BC9}">
            <xm:f>$A525=DADOS!$A$8</xm:f>
            <x14:dxf>
              <font>
                <b val="0"/>
                <i val="0"/>
                <color rgb="FF002060"/>
              </font>
              <fill>
                <patternFill>
                  <bgColor theme="0"/>
                </patternFill>
              </fill>
              <border>
                <bottom style="thin">
                  <color theme="8" tint="-0.499984740745262"/>
                </bottom>
              </border>
            </x14:dxf>
          </x14:cfRule>
          <x14:cfRule type="expression" priority="6375" stopIfTrue="1" id="{3660BC7D-83BD-47AD-B819-145985AC0160}">
            <xm:f>$A525=DADOS!$A$7</xm:f>
            <x14:dxf>
              <font>
                <b/>
                <i val="0"/>
              </font>
              <fill>
                <patternFill>
                  <bgColor theme="8" tint="0.79998168889431442"/>
                </patternFill>
              </fill>
            </x14:dxf>
          </x14:cfRule>
          <x14:cfRule type="expression" priority="6376" stopIfTrue="1" id="{09325B0E-1D3F-4961-A780-7E6E154A0DE4}">
            <xm:f>$A525=DADOS!$A$6</xm:f>
            <x14:dxf>
              <font>
                <b/>
                <i val="0"/>
              </font>
              <fill>
                <patternFill>
                  <bgColor theme="8" tint="0.59996337778862885"/>
                </patternFill>
              </fill>
            </x14:dxf>
          </x14:cfRule>
          <x14:cfRule type="expression" priority="6377" stopIfTrue="1" id="{6B554EA3-CA0E-4050-8054-4B8EB6259F84}">
            <xm:f>$A525=DADOS!$A$5</xm:f>
            <x14:dxf>
              <font>
                <b/>
                <i val="0"/>
                <color theme="1"/>
              </font>
              <fill>
                <patternFill>
                  <bgColor theme="8" tint="0.39994506668294322"/>
                </patternFill>
              </fill>
            </x14:dxf>
          </x14:cfRule>
          <x14:cfRule type="expression" priority="6378" stopIfTrue="1" id="{8040D04B-FC92-4525-A450-DFE1418B10B5}">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67" stopIfTrue="1" id="{EE3CAEE1-8B42-4848-9D44-69B835EF5C7E}">
            <xm:f>$A525=DADOS!$A$9</xm:f>
            <x14:dxf>
              <font>
                <b/>
                <i val="0"/>
                <color theme="0"/>
              </font>
              <fill>
                <patternFill>
                  <bgColor theme="8" tint="-0.24994659260841701"/>
                </patternFill>
              </fill>
            </x14:dxf>
          </x14:cfRule>
          <x14:cfRule type="expression" priority="6368" stopIfTrue="1" id="{903FB999-EDA4-4DB5-BE3E-2CF0C4AA22B8}">
            <xm:f>$A525=DADOS!$A$8</xm:f>
            <x14:dxf>
              <font>
                <b val="0"/>
                <i val="0"/>
                <color rgb="FF002060"/>
              </font>
              <fill>
                <patternFill>
                  <bgColor theme="0"/>
                </patternFill>
              </fill>
              <border>
                <bottom style="thin">
                  <color theme="8" tint="-0.499984740745262"/>
                </bottom>
              </border>
            </x14:dxf>
          </x14:cfRule>
          <x14:cfRule type="expression" priority="6369" stopIfTrue="1" id="{8993434B-7E3F-45E7-A0A6-CEC250FABBF3}">
            <xm:f>$A525=DADOS!$A$7</xm:f>
            <x14:dxf>
              <font>
                <b/>
                <i val="0"/>
              </font>
              <fill>
                <patternFill>
                  <bgColor theme="8" tint="0.79998168889431442"/>
                </patternFill>
              </fill>
            </x14:dxf>
          </x14:cfRule>
          <x14:cfRule type="expression" priority="6370" stopIfTrue="1" id="{34D1934E-62ED-42D8-BF9B-03C6AEA69158}">
            <xm:f>$A525=DADOS!$A$6</xm:f>
            <x14:dxf>
              <font>
                <b/>
                <i val="0"/>
              </font>
              <fill>
                <patternFill>
                  <bgColor theme="8" tint="0.59996337778862885"/>
                </patternFill>
              </fill>
            </x14:dxf>
          </x14:cfRule>
          <x14:cfRule type="expression" priority="6371" stopIfTrue="1" id="{526EE5C1-6422-4245-AD6C-B8FE002A6F89}">
            <xm:f>$A525=DADOS!$A$5</xm:f>
            <x14:dxf>
              <font>
                <b/>
                <i val="0"/>
                <color theme="1"/>
              </font>
              <fill>
                <patternFill>
                  <bgColor theme="8" tint="0.39994506668294322"/>
                </patternFill>
              </fill>
            </x14:dxf>
          </x14:cfRule>
          <x14:cfRule type="expression" priority="6372" stopIfTrue="1" id="{23612CA6-7B18-46E8-B7ED-86931E250201}">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61" stopIfTrue="1" id="{2E0903B3-CB47-4811-BD64-3E3E29DEAF23}">
            <xm:f>$A525=DADOS!$A$9</xm:f>
            <x14:dxf>
              <font>
                <b/>
                <i val="0"/>
                <color theme="0"/>
              </font>
              <fill>
                <patternFill>
                  <bgColor theme="8" tint="-0.24994659260841701"/>
                </patternFill>
              </fill>
            </x14:dxf>
          </x14:cfRule>
          <x14:cfRule type="expression" priority="6362" stopIfTrue="1" id="{49531D5A-1ED0-4532-9017-F2684885C669}">
            <xm:f>$A525=DADOS!$A$8</xm:f>
            <x14:dxf>
              <font>
                <b val="0"/>
                <i val="0"/>
                <color rgb="FF002060"/>
              </font>
              <fill>
                <patternFill>
                  <bgColor theme="0"/>
                </patternFill>
              </fill>
              <border>
                <bottom style="thin">
                  <color theme="8" tint="-0.499984740745262"/>
                </bottom>
              </border>
            </x14:dxf>
          </x14:cfRule>
          <x14:cfRule type="expression" priority="6363" stopIfTrue="1" id="{FBFEF9FB-533C-4134-A6AA-163CA2D2CF5D}">
            <xm:f>$A525=DADOS!$A$7</xm:f>
            <x14:dxf>
              <font>
                <b/>
                <i val="0"/>
              </font>
              <fill>
                <patternFill>
                  <bgColor theme="8" tint="0.79998168889431442"/>
                </patternFill>
              </fill>
            </x14:dxf>
          </x14:cfRule>
          <x14:cfRule type="expression" priority="6364" stopIfTrue="1" id="{2358100B-3E4D-44EE-820A-37D2F65A5A65}">
            <xm:f>$A525=DADOS!$A$6</xm:f>
            <x14:dxf>
              <font>
                <b/>
                <i val="0"/>
              </font>
              <fill>
                <patternFill>
                  <bgColor theme="8" tint="0.59996337778862885"/>
                </patternFill>
              </fill>
            </x14:dxf>
          </x14:cfRule>
          <x14:cfRule type="expression" priority="6365" stopIfTrue="1" id="{93D20F70-0BE2-44F7-AADC-D2AABBD1CEB9}">
            <xm:f>$A525=DADOS!$A$5</xm:f>
            <x14:dxf>
              <font>
                <b/>
                <i val="0"/>
                <color theme="1"/>
              </font>
              <fill>
                <patternFill>
                  <bgColor theme="8" tint="0.39994506668294322"/>
                </patternFill>
              </fill>
            </x14:dxf>
          </x14:cfRule>
          <x14:cfRule type="expression" priority="6366" stopIfTrue="1" id="{BE2F4B94-67EE-495F-96CF-B16D37EE3F6F}">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55" stopIfTrue="1" id="{3DB944AE-7064-42F3-ACCE-C657C7B7116D}">
            <xm:f>$A525=DADOS!$A$9</xm:f>
            <x14:dxf>
              <font>
                <b/>
                <i val="0"/>
                <color theme="0"/>
              </font>
              <fill>
                <patternFill>
                  <bgColor theme="8" tint="-0.24994659260841701"/>
                </patternFill>
              </fill>
            </x14:dxf>
          </x14:cfRule>
          <x14:cfRule type="expression" priority="6356" stopIfTrue="1" id="{79FAEF39-628D-48D5-9F74-65D34475A182}">
            <xm:f>$A525=DADOS!$A$8</xm:f>
            <x14:dxf>
              <font>
                <b val="0"/>
                <i val="0"/>
                <color rgb="FF002060"/>
              </font>
              <fill>
                <patternFill>
                  <bgColor theme="0"/>
                </patternFill>
              </fill>
              <border>
                <bottom style="thin">
                  <color theme="8" tint="-0.499984740745262"/>
                </bottom>
              </border>
            </x14:dxf>
          </x14:cfRule>
          <x14:cfRule type="expression" priority="6357" stopIfTrue="1" id="{EA4BF000-AEC9-49E6-9BFA-B2A2202E6BEA}">
            <xm:f>$A525=DADOS!$A$7</xm:f>
            <x14:dxf>
              <font>
                <b/>
                <i val="0"/>
              </font>
              <fill>
                <patternFill>
                  <bgColor theme="8" tint="0.79998168889431442"/>
                </patternFill>
              </fill>
            </x14:dxf>
          </x14:cfRule>
          <x14:cfRule type="expression" priority="6358" stopIfTrue="1" id="{F21BD3C4-E3BB-4569-B7DB-B336860B7850}">
            <xm:f>$A525=DADOS!$A$6</xm:f>
            <x14:dxf>
              <font>
                <b/>
                <i val="0"/>
              </font>
              <fill>
                <patternFill>
                  <bgColor theme="8" tint="0.59996337778862885"/>
                </patternFill>
              </fill>
            </x14:dxf>
          </x14:cfRule>
          <x14:cfRule type="expression" priority="6359" stopIfTrue="1" id="{E86B3CF9-E41C-45FA-B44C-744FE18BA01E}">
            <xm:f>$A525=DADOS!$A$5</xm:f>
            <x14:dxf>
              <font>
                <b/>
                <i val="0"/>
                <color theme="1"/>
              </font>
              <fill>
                <patternFill>
                  <bgColor theme="8" tint="0.39994506668294322"/>
                </patternFill>
              </fill>
            </x14:dxf>
          </x14:cfRule>
          <x14:cfRule type="expression" priority="6360" stopIfTrue="1" id="{D49817C0-8432-40F1-A0C0-B96AEEC23D5B}">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49" stopIfTrue="1" id="{3F48B745-A314-4C94-AAC8-4E67755AF6F3}">
            <xm:f>$A525=DADOS!$A$9</xm:f>
            <x14:dxf>
              <font>
                <b/>
                <i val="0"/>
                <color theme="0"/>
              </font>
              <fill>
                <patternFill>
                  <bgColor theme="8" tint="-0.24994659260841701"/>
                </patternFill>
              </fill>
            </x14:dxf>
          </x14:cfRule>
          <x14:cfRule type="expression" priority="6350" stopIfTrue="1" id="{F817EA86-2D69-4279-99BD-34B07DADCCE5}">
            <xm:f>$A525=DADOS!$A$8</xm:f>
            <x14:dxf>
              <font>
                <b val="0"/>
                <i val="0"/>
                <color rgb="FF002060"/>
              </font>
              <fill>
                <patternFill>
                  <bgColor theme="0"/>
                </patternFill>
              </fill>
              <border>
                <bottom style="thin">
                  <color theme="8" tint="-0.499984740745262"/>
                </bottom>
              </border>
            </x14:dxf>
          </x14:cfRule>
          <x14:cfRule type="expression" priority="6351" stopIfTrue="1" id="{079708B6-AE8D-4562-B9DB-3E4E0A008D07}">
            <xm:f>$A525=DADOS!$A$7</xm:f>
            <x14:dxf>
              <font>
                <b/>
                <i val="0"/>
              </font>
              <fill>
                <patternFill>
                  <bgColor theme="8" tint="0.79998168889431442"/>
                </patternFill>
              </fill>
            </x14:dxf>
          </x14:cfRule>
          <x14:cfRule type="expression" priority="6352" stopIfTrue="1" id="{100EAB0F-FA2E-422C-B6E8-522ABBBACA1A}">
            <xm:f>$A525=DADOS!$A$6</xm:f>
            <x14:dxf>
              <font>
                <b/>
                <i val="0"/>
              </font>
              <fill>
                <patternFill>
                  <bgColor theme="8" tint="0.59996337778862885"/>
                </patternFill>
              </fill>
            </x14:dxf>
          </x14:cfRule>
          <x14:cfRule type="expression" priority="6353" stopIfTrue="1" id="{E1491D9F-4C2A-4C66-B94B-C0F4BA6D54EA}">
            <xm:f>$A525=DADOS!$A$5</xm:f>
            <x14:dxf>
              <font>
                <b/>
                <i val="0"/>
                <color theme="1"/>
              </font>
              <fill>
                <patternFill>
                  <bgColor theme="8" tint="0.39994506668294322"/>
                </patternFill>
              </fill>
            </x14:dxf>
          </x14:cfRule>
          <x14:cfRule type="expression" priority="6354" stopIfTrue="1" id="{2BD76EF6-510B-47C4-B5E5-9471E61E8C0D}">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43" stopIfTrue="1" id="{3500F10A-C7A5-4331-A01B-44545BB82E36}">
            <xm:f>$A525=DADOS!$A$9</xm:f>
            <x14:dxf>
              <font>
                <b/>
                <i val="0"/>
                <color theme="0"/>
              </font>
              <fill>
                <patternFill>
                  <bgColor theme="8" tint="-0.24994659260841701"/>
                </patternFill>
              </fill>
            </x14:dxf>
          </x14:cfRule>
          <x14:cfRule type="expression" priority="6344" stopIfTrue="1" id="{1927F93A-B52F-4C70-BBB8-3387E9A8E8E6}">
            <xm:f>$A525=DADOS!$A$8</xm:f>
            <x14:dxf>
              <font>
                <b val="0"/>
                <i val="0"/>
                <color rgb="FF002060"/>
              </font>
              <fill>
                <patternFill>
                  <bgColor theme="0"/>
                </patternFill>
              </fill>
              <border>
                <bottom style="thin">
                  <color theme="8" tint="-0.499984740745262"/>
                </bottom>
              </border>
            </x14:dxf>
          </x14:cfRule>
          <x14:cfRule type="expression" priority="6345" stopIfTrue="1" id="{66959E23-8ACD-40F8-8A27-E6C355F95E41}">
            <xm:f>$A525=DADOS!$A$7</xm:f>
            <x14:dxf>
              <font>
                <b/>
                <i val="0"/>
              </font>
              <fill>
                <patternFill>
                  <bgColor theme="8" tint="0.79998168889431442"/>
                </patternFill>
              </fill>
            </x14:dxf>
          </x14:cfRule>
          <x14:cfRule type="expression" priority="6346" stopIfTrue="1" id="{06C9FD6D-D164-4E4C-BA5A-BEC46CF32A64}">
            <xm:f>$A525=DADOS!$A$6</xm:f>
            <x14:dxf>
              <font>
                <b/>
                <i val="0"/>
              </font>
              <fill>
                <patternFill>
                  <bgColor theme="8" tint="0.59996337778862885"/>
                </patternFill>
              </fill>
            </x14:dxf>
          </x14:cfRule>
          <x14:cfRule type="expression" priority="6347" stopIfTrue="1" id="{4BFBBC80-AED0-4FE6-BBA2-2DE4A1658EE0}">
            <xm:f>$A525=DADOS!$A$5</xm:f>
            <x14:dxf>
              <font>
                <b/>
                <i val="0"/>
                <color theme="1"/>
              </font>
              <fill>
                <patternFill>
                  <bgColor theme="8" tint="0.39994506668294322"/>
                </patternFill>
              </fill>
            </x14:dxf>
          </x14:cfRule>
          <x14:cfRule type="expression" priority="6348" stopIfTrue="1" id="{381672C6-B563-4245-88F1-CA4B035EE41E}">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37" stopIfTrue="1" id="{E4AF5996-7E63-492D-9B43-6CEDC075E669}">
            <xm:f>$A525=DADOS!$A$9</xm:f>
            <x14:dxf>
              <font>
                <b/>
                <i val="0"/>
                <color theme="0"/>
              </font>
              <fill>
                <patternFill>
                  <bgColor theme="8" tint="-0.24994659260841701"/>
                </patternFill>
              </fill>
            </x14:dxf>
          </x14:cfRule>
          <x14:cfRule type="expression" priority="6338" stopIfTrue="1" id="{A5F48708-AFFD-4FCC-BB33-F597873F25F4}">
            <xm:f>$A525=DADOS!$A$8</xm:f>
            <x14:dxf>
              <font>
                <b val="0"/>
                <i val="0"/>
                <color rgb="FF002060"/>
              </font>
              <fill>
                <patternFill>
                  <bgColor theme="0"/>
                </patternFill>
              </fill>
              <border>
                <bottom style="thin">
                  <color theme="8" tint="-0.499984740745262"/>
                </bottom>
              </border>
            </x14:dxf>
          </x14:cfRule>
          <x14:cfRule type="expression" priority="6339" stopIfTrue="1" id="{27BF151F-49E1-44D5-8E98-854EF29C3E7E}">
            <xm:f>$A525=DADOS!$A$7</xm:f>
            <x14:dxf>
              <font>
                <b/>
                <i val="0"/>
              </font>
              <fill>
                <patternFill>
                  <bgColor theme="8" tint="0.79998168889431442"/>
                </patternFill>
              </fill>
            </x14:dxf>
          </x14:cfRule>
          <x14:cfRule type="expression" priority="6340" stopIfTrue="1" id="{DCD41A88-BD0F-4FB9-AF26-A85FB8DB1314}">
            <xm:f>$A525=DADOS!$A$6</xm:f>
            <x14:dxf>
              <font>
                <b/>
                <i val="0"/>
              </font>
              <fill>
                <patternFill>
                  <bgColor theme="8" tint="0.59996337778862885"/>
                </patternFill>
              </fill>
            </x14:dxf>
          </x14:cfRule>
          <x14:cfRule type="expression" priority="6341" stopIfTrue="1" id="{ADC7FF27-6B7C-4E8E-9460-09BB09A44DF7}">
            <xm:f>$A525=DADOS!$A$5</xm:f>
            <x14:dxf>
              <font>
                <b/>
                <i val="0"/>
                <color theme="1"/>
              </font>
              <fill>
                <patternFill>
                  <bgColor theme="8" tint="0.39994506668294322"/>
                </patternFill>
              </fill>
            </x14:dxf>
          </x14:cfRule>
          <x14:cfRule type="expression" priority="6342" stopIfTrue="1" id="{2CB5794C-48F1-48F3-896E-99CEE2589B87}">
            <xm:f>$A525=DADOS!$A$4</xm:f>
            <x14:dxf>
              <font>
                <b/>
                <i val="0"/>
                <color theme="0"/>
              </font>
              <fill>
                <patternFill>
                  <bgColor theme="8" tint="-0.24994659260841701"/>
                </patternFill>
              </fill>
            </x14:dxf>
          </x14:cfRule>
          <xm:sqref>F525</xm:sqref>
        </x14:conditionalFormatting>
        <x14:conditionalFormatting xmlns:xm="http://schemas.microsoft.com/office/excel/2006/main">
          <x14:cfRule type="expression" priority="6331" stopIfTrue="1" id="{6DAD05B1-0CDE-474B-ABD9-8E6B158D5138}">
            <xm:f>$A526=DADOS!$A$9</xm:f>
            <x14:dxf>
              <font>
                <b/>
                <i val="0"/>
                <color theme="0"/>
              </font>
              <fill>
                <patternFill>
                  <bgColor theme="8" tint="-0.24994659260841701"/>
                </patternFill>
              </fill>
            </x14:dxf>
          </x14:cfRule>
          <x14:cfRule type="expression" priority="6332" stopIfTrue="1" id="{D8886E4F-4204-4637-9786-F20A25E7304E}">
            <xm:f>$A526=DADOS!$A$8</xm:f>
            <x14:dxf>
              <font>
                <b val="0"/>
                <i val="0"/>
                <color rgb="FF002060"/>
              </font>
              <fill>
                <patternFill>
                  <bgColor theme="0"/>
                </patternFill>
              </fill>
              <border>
                <bottom style="thin">
                  <color theme="8" tint="-0.499984740745262"/>
                </bottom>
              </border>
            </x14:dxf>
          </x14:cfRule>
          <x14:cfRule type="expression" priority="6333" stopIfTrue="1" id="{67B1FC0B-1F21-4F2E-A754-E84C058E1BD6}">
            <xm:f>$A526=DADOS!$A$7</xm:f>
            <x14:dxf>
              <font>
                <b/>
                <i val="0"/>
              </font>
              <fill>
                <patternFill>
                  <bgColor theme="8" tint="0.79998168889431442"/>
                </patternFill>
              </fill>
            </x14:dxf>
          </x14:cfRule>
          <x14:cfRule type="expression" priority="6334" stopIfTrue="1" id="{D4DC9324-F58E-4610-A517-C43B8389700D}">
            <xm:f>$A526=DADOS!$A$6</xm:f>
            <x14:dxf>
              <font>
                <b/>
                <i val="0"/>
              </font>
              <fill>
                <patternFill>
                  <bgColor theme="8" tint="0.59996337778862885"/>
                </patternFill>
              </fill>
            </x14:dxf>
          </x14:cfRule>
          <x14:cfRule type="expression" priority="6335" stopIfTrue="1" id="{91655D24-D09F-4431-AF56-99C75A669B03}">
            <xm:f>$A526=DADOS!$A$5</xm:f>
            <x14:dxf>
              <font>
                <b/>
                <i val="0"/>
                <color theme="1"/>
              </font>
              <fill>
                <patternFill>
                  <bgColor theme="8" tint="0.39994506668294322"/>
                </patternFill>
              </fill>
            </x14:dxf>
          </x14:cfRule>
          <x14:cfRule type="expression" priority="6336" stopIfTrue="1" id="{66F58535-CFC3-4D33-96E3-D75E5229D9FD}">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325" stopIfTrue="1" id="{22179FF3-C1FD-42AB-A63E-9F351677BCD8}">
            <xm:f>$A526=DADOS!$A$9</xm:f>
            <x14:dxf>
              <font>
                <b/>
                <i val="0"/>
                <color theme="0"/>
              </font>
              <fill>
                <patternFill>
                  <bgColor theme="8" tint="-0.24994659260841701"/>
                </patternFill>
              </fill>
            </x14:dxf>
          </x14:cfRule>
          <x14:cfRule type="expression" priority="6326" stopIfTrue="1" id="{8274ECDE-7CC5-4D57-A898-FCF10AE9517F}">
            <xm:f>$A526=DADOS!$A$8</xm:f>
            <x14:dxf>
              <font>
                <b val="0"/>
                <i val="0"/>
                <color rgb="FF002060"/>
              </font>
              <fill>
                <patternFill>
                  <bgColor theme="0"/>
                </patternFill>
              </fill>
              <border>
                <bottom style="thin">
                  <color theme="8" tint="-0.499984740745262"/>
                </bottom>
              </border>
            </x14:dxf>
          </x14:cfRule>
          <x14:cfRule type="expression" priority="6327" stopIfTrue="1" id="{EAC2144D-2F44-445B-A78D-D1D66D6B144B}">
            <xm:f>$A526=DADOS!$A$7</xm:f>
            <x14:dxf>
              <font>
                <b/>
                <i val="0"/>
              </font>
              <fill>
                <patternFill>
                  <bgColor theme="8" tint="0.79998168889431442"/>
                </patternFill>
              </fill>
            </x14:dxf>
          </x14:cfRule>
          <x14:cfRule type="expression" priority="6328" stopIfTrue="1" id="{4944B413-139C-4355-8FF9-7EE5AB61DF8A}">
            <xm:f>$A526=DADOS!$A$6</xm:f>
            <x14:dxf>
              <font>
                <b/>
                <i val="0"/>
              </font>
              <fill>
                <patternFill>
                  <bgColor theme="8" tint="0.59996337778862885"/>
                </patternFill>
              </fill>
            </x14:dxf>
          </x14:cfRule>
          <x14:cfRule type="expression" priority="6329" stopIfTrue="1" id="{645F463B-2565-4690-BD88-E1B106ACAD79}">
            <xm:f>$A526=DADOS!$A$5</xm:f>
            <x14:dxf>
              <font>
                <b/>
                <i val="0"/>
                <color theme="1"/>
              </font>
              <fill>
                <patternFill>
                  <bgColor theme="8" tint="0.39994506668294322"/>
                </patternFill>
              </fill>
            </x14:dxf>
          </x14:cfRule>
          <x14:cfRule type="expression" priority="6330" stopIfTrue="1" id="{B34F2BA5-23F0-4848-98DD-E6C12D0BC135}">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319" stopIfTrue="1" id="{5DC22E25-F923-438E-8F44-5254113B35DF}">
            <xm:f>$A526=DADOS!$A$9</xm:f>
            <x14:dxf>
              <font>
                <b/>
                <i val="0"/>
                <color theme="0"/>
              </font>
              <fill>
                <patternFill>
                  <bgColor theme="8" tint="-0.24994659260841701"/>
                </patternFill>
              </fill>
            </x14:dxf>
          </x14:cfRule>
          <x14:cfRule type="expression" priority="6320" stopIfTrue="1" id="{4FF4F576-2E3B-4B27-979F-ACCFE26EF530}">
            <xm:f>$A526=DADOS!$A$8</xm:f>
            <x14:dxf>
              <font>
                <b val="0"/>
                <i val="0"/>
                <color rgb="FF002060"/>
              </font>
              <fill>
                <patternFill>
                  <bgColor theme="0"/>
                </patternFill>
              </fill>
              <border>
                <bottom style="thin">
                  <color theme="8" tint="-0.499984740745262"/>
                </bottom>
              </border>
            </x14:dxf>
          </x14:cfRule>
          <x14:cfRule type="expression" priority="6321" stopIfTrue="1" id="{27BB0607-722A-4991-B051-604C3662B71C}">
            <xm:f>$A526=DADOS!$A$7</xm:f>
            <x14:dxf>
              <font>
                <b/>
                <i val="0"/>
              </font>
              <fill>
                <patternFill>
                  <bgColor theme="8" tint="0.79998168889431442"/>
                </patternFill>
              </fill>
            </x14:dxf>
          </x14:cfRule>
          <x14:cfRule type="expression" priority="6322" stopIfTrue="1" id="{3CA7864A-4D13-46E9-A268-FDAB8977A3FF}">
            <xm:f>$A526=DADOS!$A$6</xm:f>
            <x14:dxf>
              <font>
                <b/>
                <i val="0"/>
              </font>
              <fill>
                <patternFill>
                  <bgColor theme="8" tint="0.59996337778862885"/>
                </patternFill>
              </fill>
            </x14:dxf>
          </x14:cfRule>
          <x14:cfRule type="expression" priority="6323" stopIfTrue="1" id="{6E0B2DA2-E4F4-41A6-BFD1-3887565E8E29}">
            <xm:f>$A526=DADOS!$A$5</xm:f>
            <x14:dxf>
              <font>
                <b/>
                <i val="0"/>
                <color theme="1"/>
              </font>
              <fill>
                <patternFill>
                  <bgColor theme="8" tint="0.39994506668294322"/>
                </patternFill>
              </fill>
            </x14:dxf>
          </x14:cfRule>
          <x14:cfRule type="expression" priority="6324" stopIfTrue="1" id="{95844E7F-51FD-4626-9609-5BA087659C79}">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307" stopIfTrue="1" id="{53DE0258-F0E0-44DC-BE0B-748141C6383C}">
            <xm:f>$A526=DADOS!$A$9</xm:f>
            <x14:dxf>
              <font>
                <b/>
                <i val="0"/>
                <color theme="0"/>
              </font>
              <fill>
                <patternFill>
                  <bgColor theme="8" tint="-0.24994659260841701"/>
                </patternFill>
              </fill>
            </x14:dxf>
          </x14:cfRule>
          <x14:cfRule type="expression" priority="6308" stopIfTrue="1" id="{DF7E5816-87F1-4FFD-BED4-89329AFB94E1}">
            <xm:f>$A526=DADOS!$A$8</xm:f>
            <x14:dxf>
              <font>
                <b val="0"/>
                <i val="0"/>
                <color rgb="FF002060"/>
              </font>
              <fill>
                <patternFill>
                  <bgColor theme="0"/>
                </patternFill>
              </fill>
              <border>
                <bottom style="thin">
                  <color theme="8" tint="-0.499984740745262"/>
                </bottom>
              </border>
            </x14:dxf>
          </x14:cfRule>
          <x14:cfRule type="expression" priority="6309" stopIfTrue="1" id="{A52FC683-31E6-44C5-88D1-7FFD397C7E7E}">
            <xm:f>$A526=DADOS!$A$7</xm:f>
            <x14:dxf>
              <font>
                <b/>
                <i val="0"/>
              </font>
              <fill>
                <patternFill>
                  <bgColor theme="8" tint="0.79998168889431442"/>
                </patternFill>
              </fill>
            </x14:dxf>
          </x14:cfRule>
          <x14:cfRule type="expression" priority="6310" stopIfTrue="1" id="{F2A203E4-83FA-46F1-9E66-D9B1643D7212}">
            <xm:f>$A526=DADOS!$A$6</xm:f>
            <x14:dxf>
              <font>
                <b/>
                <i val="0"/>
              </font>
              <fill>
                <patternFill>
                  <bgColor theme="8" tint="0.59996337778862885"/>
                </patternFill>
              </fill>
            </x14:dxf>
          </x14:cfRule>
          <x14:cfRule type="expression" priority="6311" stopIfTrue="1" id="{46A6C57C-0B60-47CE-B1B6-9036F3137640}">
            <xm:f>$A526=DADOS!$A$5</xm:f>
            <x14:dxf>
              <font>
                <b/>
                <i val="0"/>
                <color theme="1"/>
              </font>
              <fill>
                <patternFill>
                  <bgColor theme="8" tint="0.39994506668294322"/>
                </patternFill>
              </fill>
            </x14:dxf>
          </x14:cfRule>
          <x14:cfRule type="expression" priority="6312" stopIfTrue="1" id="{A49039EC-0BCD-4EBD-AB18-000949B8B8F1}">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295" stopIfTrue="1" id="{12550E6C-7E91-4E40-B0E4-1B4DB6E3A8A4}">
            <xm:f>$A526=DADOS!$A$9</xm:f>
            <x14:dxf>
              <font>
                <b/>
                <i val="0"/>
                <color theme="0"/>
              </font>
              <fill>
                <patternFill>
                  <bgColor theme="8" tint="-0.24994659260841701"/>
                </patternFill>
              </fill>
            </x14:dxf>
          </x14:cfRule>
          <x14:cfRule type="expression" priority="6296" stopIfTrue="1" id="{B623EF36-C700-4E38-84CC-BEC9CB03B635}">
            <xm:f>$A526=DADOS!$A$8</xm:f>
            <x14:dxf>
              <font>
                <b val="0"/>
                <i val="0"/>
                <color rgb="FF002060"/>
              </font>
              <fill>
                <patternFill>
                  <bgColor theme="0"/>
                </patternFill>
              </fill>
              <border>
                <bottom style="thin">
                  <color theme="8" tint="-0.499984740745262"/>
                </bottom>
              </border>
            </x14:dxf>
          </x14:cfRule>
          <x14:cfRule type="expression" priority="6297" stopIfTrue="1" id="{9132723B-01BC-4E8B-A65F-25438C07BE08}">
            <xm:f>$A526=DADOS!$A$7</xm:f>
            <x14:dxf>
              <font>
                <b/>
                <i val="0"/>
              </font>
              <fill>
                <patternFill>
                  <bgColor theme="8" tint="0.79998168889431442"/>
                </patternFill>
              </fill>
            </x14:dxf>
          </x14:cfRule>
          <x14:cfRule type="expression" priority="6298" stopIfTrue="1" id="{7FB65825-65E4-4960-BB53-46F795FCA619}">
            <xm:f>$A526=DADOS!$A$6</xm:f>
            <x14:dxf>
              <font>
                <b/>
                <i val="0"/>
              </font>
              <fill>
                <patternFill>
                  <bgColor theme="8" tint="0.59996337778862885"/>
                </patternFill>
              </fill>
            </x14:dxf>
          </x14:cfRule>
          <x14:cfRule type="expression" priority="6299" stopIfTrue="1" id="{B03A55A8-AD90-4C0A-9DED-39EC7FBF53CD}">
            <xm:f>$A526=DADOS!$A$5</xm:f>
            <x14:dxf>
              <font>
                <b/>
                <i val="0"/>
                <color theme="1"/>
              </font>
              <fill>
                <patternFill>
                  <bgColor theme="8" tint="0.39994506668294322"/>
                </patternFill>
              </fill>
            </x14:dxf>
          </x14:cfRule>
          <x14:cfRule type="expression" priority="6300" stopIfTrue="1" id="{17E78E4F-42CA-4295-9619-D8DEDCE5E3F4}">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289" stopIfTrue="1" id="{9F4C9C58-CCFC-42C5-8B77-20081B5A490B}">
            <xm:f>$A526=DADOS!$A$9</xm:f>
            <x14:dxf>
              <font>
                <b/>
                <i val="0"/>
                <color theme="0"/>
              </font>
              <fill>
                <patternFill>
                  <bgColor theme="8" tint="-0.24994659260841701"/>
                </patternFill>
              </fill>
            </x14:dxf>
          </x14:cfRule>
          <x14:cfRule type="expression" priority="6290" stopIfTrue="1" id="{28072E9F-379E-4E65-AE1E-3E964CBAEC73}">
            <xm:f>$A526=DADOS!$A$8</xm:f>
            <x14:dxf>
              <font>
                <b val="0"/>
                <i val="0"/>
                <color rgb="FF002060"/>
              </font>
              <fill>
                <patternFill>
                  <bgColor theme="0"/>
                </patternFill>
              </fill>
              <border>
                <bottom style="thin">
                  <color theme="8" tint="-0.499984740745262"/>
                </bottom>
              </border>
            </x14:dxf>
          </x14:cfRule>
          <x14:cfRule type="expression" priority="6291" stopIfTrue="1" id="{A6889D9F-E142-46FA-9F98-14DAAA6480D9}">
            <xm:f>$A526=DADOS!$A$7</xm:f>
            <x14:dxf>
              <font>
                <b/>
                <i val="0"/>
              </font>
              <fill>
                <patternFill>
                  <bgColor theme="8" tint="0.79998168889431442"/>
                </patternFill>
              </fill>
            </x14:dxf>
          </x14:cfRule>
          <x14:cfRule type="expression" priority="6292" stopIfTrue="1" id="{F6FBE106-42A8-48C1-A48D-B3C7BE9CBD76}">
            <xm:f>$A526=DADOS!$A$6</xm:f>
            <x14:dxf>
              <font>
                <b/>
                <i val="0"/>
              </font>
              <fill>
                <patternFill>
                  <bgColor theme="8" tint="0.59996337778862885"/>
                </patternFill>
              </fill>
            </x14:dxf>
          </x14:cfRule>
          <x14:cfRule type="expression" priority="6293" stopIfTrue="1" id="{794E8F3F-66BF-499C-BDE8-9334961CB4DB}">
            <xm:f>$A526=DADOS!$A$5</xm:f>
            <x14:dxf>
              <font>
                <b/>
                <i val="0"/>
                <color theme="1"/>
              </font>
              <fill>
                <patternFill>
                  <bgColor theme="8" tint="0.39994506668294322"/>
                </patternFill>
              </fill>
            </x14:dxf>
          </x14:cfRule>
          <x14:cfRule type="expression" priority="6294" stopIfTrue="1" id="{66CE4555-A66D-4540-869A-411A6411B924}">
            <xm:f>$A526=DADOS!$A$4</xm:f>
            <x14:dxf>
              <font>
                <b/>
                <i val="0"/>
                <color theme="0"/>
              </font>
              <fill>
                <patternFill>
                  <bgColor theme="8" tint="-0.24994659260841701"/>
                </patternFill>
              </fill>
            </x14:dxf>
          </x14:cfRule>
          <xm:sqref>F526</xm:sqref>
        </x14:conditionalFormatting>
        <x14:conditionalFormatting xmlns:xm="http://schemas.microsoft.com/office/excel/2006/main">
          <x14:cfRule type="expression" priority="6283" stopIfTrue="1" id="{F56FB7A7-E421-4602-B288-867395E25768}">
            <xm:f>$A527=DADOS!$A$9</xm:f>
            <x14:dxf>
              <font>
                <b/>
                <i val="0"/>
                <color theme="0"/>
              </font>
              <fill>
                <patternFill>
                  <bgColor theme="8" tint="-0.24994659260841701"/>
                </patternFill>
              </fill>
            </x14:dxf>
          </x14:cfRule>
          <x14:cfRule type="expression" priority="6284" stopIfTrue="1" id="{77425CBF-0ADD-4CF3-8603-2E24D23C5DEF}">
            <xm:f>$A527=DADOS!$A$8</xm:f>
            <x14:dxf>
              <font>
                <b val="0"/>
                <i val="0"/>
                <color rgb="FF002060"/>
              </font>
              <fill>
                <patternFill>
                  <bgColor theme="0"/>
                </patternFill>
              </fill>
              <border>
                <bottom style="thin">
                  <color theme="8" tint="-0.499984740745262"/>
                </bottom>
              </border>
            </x14:dxf>
          </x14:cfRule>
          <x14:cfRule type="expression" priority="6285" stopIfTrue="1" id="{70BA88FA-AABB-45D4-8256-C1F7504A3C8A}">
            <xm:f>$A527=DADOS!$A$7</xm:f>
            <x14:dxf>
              <font>
                <b/>
                <i val="0"/>
              </font>
              <fill>
                <patternFill>
                  <bgColor theme="8" tint="0.79998168889431442"/>
                </patternFill>
              </fill>
            </x14:dxf>
          </x14:cfRule>
          <x14:cfRule type="expression" priority="6286" stopIfTrue="1" id="{D39E04DA-E26B-4E5B-959D-3281E0618C18}">
            <xm:f>$A527=DADOS!$A$6</xm:f>
            <x14:dxf>
              <font>
                <b/>
                <i val="0"/>
              </font>
              <fill>
                <patternFill>
                  <bgColor theme="8" tint="0.59996337778862885"/>
                </patternFill>
              </fill>
            </x14:dxf>
          </x14:cfRule>
          <x14:cfRule type="expression" priority="6287" stopIfTrue="1" id="{1BFB2F66-A2FA-430B-B390-9A0566CB360B}">
            <xm:f>$A527=DADOS!$A$5</xm:f>
            <x14:dxf>
              <font>
                <b/>
                <i val="0"/>
                <color theme="1"/>
              </font>
              <fill>
                <patternFill>
                  <bgColor theme="8" tint="0.39994506668294322"/>
                </patternFill>
              </fill>
            </x14:dxf>
          </x14:cfRule>
          <x14:cfRule type="expression" priority="6288" stopIfTrue="1" id="{0E6AD5EB-064E-491B-BBCD-271645A61E8A}">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77" stopIfTrue="1" id="{1234EB3F-9503-4F2F-9E9C-55B680C08EDC}">
            <xm:f>$A527=DADOS!$A$9</xm:f>
            <x14:dxf>
              <font>
                <b/>
                <i val="0"/>
                <color theme="0"/>
              </font>
              <fill>
                <patternFill>
                  <bgColor theme="8" tint="-0.24994659260841701"/>
                </patternFill>
              </fill>
            </x14:dxf>
          </x14:cfRule>
          <x14:cfRule type="expression" priority="6278" stopIfTrue="1" id="{86A1A535-FF17-4205-949C-F57B01ED5F5F}">
            <xm:f>$A527=DADOS!$A$8</xm:f>
            <x14:dxf>
              <font>
                <b val="0"/>
                <i val="0"/>
                <color rgb="FF002060"/>
              </font>
              <fill>
                <patternFill>
                  <bgColor theme="0"/>
                </patternFill>
              </fill>
              <border>
                <bottom style="thin">
                  <color theme="8" tint="-0.499984740745262"/>
                </bottom>
              </border>
            </x14:dxf>
          </x14:cfRule>
          <x14:cfRule type="expression" priority="6279" stopIfTrue="1" id="{85AC7415-9CDC-4A3C-8044-A34739E3DB37}">
            <xm:f>$A527=DADOS!$A$7</xm:f>
            <x14:dxf>
              <font>
                <b/>
                <i val="0"/>
              </font>
              <fill>
                <patternFill>
                  <bgColor theme="8" tint="0.79998168889431442"/>
                </patternFill>
              </fill>
            </x14:dxf>
          </x14:cfRule>
          <x14:cfRule type="expression" priority="6280" stopIfTrue="1" id="{7C6C7679-6DAA-44C1-AF5D-049383D9EB2D}">
            <xm:f>$A527=DADOS!$A$6</xm:f>
            <x14:dxf>
              <font>
                <b/>
                <i val="0"/>
              </font>
              <fill>
                <patternFill>
                  <bgColor theme="8" tint="0.59996337778862885"/>
                </patternFill>
              </fill>
            </x14:dxf>
          </x14:cfRule>
          <x14:cfRule type="expression" priority="6281" stopIfTrue="1" id="{100174B5-F1FF-44D1-B0B7-8C1B9C0F5F59}">
            <xm:f>$A527=DADOS!$A$5</xm:f>
            <x14:dxf>
              <font>
                <b/>
                <i val="0"/>
                <color theme="1"/>
              </font>
              <fill>
                <patternFill>
                  <bgColor theme="8" tint="0.39994506668294322"/>
                </patternFill>
              </fill>
            </x14:dxf>
          </x14:cfRule>
          <x14:cfRule type="expression" priority="6282" stopIfTrue="1" id="{1DBBAA05-416C-4A8F-9C67-77C9B01C8DE8}">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71" stopIfTrue="1" id="{E827308F-C142-47CB-B8A9-39021AB14A6F}">
            <xm:f>$A527=DADOS!$A$9</xm:f>
            <x14:dxf>
              <font>
                <b/>
                <i val="0"/>
                <color theme="0"/>
              </font>
              <fill>
                <patternFill>
                  <bgColor theme="8" tint="-0.24994659260841701"/>
                </patternFill>
              </fill>
            </x14:dxf>
          </x14:cfRule>
          <x14:cfRule type="expression" priority="6272" stopIfTrue="1" id="{8C4398A3-52EE-49A9-AAA3-DE31DD731945}">
            <xm:f>$A527=DADOS!$A$8</xm:f>
            <x14:dxf>
              <font>
                <b val="0"/>
                <i val="0"/>
                <color rgb="FF002060"/>
              </font>
              <fill>
                <patternFill>
                  <bgColor theme="0"/>
                </patternFill>
              </fill>
              <border>
                <bottom style="thin">
                  <color theme="8" tint="-0.499984740745262"/>
                </bottom>
              </border>
            </x14:dxf>
          </x14:cfRule>
          <x14:cfRule type="expression" priority="6273" stopIfTrue="1" id="{EEBCC76F-D0D2-4AFC-82EF-1655C54F1507}">
            <xm:f>$A527=DADOS!$A$7</xm:f>
            <x14:dxf>
              <font>
                <b/>
                <i val="0"/>
              </font>
              <fill>
                <patternFill>
                  <bgColor theme="8" tint="0.79998168889431442"/>
                </patternFill>
              </fill>
            </x14:dxf>
          </x14:cfRule>
          <x14:cfRule type="expression" priority="6274" stopIfTrue="1" id="{7238FFBB-2DBA-4A25-9D46-7395509F5571}">
            <xm:f>$A527=DADOS!$A$6</xm:f>
            <x14:dxf>
              <font>
                <b/>
                <i val="0"/>
              </font>
              <fill>
                <patternFill>
                  <bgColor theme="8" tint="0.59996337778862885"/>
                </patternFill>
              </fill>
            </x14:dxf>
          </x14:cfRule>
          <x14:cfRule type="expression" priority="6275" stopIfTrue="1" id="{9E564C7A-14CB-46E9-87F2-4A16C0C438D6}">
            <xm:f>$A527=DADOS!$A$5</xm:f>
            <x14:dxf>
              <font>
                <b/>
                <i val="0"/>
                <color theme="1"/>
              </font>
              <fill>
                <patternFill>
                  <bgColor theme="8" tint="0.39994506668294322"/>
                </patternFill>
              </fill>
            </x14:dxf>
          </x14:cfRule>
          <x14:cfRule type="expression" priority="6276" stopIfTrue="1" id="{3A0DAB72-5219-4797-BC2E-F0E605C11D7A}">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65" stopIfTrue="1" id="{0705844B-C4F3-4649-92EA-69C9E5BE59D3}">
            <xm:f>$A527=DADOS!$A$9</xm:f>
            <x14:dxf>
              <font>
                <b/>
                <i val="0"/>
                <color theme="0"/>
              </font>
              <fill>
                <patternFill>
                  <bgColor theme="8" tint="-0.24994659260841701"/>
                </patternFill>
              </fill>
            </x14:dxf>
          </x14:cfRule>
          <x14:cfRule type="expression" priority="6266" stopIfTrue="1" id="{BBD071F4-2BEE-481D-A9FD-89218921F983}">
            <xm:f>$A527=DADOS!$A$8</xm:f>
            <x14:dxf>
              <font>
                <b val="0"/>
                <i val="0"/>
                <color rgb="FF002060"/>
              </font>
              <fill>
                <patternFill>
                  <bgColor theme="0"/>
                </patternFill>
              </fill>
              <border>
                <bottom style="thin">
                  <color theme="8" tint="-0.499984740745262"/>
                </bottom>
              </border>
            </x14:dxf>
          </x14:cfRule>
          <x14:cfRule type="expression" priority="6267" stopIfTrue="1" id="{434CDE12-F46B-477A-A62D-1A22967F60D2}">
            <xm:f>$A527=DADOS!$A$7</xm:f>
            <x14:dxf>
              <font>
                <b/>
                <i val="0"/>
              </font>
              <fill>
                <patternFill>
                  <bgColor theme="8" tint="0.79998168889431442"/>
                </patternFill>
              </fill>
            </x14:dxf>
          </x14:cfRule>
          <x14:cfRule type="expression" priority="6268" stopIfTrue="1" id="{57F8D65B-23FE-4E51-B1E4-0FADAAF06B0B}">
            <xm:f>$A527=DADOS!$A$6</xm:f>
            <x14:dxf>
              <font>
                <b/>
                <i val="0"/>
              </font>
              <fill>
                <patternFill>
                  <bgColor theme="8" tint="0.59996337778862885"/>
                </patternFill>
              </fill>
            </x14:dxf>
          </x14:cfRule>
          <x14:cfRule type="expression" priority="6269" stopIfTrue="1" id="{93C06AAA-77CC-41DD-B545-636C40C195EC}">
            <xm:f>$A527=DADOS!$A$5</xm:f>
            <x14:dxf>
              <font>
                <b/>
                <i val="0"/>
                <color theme="1"/>
              </font>
              <fill>
                <patternFill>
                  <bgColor theme="8" tint="0.39994506668294322"/>
                </patternFill>
              </fill>
            </x14:dxf>
          </x14:cfRule>
          <x14:cfRule type="expression" priority="6270" stopIfTrue="1" id="{9888FDA0-4A5D-4D89-8B2C-8F93E4F34A30}">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59" stopIfTrue="1" id="{08BB7FBD-BD49-4FA8-8298-EA7119AB0BC8}">
            <xm:f>$A527=DADOS!$A$9</xm:f>
            <x14:dxf>
              <font>
                <b/>
                <i val="0"/>
                <color theme="0"/>
              </font>
              <fill>
                <patternFill>
                  <bgColor theme="8" tint="-0.24994659260841701"/>
                </patternFill>
              </fill>
            </x14:dxf>
          </x14:cfRule>
          <x14:cfRule type="expression" priority="6260" stopIfTrue="1" id="{07A4CC9E-A9AF-46B4-9F66-09EFC359C901}">
            <xm:f>$A527=DADOS!$A$8</xm:f>
            <x14:dxf>
              <font>
                <b val="0"/>
                <i val="0"/>
                <color rgb="FF002060"/>
              </font>
              <fill>
                <patternFill>
                  <bgColor theme="0"/>
                </patternFill>
              </fill>
              <border>
                <bottom style="thin">
                  <color theme="8" tint="-0.499984740745262"/>
                </bottom>
              </border>
            </x14:dxf>
          </x14:cfRule>
          <x14:cfRule type="expression" priority="6261" stopIfTrue="1" id="{B71F4704-CCD2-4AAF-BFD3-6BE96A971507}">
            <xm:f>$A527=DADOS!$A$7</xm:f>
            <x14:dxf>
              <font>
                <b/>
                <i val="0"/>
              </font>
              <fill>
                <patternFill>
                  <bgColor theme="8" tint="0.79998168889431442"/>
                </patternFill>
              </fill>
            </x14:dxf>
          </x14:cfRule>
          <x14:cfRule type="expression" priority="6262" stopIfTrue="1" id="{4FC0B821-2D1C-4E81-9B3E-DB8B4DCF8FBE}">
            <xm:f>$A527=DADOS!$A$6</xm:f>
            <x14:dxf>
              <font>
                <b/>
                <i val="0"/>
              </font>
              <fill>
                <patternFill>
                  <bgColor theme="8" tint="0.59996337778862885"/>
                </patternFill>
              </fill>
            </x14:dxf>
          </x14:cfRule>
          <x14:cfRule type="expression" priority="6263" stopIfTrue="1" id="{959FBA51-B649-4A3D-9A17-B6551D855FFA}">
            <xm:f>$A527=DADOS!$A$5</xm:f>
            <x14:dxf>
              <font>
                <b/>
                <i val="0"/>
                <color theme="1"/>
              </font>
              <fill>
                <patternFill>
                  <bgColor theme="8" tint="0.39994506668294322"/>
                </patternFill>
              </fill>
            </x14:dxf>
          </x14:cfRule>
          <x14:cfRule type="expression" priority="6264" stopIfTrue="1" id="{63A0DCD5-38DB-4EDB-BCD8-0AEAE4D90BCF}">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53" stopIfTrue="1" id="{D30D3BBB-07B6-4C7B-B61C-995A1A25E113}">
            <xm:f>$A527=DADOS!$A$9</xm:f>
            <x14:dxf>
              <font>
                <b/>
                <i val="0"/>
                <color theme="0"/>
              </font>
              <fill>
                <patternFill>
                  <bgColor theme="8" tint="-0.24994659260841701"/>
                </patternFill>
              </fill>
            </x14:dxf>
          </x14:cfRule>
          <x14:cfRule type="expression" priority="6254" stopIfTrue="1" id="{EF2264DC-492E-4AE0-92EC-14B7BCBE9A16}">
            <xm:f>$A527=DADOS!$A$8</xm:f>
            <x14:dxf>
              <font>
                <b val="0"/>
                <i val="0"/>
                <color rgb="FF002060"/>
              </font>
              <fill>
                <patternFill>
                  <bgColor theme="0"/>
                </patternFill>
              </fill>
              <border>
                <bottom style="thin">
                  <color theme="8" tint="-0.499984740745262"/>
                </bottom>
              </border>
            </x14:dxf>
          </x14:cfRule>
          <x14:cfRule type="expression" priority="6255" stopIfTrue="1" id="{8D2414E5-5F24-49F4-A098-D4FC7D009EF9}">
            <xm:f>$A527=DADOS!$A$7</xm:f>
            <x14:dxf>
              <font>
                <b/>
                <i val="0"/>
              </font>
              <fill>
                <patternFill>
                  <bgColor theme="8" tint="0.79998168889431442"/>
                </patternFill>
              </fill>
            </x14:dxf>
          </x14:cfRule>
          <x14:cfRule type="expression" priority="6256" stopIfTrue="1" id="{56AA4226-9742-44BD-96B0-9DA76911F929}">
            <xm:f>$A527=DADOS!$A$6</xm:f>
            <x14:dxf>
              <font>
                <b/>
                <i val="0"/>
              </font>
              <fill>
                <patternFill>
                  <bgColor theme="8" tint="0.59996337778862885"/>
                </patternFill>
              </fill>
            </x14:dxf>
          </x14:cfRule>
          <x14:cfRule type="expression" priority="6257" stopIfTrue="1" id="{93AD49AF-B4C1-498B-A196-7F3248E43B55}">
            <xm:f>$A527=DADOS!$A$5</xm:f>
            <x14:dxf>
              <font>
                <b/>
                <i val="0"/>
                <color theme="1"/>
              </font>
              <fill>
                <patternFill>
                  <bgColor theme="8" tint="0.39994506668294322"/>
                </patternFill>
              </fill>
            </x14:dxf>
          </x14:cfRule>
          <x14:cfRule type="expression" priority="6258" stopIfTrue="1" id="{426169AF-60CC-44C9-B2BE-3659FCF74B8D}">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47" stopIfTrue="1" id="{8B43FA7C-7789-4EA2-8001-B1CAA66EB592}">
            <xm:f>$A527=DADOS!$A$9</xm:f>
            <x14:dxf>
              <font>
                <b/>
                <i val="0"/>
                <color theme="0"/>
              </font>
              <fill>
                <patternFill>
                  <bgColor theme="8" tint="-0.24994659260841701"/>
                </patternFill>
              </fill>
            </x14:dxf>
          </x14:cfRule>
          <x14:cfRule type="expression" priority="6248" stopIfTrue="1" id="{DF0FBA84-AFF3-401E-8DB7-7A3B2F2788C6}">
            <xm:f>$A527=DADOS!$A$8</xm:f>
            <x14:dxf>
              <font>
                <b val="0"/>
                <i val="0"/>
                <color rgb="FF002060"/>
              </font>
              <fill>
                <patternFill>
                  <bgColor theme="0"/>
                </patternFill>
              </fill>
              <border>
                <bottom style="thin">
                  <color theme="8" tint="-0.499984740745262"/>
                </bottom>
              </border>
            </x14:dxf>
          </x14:cfRule>
          <x14:cfRule type="expression" priority="6249" stopIfTrue="1" id="{7D7FDBE9-84C3-4E98-8412-A3CFD22503C9}">
            <xm:f>$A527=DADOS!$A$7</xm:f>
            <x14:dxf>
              <font>
                <b/>
                <i val="0"/>
              </font>
              <fill>
                <patternFill>
                  <bgColor theme="8" tint="0.79998168889431442"/>
                </patternFill>
              </fill>
            </x14:dxf>
          </x14:cfRule>
          <x14:cfRule type="expression" priority="6250" stopIfTrue="1" id="{D14D9A76-7D46-4E51-9EB4-6433EE664BA0}">
            <xm:f>$A527=DADOS!$A$6</xm:f>
            <x14:dxf>
              <font>
                <b/>
                <i val="0"/>
              </font>
              <fill>
                <patternFill>
                  <bgColor theme="8" tint="0.59996337778862885"/>
                </patternFill>
              </fill>
            </x14:dxf>
          </x14:cfRule>
          <x14:cfRule type="expression" priority="6251" stopIfTrue="1" id="{EABF7BD2-2CD4-4497-B020-6911E4E65F4B}">
            <xm:f>$A527=DADOS!$A$5</xm:f>
            <x14:dxf>
              <font>
                <b/>
                <i val="0"/>
                <color theme="1"/>
              </font>
              <fill>
                <patternFill>
                  <bgColor theme="8" tint="0.39994506668294322"/>
                </patternFill>
              </fill>
            </x14:dxf>
          </x14:cfRule>
          <x14:cfRule type="expression" priority="6252" stopIfTrue="1" id="{95DF98C8-10E0-4A85-8857-3FC86A55AA51}">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41" stopIfTrue="1" id="{9F30666B-4EB9-4373-8910-82CF50B453F1}">
            <xm:f>$A527=DADOS!$A$9</xm:f>
            <x14:dxf>
              <font>
                <b/>
                <i val="0"/>
                <color theme="0"/>
              </font>
              <fill>
                <patternFill>
                  <bgColor theme="8" tint="-0.24994659260841701"/>
                </patternFill>
              </fill>
            </x14:dxf>
          </x14:cfRule>
          <x14:cfRule type="expression" priority="6242" stopIfTrue="1" id="{4D10D731-7381-4628-914F-0FFEF0719191}">
            <xm:f>$A527=DADOS!$A$8</xm:f>
            <x14:dxf>
              <font>
                <b val="0"/>
                <i val="0"/>
                <color rgb="FF002060"/>
              </font>
              <fill>
                <patternFill>
                  <bgColor theme="0"/>
                </patternFill>
              </fill>
              <border>
                <bottom style="thin">
                  <color theme="8" tint="-0.499984740745262"/>
                </bottom>
              </border>
            </x14:dxf>
          </x14:cfRule>
          <x14:cfRule type="expression" priority="6243" stopIfTrue="1" id="{63A92DBB-4EE2-40D6-BEB6-409BFAEF5C6F}">
            <xm:f>$A527=DADOS!$A$7</xm:f>
            <x14:dxf>
              <font>
                <b/>
                <i val="0"/>
              </font>
              <fill>
                <patternFill>
                  <bgColor theme="8" tint="0.79998168889431442"/>
                </patternFill>
              </fill>
            </x14:dxf>
          </x14:cfRule>
          <x14:cfRule type="expression" priority="6244" stopIfTrue="1" id="{E1F8F669-62B5-4F5B-AE4F-F9CF39E78EED}">
            <xm:f>$A527=DADOS!$A$6</xm:f>
            <x14:dxf>
              <font>
                <b/>
                <i val="0"/>
              </font>
              <fill>
                <patternFill>
                  <bgColor theme="8" tint="0.59996337778862885"/>
                </patternFill>
              </fill>
            </x14:dxf>
          </x14:cfRule>
          <x14:cfRule type="expression" priority="6245" stopIfTrue="1" id="{1F6188AD-ABC0-4AEB-99AF-E9912A1D00E2}">
            <xm:f>$A527=DADOS!$A$5</xm:f>
            <x14:dxf>
              <font>
                <b/>
                <i val="0"/>
                <color theme="1"/>
              </font>
              <fill>
                <patternFill>
                  <bgColor theme="8" tint="0.39994506668294322"/>
                </patternFill>
              </fill>
            </x14:dxf>
          </x14:cfRule>
          <x14:cfRule type="expression" priority="6246" stopIfTrue="1" id="{FC37B4DA-CE24-4F04-9422-B41713703493}">
            <xm:f>$A527=DADOS!$A$4</xm:f>
            <x14:dxf>
              <font>
                <b/>
                <i val="0"/>
                <color theme="0"/>
              </font>
              <fill>
                <patternFill>
                  <bgColor theme="8" tint="-0.24994659260841701"/>
                </patternFill>
              </fill>
            </x14:dxf>
          </x14:cfRule>
          <xm:sqref>F527</xm:sqref>
        </x14:conditionalFormatting>
        <x14:conditionalFormatting xmlns:xm="http://schemas.microsoft.com/office/excel/2006/main">
          <x14:cfRule type="expression" priority="6235" stopIfTrue="1" id="{2FA1AEDC-DBC7-41E7-B2EB-2F1564252D6F}">
            <xm:f>$A528=DADOS!$A$9</xm:f>
            <x14:dxf>
              <font>
                <b/>
                <i val="0"/>
                <color theme="0"/>
              </font>
              <fill>
                <patternFill>
                  <bgColor theme="8" tint="-0.24994659260841701"/>
                </patternFill>
              </fill>
            </x14:dxf>
          </x14:cfRule>
          <x14:cfRule type="expression" priority="6236" stopIfTrue="1" id="{B62D3FE7-AC3C-4FC2-B299-211444961E09}">
            <xm:f>$A528=DADOS!$A$8</xm:f>
            <x14:dxf>
              <font>
                <b val="0"/>
                <i val="0"/>
                <color rgb="FF002060"/>
              </font>
              <fill>
                <patternFill>
                  <bgColor theme="0"/>
                </patternFill>
              </fill>
              <border>
                <bottom style="thin">
                  <color theme="8" tint="-0.499984740745262"/>
                </bottom>
              </border>
            </x14:dxf>
          </x14:cfRule>
          <x14:cfRule type="expression" priority="6237" stopIfTrue="1" id="{FE0B9708-F94B-48D1-97B0-028970E44DF3}">
            <xm:f>$A528=DADOS!$A$7</xm:f>
            <x14:dxf>
              <font>
                <b/>
                <i val="0"/>
              </font>
              <fill>
                <patternFill>
                  <bgColor theme="8" tint="0.79998168889431442"/>
                </patternFill>
              </fill>
            </x14:dxf>
          </x14:cfRule>
          <x14:cfRule type="expression" priority="6238" stopIfTrue="1" id="{F5C52447-3866-4AB6-9C7F-6C4B83AFE26F}">
            <xm:f>$A528=DADOS!$A$6</xm:f>
            <x14:dxf>
              <font>
                <b/>
                <i val="0"/>
              </font>
              <fill>
                <patternFill>
                  <bgColor theme="8" tint="0.59996337778862885"/>
                </patternFill>
              </fill>
            </x14:dxf>
          </x14:cfRule>
          <x14:cfRule type="expression" priority="6239" stopIfTrue="1" id="{022EB0B2-F402-4A22-959F-5DD2A9898E6B}">
            <xm:f>$A528=DADOS!$A$5</xm:f>
            <x14:dxf>
              <font>
                <b/>
                <i val="0"/>
                <color theme="1"/>
              </font>
              <fill>
                <patternFill>
                  <bgColor theme="8" tint="0.39994506668294322"/>
                </patternFill>
              </fill>
            </x14:dxf>
          </x14:cfRule>
          <x14:cfRule type="expression" priority="6240" stopIfTrue="1" id="{B6DBA9DE-DBEC-4976-855A-01E8349A1219}">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229" stopIfTrue="1" id="{2BEAE721-DD75-410B-AA8F-721055FF4994}">
            <xm:f>$A528=DADOS!$A$9</xm:f>
            <x14:dxf>
              <font>
                <b/>
                <i val="0"/>
                <color theme="0"/>
              </font>
              <fill>
                <patternFill>
                  <bgColor theme="8" tint="-0.24994659260841701"/>
                </patternFill>
              </fill>
            </x14:dxf>
          </x14:cfRule>
          <x14:cfRule type="expression" priority="6230" stopIfTrue="1" id="{164911CD-AB6D-4EB8-B6A5-8B0CBCB0B62E}">
            <xm:f>$A528=DADOS!$A$8</xm:f>
            <x14:dxf>
              <font>
                <b val="0"/>
                <i val="0"/>
                <color rgb="FF002060"/>
              </font>
              <fill>
                <patternFill>
                  <bgColor theme="0"/>
                </patternFill>
              </fill>
              <border>
                <bottom style="thin">
                  <color theme="8" tint="-0.499984740745262"/>
                </bottom>
              </border>
            </x14:dxf>
          </x14:cfRule>
          <x14:cfRule type="expression" priority="6231" stopIfTrue="1" id="{7B6CD3F5-59F5-4F1C-9363-968CDB01C641}">
            <xm:f>$A528=DADOS!$A$7</xm:f>
            <x14:dxf>
              <font>
                <b/>
                <i val="0"/>
              </font>
              <fill>
                <patternFill>
                  <bgColor theme="8" tint="0.79998168889431442"/>
                </patternFill>
              </fill>
            </x14:dxf>
          </x14:cfRule>
          <x14:cfRule type="expression" priority="6232" stopIfTrue="1" id="{70C7BBE2-03AF-48FA-89F8-18C526EEAF16}">
            <xm:f>$A528=DADOS!$A$6</xm:f>
            <x14:dxf>
              <font>
                <b/>
                <i val="0"/>
              </font>
              <fill>
                <patternFill>
                  <bgColor theme="8" tint="0.59996337778862885"/>
                </patternFill>
              </fill>
            </x14:dxf>
          </x14:cfRule>
          <x14:cfRule type="expression" priority="6233" stopIfTrue="1" id="{A68F9246-E29C-484F-A967-72AE96FC1A5D}">
            <xm:f>$A528=DADOS!$A$5</xm:f>
            <x14:dxf>
              <font>
                <b/>
                <i val="0"/>
                <color theme="1"/>
              </font>
              <fill>
                <patternFill>
                  <bgColor theme="8" tint="0.39994506668294322"/>
                </patternFill>
              </fill>
            </x14:dxf>
          </x14:cfRule>
          <x14:cfRule type="expression" priority="6234" stopIfTrue="1" id="{2C52A01A-113C-4621-ACEF-8AA001F3C35B}">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223" stopIfTrue="1" id="{0C7E1DF2-2D45-43E7-8551-4ADD748299E2}">
            <xm:f>$A528=DADOS!$A$9</xm:f>
            <x14:dxf>
              <font>
                <b/>
                <i val="0"/>
                <color theme="0"/>
              </font>
              <fill>
                <patternFill>
                  <bgColor theme="8" tint="-0.24994659260841701"/>
                </patternFill>
              </fill>
            </x14:dxf>
          </x14:cfRule>
          <x14:cfRule type="expression" priority="6224" stopIfTrue="1" id="{CB7191DE-5337-49D2-A14D-5AA2BF7065BD}">
            <xm:f>$A528=DADOS!$A$8</xm:f>
            <x14:dxf>
              <font>
                <b val="0"/>
                <i val="0"/>
                <color rgb="FF002060"/>
              </font>
              <fill>
                <patternFill>
                  <bgColor theme="0"/>
                </patternFill>
              </fill>
              <border>
                <bottom style="thin">
                  <color theme="8" tint="-0.499984740745262"/>
                </bottom>
              </border>
            </x14:dxf>
          </x14:cfRule>
          <x14:cfRule type="expression" priority="6225" stopIfTrue="1" id="{EC5DA3FE-03B2-4F6E-9545-56FE1C25EE1E}">
            <xm:f>$A528=DADOS!$A$7</xm:f>
            <x14:dxf>
              <font>
                <b/>
                <i val="0"/>
              </font>
              <fill>
                <patternFill>
                  <bgColor theme="8" tint="0.79998168889431442"/>
                </patternFill>
              </fill>
            </x14:dxf>
          </x14:cfRule>
          <x14:cfRule type="expression" priority="6226" stopIfTrue="1" id="{B96F13C8-31DB-4343-8798-0AB1EDE35FBA}">
            <xm:f>$A528=DADOS!$A$6</xm:f>
            <x14:dxf>
              <font>
                <b/>
                <i val="0"/>
              </font>
              <fill>
                <patternFill>
                  <bgColor theme="8" tint="0.59996337778862885"/>
                </patternFill>
              </fill>
            </x14:dxf>
          </x14:cfRule>
          <x14:cfRule type="expression" priority="6227" stopIfTrue="1" id="{DCA92C21-BBA7-4C18-B6D7-98DF647F3BAD}">
            <xm:f>$A528=DADOS!$A$5</xm:f>
            <x14:dxf>
              <font>
                <b/>
                <i val="0"/>
                <color theme="1"/>
              </font>
              <fill>
                <patternFill>
                  <bgColor theme="8" tint="0.39994506668294322"/>
                </patternFill>
              </fill>
            </x14:dxf>
          </x14:cfRule>
          <x14:cfRule type="expression" priority="6228" stopIfTrue="1" id="{377D1E43-C43A-425C-AC59-A0DE753C2E6A}">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217" stopIfTrue="1" id="{465455AC-DAB4-4835-98C4-E8977A6C124B}">
            <xm:f>$A528=DADOS!$A$9</xm:f>
            <x14:dxf>
              <font>
                <b/>
                <i val="0"/>
                <color theme="0"/>
              </font>
              <fill>
                <patternFill>
                  <bgColor theme="8" tint="-0.24994659260841701"/>
                </patternFill>
              </fill>
            </x14:dxf>
          </x14:cfRule>
          <x14:cfRule type="expression" priority="6218" stopIfTrue="1" id="{1D946470-EDA2-4C97-A4F1-CBCC689C8FB7}">
            <xm:f>$A528=DADOS!$A$8</xm:f>
            <x14:dxf>
              <font>
                <b val="0"/>
                <i val="0"/>
                <color rgb="FF002060"/>
              </font>
              <fill>
                <patternFill>
                  <bgColor theme="0"/>
                </patternFill>
              </fill>
              <border>
                <bottom style="thin">
                  <color theme="8" tint="-0.499984740745262"/>
                </bottom>
              </border>
            </x14:dxf>
          </x14:cfRule>
          <x14:cfRule type="expression" priority="6219" stopIfTrue="1" id="{898D61C3-B010-4C7D-B5D3-0EA0E1271DE0}">
            <xm:f>$A528=DADOS!$A$7</xm:f>
            <x14:dxf>
              <font>
                <b/>
                <i val="0"/>
              </font>
              <fill>
                <patternFill>
                  <bgColor theme="8" tint="0.79998168889431442"/>
                </patternFill>
              </fill>
            </x14:dxf>
          </x14:cfRule>
          <x14:cfRule type="expression" priority="6220" stopIfTrue="1" id="{AFAC2B0B-666F-49B2-9715-B0DA063987BA}">
            <xm:f>$A528=DADOS!$A$6</xm:f>
            <x14:dxf>
              <font>
                <b/>
                <i val="0"/>
              </font>
              <fill>
                <patternFill>
                  <bgColor theme="8" tint="0.59996337778862885"/>
                </patternFill>
              </fill>
            </x14:dxf>
          </x14:cfRule>
          <x14:cfRule type="expression" priority="6221" stopIfTrue="1" id="{4927346B-BD83-41D0-A0F5-DF02BBC8ABA2}">
            <xm:f>$A528=DADOS!$A$5</xm:f>
            <x14:dxf>
              <font>
                <b/>
                <i val="0"/>
                <color theme="1"/>
              </font>
              <fill>
                <patternFill>
                  <bgColor theme="8" tint="0.39994506668294322"/>
                </patternFill>
              </fill>
            </x14:dxf>
          </x14:cfRule>
          <x14:cfRule type="expression" priority="6222" stopIfTrue="1" id="{AE5C35E9-618F-42DB-9864-6F22ABC4B0F3}">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211" stopIfTrue="1" id="{4E6FB442-6324-4C20-8295-C48A5476CE2F}">
            <xm:f>$A528=DADOS!$A$9</xm:f>
            <x14:dxf>
              <font>
                <b/>
                <i val="0"/>
                <color theme="0"/>
              </font>
              <fill>
                <patternFill>
                  <bgColor theme="8" tint="-0.24994659260841701"/>
                </patternFill>
              </fill>
            </x14:dxf>
          </x14:cfRule>
          <x14:cfRule type="expression" priority="6212" stopIfTrue="1" id="{3ECA1EBC-8228-46F8-A6E5-00241FBAAF0F}">
            <xm:f>$A528=DADOS!$A$8</xm:f>
            <x14:dxf>
              <font>
                <b val="0"/>
                <i val="0"/>
                <color rgb="FF002060"/>
              </font>
              <fill>
                <patternFill>
                  <bgColor theme="0"/>
                </patternFill>
              </fill>
              <border>
                <bottom style="thin">
                  <color theme="8" tint="-0.499984740745262"/>
                </bottom>
              </border>
            </x14:dxf>
          </x14:cfRule>
          <x14:cfRule type="expression" priority="6213" stopIfTrue="1" id="{7A4F807D-ABB0-479D-A01E-818EFD479B90}">
            <xm:f>$A528=DADOS!$A$7</xm:f>
            <x14:dxf>
              <font>
                <b/>
                <i val="0"/>
              </font>
              <fill>
                <patternFill>
                  <bgColor theme="8" tint="0.79998168889431442"/>
                </patternFill>
              </fill>
            </x14:dxf>
          </x14:cfRule>
          <x14:cfRule type="expression" priority="6214" stopIfTrue="1" id="{2BCB62AC-F412-4CA7-B9EE-E1DDE6D0897F}">
            <xm:f>$A528=DADOS!$A$6</xm:f>
            <x14:dxf>
              <font>
                <b/>
                <i val="0"/>
              </font>
              <fill>
                <patternFill>
                  <bgColor theme="8" tint="0.59996337778862885"/>
                </patternFill>
              </fill>
            </x14:dxf>
          </x14:cfRule>
          <x14:cfRule type="expression" priority="6215" stopIfTrue="1" id="{AF800080-0393-4DB4-8972-F097AC0DCAB7}">
            <xm:f>$A528=DADOS!$A$5</xm:f>
            <x14:dxf>
              <font>
                <b/>
                <i val="0"/>
                <color theme="1"/>
              </font>
              <fill>
                <patternFill>
                  <bgColor theme="8" tint="0.39994506668294322"/>
                </patternFill>
              </fill>
            </x14:dxf>
          </x14:cfRule>
          <x14:cfRule type="expression" priority="6216" stopIfTrue="1" id="{56CBF99D-7A3E-40ED-B7A1-A1FE321A5592}">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205" stopIfTrue="1" id="{AEFF9526-6221-45BF-A7EF-703FEB40B3EB}">
            <xm:f>$A528=DADOS!$A$9</xm:f>
            <x14:dxf>
              <font>
                <b/>
                <i val="0"/>
                <color theme="0"/>
              </font>
              <fill>
                <patternFill>
                  <bgColor theme="8" tint="-0.24994659260841701"/>
                </patternFill>
              </fill>
            </x14:dxf>
          </x14:cfRule>
          <x14:cfRule type="expression" priority="6206" stopIfTrue="1" id="{CAD29E6B-8DEF-479F-A3C3-E688048F7E83}">
            <xm:f>$A528=DADOS!$A$8</xm:f>
            <x14:dxf>
              <font>
                <b val="0"/>
                <i val="0"/>
                <color rgb="FF002060"/>
              </font>
              <fill>
                <patternFill>
                  <bgColor theme="0"/>
                </patternFill>
              </fill>
              <border>
                <bottom style="thin">
                  <color theme="8" tint="-0.499984740745262"/>
                </bottom>
              </border>
            </x14:dxf>
          </x14:cfRule>
          <x14:cfRule type="expression" priority="6207" stopIfTrue="1" id="{2BDCF304-2107-4D19-9D68-FF3DB27229A5}">
            <xm:f>$A528=DADOS!$A$7</xm:f>
            <x14:dxf>
              <font>
                <b/>
                <i val="0"/>
              </font>
              <fill>
                <patternFill>
                  <bgColor theme="8" tint="0.79998168889431442"/>
                </patternFill>
              </fill>
            </x14:dxf>
          </x14:cfRule>
          <x14:cfRule type="expression" priority="6208" stopIfTrue="1" id="{48779FDE-2B66-4D33-A036-0456558FFF83}">
            <xm:f>$A528=DADOS!$A$6</xm:f>
            <x14:dxf>
              <font>
                <b/>
                <i val="0"/>
              </font>
              <fill>
                <patternFill>
                  <bgColor theme="8" tint="0.59996337778862885"/>
                </patternFill>
              </fill>
            </x14:dxf>
          </x14:cfRule>
          <x14:cfRule type="expression" priority="6209" stopIfTrue="1" id="{8082FCE9-2D15-489E-9481-590D82C2D601}">
            <xm:f>$A528=DADOS!$A$5</xm:f>
            <x14:dxf>
              <font>
                <b/>
                <i val="0"/>
                <color theme="1"/>
              </font>
              <fill>
                <patternFill>
                  <bgColor theme="8" tint="0.39994506668294322"/>
                </patternFill>
              </fill>
            </x14:dxf>
          </x14:cfRule>
          <x14:cfRule type="expression" priority="6210" stopIfTrue="1" id="{30B93FDC-7D19-4CEB-BC99-F9D28FB95CB3}">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199" stopIfTrue="1" id="{AF0F9E28-F9BF-45CF-9F9A-B7CC6699590F}">
            <xm:f>$A528=DADOS!$A$9</xm:f>
            <x14:dxf>
              <font>
                <b/>
                <i val="0"/>
                <color theme="0"/>
              </font>
              <fill>
                <patternFill>
                  <bgColor theme="8" tint="-0.24994659260841701"/>
                </patternFill>
              </fill>
            </x14:dxf>
          </x14:cfRule>
          <x14:cfRule type="expression" priority="6200" stopIfTrue="1" id="{E7C5706D-AEAF-402F-9675-DA33AE3568D1}">
            <xm:f>$A528=DADOS!$A$8</xm:f>
            <x14:dxf>
              <font>
                <b val="0"/>
                <i val="0"/>
                <color rgb="FF002060"/>
              </font>
              <fill>
                <patternFill>
                  <bgColor theme="0"/>
                </patternFill>
              </fill>
              <border>
                <bottom style="thin">
                  <color theme="8" tint="-0.499984740745262"/>
                </bottom>
              </border>
            </x14:dxf>
          </x14:cfRule>
          <x14:cfRule type="expression" priority="6201" stopIfTrue="1" id="{5FA1A893-64E4-4B81-B9D7-96E98DE9FB49}">
            <xm:f>$A528=DADOS!$A$7</xm:f>
            <x14:dxf>
              <font>
                <b/>
                <i val="0"/>
              </font>
              <fill>
                <patternFill>
                  <bgColor theme="8" tint="0.79998168889431442"/>
                </patternFill>
              </fill>
            </x14:dxf>
          </x14:cfRule>
          <x14:cfRule type="expression" priority="6202" stopIfTrue="1" id="{DA735229-C049-4FBD-B94F-99DA05D7D83F}">
            <xm:f>$A528=DADOS!$A$6</xm:f>
            <x14:dxf>
              <font>
                <b/>
                <i val="0"/>
              </font>
              <fill>
                <patternFill>
                  <bgColor theme="8" tint="0.59996337778862885"/>
                </patternFill>
              </fill>
            </x14:dxf>
          </x14:cfRule>
          <x14:cfRule type="expression" priority="6203" stopIfTrue="1" id="{43C8C425-6890-4760-9FB3-18DC81AD99AE}">
            <xm:f>$A528=DADOS!$A$5</xm:f>
            <x14:dxf>
              <font>
                <b/>
                <i val="0"/>
                <color theme="1"/>
              </font>
              <fill>
                <patternFill>
                  <bgColor theme="8" tint="0.39994506668294322"/>
                </patternFill>
              </fill>
            </x14:dxf>
          </x14:cfRule>
          <x14:cfRule type="expression" priority="6204" stopIfTrue="1" id="{3BD4093C-7E52-48C3-9060-E76C010CD56F}">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193" stopIfTrue="1" id="{675FAB95-7895-4CBB-A6FB-2081371AB152}">
            <xm:f>$A528=DADOS!$A$9</xm:f>
            <x14:dxf>
              <font>
                <b/>
                <i val="0"/>
                <color theme="0"/>
              </font>
              <fill>
                <patternFill>
                  <bgColor theme="8" tint="-0.24994659260841701"/>
                </patternFill>
              </fill>
            </x14:dxf>
          </x14:cfRule>
          <x14:cfRule type="expression" priority="6194" stopIfTrue="1" id="{0C717746-9BEA-46EF-A9E5-B2DE641B73DF}">
            <xm:f>$A528=DADOS!$A$8</xm:f>
            <x14:dxf>
              <font>
                <b val="0"/>
                <i val="0"/>
                <color rgb="FF002060"/>
              </font>
              <fill>
                <patternFill>
                  <bgColor theme="0"/>
                </patternFill>
              </fill>
              <border>
                <bottom style="thin">
                  <color theme="8" tint="-0.499984740745262"/>
                </bottom>
              </border>
            </x14:dxf>
          </x14:cfRule>
          <x14:cfRule type="expression" priority="6195" stopIfTrue="1" id="{B1768328-2629-4707-BB74-0CFB64362EB6}">
            <xm:f>$A528=DADOS!$A$7</xm:f>
            <x14:dxf>
              <font>
                <b/>
                <i val="0"/>
              </font>
              <fill>
                <patternFill>
                  <bgColor theme="8" tint="0.79998168889431442"/>
                </patternFill>
              </fill>
            </x14:dxf>
          </x14:cfRule>
          <x14:cfRule type="expression" priority="6196" stopIfTrue="1" id="{E2A37942-F8FF-4E11-9799-F97C6C644B37}">
            <xm:f>$A528=DADOS!$A$6</xm:f>
            <x14:dxf>
              <font>
                <b/>
                <i val="0"/>
              </font>
              <fill>
                <patternFill>
                  <bgColor theme="8" tint="0.59996337778862885"/>
                </patternFill>
              </fill>
            </x14:dxf>
          </x14:cfRule>
          <x14:cfRule type="expression" priority="6197" stopIfTrue="1" id="{8EE5E495-A350-4DA5-A17D-4977AB208407}">
            <xm:f>$A528=DADOS!$A$5</xm:f>
            <x14:dxf>
              <font>
                <b/>
                <i val="0"/>
                <color theme="1"/>
              </font>
              <fill>
                <patternFill>
                  <bgColor theme="8" tint="0.39994506668294322"/>
                </patternFill>
              </fill>
            </x14:dxf>
          </x14:cfRule>
          <x14:cfRule type="expression" priority="6198" stopIfTrue="1" id="{7BE46904-1D22-4163-A9CD-03FF6CB5DE97}">
            <xm:f>$A528=DADOS!$A$4</xm:f>
            <x14:dxf>
              <font>
                <b/>
                <i val="0"/>
                <color theme="0"/>
              </font>
              <fill>
                <patternFill>
                  <bgColor theme="8" tint="-0.24994659260841701"/>
                </patternFill>
              </fill>
            </x14:dxf>
          </x14:cfRule>
          <xm:sqref>F528</xm:sqref>
        </x14:conditionalFormatting>
        <x14:conditionalFormatting xmlns:xm="http://schemas.microsoft.com/office/excel/2006/main">
          <x14:cfRule type="expression" priority="6187" stopIfTrue="1" id="{545E8A82-CB8D-4A79-A6E5-B23A6C4DD514}">
            <xm:f>$A540=DADOS!$A$9</xm:f>
            <x14:dxf>
              <font>
                <b/>
                <i val="0"/>
                <color theme="0"/>
              </font>
              <fill>
                <patternFill>
                  <bgColor theme="8" tint="-0.24994659260841701"/>
                </patternFill>
              </fill>
            </x14:dxf>
          </x14:cfRule>
          <x14:cfRule type="expression" priority="6188" stopIfTrue="1" id="{8E017489-BB7D-4761-8E4D-8F48B6386FE7}">
            <xm:f>$A540=DADOS!$A$8</xm:f>
            <x14:dxf>
              <font>
                <b val="0"/>
                <i val="0"/>
                <color rgb="FF002060"/>
              </font>
              <fill>
                <patternFill>
                  <bgColor theme="0"/>
                </patternFill>
              </fill>
              <border>
                <bottom style="thin">
                  <color theme="8" tint="-0.499984740745262"/>
                </bottom>
              </border>
            </x14:dxf>
          </x14:cfRule>
          <x14:cfRule type="expression" priority="6189" stopIfTrue="1" id="{C61EFB9D-7328-4B5F-AD2D-8A840E318E81}">
            <xm:f>$A540=DADOS!$A$7</xm:f>
            <x14:dxf>
              <font>
                <b/>
                <i val="0"/>
              </font>
              <fill>
                <patternFill>
                  <bgColor theme="8" tint="0.79998168889431442"/>
                </patternFill>
              </fill>
            </x14:dxf>
          </x14:cfRule>
          <x14:cfRule type="expression" priority="6190" stopIfTrue="1" id="{D3B4BD59-5722-4014-9165-DFF9373871BB}">
            <xm:f>$A540=DADOS!$A$6</xm:f>
            <x14:dxf>
              <font>
                <b/>
                <i val="0"/>
              </font>
              <fill>
                <patternFill>
                  <bgColor theme="8" tint="0.59996337778862885"/>
                </patternFill>
              </fill>
            </x14:dxf>
          </x14:cfRule>
          <x14:cfRule type="expression" priority="6191" stopIfTrue="1" id="{9AFE6ECB-8E84-4DFC-8D52-829D27C59E1B}">
            <xm:f>$A540=DADOS!$A$5</xm:f>
            <x14:dxf>
              <font>
                <b/>
                <i val="0"/>
                <color theme="1"/>
              </font>
              <fill>
                <patternFill>
                  <bgColor theme="8" tint="0.39994506668294322"/>
                </patternFill>
              </fill>
            </x14:dxf>
          </x14:cfRule>
          <x14:cfRule type="expression" priority="6192" stopIfTrue="1" id="{C7173498-E64A-4B30-ADB0-3BBE7B02FBE1}">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81" stopIfTrue="1" id="{BE1BCE9B-9798-4756-BB6B-7C2439435079}">
            <xm:f>$A540=DADOS!$A$9</xm:f>
            <x14:dxf>
              <font>
                <b/>
                <i val="0"/>
                <color theme="0"/>
              </font>
              <fill>
                <patternFill>
                  <bgColor theme="8" tint="-0.24994659260841701"/>
                </patternFill>
              </fill>
            </x14:dxf>
          </x14:cfRule>
          <x14:cfRule type="expression" priority="6182" stopIfTrue="1" id="{71BC8899-04E1-4F26-9FD7-797C24642DF2}">
            <xm:f>$A540=DADOS!$A$8</xm:f>
            <x14:dxf>
              <font>
                <b val="0"/>
                <i val="0"/>
                <color rgb="FF002060"/>
              </font>
              <fill>
                <patternFill>
                  <bgColor theme="0"/>
                </patternFill>
              </fill>
              <border>
                <bottom style="thin">
                  <color theme="8" tint="-0.499984740745262"/>
                </bottom>
              </border>
            </x14:dxf>
          </x14:cfRule>
          <x14:cfRule type="expression" priority="6183" stopIfTrue="1" id="{5BE6E629-C8CB-47D4-98CA-DCB0253B1B36}">
            <xm:f>$A540=DADOS!$A$7</xm:f>
            <x14:dxf>
              <font>
                <b/>
                <i val="0"/>
              </font>
              <fill>
                <patternFill>
                  <bgColor theme="8" tint="0.79998168889431442"/>
                </patternFill>
              </fill>
            </x14:dxf>
          </x14:cfRule>
          <x14:cfRule type="expression" priority="6184" stopIfTrue="1" id="{695DEC5F-6597-4253-A522-8413D8AEFB9D}">
            <xm:f>$A540=DADOS!$A$6</xm:f>
            <x14:dxf>
              <font>
                <b/>
                <i val="0"/>
              </font>
              <fill>
                <patternFill>
                  <bgColor theme="8" tint="0.59996337778862885"/>
                </patternFill>
              </fill>
            </x14:dxf>
          </x14:cfRule>
          <x14:cfRule type="expression" priority="6185" stopIfTrue="1" id="{FD441FD3-B163-4CB8-BEB6-BD555A6A2040}">
            <xm:f>$A540=DADOS!$A$5</xm:f>
            <x14:dxf>
              <font>
                <b/>
                <i val="0"/>
                <color theme="1"/>
              </font>
              <fill>
                <patternFill>
                  <bgColor theme="8" tint="0.39994506668294322"/>
                </patternFill>
              </fill>
            </x14:dxf>
          </x14:cfRule>
          <x14:cfRule type="expression" priority="6186" stopIfTrue="1" id="{D5175C4D-E0D7-4BB8-8449-030825B488F2}">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75" stopIfTrue="1" id="{EBBC3340-6CC2-435C-AD60-19C14427EB24}">
            <xm:f>$A540=DADOS!$A$9</xm:f>
            <x14:dxf>
              <font>
                <b/>
                <i val="0"/>
                <color theme="0"/>
              </font>
              <fill>
                <patternFill>
                  <bgColor theme="8" tint="-0.24994659260841701"/>
                </patternFill>
              </fill>
            </x14:dxf>
          </x14:cfRule>
          <x14:cfRule type="expression" priority="6176" stopIfTrue="1" id="{1A11AFD4-A70F-4B5B-92F7-5635801675F1}">
            <xm:f>$A540=DADOS!$A$8</xm:f>
            <x14:dxf>
              <font>
                <b val="0"/>
                <i val="0"/>
                <color rgb="FF002060"/>
              </font>
              <fill>
                <patternFill>
                  <bgColor theme="0"/>
                </patternFill>
              </fill>
              <border>
                <bottom style="thin">
                  <color theme="8" tint="-0.499984740745262"/>
                </bottom>
              </border>
            </x14:dxf>
          </x14:cfRule>
          <x14:cfRule type="expression" priority="6177" stopIfTrue="1" id="{5591F655-B189-496D-B5BC-4651DBAA42A2}">
            <xm:f>$A540=DADOS!$A$7</xm:f>
            <x14:dxf>
              <font>
                <b/>
                <i val="0"/>
              </font>
              <fill>
                <patternFill>
                  <bgColor theme="8" tint="0.79998168889431442"/>
                </patternFill>
              </fill>
            </x14:dxf>
          </x14:cfRule>
          <x14:cfRule type="expression" priority="6178" stopIfTrue="1" id="{842DE806-88FB-4277-BFE7-A472D1DCE758}">
            <xm:f>$A540=DADOS!$A$6</xm:f>
            <x14:dxf>
              <font>
                <b/>
                <i val="0"/>
              </font>
              <fill>
                <patternFill>
                  <bgColor theme="8" tint="0.59996337778862885"/>
                </patternFill>
              </fill>
            </x14:dxf>
          </x14:cfRule>
          <x14:cfRule type="expression" priority="6179" stopIfTrue="1" id="{495EDD05-F6F4-43EC-B238-52CC475E8F58}">
            <xm:f>$A540=DADOS!$A$5</xm:f>
            <x14:dxf>
              <font>
                <b/>
                <i val="0"/>
                <color theme="1"/>
              </font>
              <fill>
                <patternFill>
                  <bgColor theme="8" tint="0.39994506668294322"/>
                </patternFill>
              </fill>
            </x14:dxf>
          </x14:cfRule>
          <x14:cfRule type="expression" priority="6180" stopIfTrue="1" id="{3B7C2093-CA18-4EF0-A15A-6B93B6F58AC3}">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69" stopIfTrue="1" id="{5F1462DD-4D10-472B-963C-E57798B453C1}">
            <xm:f>$A540=DADOS!$A$9</xm:f>
            <x14:dxf>
              <font>
                <b/>
                <i val="0"/>
                <color theme="0"/>
              </font>
              <fill>
                <patternFill>
                  <bgColor theme="8" tint="-0.24994659260841701"/>
                </patternFill>
              </fill>
            </x14:dxf>
          </x14:cfRule>
          <x14:cfRule type="expression" priority="6170" stopIfTrue="1" id="{DA1B84A5-ABD4-44E5-8CE8-B717B41054B1}">
            <xm:f>$A540=DADOS!$A$8</xm:f>
            <x14:dxf>
              <font>
                <b val="0"/>
                <i val="0"/>
                <color rgb="FF002060"/>
              </font>
              <fill>
                <patternFill>
                  <bgColor theme="0"/>
                </patternFill>
              </fill>
              <border>
                <bottom style="thin">
                  <color theme="8" tint="-0.499984740745262"/>
                </bottom>
              </border>
            </x14:dxf>
          </x14:cfRule>
          <x14:cfRule type="expression" priority="6171" stopIfTrue="1" id="{16B10B1F-2795-43DA-9655-C7D5930540EE}">
            <xm:f>$A540=DADOS!$A$7</xm:f>
            <x14:dxf>
              <font>
                <b/>
                <i val="0"/>
              </font>
              <fill>
                <patternFill>
                  <bgColor theme="8" tint="0.79998168889431442"/>
                </patternFill>
              </fill>
            </x14:dxf>
          </x14:cfRule>
          <x14:cfRule type="expression" priority="6172" stopIfTrue="1" id="{FCD99F45-E061-4600-9437-2FE8C421BDAE}">
            <xm:f>$A540=DADOS!$A$6</xm:f>
            <x14:dxf>
              <font>
                <b/>
                <i val="0"/>
              </font>
              <fill>
                <patternFill>
                  <bgColor theme="8" tint="0.59996337778862885"/>
                </patternFill>
              </fill>
            </x14:dxf>
          </x14:cfRule>
          <x14:cfRule type="expression" priority="6173" stopIfTrue="1" id="{ED400579-1B49-4ABF-8451-5D826A8B2044}">
            <xm:f>$A540=DADOS!$A$5</xm:f>
            <x14:dxf>
              <font>
                <b/>
                <i val="0"/>
                <color theme="1"/>
              </font>
              <fill>
                <patternFill>
                  <bgColor theme="8" tint="0.39994506668294322"/>
                </patternFill>
              </fill>
            </x14:dxf>
          </x14:cfRule>
          <x14:cfRule type="expression" priority="6174" stopIfTrue="1" id="{B89895F1-2EF5-4311-9ABA-84074DE4486C}">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63" stopIfTrue="1" id="{CF2809D4-147A-4B6E-AA39-CE78F672ABA3}">
            <xm:f>$A540=DADOS!$A$9</xm:f>
            <x14:dxf>
              <font>
                <b/>
                <i val="0"/>
                <color theme="0"/>
              </font>
              <fill>
                <patternFill>
                  <bgColor theme="8" tint="-0.24994659260841701"/>
                </patternFill>
              </fill>
            </x14:dxf>
          </x14:cfRule>
          <x14:cfRule type="expression" priority="6164" stopIfTrue="1" id="{E43E1364-8E67-48F2-A88C-1D755AD9105D}">
            <xm:f>$A540=DADOS!$A$8</xm:f>
            <x14:dxf>
              <font>
                <b val="0"/>
                <i val="0"/>
                <color rgb="FF002060"/>
              </font>
              <fill>
                <patternFill>
                  <bgColor theme="0"/>
                </patternFill>
              </fill>
              <border>
                <bottom style="thin">
                  <color theme="8" tint="-0.499984740745262"/>
                </bottom>
              </border>
            </x14:dxf>
          </x14:cfRule>
          <x14:cfRule type="expression" priority="6165" stopIfTrue="1" id="{F94F3A40-E37A-4AF9-A5A0-39D3D69587C9}">
            <xm:f>$A540=DADOS!$A$7</xm:f>
            <x14:dxf>
              <font>
                <b/>
                <i val="0"/>
              </font>
              <fill>
                <patternFill>
                  <bgColor theme="8" tint="0.79998168889431442"/>
                </patternFill>
              </fill>
            </x14:dxf>
          </x14:cfRule>
          <x14:cfRule type="expression" priority="6166" stopIfTrue="1" id="{865A1CFC-0473-4435-B6DE-619954A39F87}">
            <xm:f>$A540=DADOS!$A$6</xm:f>
            <x14:dxf>
              <font>
                <b/>
                <i val="0"/>
              </font>
              <fill>
                <patternFill>
                  <bgColor theme="8" tint="0.59996337778862885"/>
                </patternFill>
              </fill>
            </x14:dxf>
          </x14:cfRule>
          <x14:cfRule type="expression" priority="6167" stopIfTrue="1" id="{AD8E0F81-927F-48D2-919C-9E0BC85D45FE}">
            <xm:f>$A540=DADOS!$A$5</xm:f>
            <x14:dxf>
              <font>
                <b/>
                <i val="0"/>
                <color theme="1"/>
              </font>
              <fill>
                <patternFill>
                  <bgColor theme="8" tint="0.39994506668294322"/>
                </patternFill>
              </fill>
            </x14:dxf>
          </x14:cfRule>
          <x14:cfRule type="expression" priority="6168" stopIfTrue="1" id="{5A4E64F4-CAC5-41A6-8F84-9A89784C6877}">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57" stopIfTrue="1" id="{00C2209C-7F8A-48E2-8F73-299184718950}">
            <xm:f>$A540=DADOS!$A$9</xm:f>
            <x14:dxf>
              <font>
                <b/>
                <i val="0"/>
                <color theme="0"/>
              </font>
              <fill>
                <patternFill>
                  <bgColor theme="8" tint="-0.24994659260841701"/>
                </patternFill>
              </fill>
            </x14:dxf>
          </x14:cfRule>
          <x14:cfRule type="expression" priority="6158" stopIfTrue="1" id="{BAE6D2D9-A220-421B-B0AC-BF586C118DE6}">
            <xm:f>$A540=DADOS!$A$8</xm:f>
            <x14:dxf>
              <font>
                <b val="0"/>
                <i val="0"/>
                <color rgb="FF002060"/>
              </font>
              <fill>
                <patternFill>
                  <bgColor theme="0"/>
                </patternFill>
              </fill>
              <border>
                <bottom style="thin">
                  <color theme="8" tint="-0.499984740745262"/>
                </bottom>
              </border>
            </x14:dxf>
          </x14:cfRule>
          <x14:cfRule type="expression" priority="6159" stopIfTrue="1" id="{9808BDEE-67A8-46ED-865D-D80D03E46149}">
            <xm:f>$A540=DADOS!$A$7</xm:f>
            <x14:dxf>
              <font>
                <b/>
                <i val="0"/>
              </font>
              <fill>
                <patternFill>
                  <bgColor theme="8" tint="0.79998168889431442"/>
                </patternFill>
              </fill>
            </x14:dxf>
          </x14:cfRule>
          <x14:cfRule type="expression" priority="6160" stopIfTrue="1" id="{659913B2-4225-41AA-A98B-CD1BA1CA814C}">
            <xm:f>$A540=DADOS!$A$6</xm:f>
            <x14:dxf>
              <font>
                <b/>
                <i val="0"/>
              </font>
              <fill>
                <patternFill>
                  <bgColor theme="8" tint="0.59996337778862885"/>
                </patternFill>
              </fill>
            </x14:dxf>
          </x14:cfRule>
          <x14:cfRule type="expression" priority="6161" stopIfTrue="1" id="{3365D834-F7FD-4B95-8A6A-2BDFF00E21B9}">
            <xm:f>$A540=DADOS!$A$5</xm:f>
            <x14:dxf>
              <font>
                <b/>
                <i val="0"/>
                <color theme="1"/>
              </font>
              <fill>
                <patternFill>
                  <bgColor theme="8" tint="0.39994506668294322"/>
                </patternFill>
              </fill>
            </x14:dxf>
          </x14:cfRule>
          <x14:cfRule type="expression" priority="6162" stopIfTrue="1" id="{B370B338-8A8F-4DAA-A77B-44384717DD7F}">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51" stopIfTrue="1" id="{C37D588B-5259-42E9-BFF2-632D10D3F28B}">
            <xm:f>$A540=DADOS!$A$9</xm:f>
            <x14:dxf>
              <font>
                <b/>
                <i val="0"/>
                <color theme="0"/>
              </font>
              <fill>
                <patternFill>
                  <bgColor theme="8" tint="-0.24994659260841701"/>
                </patternFill>
              </fill>
            </x14:dxf>
          </x14:cfRule>
          <x14:cfRule type="expression" priority="6152" stopIfTrue="1" id="{4F85C7C7-5DE7-4C84-BB20-CBF89DAE06CD}">
            <xm:f>$A540=DADOS!$A$8</xm:f>
            <x14:dxf>
              <font>
                <b val="0"/>
                <i val="0"/>
                <color rgb="FF002060"/>
              </font>
              <fill>
                <patternFill>
                  <bgColor theme="0"/>
                </patternFill>
              </fill>
              <border>
                <bottom style="thin">
                  <color theme="8" tint="-0.499984740745262"/>
                </bottom>
              </border>
            </x14:dxf>
          </x14:cfRule>
          <x14:cfRule type="expression" priority="6153" stopIfTrue="1" id="{45328D57-D7EE-4B52-BE14-695ABC3E0DA3}">
            <xm:f>$A540=DADOS!$A$7</xm:f>
            <x14:dxf>
              <font>
                <b/>
                <i val="0"/>
              </font>
              <fill>
                <patternFill>
                  <bgColor theme="8" tint="0.79998168889431442"/>
                </patternFill>
              </fill>
            </x14:dxf>
          </x14:cfRule>
          <x14:cfRule type="expression" priority="6154" stopIfTrue="1" id="{066C3180-7D3C-4765-8DED-16DF25EDE4C1}">
            <xm:f>$A540=DADOS!$A$6</xm:f>
            <x14:dxf>
              <font>
                <b/>
                <i val="0"/>
              </font>
              <fill>
                <patternFill>
                  <bgColor theme="8" tint="0.59996337778862885"/>
                </patternFill>
              </fill>
            </x14:dxf>
          </x14:cfRule>
          <x14:cfRule type="expression" priority="6155" stopIfTrue="1" id="{12B4ACB7-E0C2-4C00-8C16-B8B3759F2B89}">
            <xm:f>$A540=DADOS!$A$5</xm:f>
            <x14:dxf>
              <font>
                <b/>
                <i val="0"/>
                <color theme="1"/>
              </font>
              <fill>
                <patternFill>
                  <bgColor theme="8" tint="0.39994506668294322"/>
                </patternFill>
              </fill>
            </x14:dxf>
          </x14:cfRule>
          <x14:cfRule type="expression" priority="6156" stopIfTrue="1" id="{DAD33ECF-6C5A-4663-AAB3-FCA2AA5E845F}">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45" stopIfTrue="1" id="{44BF1F7E-B22D-4123-AED7-753FF72A561A}">
            <xm:f>$A540=DADOS!$A$9</xm:f>
            <x14:dxf>
              <font>
                <b/>
                <i val="0"/>
                <color theme="0"/>
              </font>
              <fill>
                <patternFill>
                  <bgColor theme="8" tint="-0.24994659260841701"/>
                </patternFill>
              </fill>
            </x14:dxf>
          </x14:cfRule>
          <x14:cfRule type="expression" priority="6146" stopIfTrue="1" id="{E55A3681-FAAD-43B3-8ABB-2258B6F299EB}">
            <xm:f>$A540=DADOS!$A$8</xm:f>
            <x14:dxf>
              <font>
                <b val="0"/>
                <i val="0"/>
                <color rgb="FF002060"/>
              </font>
              <fill>
                <patternFill>
                  <bgColor theme="0"/>
                </patternFill>
              </fill>
              <border>
                <bottom style="thin">
                  <color theme="8" tint="-0.499984740745262"/>
                </bottom>
              </border>
            </x14:dxf>
          </x14:cfRule>
          <x14:cfRule type="expression" priority="6147" stopIfTrue="1" id="{FAD17BF6-03E4-4259-87F2-6636D962587A}">
            <xm:f>$A540=DADOS!$A$7</xm:f>
            <x14:dxf>
              <font>
                <b/>
                <i val="0"/>
              </font>
              <fill>
                <patternFill>
                  <bgColor theme="8" tint="0.79998168889431442"/>
                </patternFill>
              </fill>
            </x14:dxf>
          </x14:cfRule>
          <x14:cfRule type="expression" priority="6148" stopIfTrue="1" id="{F6516585-EF94-4849-B00B-EDC98E192708}">
            <xm:f>$A540=DADOS!$A$6</xm:f>
            <x14:dxf>
              <font>
                <b/>
                <i val="0"/>
              </font>
              <fill>
                <patternFill>
                  <bgColor theme="8" tint="0.59996337778862885"/>
                </patternFill>
              </fill>
            </x14:dxf>
          </x14:cfRule>
          <x14:cfRule type="expression" priority="6149" stopIfTrue="1" id="{363AE628-B231-4221-9A24-980B036C47C3}">
            <xm:f>$A540=DADOS!$A$5</xm:f>
            <x14:dxf>
              <font>
                <b/>
                <i val="0"/>
                <color theme="1"/>
              </font>
              <fill>
                <patternFill>
                  <bgColor theme="8" tint="0.39994506668294322"/>
                </patternFill>
              </fill>
            </x14:dxf>
          </x14:cfRule>
          <x14:cfRule type="expression" priority="6150" stopIfTrue="1" id="{04DCB98E-E144-4C9E-B13F-E7AECA6B8CEF}">
            <xm:f>$A540=DADOS!$A$4</xm:f>
            <x14:dxf>
              <font>
                <b/>
                <i val="0"/>
                <color theme="0"/>
              </font>
              <fill>
                <patternFill>
                  <bgColor theme="8" tint="-0.24994659260841701"/>
                </patternFill>
              </fill>
            </x14:dxf>
          </x14:cfRule>
          <xm:sqref>F540</xm:sqref>
        </x14:conditionalFormatting>
        <x14:conditionalFormatting xmlns:xm="http://schemas.microsoft.com/office/excel/2006/main">
          <x14:cfRule type="expression" priority="6139" stopIfTrue="1" id="{5A48C6B1-461E-4761-AA30-B1182DE8C7BB}">
            <xm:f>$A557=DADOS!$A$9</xm:f>
            <x14:dxf>
              <font>
                <b/>
                <i val="0"/>
                <color theme="0"/>
              </font>
              <fill>
                <patternFill>
                  <bgColor theme="8" tint="-0.24994659260841701"/>
                </patternFill>
              </fill>
            </x14:dxf>
          </x14:cfRule>
          <x14:cfRule type="expression" priority="6140" stopIfTrue="1" id="{8F476E30-6793-48D6-9C42-6690C185B52B}">
            <xm:f>$A557=DADOS!$A$8</xm:f>
            <x14:dxf>
              <font>
                <b val="0"/>
                <i val="0"/>
                <color rgb="FF002060"/>
              </font>
              <fill>
                <patternFill>
                  <bgColor theme="0"/>
                </patternFill>
              </fill>
              <border>
                <bottom style="thin">
                  <color theme="8" tint="-0.499984740745262"/>
                </bottom>
              </border>
            </x14:dxf>
          </x14:cfRule>
          <x14:cfRule type="expression" priority="6141" stopIfTrue="1" id="{81D217E3-6A7F-4B42-8FF1-EC8134EEEF68}">
            <xm:f>$A557=DADOS!$A$7</xm:f>
            <x14:dxf>
              <font>
                <b/>
                <i val="0"/>
              </font>
              <fill>
                <patternFill>
                  <bgColor theme="8" tint="0.79998168889431442"/>
                </patternFill>
              </fill>
            </x14:dxf>
          </x14:cfRule>
          <x14:cfRule type="expression" priority="6142" stopIfTrue="1" id="{D65E603F-C768-4970-AD45-5EA094194021}">
            <xm:f>$A557=DADOS!$A$6</xm:f>
            <x14:dxf>
              <font>
                <b/>
                <i val="0"/>
              </font>
              <fill>
                <patternFill>
                  <bgColor theme="8" tint="0.59996337778862885"/>
                </patternFill>
              </fill>
            </x14:dxf>
          </x14:cfRule>
          <x14:cfRule type="expression" priority="6143" stopIfTrue="1" id="{E4E1C264-BBFE-4162-AB4E-FD4DEFF8823D}">
            <xm:f>$A557=DADOS!$A$5</xm:f>
            <x14:dxf>
              <font>
                <b/>
                <i val="0"/>
                <color theme="1"/>
              </font>
              <fill>
                <patternFill>
                  <bgColor theme="8" tint="0.39994506668294322"/>
                </patternFill>
              </fill>
            </x14:dxf>
          </x14:cfRule>
          <x14:cfRule type="expression" priority="6144" stopIfTrue="1" id="{64DDC781-F602-4E1F-A2F5-6F227C3D87D1}">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33" stopIfTrue="1" id="{78609BAD-6E5A-48A3-BBC2-11A5405924C5}">
            <xm:f>$A557=DADOS!$A$9</xm:f>
            <x14:dxf>
              <font>
                <b/>
                <i val="0"/>
                <color theme="0"/>
              </font>
              <fill>
                <patternFill>
                  <bgColor theme="8" tint="-0.24994659260841701"/>
                </patternFill>
              </fill>
            </x14:dxf>
          </x14:cfRule>
          <x14:cfRule type="expression" priority="6134" stopIfTrue="1" id="{FFA49219-9804-40C7-B273-D23E91E83472}">
            <xm:f>$A557=DADOS!$A$8</xm:f>
            <x14:dxf>
              <font>
                <b val="0"/>
                <i val="0"/>
                <color rgb="FF002060"/>
              </font>
              <fill>
                <patternFill>
                  <bgColor theme="0"/>
                </patternFill>
              </fill>
              <border>
                <bottom style="thin">
                  <color theme="8" tint="-0.499984740745262"/>
                </bottom>
              </border>
            </x14:dxf>
          </x14:cfRule>
          <x14:cfRule type="expression" priority="6135" stopIfTrue="1" id="{3259CF69-685D-4781-BA3C-C8C5BC811065}">
            <xm:f>$A557=DADOS!$A$7</xm:f>
            <x14:dxf>
              <font>
                <b/>
                <i val="0"/>
              </font>
              <fill>
                <patternFill>
                  <bgColor theme="8" tint="0.79998168889431442"/>
                </patternFill>
              </fill>
            </x14:dxf>
          </x14:cfRule>
          <x14:cfRule type="expression" priority="6136" stopIfTrue="1" id="{E64B455D-6870-4A20-82C9-03713BAB1886}">
            <xm:f>$A557=DADOS!$A$6</xm:f>
            <x14:dxf>
              <font>
                <b/>
                <i val="0"/>
              </font>
              <fill>
                <patternFill>
                  <bgColor theme="8" tint="0.59996337778862885"/>
                </patternFill>
              </fill>
            </x14:dxf>
          </x14:cfRule>
          <x14:cfRule type="expression" priority="6137" stopIfTrue="1" id="{5532C999-3E85-4BB3-9935-675A782F70D3}">
            <xm:f>$A557=DADOS!$A$5</xm:f>
            <x14:dxf>
              <font>
                <b/>
                <i val="0"/>
                <color theme="1"/>
              </font>
              <fill>
                <patternFill>
                  <bgColor theme="8" tint="0.39994506668294322"/>
                </patternFill>
              </fill>
            </x14:dxf>
          </x14:cfRule>
          <x14:cfRule type="expression" priority="6138" stopIfTrue="1" id="{DDF56DA5-DFBD-49A9-9ECD-7524DEF3613D}">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27" stopIfTrue="1" id="{30E9F030-8035-4AA1-B87B-3EBAF106F319}">
            <xm:f>$A557=DADOS!$A$9</xm:f>
            <x14:dxf>
              <font>
                <b/>
                <i val="0"/>
                <color theme="0"/>
              </font>
              <fill>
                <patternFill>
                  <bgColor theme="8" tint="-0.24994659260841701"/>
                </patternFill>
              </fill>
            </x14:dxf>
          </x14:cfRule>
          <x14:cfRule type="expression" priority="6128" stopIfTrue="1" id="{355A0AB1-ACB8-4E47-A7E9-B2D071301304}">
            <xm:f>$A557=DADOS!$A$8</xm:f>
            <x14:dxf>
              <font>
                <b val="0"/>
                <i val="0"/>
                <color rgb="FF002060"/>
              </font>
              <fill>
                <patternFill>
                  <bgColor theme="0"/>
                </patternFill>
              </fill>
              <border>
                <bottom style="thin">
                  <color theme="8" tint="-0.499984740745262"/>
                </bottom>
              </border>
            </x14:dxf>
          </x14:cfRule>
          <x14:cfRule type="expression" priority="6129" stopIfTrue="1" id="{7814B664-BCF4-4F00-8E8C-E66400930B58}">
            <xm:f>$A557=DADOS!$A$7</xm:f>
            <x14:dxf>
              <font>
                <b/>
                <i val="0"/>
              </font>
              <fill>
                <patternFill>
                  <bgColor theme="8" tint="0.79998168889431442"/>
                </patternFill>
              </fill>
            </x14:dxf>
          </x14:cfRule>
          <x14:cfRule type="expression" priority="6130" stopIfTrue="1" id="{C76CDA3F-89DD-45FC-A1AF-3E756B00361D}">
            <xm:f>$A557=DADOS!$A$6</xm:f>
            <x14:dxf>
              <font>
                <b/>
                <i val="0"/>
              </font>
              <fill>
                <patternFill>
                  <bgColor theme="8" tint="0.59996337778862885"/>
                </patternFill>
              </fill>
            </x14:dxf>
          </x14:cfRule>
          <x14:cfRule type="expression" priority="6131" stopIfTrue="1" id="{0E52B576-C92F-41C3-AA81-A3D38063075A}">
            <xm:f>$A557=DADOS!$A$5</xm:f>
            <x14:dxf>
              <font>
                <b/>
                <i val="0"/>
                <color theme="1"/>
              </font>
              <fill>
                <patternFill>
                  <bgColor theme="8" tint="0.39994506668294322"/>
                </patternFill>
              </fill>
            </x14:dxf>
          </x14:cfRule>
          <x14:cfRule type="expression" priority="6132" stopIfTrue="1" id="{ECD02698-6C23-467A-A540-63281C957F98}">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21" stopIfTrue="1" id="{FF8AC41B-C57C-47E0-90F3-31B47F85086E}">
            <xm:f>$A557=DADOS!$A$9</xm:f>
            <x14:dxf>
              <font>
                <b/>
                <i val="0"/>
                <color theme="0"/>
              </font>
              <fill>
                <patternFill>
                  <bgColor theme="8" tint="-0.24994659260841701"/>
                </patternFill>
              </fill>
            </x14:dxf>
          </x14:cfRule>
          <x14:cfRule type="expression" priority="6122" stopIfTrue="1" id="{9DC7F2B2-9FB2-417A-B3AB-5BD688FF9234}">
            <xm:f>$A557=DADOS!$A$8</xm:f>
            <x14:dxf>
              <font>
                <b val="0"/>
                <i val="0"/>
                <color rgb="FF002060"/>
              </font>
              <fill>
                <patternFill>
                  <bgColor theme="0"/>
                </patternFill>
              </fill>
              <border>
                <bottom style="thin">
                  <color theme="8" tint="-0.499984740745262"/>
                </bottom>
              </border>
            </x14:dxf>
          </x14:cfRule>
          <x14:cfRule type="expression" priority="6123" stopIfTrue="1" id="{3FB26898-DC64-4B4F-B6FA-00152789769A}">
            <xm:f>$A557=DADOS!$A$7</xm:f>
            <x14:dxf>
              <font>
                <b/>
                <i val="0"/>
              </font>
              <fill>
                <patternFill>
                  <bgColor theme="8" tint="0.79998168889431442"/>
                </patternFill>
              </fill>
            </x14:dxf>
          </x14:cfRule>
          <x14:cfRule type="expression" priority="6124" stopIfTrue="1" id="{CC78FA92-BFC2-4966-92F5-5FB8B320FF0E}">
            <xm:f>$A557=DADOS!$A$6</xm:f>
            <x14:dxf>
              <font>
                <b/>
                <i val="0"/>
              </font>
              <fill>
                <patternFill>
                  <bgColor theme="8" tint="0.59996337778862885"/>
                </patternFill>
              </fill>
            </x14:dxf>
          </x14:cfRule>
          <x14:cfRule type="expression" priority="6125" stopIfTrue="1" id="{E1F62CC5-2259-4A25-AD16-409BAC5ABF4A}">
            <xm:f>$A557=DADOS!$A$5</xm:f>
            <x14:dxf>
              <font>
                <b/>
                <i val="0"/>
                <color theme="1"/>
              </font>
              <fill>
                <patternFill>
                  <bgColor theme="8" tint="0.39994506668294322"/>
                </patternFill>
              </fill>
            </x14:dxf>
          </x14:cfRule>
          <x14:cfRule type="expression" priority="6126" stopIfTrue="1" id="{B59A54BC-CDF3-4BF1-91E2-75EA43B5A406}">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15" stopIfTrue="1" id="{7BDFFDD5-64F3-4F81-985D-3DDF2DD0E79C}">
            <xm:f>$A557=DADOS!$A$9</xm:f>
            <x14:dxf>
              <font>
                <b/>
                <i val="0"/>
                <color theme="0"/>
              </font>
              <fill>
                <patternFill>
                  <bgColor theme="8" tint="-0.24994659260841701"/>
                </patternFill>
              </fill>
            </x14:dxf>
          </x14:cfRule>
          <x14:cfRule type="expression" priority="6116" stopIfTrue="1" id="{E3D27D54-6A74-4C49-B951-180D682EDEDD}">
            <xm:f>$A557=DADOS!$A$8</xm:f>
            <x14:dxf>
              <font>
                <b val="0"/>
                <i val="0"/>
                <color rgb="FF002060"/>
              </font>
              <fill>
                <patternFill>
                  <bgColor theme="0"/>
                </patternFill>
              </fill>
              <border>
                <bottom style="thin">
                  <color theme="8" tint="-0.499984740745262"/>
                </bottom>
              </border>
            </x14:dxf>
          </x14:cfRule>
          <x14:cfRule type="expression" priority="6117" stopIfTrue="1" id="{B2C5451E-6A89-4BA1-BB63-B98B5ACAD535}">
            <xm:f>$A557=DADOS!$A$7</xm:f>
            <x14:dxf>
              <font>
                <b/>
                <i val="0"/>
              </font>
              <fill>
                <patternFill>
                  <bgColor theme="8" tint="0.79998168889431442"/>
                </patternFill>
              </fill>
            </x14:dxf>
          </x14:cfRule>
          <x14:cfRule type="expression" priority="6118" stopIfTrue="1" id="{5A31B074-9B6F-4115-91B4-F07764B4CAF7}">
            <xm:f>$A557=DADOS!$A$6</xm:f>
            <x14:dxf>
              <font>
                <b/>
                <i val="0"/>
              </font>
              <fill>
                <patternFill>
                  <bgColor theme="8" tint="0.59996337778862885"/>
                </patternFill>
              </fill>
            </x14:dxf>
          </x14:cfRule>
          <x14:cfRule type="expression" priority="6119" stopIfTrue="1" id="{633481B3-C768-4513-B547-BF94547DCEBD}">
            <xm:f>$A557=DADOS!$A$5</xm:f>
            <x14:dxf>
              <font>
                <b/>
                <i val="0"/>
                <color theme="1"/>
              </font>
              <fill>
                <patternFill>
                  <bgColor theme="8" tint="0.39994506668294322"/>
                </patternFill>
              </fill>
            </x14:dxf>
          </x14:cfRule>
          <x14:cfRule type="expression" priority="6120" stopIfTrue="1" id="{95051CA4-48EC-4DB7-8A91-F9554DD8143C}">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09" stopIfTrue="1" id="{B9CE5A6F-B4FD-4A32-B42A-E01E4EFACDD1}">
            <xm:f>$A557=DADOS!$A$9</xm:f>
            <x14:dxf>
              <font>
                <b/>
                <i val="0"/>
                <color theme="0"/>
              </font>
              <fill>
                <patternFill>
                  <bgColor theme="8" tint="-0.24994659260841701"/>
                </patternFill>
              </fill>
            </x14:dxf>
          </x14:cfRule>
          <x14:cfRule type="expression" priority="6110" stopIfTrue="1" id="{59B8C330-CCBD-4D8C-9972-2681C27D92A2}">
            <xm:f>$A557=DADOS!$A$8</xm:f>
            <x14:dxf>
              <font>
                <b val="0"/>
                <i val="0"/>
                <color rgb="FF002060"/>
              </font>
              <fill>
                <patternFill>
                  <bgColor theme="0"/>
                </patternFill>
              </fill>
              <border>
                <bottom style="thin">
                  <color theme="8" tint="-0.499984740745262"/>
                </bottom>
              </border>
            </x14:dxf>
          </x14:cfRule>
          <x14:cfRule type="expression" priority="6111" stopIfTrue="1" id="{85EA523E-2797-413B-B673-ABE3E5A01612}">
            <xm:f>$A557=DADOS!$A$7</xm:f>
            <x14:dxf>
              <font>
                <b/>
                <i val="0"/>
              </font>
              <fill>
                <patternFill>
                  <bgColor theme="8" tint="0.79998168889431442"/>
                </patternFill>
              </fill>
            </x14:dxf>
          </x14:cfRule>
          <x14:cfRule type="expression" priority="6112" stopIfTrue="1" id="{E9E8AB67-6773-49C2-8830-E869A48D07C3}">
            <xm:f>$A557=DADOS!$A$6</xm:f>
            <x14:dxf>
              <font>
                <b/>
                <i val="0"/>
              </font>
              <fill>
                <patternFill>
                  <bgColor theme="8" tint="0.59996337778862885"/>
                </patternFill>
              </fill>
            </x14:dxf>
          </x14:cfRule>
          <x14:cfRule type="expression" priority="6113" stopIfTrue="1" id="{28BE882F-A451-4006-8A85-CFB047007753}">
            <xm:f>$A557=DADOS!$A$5</xm:f>
            <x14:dxf>
              <font>
                <b/>
                <i val="0"/>
                <color theme="1"/>
              </font>
              <fill>
                <patternFill>
                  <bgColor theme="8" tint="0.39994506668294322"/>
                </patternFill>
              </fill>
            </x14:dxf>
          </x14:cfRule>
          <x14:cfRule type="expression" priority="6114" stopIfTrue="1" id="{26570636-E5E9-415D-9EC4-811960A94C92}">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103" stopIfTrue="1" id="{43EF86CC-BBFC-4EBA-AFF4-A147D34D8E5C}">
            <xm:f>$A557=DADOS!$A$9</xm:f>
            <x14:dxf>
              <font>
                <b/>
                <i val="0"/>
                <color theme="0"/>
              </font>
              <fill>
                <patternFill>
                  <bgColor theme="8" tint="-0.24994659260841701"/>
                </patternFill>
              </fill>
            </x14:dxf>
          </x14:cfRule>
          <x14:cfRule type="expression" priority="6104" stopIfTrue="1" id="{C4AAAFAD-D967-4AD4-A731-0D4271C75CD7}">
            <xm:f>$A557=DADOS!$A$8</xm:f>
            <x14:dxf>
              <font>
                <b val="0"/>
                <i val="0"/>
                <color rgb="FF002060"/>
              </font>
              <fill>
                <patternFill>
                  <bgColor theme="0"/>
                </patternFill>
              </fill>
              <border>
                <bottom style="thin">
                  <color theme="8" tint="-0.499984740745262"/>
                </bottom>
              </border>
            </x14:dxf>
          </x14:cfRule>
          <x14:cfRule type="expression" priority="6105" stopIfTrue="1" id="{F5594DAC-0426-4608-A012-E4EB82EBAEC1}">
            <xm:f>$A557=DADOS!$A$7</xm:f>
            <x14:dxf>
              <font>
                <b/>
                <i val="0"/>
              </font>
              <fill>
                <patternFill>
                  <bgColor theme="8" tint="0.79998168889431442"/>
                </patternFill>
              </fill>
            </x14:dxf>
          </x14:cfRule>
          <x14:cfRule type="expression" priority="6106" stopIfTrue="1" id="{AAE54204-8769-4504-869F-F0C5E4620AB3}">
            <xm:f>$A557=DADOS!$A$6</xm:f>
            <x14:dxf>
              <font>
                <b/>
                <i val="0"/>
              </font>
              <fill>
                <patternFill>
                  <bgColor theme="8" tint="0.59996337778862885"/>
                </patternFill>
              </fill>
            </x14:dxf>
          </x14:cfRule>
          <x14:cfRule type="expression" priority="6107" stopIfTrue="1" id="{D570A9BA-818C-41AA-87B4-BED0CB552797}">
            <xm:f>$A557=DADOS!$A$5</xm:f>
            <x14:dxf>
              <font>
                <b/>
                <i val="0"/>
                <color theme="1"/>
              </font>
              <fill>
                <patternFill>
                  <bgColor theme="8" tint="0.39994506668294322"/>
                </patternFill>
              </fill>
            </x14:dxf>
          </x14:cfRule>
          <x14:cfRule type="expression" priority="6108" stopIfTrue="1" id="{BED6D868-EF1E-4ABA-BB28-2C2FDC771285}">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097" stopIfTrue="1" id="{987450AA-4DD6-4A8B-9B57-83C90E39E61A}">
            <xm:f>$A557=DADOS!$A$9</xm:f>
            <x14:dxf>
              <font>
                <b/>
                <i val="0"/>
                <color theme="0"/>
              </font>
              <fill>
                <patternFill>
                  <bgColor theme="8" tint="-0.24994659260841701"/>
                </patternFill>
              </fill>
            </x14:dxf>
          </x14:cfRule>
          <x14:cfRule type="expression" priority="6098" stopIfTrue="1" id="{093AFAAB-AA36-409D-8483-F052AB3FD126}">
            <xm:f>$A557=DADOS!$A$8</xm:f>
            <x14:dxf>
              <font>
                <b val="0"/>
                <i val="0"/>
                <color rgb="FF002060"/>
              </font>
              <fill>
                <patternFill>
                  <bgColor theme="0"/>
                </patternFill>
              </fill>
              <border>
                <bottom style="thin">
                  <color theme="8" tint="-0.499984740745262"/>
                </bottom>
              </border>
            </x14:dxf>
          </x14:cfRule>
          <x14:cfRule type="expression" priority="6099" stopIfTrue="1" id="{498061F0-5C0D-4165-8B75-EE3F1ADCEEFF}">
            <xm:f>$A557=DADOS!$A$7</xm:f>
            <x14:dxf>
              <font>
                <b/>
                <i val="0"/>
              </font>
              <fill>
                <patternFill>
                  <bgColor theme="8" tint="0.79998168889431442"/>
                </patternFill>
              </fill>
            </x14:dxf>
          </x14:cfRule>
          <x14:cfRule type="expression" priority="6100" stopIfTrue="1" id="{72EF5B48-F320-4510-816D-9A9B43E83B95}">
            <xm:f>$A557=DADOS!$A$6</xm:f>
            <x14:dxf>
              <font>
                <b/>
                <i val="0"/>
              </font>
              <fill>
                <patternFill>
                  <bgColor theme="8" tint="0.59996337778862885"/>
                </patternFill>
              </fill>
            </x14:dxf>
          </x14:cfRule>
          <x14:cfRule type="expression" priority="6101" stopIfTrue="1" id="{5AF1EB02-4549-44C0-92D8-2B0FAE186D5C}">
            <xm:f>$A557=DADOS!$A$5</xm:f>
            <x14:dxf>
              <font>
                <b/>
                <i val="0"/>
                <color theme="1"/>
              </font>
              <fill>
                <patternFill>
                  <bgColor theme="8" tint="0.39994506668294322"/>
                </patternFill>
              </fill>
            </x14:dxf>
          </x14:cfRule>
          <x14:cfRule type="expression" priority="6102" stopIfTrue="1" id="{EB157CBF-8255-40DE-ACD1-B9EF29D3DE8A}">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091" stopIfTrue="1" id="{3DE52B5E-5186-4E71-8D40-5FE108443499}">
            <xm:f>$A557=DADOS!$A$9</xm:f>
            <x14:dxf>
              <font>
                <b/>
                <i val="0"/>
                <color theme="0"/>
              </font>
              <fill>
                <patternFill>
                  <bgColor theme="8" tint="-0.24994659260841701"/>
                </patternFill>
              </fill>
            </x14:dxf>
          </x14:cfRule>
          <x14:cfRule type="expression" priority="6092" stopIfTrue="1" id="{FC603186-5EA5-4A76-A7E6-7A5A0780B218}">
            <xm:f>$A557=DADOS!$A$8</xm:f>
            <x14:dxf>
              <font>
                <b val="0"/>
                <i val="0"/>
                <color rgb="FF002060"/>
              </font>
              <fill>
                <patternFill>
                  <bgColor theme="0"/>
                </patternFill>
              </fill>
              <border>
                <bottom style="thin">
                  <color theme="8" tint="-0.499984740745262"/>
                </bottom>
              </border>
            </x14:dxf>
          </x14:cfRule>
          <x14:cfRule type="expression" priority="6093" stopIfTrue="1" id="{8EF43016-FF22-4429-834B-985CCF9EC467}">
            <xm:f>$A557=DADOS!$A$7</xm:f>
            <x14:dxf>
              <font>
                <b/>
                <i val="0"/>
              </font>
              <fill>
                <patternFill>
                  <bgColor theme="8" tint="0.79998168889431442"/>
                </patternFill>
              </fill>
            </x14:dxf>
          </x14:cfRule>
          <x14:cfRule type="expression" priority="6094" stopIfTrue="1" id="{20FD1B23-276C-4517-A5A6-D73A149BE9D4}">
            <xm:f>$A557=DADOS!$A$6</xm:f>
            <x14:dxf>
              <font>
                <b/>
                <i val="0"/>
              </font>
              <fill>
                <patternFill>
                  <bgColor theme="8" tint="0.59996337778862885"/>
                </patternFill>
              </fill>
            </x14:dxf>
          </x14:cfRule>
          <x14:cfRule type="expression" priority="6095" stopIfTrue="1" id="{CBF9A2EE-A2AD-4392-BB48-9122BF7A7617}">
            <xm:f>$A557=DADOS!$A$5</xm:f>
            <x14:dxf>
              <font>
                <b/>
                <i val="0"/>
                <color theme="1"/>
              </font>
              <fill>
                <patternFill>
                  <bgColor theme="8" tint="0.39994506668294322"/>
                </patternFill>
              </fill>
            </x14:dxf>
          </x14:cfRule>
          <x14:cfRule type="expression" priority="6096" stopIfTrue="1" id="{1885DEA9-5672-43D6-A2F8-B682653A3BE0}">
            <xm:f>$A557=DADOS!$A$4</xm:f>
            <x14:dxf>
              <font>
                <b/>
                <i val="0"/>
                <color theme="0"/>
              </font>
              <fill>
                <patternFill>
                  <bgColor theme="8" tint="-0.24994659260841701"/>
                </patternFill>
              </fill>
            </x14:dxf>
          </x14:cfRule>
          <xm:sqref>F557</xm:sqref>
        </x14:conditionalFormatting>
        <x14:conditionalFormatting xmlns:xm="http://schemas.microsoft.com/office/excel/2006/main">
          <x14:cfRule type="expression" priority="6085" stopIfTrue="1" id="{E4057EDE-3549-4372-B4C7-DBB9F2F58596}">
            <xm:f>$A559=DADOS!$A$9</xm:f>
            <x14:dxf>
              <font>
                <b/>
                <i val="0"/>
                <color theme="0"/>
              </font>
              <fill>
                <patternFill>
                  <bgColor theme="8" tint="-0.24994659260841701"/>
                </patternFill>
              </fill>
            </x14:dxf>
          </x14:cfRule>
          <x14:cfRule type="expression" priority="6086" stopIfTrue="1" id="{0EA64A81-FDEC-4F74-8F37-2C5B41C62DA0}">
            <xm:f>$A559=DADOS!$A$8</xm:f>
            <x14:dxf>
              <font>
                <b val="0"/>
                <i val="0"/>
                <color rgb="FF002060"/>
              </font>
              <fill>
                <patternFill>
                  <bgColor theme="0"/>
                </patternFill>
              </fill>
              <border>
                <bottom style="thin">
                  <color theme="8" tint="-0.499984740745262"/>
                </bottom>
              </border>
            </x14:dxf>
          </x14:cfRule>
          <x14:cfRule type="expression" priority="6087" stopIfTrue="1" id="{BFE75689-E2B4-415B-B187-9DCC1BE1026A}">
            <xm:f>$A559=DADOS!$A$7</xm:f>
            <x14:dxf>
              <font>
                <b/>
                <i val="0"/>
              </font>
              <fill>
                <patternFill>
                  <bgColor theme="8" tint="0.79998168889431442"/>
                </patternFill>
              </fill>
            </x14:dxf>
          </x14:cfRule>
          <x14:cfRule type="expression" priority="6088" stopIfTrue="1" id="{14D4DE2E-024F-4F9A-B9DD-DC277732759B}">
            <xm:f>$A559=DADOS!$A$6</xm:f>
            <x14:dxf>
              <font>
                <b/>
                <i val="0"/>
              </font>
              <fill>
                <patternFill>
                  <bgColor theme="8" tint="0.59996337778862885"/>
                </patternFill>
              </fill>
            </x14:dxf>
          </x14:cfRule>
          <x14:cfRule type="expression" priority="6089" stopIfTrue="1" id="{1B18A70A-1F2D-443D-B990-160CF27C44F0}">
            <xm:f>$A559=DADOS!$A$5</xm:f>
            <x14:dxf>
              <font>
                <b/>
                <i val="0"/>
                <color theme="1"/>
              </font>
              <fill>
                <patternFill>
                  <bgColor theme="8" tint="0.39994506668294322"/>
                </patternFill>
              </fill>
            </x14:dxf>
          </x14:cfRule>
          <x14:cfRule type="expression" priority="6090" stopIfTrue="1" id="{625C9AB1-40AA-4B18-B63D-50824C40AB19}">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79" stopIfTrue="1" id="{77746473-9867-420F-BB39-AEBD5D64E88C}">
            <xm:f>$A559=DADOS!$A$9</xm:f>
            <x14:dxf>
              <font>
                <b/>
                <i val="0"/>
                <color theme="0"/>
              </font>
              <fill>
                <patternFill>
                  <bgColor theme="8" tint="-0.24994659260841701"/>
                </patternFill>
              </fill>
            </x14:dxf>
          </x14:cfRule>
          <x14:cfRule type="expression" priority="6080" stopIfTrue="1" id="{93D686A9-7DCA-4DB1-BD8A-566F6B9C2DBD}">
            <xm:f>$A559=DADOS!$A$8</xm:f>
            <x14:dxf>
              <font>
                <b val="0"/>
                <i val="0"/>
                <color rgb="FF002060"/>
              </font>
              <fill>
                <patternFill>
                  <bgColor theme="0"/>
                </patternFill>
              </fill>
              <border>
                <bottom style="thin">
                  <color theme="8" tint="-0.499984740745262"/>
                </bottom>
              </border>
            </x14:dxf>
          </x14:cfRule>
          <x14:cfRule type="expression" priority="6081" stopIfTrue="1" id="{F90E4689-8633-4CE2-9F7D-FE004AA8A36D}">
            <xm:f>$A559=DADOS!$A$7</xm:f>
            <x14:dxf>
              <font>
                <b/>
                <i val="0"/>
              </font>
              <fill>
                <patternFill>
                  <bgColor theme="8" tint="0.79998168889431442"/>
                </patternFill>
              </fill>
            </x14:dxf>
          </x14:cfRule>
          <x14:cfRule type="expression" priority="6082" stopIfTrue="1" id="{3A9EFF6E-4056-41C0-A687-E505CE7A81AA}">
            <xm:f>$A559=DADOS!$A$6</xm:f>
            <x14:dxf>
              <font>
                <b/>
                <i val="0"/>
              </font>
              <fill>
                <patternFill>
                  <bgColor theme="8" tint="0.59996337778862885"/>
                </patternFill>
              </fill>
            </x14:dxf>
          </x14:cfRule>
          <x14:cfRule type="expression" priority="6083" stopIfTrue="1" id="{662ED7BC-4093-4135-A101-8794F767D242}">
            <xm:f>$A559=DADOS!$A$5</xm:f>
            <x14:dxf>
              <font>
                <b/>
                <i val="0"/>
                <color theme="1"/>
              </font>
              <fill>
                <patternFill>
                  <bgColor theme="8" tint="0.39994506668294322"/>
                </patternFill>
              </fill>
            </x14:dxf>
          </x14:cfRule>
          <x14:cfRule type="expression" priority="6084" stopIfTrue="1" id="{8E092BAB-EA4E-48B5-9AB7-B3E90859CF60}">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73" stopIfTrue="1" id="{CD2F9A39-7289-40A8-88BD-13CFB28C47ED}">
            <xm:f>$A559=DADOS!$A$9</xm:f>
            <x14:dxf>
              <font>
                <b/>
                <i val="0"/>
                <color theme="0"/>
              </font>
              <fill>
                <patternFill>
                  <bgColor theme="8" tint="-0.24994659260841701"/>
                </patternFill>
              </fill>
            </x14:dxf>
          </x14:cfRule>
          <x14:cfRule type="expression" priority="6074" stopIfTrue="1" id="{EAE3F8A5-A4EF-4DB6-956B-660E648A2216}">
            <xm:f>$A559=DADOS!$A$8</xm:f>
            <x14:dxf>
              <font>
                <b val="0"/>
                <i val="0"/>
                <color rgb="FF002060"/>
              </font>
              <fill>
                <patternFill>
                  <bgColor theme="0"/>
                </patternFill>
              </fill>
              <border>
                <bottom style="thin">
                  <color theme="8" tint="-0.499984740745262"/>
                </bottom>
              </border>
            </x14:dxf>
          </x14:cfRule>
          <x14:cfRule type="expression" priority="6075" stopIfTrue="1" id="{5175267E-2D44-41FF-815E-0CBB1142B14E}">
            <xm:f>$A559=DADOS!$A$7</xm:f>
            <x14:dxf>
              <font>
                <b/>
                <i val="0"/>
              </font>
              <fill>
                <patternFill>
                  <bgColor theme="8" tint="0.79998168889431442"/>
                </patternFill>
              </fill>
            </x14:dxf>
          </x14:cfRule>
          <x14:cfRule type="expression" priority="6076" stopIfTrue="1" id="{B7EDE285-BB1E-40AD-8BF2-24983CF021D0}">
            <xm:f>$A559=DADOS!$A$6</xm:f>
            <x14:dxf>
              <font>
                <b/>
                <i val="0"/>
              </font>
              <fill>
                <patternFill>
                  <bgColor theme="8" tint="0.59996337778862885"/>
                </patternFill>
              </fill>
            </x14:dxf>
          </x14:cfRule>
          <x14:cfRule type="expression" priority="6077" stopIfTrue="1" id="{1EB1D2E0-C9C7-4C29-B812-AEE057DAB705}">
            <xm:f>$A559=DADOS!$A$5</xm:f>
            <x14:dxf>
              <font>
                <b/>
                <i val="0"/>
                <color theme="1"/>
              </font>
              <fill>
                <patternFill>
                  <bgColor theme="8" tint="0.39994506668294322"/>
                </patternFill>
              </fill>
            </x14:dxf>
          </x14:cfRule>
          <x14:cfRule type="expression" priority="6078" stopIfTrue="1" id="{5ED32086-1B99-4944-B5A5-E7FC3B3079D4}">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67" stopIfTrue="1" id="{73AB504B-BC5F-4E77-979A-A26B9AF242F3}">
            <xm:f>$A559=DADOS!$A$9</xm:f>
            <x14:dxf>
              <font>
                <b/>
                <i val="0"/>
                <color theme="0"/>
              </font>
              <fill>
                <patternFill>
                  <bgColor theme="8" tint="-0.24994659260841701"/>
                </patternFill>
              </fill>
            </x14:dxf>
          </x14:cfRule>
          <x14:cfRule type="expression" priority="6068" stopIfTrue="1" id="{EE585B3D-2972-4B6B-915B-DE05043671E3}">
            <xm:f>$A559=DADOS!$A$8</xm:f>
            <x14:dxf>
              <font>
                <b val="0"/>
                <i val="0"/>
                <color rgb="FF002060"/>
              </font>
              <fill>
                <patternFill>
                  <bgColor theme="0"/>
                </patternFill>
              </fill>
              <border>
                <bottom style="thin">
                  <color theme="8" tint="-0.499984740745262"/>
                </bottom>
              </border>
            </x14:dxf>
          </x14:cfRule>
          <x14:cfRule type="expression" priority="6069" stopIfTrue="1" id="{7A089051-6852-47C3-AC9E-44B5313AAD41}">
            <xm:f>$A559=DADOS!$A$7</xm:f>
            <x14:dxf>
              <font>
                <b/>
                <i val="0"/>
              </font>
              <fill>
                <patternFill>
                  <bgColor theme="8" tint="0.79998168889431442"/>
                </patternFill>
              </fill>
            </x14:dxf>
          </x14:cfRule>
          <x14:cfRule type="expression" priority="6070" stopIfTrue="1" id="{67891474-0F3E-4367-893C-A86409C37FD2}">
            <xm:f>$A559=DADOS!$A$6</xm:f>
            <x14:dxf>
              <font>
                <b/>
                <i val="0"/>
              </font>
              <fill>
                <patternFill>
                  <bgColor theme="8" tint="0.59996337778862885"/>
                </patternFill>
              </fill>
            </x14:dxf>
          </x14:cfRule>
          <x14:cfRule type="expression" priority="6071" stopIfTrue="1" id="{46FC3ACE-F5E0-4F4D-B859-4E114478ABC8}">
            <xm:f>$A559=DADOS!$A$5</xm:f>
            <x14:dxf>
              <font>
                <b/>
                <i val="0"/>
                <color theme="1"/>
              </font>
              <fill>
                <patternFill>
                  <bgColor theme="8" tint="0.39994506668294322"/>
                </patternFill>
              </fill>
            </x14:dxf>
          </x14:cfRule>
          <x14:cfRule type="expression" priority="6072" stopIfTrue="1" id="{B1181368-B3F2-4DD3-AAA9-1BE91D6CCC24}">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61" stopIfTrue="1" id="{DC6EF7CF-256C-4C70-B1FF-BB9E3B3C42A6}">
            <xm:f>$A559=DADOS!$A$9</xm:f>
            <x14:dxf>
              <font>
                <b/>
                <i val="0"/>
                <color theme="0"/>
              </font>
              <fill>
                <patternFill>
                  <bgColor theme="8" tint="-0.24994659260841701"/>
                </patternFill>
              </fill>
            </x14:dxf>
          </x14:cfRule>
          <x14:cfRule type="expression" priority="6062" stopIfTrue="1" id="{692349CD-22F3-4AD5-AE88-FEEB92A258F5}">
            <xm:f>$A559=DADOS!$A$8</xm:f>
            <x14:dxf>
              <font>
                <b val="0"/>
                <i val="0"/>
                <color rgb="FF002060"/>
              </font>
              <fill>
                <patternFill>
                  <bgColor theme="0"/>
                </patternFill>
              </fill>
              <border>
                <bottom style="thin">
                  <color theme="8" tint="-0.499984740745262"/>
                </bottom>
              </border>
            </x14:dxf>
          </x14:cfRule>
          <x14:cfRule type="expression" priority="6063" stopIfTrue="1" id="{5546F95F-585F-422C-A12A-C5928EC2370E}">
            <xm:f>$A559=DADOS!$A$7</xm:f>
            <x14:dxf>
              <font>
                <b/>
                <i val="0"/>
              </font>
              <fill>
                <patternFill>
                  <bgColor theme="8" tint="0.79998168889431442"/>
                </patternFill>
              </fill>
            </x14:dxf>
          </x14:cfRule>
          <x14:cfRule type="expression" priority="6064" stopIfTrue="1" id="{B32567D2-274E-4715-B2D5-8FF9B4B60391}">
            <xm:f>$A559=DADOS!$A$6</xm:f>
            <x14:dxf>
              <font>
                <b/>
                <i val="0"/>
              </font>
              <fill>
                <patternFill>
                  <bgColor theme="8" tint="0.59996337778862885"/>
                </patternFill>
              </fill>
            </x14:dxf>
          </x14:cfRule>
          <x14:cfRule type="expression" priority="6065" stopIfTrue="1" id="{A0C5FD3C-15F3-4108-83BD-C34F8A5B5ACA}">
            <xm:f>$A559=DADOS!$A$5</xm:f>
            <x14:dxf>
              <font>
                <b/>
                <i val="0"/>
                <color theme="1"/>
              </font>
              <fill>
                <patternFill>
                  <bgColor theme="8" tint="0.39994506668294322"/>
                </patternFill>
              </fill>
            </x14:dxf>
          </x14:cfRule>
          <x14:cfRule type="expression" priority="6066" stopIfTrue="1" id="{D1E3B7AD-631F-4D13-B5B9-3EA1CAA2E93E}">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55" stopIfTrue="1" id="{383BC0B2-9FA8-4875-8C81-38999D9D0C0D}">
            <xm:f>$A559=DADOS!$A$9</xm:f>
            <x14:dxf>
              <font>
                <b/>
                <i val="0"/>
                <color theme="0"/>
              </font>
              <fill>
                <patternFill>
                  <bgColor theme="8" tint="-0.24994659260841701"/>
                </patternFill>
              </fill>
            </x14:dxf>
          </x14:cfRule>
          <x14:cfRule type="expression" priority="6056" stopIfTrue="1" id="{C4DD29C3-5B85-4EC3-83A0-2387710D867B}">
            <xm:f>$A559=DADOS!$A$8</xm:f>
            <x14:dxf>
              <font>
                <b val="0"/>
                <i val="0"/>
                <color rgb="FF002060"/>
              </font>
              <fill>
                <patternFill>
                  <bgColor theme="0"/>
                </patternFill>
              </fill>
              <border>
                <bottom style="thin">
                  <color theme="8" tint="-0.499984740745262"/>
                </bottom>
              </border>
            </x14:dxf>
          </x14:cfRule>
          <x14:cfRule type="expression" priority="6057" stopIfTrue="1" id="{CCC8A2A5-6835-4D0F-9343-F5FA8EC8EBFD}">
            <xm:f>$A559=DADOS!$A$7</xm:f>
            <x14:dxf>
              <font>
                <b/>
                <i val="0"/>
              </font>
              <fill>
                <patternFill>
                  <bgColor theme="8" tint="0.79998168889431442"/>
                </patternFill>
              </fill>
            </x14:dxf>
          </x14:cfRule>
          <x14:cfRule type="expression" priority="6058" stopIfTrue="1" id="{0A9966D0-844A-4ED3-B7CE-842320CB75F1}">
            <xm:f>$A559=DADOS!$A$6</xm:f>
            <x14:dxf>
              <font>
                <b/>
                <i val="0"/>
              </font>
              <fill>
                <patternFill>
                  <bgColor theme="8" tint="0.59996337778862885"/>
                </patternFill>
              </fill>
            </x14:dxf>
          </x14:cfRule>
          <x14:cfRule type="expression" priority="6059" stopIfTrue="1" id="{E4841CF4-4AEF-432D-B118-C4EF6254538A}">
            <xm:f>$A559=DADOS!$A$5</xm:f>
            <x14:dxf>
              <font>
                <b/>
                <i val="0"/>
                <color theme="1"/>
              </font>
              <fill>
                <patternFill>
                  <bgColor theme="8" tint="0.39994506668294322"/>
                </patternFill>
              </fill>
            </x14:dxf>
          </x14:cfRule>
          <x14:cfRule type="expression" priority="6060" stopIfTrue="1" id="{024D6A33-AF7E-49C1-9B0C-61671E8119BA}">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49" stopIfTrue="1" id="{583F9896-1366-429A-840D-D2363595FBC6}">
            <xm:f>$A559=DADOS!$A$9</xm:f>
            <x14:dxf>
              <font>
                <b/>
                <i val="0"/>
                <color theme="0"/>
              </font>
              <fill>
                <patternFill>
                  <bgColor theme="8" tint="-0.24994659260841701"/>
                </patternFill>
              </fill>
            </x14:dxf>
          </x14:cfRule>
          <x14:cfRule type="expression" priority="6050" stopIfTrue="1" id="{FA734532-62CA-4D9C-BD09-FA8A664B22AC}">
            <xm:f>$A559=DADOS!$A$8</xm:f>
            <x14:dxf>
              <font>
                <b val="0"/>
                <i val="0"/>
                <color rgb="FF002060"/>
              </font>
              <fill>
                <patternFill>
                  <bgColor theme="0"/>
                </patternFill>
              </fill>
              <border>
                <bottom style="thin">
                  <color theme="8" tint="-0.499984740745262"/>
                </bottom>
              </border>
            </x14:dxf>
          </x14:cfRule>
          <x14:cfRule type="expression" priority="6051" stopIfTrue="1" id="{2DC53FE9-AD5D-40B4-A5EE-85334E9703B2}">
            <xm:f>$A559=DADOS!$A$7</xm:f>
            <x14:dxf>
              <font>
                <b/>
                <i val="0"/>
              </font>
              <fill>
                <patternFill>
                  <bgColor theme="8" tint="0.79998168889431442"/>
                </patternFill>
              </fill>
            </x14:dxf>
          </x14:cfRule>
          <x14:cfRule type="expression" priority="6052" stopIfTrue="1" id="{2B96A9A4-4FD8-4596-A2B0-C607099910A3}">
            <xm:f>$A559=DADOS!$A$6</xm:f>
            <x14:dxf>
              <font>
                <b/>
                <i val="0"/>
              </font>
              <fill>
                <patternFill>
                  <bgColor theme="8" tint="0.59996337778862885"/>
                </patternFill>
              </fill>
            </x14:dxf>
          </x14:cfRule>
          <x14:cfRule type="expression" priority="6053" stopIfTrue="1" id="{3243A7EE-0065-45B9-A9AE-8A4FD3F3E21F}">
            <xm:f>$A559=DADOS!$A$5</xm:f>
            <x14:dxf>
              <font>
                <b/>
                <i val="0"/>
                <color theme="1"/>
              </font>
              <fill>
                <patternFill>
                  <bgColor theme="8" tint="0.39994506668294322"/>
                </patternFill>
              </fill>
            </x14:dxf>
          </x14:cfRule>
          <x14:cfRule type="expression" priority="6054" stopIfTrue="1" id="{E5CA6B71-7481-46CA-97B6-E6B82EA33BA4}">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43" stopIfTrue="1" id="{CAA60664-7868-48F3-A574-DD3EFCE074A3}">
            <xm:f>$A559=DADOS!$A$9</xm:f>
            <x14:dxf>
              <font>
                <b/>
                <i val="0"/>
                <color theme="0"/>
              </font>
              <fill>
                <patternFill>
                  <bgColor theme="8" tint="-0.24994659260841701"/>
                </patternFill>
              </fill>
            </x14:dxf>
          </x14:cfRule>
          <x14:cfRule type="expression" priority="6044" stopIfTrue="1" id="{46AC347F-8FD5-42D5-935C-243F02A2922D}">
            <xm:f>$A559=DADOS!$A$8</xm:f>
            <x14:dxf>
              <font>
                <b val="0"/>
                <i val="0"/>
                <color rgb="FF002060"/>
              </font>
              <fill>
                <patternFill>
                  <bgColor theme="0"/>
                </patternFill>
              </fill>
              <border>
                <bottom style="thin">
                  <color theme="8" tint="-0.499984740745262"/>
                </bottom>
              </border>
            </x14:dxf>
          </x14:cfRule>
          <x14:cfRule type="expression" priority="6045" stopIfTrue="1" id="{37170ABD-7908-41EE-9BD1-12E88D009115}">
            <xm:f>$A559=DADOS!$A$7</xm:f>
            <x14:dxf>
              <font>
                <b/>
                <i val="0"/>
              </font>
              <fill>
                <patternFill>
                  <bgColor theme="8" tint="0.79998168889431442"/>
                </patternFill>
              </fill>
            </x14:dxf>
          </x14:cfRule>
          <x14:cfRule type="expression" priority="6046" stopIfTrue="1" id="{EC2088CA-41F3-43CA-8B01-FA3DCA60DE0B}">
            <xm:f>$A559=DADOS!$A$6</xm:f>
            <x14:dxf>
              <font>
                <b/>
                <i val="0"/>
              </font>
              <fill>
                <patternFill>
                  <bgColor theme="8" tint="0.59996337778862885"/>
                </patternFill>
              </fill>
            </x14:dxf>
          </x14:cfRule>
          <x14:cfRule type="expression" priority="6047" stopIfTrue="1" id="{4371A581-A487-4B8C-A291-851BA7B6B1E6}">
            <xm:f>$A559=DADOS!$A$5</xm:f>
            <x14:dxf>
              <font>
                <b/>
                <i val="0"/>
                <color theme="1"/>
              </font>
              <fill>
                <patternFill>
                  <bgColor theme="8" tint="0.39994506668294322"/>
                </patternFill>
              </fill>
            </x14:dxf>
          </x14:cfRule>
          <x14:cfRule type="expression" priority="6048" stopIfTrue="1" id="{C9E16FFB-387A-4DB5-AD57-B71146354C54}">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37" stopIfTrue="1" id="{846128D1-4344-40F0-B3B3-890274D60072}">
            <xm:f>$A559=DADOS!$A$9</xm:f>
            <x14:dxf>
              <font>
                <b/>
                <i val="0"/>
                <color theme="0"/>
              </font>
              <fill>
                <patternFill>
                  <bgColor theme="8" tint="-0.24994659260841701"/>
                </patternFill>
              </fill>
            </x14:dxf>
          </x14:cfRule>
          <x14:cfRule type="expression" priority="6038" stopIfTrue="1" id="{4A709272-2EE7-474E-AEF2-A18B83ACD588}">
            <xm:f>$A559=DADOS!$A$8</xm:f>
            <x14:dxf>
              <font>
                <b val="0"/>
                <i val="0"/>
                <color rgb="FF002060"/>
              </font>
              <fill>
                <patternFill>
                  <bgColor theme="0"/>
                </patternFill>
              </fill>
              <border>
                <bottom style="thin">
                  <color theme="8" tint="-0.499984740745262"/>
                </bottom>
              </border>
            </x14:dxf>
          </x14:cfRule>
          <x14:cfRule type="expression" priority="6039" stopIfTrue="1" id="{FC4E2611-B7F8-4244-91D0-4DF0F0652E36}">
            <xm:f>$A559=DADOS!$A$7</xm:f>
            <x14:dxf>
              <font>
                <b/>
                <i val="0"/>
              </font>
              <fill>
                <patternFill>
                  <bgColor theme="8" tint="0.79998168889431442"/>
                </patternFill>
              </fill>
            </x14:dxf>
          </x14:cfRule>
          <x14:cfRule type="expression" priority="6040" stopIfTrue="1" id="{45222D6F-5AF3-4F05-838B-1F3EA1215E29}">
            <xm:f>$A559=DADOS!$A$6</xm:f>
            <x14:dxf>
              <font>
                <b/>
                <i val="0"/>
              </font>
              <fill>
                <patternFill>
                  <bgColor theme="8" tint="0.59996337778862885"/>
                </patternFill>
              </fill>
            </x14:dxf>
          </x14:cfRule>
          <x14:cfRule type="expression" priority="6041" stopIfTrue="1" id="{30EC332B-FE97-412C-A690-C656D5CA087D}">
            <xm:f>$A559=DADOS!$A$5</xm:f>
            <x14:dxf>
              <font>
                <b/>
                <i val="0"/>
                <color theme="1"/>
              </font>
              <fill>
                <patternFill>
                  <bgColor theme="8" tint="0.39994506668294322"/>
                </patternFill>
              </fill>
            </x14:dxf>
          </x14:cfRule>
          <x14:cfRule type="expression" priority="6042" stopIfTrue="1" id="{0DADD82C-E085-4930-8366-C153FF2DA230}">
            <xm:f>$A559=DADOS!$A$4</xm:f>
            <x14:dxf>
              <font>
                <b/>
                <i val="0"/>
                <color theme="0"/>
              </font>
              <fill>
                <patternFill>
                  <bgColor theme="8" tint="-0.24994659260841701"/>
                </patternFill>
              </fill>
            </x14:dxf>
          </x14:cfRule>
          <xm:sqref>F559</xm:sqref>
        </x14:conditionalFormatting>
        <x14:conditionalFormatting xmlns:xm="http://schemas.microsoft.com/office/excel/2006/main">
          <x14:cfRule type="expression" priority="6031" stopIfTrue="1" id="{322E3997-F9DF-415F-9E7C-3D91BC3E6E74}">
            <xm:f>$A561=DADOS!$A$9</xm:f>
            <x14:dxf>
              <font>
                <b/>
                <i val="0"/>
                <color theme="0"/>
              </font>
              <fill>
                <patternFill>
                  <bgColor theme="8" tint="-0.24994659260841701"/>
                </patternFill>
              </fill>
            </x14:dxf>
          </x14:cfRule>
          <x14:cfRule type="expression" priority="6032" stopIfTrue="1" id="{F0A51E75-238C-4426-8E37-BC2701E4726E}">
            <xm:f>$A561=DADOS!$A$8</xm:f>
            <x14:dxf>
              <font>
                <b val="0"/>
                <i val="0"/>
                <color rgb="FF002060"/>
              </font>
              <fill>
                <patternFill>
                  <bgColor theme="0"/>
                </patternFill>
              </fill>
              <border>
                <bottom style="thin">
                  <color theme="8" tint="-0.499984740745262"/>
                </bottom>
              </border>
            </x14:dxf>
          </x14:cfRule>
          <x14:cfRule type="expression" priority="6033" stopIfTrue="1" id="{49BD4532-2F50-44D7-921C-63D40A422D3B}">
            <xm:f>$A561=DADOS!$A$7</xm:f>
            <x14:dxf>
              <font>
                <b/>
                <i val="0"/>
              </font>
              <fill>
                <patternFill>
                  <bgColor theme="8" tint="0.79998168889431442"/>
                </patternFill>
              </fill>
            </x14:dxf>
          </x14:cfRule>
          <x14:cfRule type="expression" priority="6034" stopIfTrue="1" id="{B0251FED-F79C-40FA-97BF-AB7F8D2FD279}">
            <xm:f>$A561=DADOS!$A$6</xm:f>
            <x14:dxf>
              <font>
                <b/>
                <i val="0"/>
              </font>
              <fill>
                <patternFill>
                  <bgColor theme="8" tint="0.59996337778862885"/>
                </patternFill>
              </fill>
            </x14:dxf>
          </x14:cfRule>
          <x14:cfRule type="expression" priority="6035" stopIfTrue="1" id="{BF98CE1E-CF62-4B67-8EA1-ABF535CC6041}">
            <xm:f>$A561=DADOS!$A$5</xm:f>
            <x14:dxf>
              <font>
                <b/>
                <i val="0"/>
                <color theme="1"/>
              </font>
              <fill>
                <patternFill>
                  <bgColor theme="8" tint="0.39994506668294322"/>
                </patternFill>
              </fill>
            </x14:dxf>
          </x14:cfRule>
          <x14:cfRule type="expression" priority="6036" stopIfTrue="1" id="{316B83EB-E033-49FA-8CAC-8A737B79E78D}">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6025" stopIfTrue="1" id="{929B1C5C-BA2B-45D4-89CB-5E1528FC6636}">
            <xm:f>$A561=DADOS!$A$9</xm:f>
            <x14:dxf>
              <font>
                <b/>
                <i val="0"/>
                <color theme="0"/>
              </font>
              <fill>
                <patternFill>
                  <bgColor theme="8" tint="-0.24994659260841701"/>
                </patternFill>
              </fill>
            </x14:dxf>
          </x14:cfRule>
          <x14:cfRule type="expression" priority="6026" stopIfTrue="1" id="{4381EB71-C230-45CF-B975-1C780BD670C5}">
            <xm:f>$A561=DADOS!$A$8</xm:f>
            <x14:dxf>
              <font>
                <b val="0"/>
                <i val="0"/>
                <color rgb="FF002060"/>
              </font>
              <fill>
                <patternFill>
                  <bgColor theme="0"/>
                </patternFill>
              </fill>
              <border>
                <bottom style="thin">
                  <color theme="8" tint="-0.499984740745262"/>
                </bottom>
              </border>
            </x14:dxf>
          </x14:cfRule>
          <x14:cfRule type="expression" priority="6027" stopIfTrue="1" id="{6078A7E3-FA51-43C3-A2D0-CBE57DDD188B}">
            <xm:f>$A561=DADOS!$A$7</xm:f>
            <x14:dxf>
              <font>
                <b/>
                <i val="0"/>
              </font>
              <fill>
                <patternFill>
                  <bgColor theme="8" tint="0.79998168889431442"/>
                </patternFill>
              </fill>
            </x14:dxf>
          </x14:cfRule>
          <x14:cfRule type="expression" priority="6028" stopIfTrue="1" id="{AAF65EDB-8A71-4A54-A245-E045873D3EDD}">
            <xm:f>$A561=DADOS!$A$6</xm:f>
            <x14:dxf>
              <font>
                <b/>
                <i val="0"/>
              </font>
              <fill>
                <patternFill>
                  <bgColor theme="8" tint="0.59996337778862885"/>
                </patternFill>
              </fill>
            </x14:dxf>
          </x14:cfRule>
          <x14:cfRule type="expression" priority="6029" stopIfTrue="1" id="{77705773-30BA-40C3-9325-17746ACDD398}">
            <xm:f>$A561=DADOS!$A$5</xm:f>
            <x14:dxf>
              <font>
                <b/>
                <i val="0"/>
                <color theme="1"/>
              </font>
              <fill>
                <patternFill>
                  <bgColor theme="8" tint="0.39994506668294322"/>
                </patternFill>
              </fill>
            </x14:dxf>
          </x14:cfRule>
          <x14:cfRule type="expression" priority="6030" stopIfTrue="1" id="{4DADB0A8-AAB7-423D-B55A-B6455E1C17FC}">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6019" stopIfTrue="1" id="{D4378FED-389D-40A1-B821-5CF00E5DE795}">
            <xm:f>$A561=DADOS!$A$9</xm:f>
            <x14:dxf>
              <font>
                <b/>
                <i val="0"/>
                <color theme="0"/>
              </font>
              <fill>
                <patternFill>
                  <bgColor theme="8" tint="-0.24994659260841701"/>
                </patternFill>
              </fill>
            </x14:dxf>
          </x14:cfRule>
          <x14:cfRule type="expression" priority="6020" stopIfTrue="1" id="{23841655-5CAB-44D5-9A6C-020D05187ACC}">
            <xm:f>$A561=DADOS!$A$8</xm:f>
            <x14:dxf>
              <font>
                <b val="0"/>
                <i val="0"/>
                <color rgb="FF002060"/>
              </font>
              <fill>
                <patternFill>
                  <bgColor theme="0"/>
                </patternFill>
              </fill>
              <border>
                <bottom style="thin">
                  <color theme="8" tint="-0.499984740745262"/>
                </bottom>
              </border>
            </x14:dxf>
          </x14:cfRule>
          <x14:cfRule type="expression" priority="6021" stopIfTrue="1" id="{6B8F3B31-FD03-48E3-9FE0-BB4F077C459D}">
            <xm:f>$A561=DADOS!$A$7</xm:f>
            <x14:dxf>
              <font>
                <b/>
                <i val="0"/>
              </font>
              <fill>
                <patternFill>
                  <bgColor theme="8" tint="0.79998168889431442"/>
                </patternFill>
              </fill>
            </x14:dxf>
          </x14:cfRule>
          <x14:cfRule type="expression" priority="6022" stopIfTrue="1" id="{EDF5D173-C7BA-421D-A394-0B5E0831CA15}">
            <xm:f>$A561=DADOS!$A$6</xm:f>
            <x14:dxf>
              <font>
                <b/>
                <i val="0"/>
              </font>
              <fill>
                <patternFill>
                  <bgColor theme="8" tint="0.59996337778862885"/>
                </patternFill>
              </fill>
            </x14:dxf>
          </x14:cfRule>
          <x14:cfRule type="expression" priority="6023" stopIfTrue="1" id="{E3B96BD8-12CB-4B92-A003-A2D60CFC6758}">
            <xm:f>$A561=DADOS!$A$5</xm:f>
            <x14:dxf>
              <font>
                <b/>
                <i val="0"/>
                <color theme="1"/>
              </font>
              <fill>
                <patternFill>
                  <bgColor theme="8" tint="0.39994506668294322"/>
                </patternFill>
              </fill>
            </x14:dxf>
          </x14:cfRule>
          <x14:cfRule type="expression" priority="6024" stopIfTrue="1" id="{33A94242-B1AC-4AEA-A443-18AAF0FF8FF7}">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6013" stopIfTrue="1" id="{9B317614-D945-4A93-80CF-EA24422488DB}">
            <xm:f>$A561=DADOS!$A$9</xm:f>
            <x14:dxf>
              <font>
                <b/>
                <i val="0"/>
                <color theme="0"/>
              </font>
              <fill>
                <patternFill>
                  <bgColor theme="8" tint="-0.24994659260841701"/>
                </patternFill>
              </fill>
            </x14:dxf>
          </x14:cfRule>
          <x14:cfRule type="expression" priority="6014" stopIfTrue="1" id="{80BBE81A-8FF5-4E99-826A-2CB489ECCBD3}">
            <xm:f>$A561=DADOS!$A$8</xm:f>
            <x14:dxf>
              <font>
                <b val="0"/>
                <i val="0"/>
                <color rgb="FF002060"/>
              </font>
              <fill>
                <patternFill>
                  <bgColor theme="0"/>
                </patternFill>
              </fill>
              <border>
                <bottom style="thin">
                  <color theme="8" tint="-0.499984740745262"/>
                </bottom>
              </border>
            </x14:dxf>
          </x14:cfRule>
          <x14:cfRule type="expression" priority="6015" stopIfTrue="1" id="{1203C444-67DE-4C21-AA52-E5C0D58409B5}">
            <xm:f>$A561=DADOS!$A$7</xm:f>
            <x14:dxf>
              <font>
                <b/>
                <i val="0"/>
              </font>
              <fill>
                <patternFill>
                  <bgColor theme="8" tint="0.79998168889431442"/>
                </patternFill>
              </fill>
            </x14:dxf>
          </x14:cfRule>
          <x14:cfRule type="expression" priority="6016" stopIfTrue="1" id="{DE3F0ECE-1F6C-4DFD-8404-C901B8075100}">
            <xm:f>$A561=DADOS!$A$6</xm:f>
            <x14:dxf>
              <font>
                <b/>
                <i val="0"/>
              </font>
              <fill>
                <patternFill>
                  <bgColor theme="8" tint="0.59996337778862885"/>
                </patternFill>
              </fill>
            </x14:dxf>
          </x14:cfRule>
          <x14:cfRule type="expression" priority="6017" stopIfTrue="1" id="{BBAAA3B6-DBA9-462C-A70F-70B7AC2797F0}">
            <xm:f>$A561=DADOS!$A$5</xm:f>
            <x14:dxf>
              <font>
                <b/>
                <i val="0"/>
                <color theme="1"/>
              </font>
              <fill>
                <patternFill>
                  <bgColor theme="8" tint="0.39994506668294322"/>
                </patternFill>
              </fill>
            </x14:dxf>
          </x14:cfRule>
          <x14:cfRule type="expression" priority="6018" stopIfTrue="1" id="{F8F4D5B2-E566-4CF7-81E2-B7B271146FA2}">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6007" stopIfTrue="1" id="{5A0BF5C0-22C4-4538-8DD6-D0E66122CA8A}">
            <xm:f>$A561=DADOS!$A$9</xm:f>
            <x14:dxf>
              <font>
                <b/>
                <i val="0"/>
                <color theme="0"/>
              </font>
              <fill>
                <patternFill>
                  <bgColor theme="8" tint="-0.24994659260841701"/>
                </patternFill>
              </fill>
            </x14:dxf>
          </x14:cfRule>
          <x14:cfRule type="expression" priority="6008" stopIfTrue="1" id="{D8098DE4-00B8-4789-A88E-B9E824B61327}">
            <xm:f>$A561=DADOS!$A$8</xm:f>
            <x14:dxf>
              <font>
                <b val="0"/>
                <i val="0"/>
                <color rgb="FF002060"/>
              </font>
              <fill>
                <patternFill>
                  <bgColor theme="0"/>
                </patternFill>
              </fill>
              <border>
                <bottom style="thin">
                  <color theme="8" tint="-0.499984740745262"/>
                </bottom>
              </border>
            </x14:dxf>
          </x14:cfRule>
          <x14:cfRule type="expression" priority="6009" stopIfTrue="1" id="{9CC1EEC6-18C7-4FF0-AB94-E99D57415CCE}">
            <xm:f>$A561=DADOS!$A$7</xm:f>
            <x14:dxf>
              <font>
                <b/>
                <i val="0"/>
              </font>
              <fill>
                <patternFill>
                  <bgColor theme="8" tint="0.79998168889431442"/>
                </patternFill>
              </fill>
            </x14:dxf>
          </x14:cfRule>
          <x14:cfRule type="expression" priority="6010" stopIfTrue="1" id="{EE148609-FA8A-42E6-96DA-5162CCA0BCA0}">
            <xm:f>$A561=DADOS!$A$6</xm:f>
            <x14:dxf>
              <font>
                <b/>
                <i val="0"/>
              </font>
              <fill>
                <patternFill>
                  <bgColor theme="8" tint="0.59996337778862885"/>
                </patternFill>
              </fill>
            </x14:dxf>
          </x14:cfRule>
          <x14:cfRule type="expression" priority="6011" stopIfTrue="1" id="{C0A23A87-A98C-43BC-AD05-D6728923C606}">
            <xm:f>$A561=DADOS!$A$5</xm:f>
            <x14:dxf>
              <font>
                <b/>
                <i val="0"/>
                <color theme="1"/>
              </font>
              <fill>
                <patternFill>
                  <bgColor theme="8" tint="0.39994506668294322"/>
                </patternFill>
              </fill>
            </x14:dxf>
          </x14:cfRule>
          <x14:cfRule type="expression" priority="6012" stopIfTrue="1" id="{2EF02D8C-49C7-4B58-BC1F-622D0174B853}">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6001" stopIfTrue="1" id="{6C2FEBF4-5889-4DCA-8918-34122B9DA371}">
            <xm:f>$A561=DADOS!$A$9</xm:f>
            <x14:dxf>
              <font>
                <b/>
                <i val="0"/>
                <color theme="0"/>
              </font>
              <fill>
                <patternFill>
                  <bgColor theme="8" tint="-0.24994659260841701"/>
                </patternFill>
              </fill>
            </x14:dxf>
          </x14:cfRule>
          <x14:cfRule type="expression" priority="6002" stopIfTrue="1" id="{006ACD56-5489-4C91-A188-FFB51DA7F886}">
            <xm:f>$A561=DADOS!$A$8</xm:f>
            <x14:dxf>
              <font>
                <b val="0"/>
                <i val="0"/>
                <color rgb="FF002060"/>
              </font>
              <fill>
                <patternFill>
                  <bgColor theme="0"/>
                </patternFill>
              </fill>
              <border>
                <bottom style="thin">
                  <color theme="8" tint="-0.499984740745262"/>
                </bottom>
              </border>
            </x14:dxf>
          </x14:cfRule>
          <x14:cfRule type="expression" priority="6003" stopIfTrue="1" id="{91B84F31-9FD5-43B0-93BF-1A136626F133}">
            <xm:f>$A561=DADOS!$A$7</xm:f>
            <x14:dxf>
              <font>
                <b/>
                <i val="0"/>
              </font>
              <fill>
                <patternFill>
                  <bgColor theme="8" tint="0.79998168889431442"/>
                </patternFill>
              </fill>
            </x14:dxf>
          </x14:cfRule>
          <x14:cfRule type="expression" priority="6004" stopIfTrue="1" id="{1BC4D197-39CB-4333-9B11-4651508CF2EF}">
            <xm:f>$A561=DADOS!$A$6</xm:f>
            <x14:dxf>
              <font>
                <b/>
                <i val="0"/>
              </font>
              <fill>
                <patternFill>
                  <bgColor theme="8" tint="0.59996337778862885"/>
                </patternFill>
              </fill>
            </x14:dxf>
          </x14:cfRule>
          <x14:cfRule type="expression" priority="6005" stopIfTrue="1" id="{02DCD5EA-1F72-4EE8-A956-96146D5E380B}">
            <xm:f>$A561=DADOS!$A$5</xm:f>
            <x14:dxf>
              <font>
                <b/>
                <i val="0"/>
                <color theme="1"/>
              </font>
              <fill>
                <patternFill>
                  <bgColor theme="8" tint="0.39994506668294322"/>
                </patternFill>
              </fill>
            </x14:dxf>
          </x14:cfRule>
          <x14:cfRule type="expression" priority="6006" stopIfTrue="1" id="{33502B38-0045-49EB-B6BF-688789802932}">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5995" stopIfTrue="1" id="{AF8946C2-C686-4F67-B87F-DD085269001B}">
            <xm:f>$A561=DADOS!$A$9</xm:f>
            <x14:dxf>
              <font>
                <b/>
                <i val="0"/>
                <color theme="0"/>
              </font>
              <fill>
                <patternFill>
                  <bgColor theme="8" tint="-0.24994659260841701"/>
                </patternFill>
              </fill>
            </x14:dxf>
          </x14:cfRule>
          <x14:cfRule type="expression" priority="5996" stopIfTrue="1" id="{28540110-6706-4279-AB3B-D67799FB7BB7}">
            <xm:f>$A561=DADOS!$A$8</xm:f>
            <x14:dxf>
              <font>
                <b val="0"/>
                <i val="0"/>
                <color rgb="FF002060"/>
              </font>
              <fill>
                <patternFill>
                  <bgColor theme="0"/>
                </patternFill>
              </fill>
              <border>
                <bottom style="thin">
                  <color theme="8" tint="-0.499984740745262"/>
                </bottom>
              </border>
            </x14:dxf>
          </x14:cfRule>
          <x14:cfRule type="expression" priority="5997" stopIfTrue="1" id="{6E001C42-A59A-497B-8F7B-38DCECCE8B41}">
            <xm:f>$A561=DADOS!$A$7</xm:f>
            <x14:dxf>
              <font>
                <b/>
                <i val="0"/>
              </font>
              <fill>
                <patternFill>
                  <bgColor theme="8" tint="0.79998168889431442"/>
                </patternFill>
              </fill>
            </x14:dxf>
          </x14:cfRule>
          <x14:cfRule type="expression" priority="5998" stopIfTrue="1" id="{64F68145-6913-4513-9A00-20E7C8C285A5}">
            <xm:f>$A561=DADOS!$A$6</xm:f>
            <x14:dxf>
              <font>
                <b/>
                <i val="0"/>
              </font>
              <fill>
                <patternFill>
                  <bgColor theme="8" tint="0.59996337778862885"/>
                </patternFill>
              </fill>
            </x14:dxf>
          </x14:cfRule>
          <x14:cfRule type="expression" priority="5999" stopIfTrue="1" id="{0798BD3B-6F47-4CDA-BAA7-15BF7031D7B4}">
            <xm:f>$A561=DADOS!$A$5</xm:f>
            <x14:dxf>
              <font>
                <b/>
                <i val="0"/>
                <color theme="1"/>
              </font>
              <fill>
                <patternFill>
                  <bgColor theme="8" tint="0.39994506668294322"/>
                </patternFill>
              </fill>
            </x14:dxf>
          </x14:cfRule>
          <x14:cfRule type="expression" priority="6000" stopIfTrue="1" id="{97746F05-5405-4894-9EA8-9FBCE7417ABB}">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5989" stopIfTrue="1" id="{DE03FA13-FA20-485C-96EE-B6D4A557DE97}">
            <xm:f>$A561=DADOS!$A$9</xm:f>
            <x14:dxf>
              <font>
                <b/>
                <i val="0"/>
                <color theme="0"/>
              </font>
              <fill>
                <patternFill>
                  <bgColor theme="8" tint="-0.24994659260841701"/>
                </patternFill>
              </fill>
            </x14:dxf>
          </x14:cfRule>
          <x14:cfRule type="expression" priority="5990" stopIfTrue="1" id="{21F294E7-54CD-4D2D-97D1-7B770FA08461}">
            <xm:f>$A561=DADOS!$A$8</xm:f>
            <x14:dxf>
              <font>
                <b val="0"/>
                <i val="0"/>
                <color rgb="FF002060"/>
              </font>
              <fill>
                <patternFill>
                  <bgColor theme="0"/>
                </patternFill>
              </fill>
              <border>
                <bottom style="thin">
                  <color theme="8" tint="-0.499984740745262"/>
                </bottom>
              </border>
            </x14:dxf>
          </x14:cfRule>
          <x14:cfRule type="expression" priority="5991" stopIfTrue="1" id="{B8F948C1-9BA4-451E-A0BB-27C078A3FC4D}">
            <xm:f>$A561=DADOS!$A$7</xm:f>
            <x14:dxf>
              <font>
                <b/>
                <i val="0"/>
              </font>
              <fill>
                <patternFill>
                  <bgColor theme="8" tint="0.79998168889431442"/>
                </patternFill>
              </fill>
            </x14:dxf>
          </x14:cfRule>
          <x14:cfRule type="expression" priority="5992" stopIfTrue="1" id="{E0DFC40C-DAE8-4421-ADCA-9302EFC98B29}">
            <xm:f>$A561=DADOS!$A$6</xm:f>
            <x14:dxf>
              <font>
                <b/>
                <i val="0"/>
              </font>
              <fill>
                <patternFill>
                  <bgColor theme="8" tint="0.59996337778862885"/>
                </patternFill>
              </fill>
            </x14:dxf>
          </x14:cfRule>
          <x14:cfRule type="expression" priority="5993" stopIfTrue="1" id="{1027FA72-57B0-4EE2-BE6B-843F5C0C1862}">
            <xm:f>$A561=DADOS!$A$5</xm:f>
            <x14:dxf>
              <font>
                <b/>
                <i val="0"/>
                <color theme="1"/>
              </font>
              <fill>
                <patternFill>
                  <bgColor theme="8" tint="0.39994506668294322"/>
                </patternFill>
              </fill>
            </x14:dxf>
          </x14:cfRule>
          <x14:cfRule type="expression" priority="5994" stopIfTrue="1" id="{13FE57A6-387B-4E62-8490-526179E685EC}">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5983" stopIfTrue="1" id="{0131D973-CFAB-40B7-84A5-09851EB0F44A}">
            <xm:f>$A561=DADOS!$A$9</xm:f>
            <x14:dxf>
              <font>
                <b/>
                <i val="0"/>
                <color theme="0"/>
              </font>
              <fill>
                <patternFill>
                  <bgColor theme="8" tint="-0.24994659260841701"/>
                </patternFill>
              </fill>
            </x14:dxf>
          </x14:cfRule>
          <x14:cfRule type="expression" priority="5984" stopIfTrue="1" id="{0AAA35EE-7892-4AEE-8ED4-8D2B57D15C7D}">
            <xm:f>$A561=DADOS!$A$8</xm:f>
            <x14:dxf>
              <font>
                <b val="0"/>
                <i val="0"/>
                <color rgb="FF002060"/>
              </font>
              <fill>
                <patternFill>
                  <bgColor theme="0"/>
                </patternFill>
              </fill>
              <border>
                <bottom style="thin">
                  <color theme="8" tint="-0.499984740745262"/>
                </bottom>
              </border>
            </x14:dxf>
          </x14:cfRule>
          <x14:cfRule type="expression" priority="5985" stopIfTrue="1" id="{23200973-B61B-4B06-BFFF-75C5D02CD693}">
            <xm:f>$A561=DADOS!$A$7</xm:f>
            <x14:dxf>
              <font>
                <b/>
                <i val="0"/>
              </font>
              <fill>
                <patternFill>
                  <bgColor theme="8" tint="0.79998168889431442"/>
                </patternFill>
              </fill>
            </x14:dxf>
          </x14:cfRule>
          <x14:cfRule type="expression" priority="5986" stopIfTrue="1" id="{45389BD6-3EC7-4037-9B5B-66E0727129DE}">
            <xm:f>$A561=DADOS!$A$6</xm:f>
            <x14:dxf>
              <font>
                <b/>
                <i val="0"/>
              </font>
              <fill>
                <patternFill>
                  <bgColor theme="8" tint="0.59996337778862885"/>
                </patternFill>
              </fill>
            </x14:dxf>
          </x14:cfRule>
          <x14:cfRule type="expression" priority="5987" stopIfTrue="1" id="{778592EE-C810-4653-9061-A9F54254A7B3}">
            <xm:f>$A561=DADOS!$A$5</xm:f>
            <x14:dxf>
              <font>
                <b/>
                <i val="0"/>
                <color theme="1"/>
              </font>
              <fill>
                <patternFill>
                  <bgColor theme="8" tint="0.39994506668294322"/>
                </patternFill>
              </fill>
            </x14:dxf>
          </x14:cfRule>
          <x14:cfRule type="expression" priority="5988" stopIfTrue="1" id="{FCF9141B-A231-40CF-8385-FE61C0468C42}">
            <xm:f>$A561=DADOS!$A$4</xm:f>
            <x14:dxf>
              <font>
                <b/>
                <i val="0"/>
                <color theme="0"/>
              </font>
              <fill>
                <patternFill>
                  <bgColor theme="8" tint="-0.24994659260841701"/>
                </patternFill>
              </fill>
            </x14:dxf>
          </x14:cfRule>
          <xm:sqref>F561</xm:sqref>
        </x14:conditionalFormatting>
        <x14:conditionalFormatting xmlns:xm="http://schemas.microsoft.com/office/excel/2006/main">
          <x14:cfRule type="expression" priority="5977" stopIfTrue="1" id="{363EB677-3E55-4A6B-B4BF-9241615980AA}">
            <xm:f>$A564=DADOS!$A$9</xm:f>
            <x14:dxf>
              <font>
                <b/>
                <i val="0"/>
                <color theme="0"/>
              </font>
              <fill>
                <patternFill>
                  <bgColor theme="8" tint="-0.24994659260841701"/>
                </patternFill>
              </fill>
            </x14:dxf>
          </x14:cfRule>
          <x14:cfRule type="expression" priority="5978" stopIfTrue="1" id="{B78E5379-AA59-4853-A9F9-1469592886C5}">
            <xm:f>$A564=DADOS!$A$8</xm:f>
            <x14:dxf>
              <font>
                <b val="0"/>
                <i val="0"/>
                <color rgb="FF002060"/>
              </font>
              <fill>
                <patternFill>
                  <bgColor theme="0"/>
                </patternFill>
              </fill>
              <border>
                <bottom style="thin">
                  <color theme="8" tint="-0.499984740745262"/>
                </bottom>
              </border>
            </x14:dxf>
          </x14:cfRule>
          <x14:cfRule type="expression" priority="5979" stopIfTrue="1" id="{14D68ECE-877D-40F7-B087-5897C34BA742}">
            <xm:f>$A564=DADOS!$A$7</xm:f>
            <x14:dxf>
              <font>
                <b/>
                <i val="0"/>
              </font>
              <fill>
                <patternFill>
                  <bgColor theme="8" tint="0.79998168889431442"/>
                </patternFill>
              </fill>
            </x14:dxf>
          </x14:cfRule>
          <x14:cfRule type="expression" priority="5980" stopIfTrue="1" id="{325D50BD-F52E-45BB-A7D7-C34AC4950EF7}">
            <xm:f>$A564=DADOS!$A$6</xm:f>
            <x14:dxf>
              <font>
                <b/>
                <i val="0"/>
              </font>
              <fill>
                <patternFill>
                  <bgColor theme="8" tint="0.59996337778862885"/>
                </patternFill>
              </fill>
            </x14:dxf>
          </x14:cfRule>
          <x14:cfRule type="expression" priority="5981" stopIfTrue="1" id="{BC972005-ECD6-4940-9A02-1A112396DF3A}">
            <xm:f>$A564=DADOS!$A$5</xm:f>
            <x14:dxf>
              <font>
                <b/>
                <i val="0"/>
                <color theme="1"/>
              </font>
              <fill>
                <patternFill>
                  <bgColor theme="8" tint="0.39994506668294322"/>
                </patternFill>
              </fill>
            </x14:dxf>
          </x14:cfRule>
          <x14:cfRule type="expression" priority="5982" stopIfTrue="1" id="{64AC9B56-B60E-4DC7-8ABA-18EED56CCE7E}">
            <xm:f>$A564=DADOS!$A$4</xm:f>
            <x14:dxf>
              <font>
                <b/>
                <i val="0"/>
                <color theme="0"/>
              </font>
              <fill>
                <patternFill>
                  <bgColor theme="8" tint="-0.24994659260841701"/>
                </patternFill>
              </fill>
            </x14:dxf>
          </x14:cfRule>
          <xm:sqref>E564:F564</xm:sqref>
        </x14:conditionalFormatting>
        <x14:conditionalFormatting xmlns:xm="http://schemas.microsoft.com/office/excel/2006/main">
          <x14:cfRule type="expression" priority="5971" stopIfTrue="1" id="{7E3E0336-2D6F-47AA-97FA-CFF5B39F0C61}">
            <xm:f>$A564=DADOS!$A$9</xm:f>
            <x14:dxf>
              <font>
                <b/>
                <i val="0"/>
                <color theme="0"/>
              </font>
              <fill>
                <patternFill>
                  <bgColor theme="8" tint="-0.24994659260841701"/>
                </patternFill>
              </fill>
            </x14:dxf>
          </x14:cfRule>
          <x14:cfRule type="expression" priority="5972" stopIfTrue="1" id="{17B88B9A-8EA5-4109-ACF6-271EF037BD34}">
            <xm:f>$A564=DADOS!$A$8</xm:f>
            <x14:dxf>
              <font>
                <b val="0"/>
                <i val="0"/>
                <color rgb="FF002060"/>
              </font>
              <fill>
                <patternFill>
                  <bgColor theme="0"/>
                </patternFill>
              </fill>
              <border>
                <bottom style="thin">
                  <color theme="8" tint="-0.499984740745262"/>
                </bottom>
              </border>
            </x14:dxf>
          </x14:cfRule>
          <x14:cfRule type="expression" priority="5973" stopIfTrue="1" id="{2D5FB3B1-F8D0-49A6-8AFF-27A0D232491F}">
            <xm:f>$A564=DADOS!$A$7</xm:f>
            <x14:dxf>
              <font>
                <b/>
                <i val="0"/>
              </font>
              <fill>
                <patternFill>
                  <bgColor theme="8" tint="0.79998168889431442"/>
                </patternFill>
              </fill>
            </x14:dxf>
          </x14:cfRule>
          <x14:cfRule type="expression" priority="5974" stopIfTrue="1" id="{8EFAD76E-50EA-42D1-A87D-160E396EB217}">
            <xm:f>$A564=DADOS!$A$6</xm:f>
            <x14:dxf>
              <font>
                <b/>
                <i val="0"/>
              </font>
              <fill>
                <patternFill>
                  <bgColor theme="8" tint="0.59996337778862885"/>
                </patternFill>
              </fill>
            </x14:dxf>
          </x14:cfRule>
          <x14:cfRule type="expression" priority="5975" stopIfTrue="1" id="{0C15F0F0-B456-4E14-87F3-3A6F4B3F4A67}">
            <xm:f>$A564=DADOS!$A$5</xm:f>
            <x14:dxf>
              <font>
                <b/>
                <i val="0"/>
                <color theme="1"/>
              </font>
              <fill>
                <patternFill>
                  <bgColor theme="8" tint="0.39994506668294322"/>
                </patternFill>
              </fill>
            </x14:dxf>
          </x14:cfRule>
          <x14:cfRule type="expression" priority="5976" stopIfTrue="1" id="{491B757A-AB30-4EDB-8108-303A5E26BE0B}">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65" stopIfTrue="1" id="{AD3ABEC7-0814-4083-A2C4-8213D17EA8BD}">
            <xm:f>$A564=DADOS!$A$9</xm:f>
            <x14:dxf>
              <font>
                <b/>
                <i val="0"/>
                <color theme="0"/>
              </font>
              <fill>
                <patternFill>
                  <bgColor theme="8" tint="-0.24994659260841701"/>
                </patternFill>
              </fill>
            </x14:dxf>
          </x14:cfRule>
          <x14:cfRule type="expression" priority="5966" stopIfTrue="1" id="{62E04DA0-DDE2-4E29-BC12-7EF42790ACE9}">
            <xm:f>$A564=DADOS!$A$8</xm:f>
            <x14:dxf>
              <font>
                <b val="0"/>
                <i val="0"/>
                <color rgb="FF002060"/>
              </font>
              <fill>
                <patternFill>
                  <bgColor theme="0"/>
                </patternFill>
              </fill>
              <border>
                <bottom style="thin">
                  <color theme="8" tint="-0.499984740745262"/>
                </bottom>
              </border>
            </x14:dxf>
          </x14:cfRule>
          <x14:cfRule type="expression" priority="5967" stopIfTrue="1" id="{ED274FED-7A59-40E4-B441-3AB1D8E0F555}">
            <xm:f>$A564=DADOS!$A$7</xm:f>
            <x14:dxf>
              <font>
                <b/>
                <i val="0"/>
              </font>
              <fill>
                <patternFill>
                  <bgColor theme="8" tint="0.79998168889431442"/>
                </patternFill>
              </fill>
            </x14:dxf>
          </x14:cfRule>
          <x14:cfRule type="expression" priority="5968" stopIfTrue="1" id="{270A522C-7784-451E-8277-3F90E6000AB4}">
            <xm:f>$A564=DADOS!$A$6</xm:f>
            <x14:dxf>
              <font>
                <b/>
                <i val="0"/>
              </font>
              <fill>
                <patternFill>
                  <bgColor theme="8" tint="0.59996337778862885"/>
                </patternFill>
              </fill>
            </x14:dxf>
          </x14:cfRule>
          <x14:cfRule type="expression" priority="5969" stopIfTrue="1" id="{EFC8B627-3AD1-4AA3-8A36-B4AEF1B72436}">
            <xm:f>$A564=DADOS!$A$5</xm:f>
            <x14:dxf>
              <font>
                <b/>
                <i val="0"/>
                <color theme="1"/>
              </font>
              <fill>
                <patternFill>
                  <bgColor theme="8" tint="0.39994506668294322"/>
                </patternFill>
              </fill>
            </x14:dxf>
          </x14:cfRule>
          <x14:cfRule type="expression" priority="5970" stopIfTrue="1" id="{4BE95DB2-7F7D-449C-9B52-053B6FF13D96}">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59" stopIfTrue="1" id="{802963B4-CD1F-4B90-9AD2-7BFBC667BFBF}">
            <xm:f>$A564=DADOS!$A$9</xm:f>
            <x14:dxf>
              <font>
                <b/>
                <i val="0"/>
                <color theme="0"/>
              </font>
              <fill>
                <patternFill>
                  <bgColor theme="8" tint="-0.24994659260841701"/>
                </patternFill>
              </fill>
            </x14:dxf>
          </x14:cfRule>
          <x14:cfRule type="expression" priority="5960" stopIfTrue="1" id="{5BDE2134-7921-447D-9C47-0673342602A3}">
            <xm:f>$A564=DADOS!$A$8</xm:f>
            <x14:dxf>
              <font>
                <b val="0"/>
                <i val="0"/>
                <color rgb="FF002060"/>
              </font>
              <fill>
                <patternFill>
                  <bgColor theme="0"/>
                </patternFill>
              </fill>
              <border>
                <bottom style="thin">
                  <color theme="8" tint="-0.499984740745262"/>
                </bottom>
              </border>
            </x14:dxf>
          </x14:cfRule>
          <x14:cfRule type="expression" priority="5961" stopIfTrue="1" id="{AA89D383-8FA5-4DC7-B4E0-72E909023ECD}">
            <xm:f>$A564=DADOS!$A$7</xm:f>
            <x14:dxf>
              <font>
                <b/>
                <i val="0"/>
              </font>
              <fill>
                <patternFill>
                  <bgColor theme="8" tint="0.79998168889431442"/>
                </patternFill>
              </fill>
            </x14:dxf>
          </x14:cfRule>
          <x14:cfRule type="expression" priority="5962" stopIfTrue="1" id="{D0E9AD1E-CFC4-419B-BAA5-6C0373A16BF5}">
            <xm:f>$A564=DADOS!$A$6</xm:f>
            <x14:dxf>
              <font>
                <b/>
                <i val="0"/>
              </font>
              <fill>
                <patternFill>
                  <bgColor theme="8" tint="0.59996337778862885"/>
                </patternFill>
              </fill>
            </x14:dxf>
          </x14:cfRule>
          <x14:cfRule type="expression" priority="5963" stopIfTrue="1" id="{3CF6C30D-83DD-4BF8-B8AD-1BB0078BC12B}">
            <xm:f>$A564=DADOS!$A$5</xm:f>
            <x14:dxf>
              <font>
                <b/>
                <i val="0"/>
                <color theme="1"/>
              </font>
              <fill>
                <patternFill>
                  <bgColor theme="8" tint="0.39994506668294322"/>
                </patternFill>
              </fill>
            </x14:dxf>
          </x14:cfRule>
          <x14:cfRule type="expression" priority="5964" stopIfTrue="1" id="{E81291F1-3CD4-4747-877E-833B79B76A35}">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53" stopIfTrue="1" id="{EF3775A9-B74F-43A9-A8B8-FFA0E5D5EB6B}">
            <xm:f>$A564=DADOS!$A$9</xm:f>
            <x14:dxf>
              <font>
                <b/>
                <i val="0"/>
                <color theme="0"/>
              </font>
              <fill>
                <patternFill>
                  <bgColor theme="8" tint="-0.24994659260841701"/>
                </patternFill>
              </fill>
            </x14:dxf>
          </x14:cfRule>
          <x14:cfRule type="expression" priority="5954" stopIfTrue="1" id="{385D5547-B80D-4D8D-B663-CF8CF3F0F80D}">
            <xm:f>$A564=DADOS!$A$8</xm:f>
            <x14:dxf>
              <font>
                <b val="0"/>
                <i val="0"/>
                <color rgb="FF002060"/>
              </font>
              <fill>
                <patternFill>
                  <bgColor theme="0"/>
                </patternFill>
              </fill>
              <border>
                <bottom style="thin">
                  <color theme="8" tint="-0.499984740745262"/>
                </bottom>
              </border>
            </x14:dxf>
          </x14:cfRule>
          <x14:cfRule type="expression" priority="5955" stopIfTrue="1" id="{C788BCD8-C3AD-4C8C-BF64-298A69EC116F}">
            <xm:f>$A564=DADOS!$A$7</xm:f>
            <x14:dxf>
              <font>
                <b/>
                <i val="0"/>
              </font>
              <fill>
                <patternFill>
                  <bgColor theme="8" tint="0.79998168889431442"/>
                </patternFill>
              </fill>
            </x14:dxf>
          </x14:cfRule>
          <x14:cfRule type="expression" priority="5956" stopIfTrue="1" id="{2756FC4D-F035-4CB8-9ACA-6625AAFB216A}">
            <xm:f>$A564=DADOS!$A$6</xm:f>
            <x14:dxf>
              <font>
                <b/>
                <i val="0"/>
              </font>
              <fill>
                <patternFill>
                  <bgColor theme="8" tint="0.59996337778862885"/>
                </patternFill>
              </fill>
            </x14:dxf>
          </x14:cfRule>
          <x14:cfRule type="expression" priority="5957" stopIfTrue="1" id="{DCBBAD0B-6E44-4023-BFC8-9865181FFFE3}">
            <xm:f>$A564=DADOS!$A$5</xm:f>
            <x14:dxf>
              <font>
                <b/>
                <i val="0"/>
                <color theme="1"/>
              </font>
              <fill>
                <patternFill>
                  <bgColor theme="8" tint="0.39994506668294322"/>
                </patternFill>
              </fill>
            </x14:dxf>
          </x14:cfRule>
          <x14:cfRule type="expression" priority="5958" stopIfTrue="1" id="{B388AFF1-36C2-4868-B3B5-6A9F6C59FBF1}">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47" stopIfTrue="1" id="{B5905482-CAE3-4609-969E-9E773A4F484A}">
            <xm:f>$A564=DADOS!$A$9</xm:f>
            <x14:dxf>
              <font>
                <b/>
                <i val="0"/>
                <color theme="0"/>
              </font>
              <fill>
                <patternFill>
                  <bgColor theme="8" tint="-0.24994659260841701"/>
                </patternFill>
              </fill>
            </x14:dxf>
          </x14:cfRule>
          <x14:cfRule type="expression" priority="5948" stopIfTrue="1" id="{7BFD1959-B32B-4EC6-A10D-A61FE2CD8BEA}">
            <xm:f>$A564=DADOS!$A$8</xm:f>
            <x14:dxf>
              <font>
                <b val="0"/>
                <i val="0"/>
                <color rgb="FF002060"/>
              </font>
              <fill>
                <patternFill>
                  <bgColor theme="0"/>
                </patternFill>
              </fill>
              <border>
                <bottom style="thin">
                  <color theme="8" tint="-0.499984740745262"/>
                </bottom>
              </border>
            </x14:dxf>
          </x14:cfRule>
          <x14:cfRule type="expression" priority="5949" stopIfTrue="1" id="{7ACE6F3C-6B64-4CDB-A79F-7F319C0E044E}">
            <xm:f>$A564=DADOS!$A$7</xm:f>
            <x14:dxf>
              <font>
                <b/>
                <i val="0"/>
              </font>
              <fill>
                <patternFill>
                  <bgColor theme="8" tint="0.79998168889431442"/>
                </patternFill>
              </fill>
            </x14:dxf>
          </x14:cfRule>
          <x14:cfRule type="expression" priority="5950" stopIfTrue="1" id="{D471870F-47E7-4AFE-87C5-1222A0D9D25B}">
            <xm:f>$A564=DADOS!$A$6</xm:f>
            <x14:dxf>
              <font>
                <b/>
                <i val="0"/>
              </font>
              <fill>
                <patternFill>
                  <bgColor theme="8" tint="0.59996337778862885"/>
                </patternFill>
              </fill>
            </x14:dxf>
          </x14:cfRule>
          <x14:cfRule type="expression" priority="5951" stopIfTrue="1" id="{A656375B-3485-4D29-A82D-6B4975BCE4DF}">
            <xm:f>$A564=DADOS!$A$5</xm:f>
            <x14:dxf>
              <font>
                <b/>
                <i val="0"/>
                <color theme="1"/>
              </font>
              <fill>
                <patternFill>
                  <bgColor theme="8" tint="0.39994506668294322"/>
                </patternFill>
              </fill>
            </x14:dxf>
          </x14:cfRule>
          <x14:cfRule type="expression" priority="5952" stopIfTrue="1" id="{AE196A45-FBCE-4103-B5C5-C55B8A7D9597}">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41" stopIfTrue="1" id="{C5978679-D482-43A8-9B7E-9487FDA00CBC}">
            <xm:f>$A564=DADOS!$A$9</xm:f>
            <x14:dxf>
              <font>
                <b/>
                <i val="0"/>
                <color theme="0"/>
              </font>
              <fill>
                <patternFill>
                  <bgColor theme="8" tint="-0.24994659260841701"/>
                </patternFill>
              </fill>
            </x14:dxf>
          </x14:cfRule>
          <x14:cfRule type="expression" priority="5942" stopIfTrue="1" id="{D9B918D0-F215-4030-9345-FD82A6BE2E32}">
            <xm:f>$A564=DADOS!$A$8</xm:f>
            <x14:dxf>
              <font>
                <b val="0"/>
                <i val="0"/>
                <color rgb="FF002060"/>
              </font>
              <fill>
                <patternFill>
                  <bgColor theme="0"/>
                </patternFill>
              </fill>
              <border>
                <bottom style="thin">
                  <color theme="8" tint="-0.499984740745262"/>
                </bottom>
              </border>
            </x14:dxf>
          </x14:cfRule>
          <x14:cfRule type="expression" priority="5943" stopIfTrue="1" id="{4C3E15EC-364E-4AC1-894D-F68DA64FDE85}">
            <xm:f>$A564=DADOS!$A$7</xm:f>
            <x14:dxf>
              <font>
                <b/>
                <i val="0"/>
              </font>
              <fill>
                <patternFill>
                  <bgColor theme="8" tint="0.79998168889431442"/>
                </patternFill>
              </fill>
            </x14:dxf>
          </x14:cfRule>
          <x14:cfRule type="expression" priority="5944" stopIfTrue="1" id="{85D42ED8-8779-4A8F-8EA2-C576B8DED006}">
            <xm:f>$A564=DADOS!$A$6</xm:f>
            <x14:dxf>
              <font>
                <b/>
                <i val="0"/>
              </font>
              <fill>
                <patternFill>
                  <bgColor theme="8" tint="0.59996337778862885"/>
                </patternFill>
              </fill>
            </x14:dxf>
          </x14:cfRule>
          <x14:cfRule type="expression" priority="5945" stopIfTrue="1" id="{F19D7429-0DBA-41B6-937B-BFEC8E68107D}">
            <xm:f>$A564=DADOS!$A$5</xm:f>
            <x14:dxf>
              <font>
                <b/>
                <i val="0"/>
                <color theme="1"/>
              </font>
              <fill>
                <patternFill>
                  <bgColor theme="8" tint="0.39994506668294322"/>
                </patternFill>
              </fill>
            </x14:dxf>
          </x14:cfRule>
          <x14:cfRule type="expression" priority="5946" stopIfTrue="1" id="{3CD578F3-4315-4267-9961-B7A421F3CDB2}">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35" stopIfTrue="1" id="{207F8591-2CB3-4AE4-92C3-43AD5FE64CAA}">
            <xm:f>$A564=DADOS!$A$9</xm:f>
            <x14:dxf>
              <font>
                <b/>
                <i val="0"/>
                <color theme="0"/>
              </font>
              <fill>
                <patternFill>
                  <bgColor theme="8" tint="-0.24994659260841701"/>
                </patternFill>
              </fill>
            </x14:dxf>
          </x14:cfRule>
          <x14:cfRule type="expression" priority="5936" stopIfTrue="1" id="{7791619E-46C0-4D1A-8ED0-DF6375215558}">
            <xm:f>$A564=DADOS!$A$8</xm:f>
            <x14:dxf>
              <font>
                <b val="0"/>
                <i val="0"/>
                <color rgb="FF002060"/>
              </font>
              <fill>
                <patternFill>
                  <bgColor theme="0"/>
                </patternFill>
              </fill>
              <border>
                <bottom style="thin">
                  <color theme="8" tint="-0.499984740745262"/>
                </bottom>
              </border>
            </x14:dxf>
          </x14:cfRule>
          <x14:cfRule type="expression" priority="5937" stopIfTrue="1" id="{E6C0EA62-94B9-40C5-9178-6696F5A72580}">
            <xm:f>$A564=DADOS!$A$7</xm:f>
            <x14:dxf>
              <font>
                <b/>
                <i val="0"/>
              </font>
              <fill>
                <patternFill>
                  <bgColor theme="8" tint="0.79998168889431442"/>
                </patternFill>
              </fill>
            </x14:dxf>
          </x14:cfRule>
          <x14:cfRule type="expression" priority="5938" stopIfTrue="1" id="{13712BFF-9A28-4562-8691-FA75DB7E728C}">
            <xm:f>$A564=DADOS!$A$6</xm:f>
            <x14:dxf>
              <font>
                <b/>
                <i val="0"/>
              </font>
              <fill>
                <patternFill>
                  <bgColor theme="8" tint="0.59996337778862885"/>
                </patternFill>
              </fill>
            </x14:dxf>
          </x14:cfRule>
          <x14:cfRule type="expression" priority="5939" stopIfTrue="1" id="{3B54DA66-908D-4ED0-8DE5-DCD5AA36F584}">
            <xm:f>$A564=DADOS!$A$5</xm:f>
            <x14:dxf>
              <font>
                <b/>
                <i val="0"/>
                <color theme="1"/>
              </font>
              <fill>
                <patternFill>
                  <bgColor theme="8" tint="0.39994506668294322"/>
                </patternFill>
              </fill>
            </x14:dxf>
          </x14:cfRule>
          <x14:cfRule type="expression" priority="5940" stopIfTrue="1" id="{65736C5D-5882-46FD-AA8B-591144277939}">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29" stopIfTrue="1" id="{E97D687B-AB39-4FBA-8B19-9A356FD60358}">
            <xm:f>$A564=DADOS!$A$9</xm:f>
            <x14:dxf>
              <font>
                <b/>
                <i val="0"/>
                <color theme="0"/>
              </font>
              <fill>
                <patternFill>
                  <bgColor theme="8" tint="-0.24994659260841701"/>
                </patternFill>
              </fill>
            </x14:dxf>
          </x14:cfRule>
          <x14:cfRule type="expression" priority="5930" stopIfTrue="1" id="{6AE66A2E-FE53-46B8-B094-3A5C1A1B497E}">
            <xm:f>$A564=DADOS!$A$8</xm:f>
            <x14:dxf>
              <font>
                <b val="0"/>
                <i val="0"/>
                <color rgb="FF002060"/>
              </font>
              <fill>
                <patternFill>
                  <bgColor theme="0"/>
                </patternFill>
              </fill>
              <border>
                <bottom style="thin">
                  <color theme="8" tint="-0.499984740745262"/>
                </bottom>
              </border>
            </x14:dxf>
          </x14:cfRule>
          <x14:cfRule type="expression" priority="5931" stopIfTrue="1" id="{41FB2B36-F8B3-45DE-812B-4CE758F11A83}">
            <xm:f>$A564=DADOS!$A$7</xm:f>
            <x14:dxf>
              <font>
                <b/>
                <i val="0"/>
              </font>
              <fill>
                <patternFill>
                  <bgColor theme="8" tint="0.79998168889431442"/>
                </patternFill>
              </fill>
            </x14:dxf>
          </x14:cfRule>
          <x14:cfRule type="expression" priority="5932" stopIfTrue="1" id="{1EBF0EBD-E7F3-43C9-8B57-C32F3785019B}">
            <xm:f>$A564=DADOS!$A$6</xm:f>
            <x14:dxf>
              <font>
                <b/>
                <i val="0"/>
              </font>
              <fill>
                <patternFill>
                  <bgColor theme="8" tint="0.59996337778862885"/>
                </patternFill>
              </fill>
            </x14:dxf>
          </x14:cfRule>
          <x14:cfRule type="expression" priority="5933" stopIfTrue="1" id="{37153D01-98C1-435B-9D52-93EBE3713AC4}">
            <xm:f>$A564=DADOS!$A$5</xm:f>
            <x14:dxf>
              <font>
                <b/>
                <i val="0"/>
                <color theme="1"/>
              </font>
              <fill>
                <patternFill>
                  <bgColor theme="8" tint="0.39994506668294322"/>
                </patternFill>
              </fill>
            </x14:dxf>
          </x14:cfRule>
          <x14:cfRule type="expression" priority="5934" stopIfTrue="1" id="{E31CA5A5-A65D-42AB-8035-91379D47FA07}">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923" stopIfTrue="1" id="{6DDE5122-6E00-47FC-AFF6-839F8429B402}">
            <xm:f>$A564=DADOS!$A$9</xm:f>
            <x14:dxf>
              <font>
                <b/>
                <i val="0"/>
                <color theme="0"/>
              </font>
              <fill>
                <patternFill>
                  <bgColor theme="8" tint="-0.24994659260841701"/>
                </patternFill>
              </fill>
            </x14:dxf>
          </x14:cfRule>
          <x14:cfRule type="expression" priority="5924" stopIfTrue="1" id="{A7C429B8-F2C9-4C4B-BAD9-8F423774C681}">
            <xm:f>$A564=DADOS!$A$8</xm:f>
            <x14:dxf>
              <font>
                <b val="0"/>
                <i val="0"/>
                <color rgb="FF002060"/>
              </font>
              <fill>
                <patternFill>
                  <bgColor theme="0"/>
                </patternFill>
              </fill>
              <border>
                <bottom style="thin">
                  <color theme="8" tint="-0.499984740745262"/>
                </bottom>
              </border>
            </x14:dxf>
          </x14:cfRule>
          <x14:cfRule type="expression" priority="5925" stopIfTrue="1" id="{86E55A25-2660-4ABF-A5A6-AF787609953A}">
            <xm:f>$A564=DADOS!$A$7</xm:f>
            <x14:dxf>
              <font>
                <b/>
                <i val="0"/>
              </font>
              <fill>
                <patternFill>
                  <bgColor theme="8" tint="0.79998168889431442"/>
                </patternFill>
              </fill>
            </x14:dxf>
          </x14:cfRule>
          <x14:cfRule type="expression" priority="5926" stopIfTrue="1" id="{2862A03D-945E-4C33-85A8-E8728DA89042}">
            <xm:f>$A564=DADOS!$A$6</xm:f>
            <x14:dxf>
              <font>
                <b/>
                <i val="0"/>
              </font>
              <fill>
                <patternFill>
                  <bgColor theme="8" tint="0.59996337778862885"/>
                </patternFill>
              </fill>
            </x14:dxf>
          </x14:cfRule>
          <x14:cfRule type="expression" priority="5927" stopIfTrue="1" id="{727165A6-3CF2-432F-9A0B-B26DC2C0DDD4}">
            <xm:f>$A564=DADOS!$A$5</xm:f>
            <x14:dxf>
              <font>
                <b/>
                <i val="0"/>
                <color theme="1"/>
              </font>
              <fill>
                <patternFill>
                  <bgColor theme="8" tint="0.39994506668294322"/>
                </patternFill>
              </fill>
            </x14:dxf>
          </x14:cfRule>
          <x14:cfRule type="expression" priority="5928" stopIfTrue="1" id="{03BE34F0-212A-42D4-BD01-B95BAA0616B1}">
            <xm:f>$A564=DADOS!$A$4</xm:f>
            <x14:dxf>
              <font>
                <b/>
                <i val="0"/>
                <color theme="0"/>
              </font>
              <fill>
                <patternFill>
                  <bgColor theme="8" tint="-0.24994659260841701"/>
                </patternFill>
              </fill>
            </x14:dxf>
          </x14:cfRule>
          <xm:sqref>F564</xm:sqref>
        </x14:conditionalFormatting>
        <x14:conditionalFormatting xmlns:xm="http://schemas.microsoft.com/office/excel/2006/main">
          <x14:cfRule type="expression" priority="5857" stopIfTrue="1" id="{C1B0163D-0C45-483E-8ACD-E0D9F207C519}">
            <xm:f>$A565=DADOS!$A$9</xm:f>
            <x14:dxf>
              <font>
                <b/>
                <i val="0"/>
                <color theme="0"/>
              </font>
              <fill>
                <patternFill>
                  <bgColor theme="8" tint="-0.24994659260841701"/>
                </patternFill>
              </fill>
            </x14:dxf>
          </x14:cfRule>
          <x14:cfRule type="expression" priority="5858" stopIfTrue="1" id="{1CB62288-0FE6-4F8D-B1FC-E2C11CA205F6}">
            <xm:f>$A565=DADOS!$A$8</xm:f>
            <x14:dxf>
              <font>
                <b val="0"/>
                <i val="0"/>
                <color rgb="FF002060"/>
              </font>
              <fill>
                <patternFill>
                  <bgColor theme="0"/>
                </patternFill>
              </fill>
              <border>
                <bottom style="thin">
                  <color theme="8" tint="-0.499984740745262"/>
                </bottom>
              </border>
            </x14:dxf>
          </x14:cfRule>
          <x14:cfRule type="expression" priority="5859" stopIfTrue="1" id="{7A936AAA-09C2-424B-8543-33CD62370444}">
            <xm:f>$A565=DADOS!$A$7</xm:f>
            <x14:dxf>
              <font>
                <b/>
                <i val="0"/>
              </font>
              <fill>
                <patternFill>
                  <bgColor theme="8" tint="0.79998168889431442"/>
                </patternFill>
              </fill>
            </x14:dxf>
          </x14:cfRule>
          <x14:cfRule type="expression" priority="5860" stopIfTrue="1" id="{BC99F28B-4C99-402E-A885-C22833A4EE0B}">
            <xm:f>$A565=DADOS!$A$6</xm:f>
            <x14:dxf>
              <font>
                <b/>
                <i val="0"/>
              </font>
              <fill>
                <patternFill>
                  <bgColor theme="8" tint="0.59996337778862885"/>
                </patternFill>
              </fill>
            </x14:dxf>
          </x14:cfRule>
          <x14:cfRule type="expression" priority="5861" stopIfTrue="1" id="{C516268D-8C97-49E1-9C19-30E54DD35392}">
            <xm:f>$A565=DADOS!$A$5</xm:f>
            <x14:dxf>
              <font>
                <b/>
                <i val="0"/>
                <color theme="1"/>
              </font>
              <fill>
                <patternFill>
                  <bgColor theme="8" tint="0.39994506668294322"/>
                </patternFill>
              </fill>
            </x14:dxf>
          </x14:cfRule>
          <x14:cfRule type="expression" priority="5862" stopIfTrue="1" id="{878BA9D1-3D07-4A25-9924-947516E1F7B6}">
            <xm:f>$A565=DADOS!$A$4</xm:f>
            <x14:dxf>
              <font>
                <b/>
                <i val="0"/>
                <color theme="0"/>
              </font>
              <fill>
                <patternFill>
                  <bgColor theme="8" tint="-0.24994659260841701"/>
                </patternFill>
              </fill>
            </x14:dxf>
          </x14:cfRule>
          <xm:sqref>E565:F565</xm:sqref>
        </x14:conditionalFormatting>
        <x14:conditionalFormatting xmlns:xm="http://schemas.microsoft.com/office/excel/2006/main">
          <x14:cfRule type="expression" priority="5851" stopIfTrue="1" id="{594CA976-F164-41A7-BB04-93251BADB94A}">
            <xm:f>$A565=DADOS!$A$9</xm:f>
            <x14:dxf>
              <font>
                <b/>
                <i val="0"/>
                <color theme="0"/>
              </font>
              <fill>
                <patternFill>
                  <bgColor theme="8" tint="-0.24994659260841701"/>
                </patternFill>
              </fill>
            </x14:dxf>
          </x14:cfRule>
          <x14:cfRule type="expression" priority="5852" stopIfTrue="1" id="{EEBC2CF5-55C9-442A-A44A-278C1DA3CC90}">
            <xm:f>$A565=DADOS!$A$8</xm:f>
            <x14:dxf>
              <font>
                <b val="0"/>
                <i val="0"/>
                <color rgb="FF002060"/>
              </font>
              <fill>
                <patternFill>
                  <bgColor theme="0"/>
                </patternFill>
              </fill>
              <border>
                <bottom style="thin">
                  <color theme="8" tint="-0.499984740745262"/>
                </bottom>
              </border>
            </x14:dxf>
          </x14:cfRule>
          <x14:cfRule type="expression" priority="5853" stopIfTrue="1" id="{32433945-3267-4AAA-B378-B2D43D5A2F89}">
            <xm:f>$A565=DADOS!$A$7</xm:f>
            <x14:dxf>
              <font>
                <b/>
                <i val="0"/>
              </font>
              <fill>
                <patternFill>
                  <bgColor theme="8" tint="0.79998168889431442"/>
                </patternFill>
              </fill>
            </x14:dxf>
          </x14:cfRule>
          <x14:cfRule type="expression" priority="5854" stopIfTrue="1" id="{067B1F69-AF10-46CB-B264-7C6F05E8CA0F}">
            <xm:f>$A565=DADOS!$A$6</xm:f>
            <x14:dxf>
              <font>
                <b/>
                <i val="0"/>
              </font>
              <fill>
                <patternFill>
                  <bgColor theme="8" tint="0.59996337778862885"/>
                </patternFill>
              </fill>
            </x14:dxf>
          </x14:cfRule>
          <x14:cfRule type="expression" priority="5855" stopIfTrue="1" id="{E629F627-E321-45A8-AD52-2F13B1CFD463}">
            <xm:f>$A565=DADOS!$A$5</xm:f>
            <x14:dxf>
              <font>
                <b/>
                <i val="0"/>
                <color theme="1"/>
              </font>
              <fill>
                <patternFill>
                  <bgColor theme="8" tint="0.39994506668294322"/>
                </patternFill>
              </fill>
            </x14:dxf>
          </x14:cfRule>
          <x14:cfRule type="expression" priority="5856" stopIfTrue="1" id="{BC258372-E821-4AA9-8CEF-A024109CF7F2}">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45" stopIfTrue="1" id="{605DEA1A-98D6-4382-8714-BB97F93BD2DF}">
            <xm:f>$A565=DADOS!$A$9</xm:f>
            <x14:dxf>
              <font>
                <b/>
                <i val="0"/>
                <color theme="0"/>
              </font>
              <fill>
                <patternFill>
                  <bgColor theme="8" tint="-0.24994659260841701"/>
                </patternFill>
              </fill>
            </x14:dxf>
          </x14:cfRule>
          <x14:cfRule type="expression" priority="5846" stopIfTrue="1" id="{7F596AD5-7311-449E-9530-13FDA7541669}">
            <xm:f>$A565=DADOS!$A$8</xm:f>
            <x14:dxf>
              <font>
                <b val="0"/>
                <i val="0"/>
                <color rgb="FF002060"/>
              </font>
              <fill>
                <patternFill>
                  <bgColor theme="0"/>
                </patternFill>
              </fill>
              <border>
                <bottom style="thin">
                  <color theme="8" tint="-0.499984740745262"/>
                </bottom>
              </border>
            </x14:dxf>
          </x14:cfRule>
          <x14:cfRule type="expression" priority="5847" stopIfTrue="1" id="{957890AB-86C6-49A0-BDA9-6D13AB66D129}">
            <xm:f>$A565=DADOS!$A$7</xm:f>
            <x14:dxf>
              <font>
                <b/>
                <i val="0"/>
              </font>
              <fill>
                <patternFill>
                  <bgColor theme="8" tint="0.79998168889431442"/>
                </patternFill>
              </fill>
            </x14:dxf>
          </x14:cfRule>
          <x14:cfRule type="expression" priority="5848" stopIfTrue="1" id="{1EBE782E-A091-4680-A7C4-FB3E17570183}">
            <xm:f>$A565=DADOS!$A$6</xm:f>
            <x14:dxf>
              <font>
                <b/>
                <i val="0"/>
              </font>
              <fill>
                <patternFill>
                  <bgColor theme="8" tint="0.59996337778862885"/>
                </patternFill>
              </fill>
            </x14:dxf>
          </x14:cfRule>
          <x14:cfRule type="expression" priority="5849" stopIfTrue="1" id="{7FE75949-BD75-4E1D-81E1-0931472FABE5}">
            <xm:f>$A565=DADOS!$A$5</xm:f>
            <x14:dxf>
              <font>
                <b/>
                <i val="0"/>
                <color theme="1"/>
              </font>
              <fill>
                <patternFill>
                  <bgColor theme="8" tint="0.39994506668294322"/>
                </patternFill>
              </fill>
            </x14:dxf>
          </x14:cfRule>
          <x14:cfRule type="expression" priority="5850" stopIfTrue="1" id="{BB17010A-83BF-495E-B7DC-03936DAFB529}">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39" stopIfTrue="1" id="{45529E65-A0CD-497D-991B-2AA60B9A513E}">
            <xm:f>$A565=DADOS!$A$9</xm:f>
            <x14:dxf>
              <font>
                <b/>
                <i val="0"/>
                <color theme="0"/>
              </font>
              <fill>
                <patternFill>
                  <bgColor theme="8" tint="-0.24994659260841701"/>
                </patternFill>
              </fill>
            </x14:dxf>
          </x14:cfRule>
          <x14:cfRule type="expression" priority="5840" stopIfTrue="1" id="{96C353ED-908F-4B83-9279-EDEA80800595}">
            <xm:f>$A565=DADOS!$A$8</xm:f>
            <x14:dxf>
              <font>
                <b val="0"/>
                <i val="0"/>
                <color rgb="FF002060"/>
              </font>
              <fill>
                <patternFill>
                  <bgColor theme="0"/>
                </patternFill>
              </fill>
              <border>
                <bottom style="thin">
                  <color theme="8" tint="-0.499984740745262"/>
                </bottom>
              </border>
            </x14:dxf>
          </x14:cfRule>
          <x14:cfRule type="expression" priority="5841" stopIfTrue="1" id="{41BF94F2-84A6-4E7B-AF36-D148040181B4}">
            <xm:f>$A565=DADOS!$A$7</xm:f>
            <x14:dxf>
              <font>
                <b/>
                <i val="0"/>
              </font>
              <fill>
                <patternFill>
                  <bgColor theme="8" tint="0.79998168889431442"/>
                </patternFill>
              </fill>
            </x14:dxf>
          </x14:cfRule>
          <x14:cfRule type="expression" priority="5842" stopIfTrue="1" id="{D8FE6E16-DC5E-4E9E-8E23-BD0EBCBA278F}">
            <xm:f>$A565=DADOS!$A$6</xm:f>
            <x14:dxf>
              <font>
                <b/>
                <i val="0"/>
              </font>
              <fill>
                <patternFill>
                  <bgColor theme="8" tint="0.59996337778862885"/>
                </patternFill>
              </fill>
            </x14:dxf>
          </x14:cfRule>
          <x14:cfRule type="expression" priority="5843" stopIfTrue="1" id="{4A3B1D73-0BE2-47B6-84AF-1153903ED769}">
            <xm:f>$A565=DADOS!$A$5</xm:f>
            <x14:dxf>
              <font>
                <b/>
                <i val="0"/>
                <color theme="1"/>
              </font>
              <fill>
                <patternFill>
                  <bgColor theme="8" tint="0.39994506668294322"/>
                </patternFill>
              </fill>
            </x14:dxf>
          </x14:cfRule>
          <x14:cfRule type="expression" priority="5844" stopIfTrue="1" id="{ABD82748-8CFA-47FF-A859-2DD1A7F1087B}">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33" stopIfTrue="1" id="{1FD4472A-EAB7-41E7-8B1D-BA083AD4AD95}">
            <xm:f>$A565=DADOS!$A$9</xm:f>
            <x14:dxf>
              <font>
                <b/>
                <i val="0"/>
                <color theme="0"/>
              </font>
              <fill>
                <patternFill>
                  <bgColor theme="8" tint="-0.24994659260841701"/>
                </patternFill>
              </fill>
            </x14:dxf>
          </x14:cfRule>
          <x14:cfRule type="expression" priority="5834" stopIfTrue="1" id="{A51A3408-4DD6-4D78-8CD6-7524766E85DD}">
            <xm:f>$A565=DADOS!$A$8</xm:f>
            <x14:dxf>
              <font>
                <b val="0"/>
                <i val="0"/>
                <color rgb="FF002060"/>
              </font>
              <fill>
                <patternFill>
                  <bgColor theme="0"/>
                </patternFill>
              </fill>
              <border>
                <bottom style="thin">
                  <color theme="8" tint="-0.499984740745262"/>
                </bottom>
              </border>
            </x14:dxf>
          </x14:cfRule>
          <x14:cfRule type="expression" priority="5835" stopIfTrue="1" id="{D87923B7-3088-40A2-9896-C61C68F9EB5D}">
            <xm:f>$A565=DADOS!$A$7</xm:f>
            <x14:dxf>
              <font>
                <b/>
                <i val="0"/>
              </font>
              <fill>
                <patternFill>
                  <bgColor theme="8" tint="0.79998168889431442"/>
                </patternFill>
              </fill>
            </x14:dxf>
          </x14:cfRule>
          <x14:cfRule type="expression" priority="5836" stopIfTrue="1" id="{D2217E1F-9CF4-4B53-AFD5-7E81D4258ADA}">
            <xm:f>$A565=DADOS!$A$6</xm:f>
            <x14:dxf>
              <font>
                <b/>
                <i val="0"/>
              </font>
              <fill>
                <patternFill>
                  <bgColor theme="8" tint="0.59996337778862885"/>
                </patternFill>
              </fill>
            </x14:dxf>
          </x14:cfRule>
          <x14:cfRule type="expression" priority="5837" stopIfTrue="1" id="{8F6CDCEB-CA06-4CA0-B7FF-CA7F9EBF702D}">
            <xm:f>$A565=DADOS!$A$5</xm:f>
            <x14:dxf>
              <font>
                <b/>
                <i val="0"/>
                <color theme="1"/>
              </font>
              <fill>
                <patternFill>
                  <bgColor theme="8" tint="0.39994506668294322"/>
                </patternFill>
              </fill>
            </x14:dxf>
          </x14:cfRule>
          <x14:cfRule type="expression" priority="5838" stopIfTrue="1" id="{4A29F485-F7D4-4C94-91FF-5C414AD0A2B4}">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27" stopIfTrue="1" id="{7EF7A336-148C-41E0-8ADD-E6D844A2191B}">
            <xm:f>$A565=DADOS!$A$9</xm:f>
            <x14:dxf>
              <font>
                <b/>
                <i val="0"/>
                <color theme="0"/>
              </font>
              <fill>
                <patternFill>
                  <bgColor theme="8" tint="-0.24994659260841701"/>
                </patternFill>
              </fill>
            </x14:dxf>
          </x14:cfRule>
          <x14:cfRule type="expression" priority="5828" stopIfTrue="1" id="{E6D74FD0-1C7E-412C-AA92-3FB16814EEE9}">
            <xm:f>$A565=DADOS!$A$8</xm:f>
            <x14:dxf>
              <font>
                <b val="0"/>
                <i val="0"/>
                <color rgb="FF002060"/>
              </font>
              <fill>
                <patternFill>
                  <bgColor theme="0"/>
                </patternFill>
              </fill>
              <border>
                <bottom style="thin">
                  <color theme="8" tint="-0.499984740745262"/>
                </bottom>
              </border>
            </x14:dxf>
          </x14:cfRule>
          <x14:cfRule type="expression" priority="5829" stopIfTrue="1" id="{7CE9D9D0-1202-4DCF-9C88-79C67965D22D}">
            <xm:f>$A565=DADOS!$A$7</xm:f>
            <x14:dxf>
              <font>
                <b/>
                <i val="0"/>
              </font>
              <fill>
                <patternFill>
                  <bgColor theme="8" tint="0.79998168889431442"/>
                </patternFill>
              </fill>
            </x14:dxf>
          </x14:cfRule>
          <x14:cfRule type="expression" priority="5830" stopIfTrue="1" id="{DF9CFB1C-4371-43F3-B2E9-AF1A5EED1B61}">
            <xm:f>$A565=DADOS!$A$6</xm:f>
            <x14:dxf>
              <font>
                <b/>
                <i val="0"/>
              </font>
              <fill>
                <patternFill>
                  <bgColor theme="8" tint="0.59996337778862885"/>
                </patternFill>
              </fill>
            </x14:dxf>
          </x14:cfRule>
          <x14:cfRule type="expression" priority="5831" stopIfTrue="1" id="{30E85213-58A5-4051-9B2E-6A2C9F6A7C8F}">
            <xm:f>$A565=DADOS!$A$5</xm:f>
            <x14:dxf>
              <font>
                <b/>
                <i val="0"/>
                <color theme="1"/>
              </font>
              <fill>
                <patternFill>
                  <bgColor theme="8" tint="0.39994506668294322"/>
                </patternFill>
              </fill>
            </x14:dxf>
          </x14:cfRule>
          <x14:cfRule type="expression" priority="5832" stopIfTrue="1" id="{7CF61309-7C61-42B9-96D4-37A2B79135D4}">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21" stopIfTrue="1" id="{162B8E33-887B-45AE-9815-E02D92E14B04}">
            <xm:f>$A565=DADOS!$A$9</xm:f>
            <x14:dxf>
              <font>
                <b/>
                <i val="0"/>
                <color theme="0"/>
              </font>
              <fill>
                <patternFill>
                  <bgColor theme="8" tint="-0.24994659260841701"/>
                </patternFill>
              </fill>
            </x14:dxf>
          </x14:cfRule>
          <x14:cfRule type="expression" priority="5822" stopIfTrue="1" id="{981C1717-F6DB-445C-B832-7F959A9E7B1F}">
            <xm:f>$A565=DADOS!$A$8</xm:f>
            <x14:dxf>
              <font>
                <b val="0"/>
                <i val="0"/>
                <color rgb="FF002060"/>
              </font>
              <fill>
                <patternFill>
                  <bgColor theme="0"/>
                </patternFill>
              </fill>
              <border>
                <bottom style="thin">
                  <color theme="8" tint="-0.499984740745262"/>
                </bottom>
              </border>
            </x14:dxf>
          </x14:cfRule>
          <x14:cfRule type="expression" priority="5823" stopIfTrue="1" id="{BAA37A08-CAC0-4263-AD8D-999C6D2B452E}">
            <xm:f>$A565=DADOS!$A$7</xm:f>
            <x14:dxf>
              <font>
                <b/>
                <i val="0"/>
              </font>
              <fill>
                <patternFill>
                  <bgColor theme="8" tint="0.79998168889431442"/>
                </patternFill>
              </fill>
            </x14:dxf>
          </x14:cfRule>
          <x14:cfRule type="expression" priority="5824" stopIfTrue="1" id="{2883997D-F7DF-46C7-9E27-CF8580CB2A2D}">
            <xm:f>$A565=DADOS!$A$6</xm:f>
            <x14:dxf>
              <font>
                <b/>
                <i val="0"/>
              </font>
              <fill>
                <patternFill>
                  <bgColor theme="8" tint="0.59996337778862885"/>
                </patternFill>
              </fill>
            </x14:dxf>
          </x14:cfRule>
          <x14:cfRule type="expression" priority="5825" stopIfTrue="1" id="{7B073B99-32D1-4B3C-8918-6CA9FFB37C22}">
            <xm:f>$A565=DADOS!$A$5</xm:f>
            <x14:dxf>
              <font>
                <b/>
                <i val="0"/>
                <color theme="1"/>
              </font>
              <fill>
                <patternFill>
                  <bgColor theme="8" tint="0.39994506668294322"/>
                </patternFill>
              </fill>
            </x14:dxf>
          </x14:cfRule>
          <x14:cfRule type="expression" priority="5826" stopIfTrue="1" id="{62914E71-B30E-4EE3-BC29-9D1BAB230D4E}">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15" stopIfTrue="1" id="{F75EB2FC-4587-4433-9FDD-4E891C8BE0E8}">
            <xm:f>$A565=DADOS!$A$9</xm:f>
            <x14:dxf>
              <font>
                <b/>
                <i val="0"/>
                <color theme="0"/>
              </font>
              <fill>
                <patternFill>
                  <bgColor theme="8" tint="-0.24994659260841701"/>
                </patternFill>
              </fill>
            </x14:dxf>
          </x14:cfRule>
          <x14:cfRule type="expression" priority="5816" stopIfTrue="1" id="{7286161B-B7EE-4F79-A991-CD459384910E}">
            <xm:f>$A565=DADOS!$A$8</xm:f>
            <x14:dxf>
              <font>
                <b val="0"/>
                <i val="0"/>
                <color rgb="FF002060"/>
              </font>
              <fill>
                <patternFill>
                  <bgColor theme="0"/>
                </patternFill>
              </fill>
              <border>
                <bottom style="thin">
                  <color theme="8" tint="-0.499984740745262"/>
                </bottom>
              </border>
            </x14:dxf>
          </x14:cfRule>
          <x14:cfRule type="expression" priority="5817" stopIfTrue="1" id="{2BCAAB1D-21E9-443E-B23E-D7CACB29BC93}">
            <xm:f>$A565=DADOS!$A$7</xm:f>
            <x14:dxf>
              <font>
                <b/>
                <i val="0"/>
              </font>
              <fill>
                <patternFill>
                  <bgColor theme="8" tint="0.79998168889431442"/>
                </patternFill>
              </fill>
            </x14:dxf>
          </x14:cfRule>
          <x14:cfRule type="expression" priority="5818" stopIfTrue="1" id="{4B968B9D-6A3B-4144-84DA-4FB140D957C3}">
            <xm:f>$A565=DADOS!$A$6</xm:f>
            <x14:dxf>
              <font>
                <b/>
                <i val="0"/>
              </font>
              <fill>
                <patternFill>
                  <bgColor theme="8" tint="0.59996337778862885"/>
                </patternFill>
              </fill>
            </x14:dxf>
          </x14:cfRule>
          <x14:cfRule type="expression" priority="5819" stopIfTrue="1" id="{DBFAAEC0-1413-4423-BF08-565F80ECB3DA}">
            <xm:f>$A565=DADOS!$A$5</xm:f>
            <x14:dxf>
              <font>
                <b/>
                <i val="0"/>
                <color theme="1"/>
              </font>
              <fill>
                <patternFill>
                  <bgColor theme="8" tint="0.39994506668294322"/>
                </patternFill>
              </fill>
            </x14:dxf>
          </x14:cfRule>
          <x14:cfRule type="expression" priority="5820" stopIfTrue="1" id="{6AF05437-79F4-43FB-A74A-3FA26B44371B}">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09" stopIfTrue="1" id="{E261BD31-AD4E-4724-AFB0-5A40E284187A}">
            <xm:f>$A565=DADOS!$A$9</xm:f>
            <x14:dxf>
              <font>
                <b/>
                <i val="0"/>
                <color theme="0"/>
              </font>
              <fill>
                <patternFill>
                  <bgColor theme="8" tint="-0.24994659260841701"/>
                </patternFill>
              </fill>
            </x14:dxf>
          </x14:cfRule>
          <x14:cfRule type="expression" priority="5810" stopIfTrue="1" id="{703C3F61-A598-40BD-97B2-9CF2E307822C}">
            <xm:f>$A565=DADOS!$A$8</xm:f>
            <x14:dxf>
              <font>
                <b val="0"/>
                <i val="0"/>
                <color rgb="FF002060"/>
              </font>
              <fill>
                <patternFill>
                  <bgColor theme="0"/>
                </patternFill>
              </fill>
              <border>
                <bottom style="thin">
                  <color theme="8" tint="-0.499984740745262"/>
                </bottom>
              </border>
            </x14:dxf>
          </x14:cfRule>
          <x14:cfRule type="expression" priority="5811" stopIfTrue="1" id="{F8444F88-92F5-4004-9906-EDECE575852D}">
            <xm:f>$A565=DADOS!$A$7</xm:f>
            <x14:dxf>
              <font>
                <b/>
                <i val="0"/>
              </font>
              <fill>
                <patternFill>
                  <bgColor theme="8" tint="0.79998168889431442"/>
                </patternFill>
              </fill>
            </x14:dxf>
          </x14:cfRule>
          <x14:cfRule type="expression" priority="5812" stopIfTrue="1" id="{DC69CD24-7556-47EB-8FE1-C2AA674F396A}">
            <xm:f>$A565=DADOS!$A$6</xm:f>
            <x14:dxf>
              <font>
                <b/>
                <i val="0"/>
              </font>
              <fill>
                <patternFill>
                  <bgColor theme="8" tint="0.59996337778862885"/>
                </patternFill>
              </fill>
            </x14:dxf>
          </x14:cfRule>
          <x14:cfRule type="expression" priority="5813" stopIfTrue="1" id="{515E9469-E181-4C5C-AC51-F1E20B6815C6}">
            <xm:f>$A565=DADOS!$A$5</xm:f>
            <x14:dxf>
              <font>
                <b/>
                <i val="0"/>
                <color theme="1"/>
              </font>
              <fill>
                <patternFill>
                  <bgColor theme="8" tint="0.39994506668294322"/>
                </patternFill>
              </fill>
            </x14:dxf>
          </x14:cfRule>
          <x14:cfRule type="expression" priority="5814" stopIfTrue="1" id="{2BE991B6-7235-4E45-BE5E-3DD8E66AAA18}">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5803" stopIfTrue="1" id="{58184D7B-AA6A-41A1-82D1-747CA982B0DB}">
            <xm:f>$A565=DADOS!$A$9</xm:f>
            <x14:dxf>
              <font>
                <b/>
                <i val="0"/>
                <color theme="0"/>
              </font>
              <fill>
                <patternFill>
                  <bgColor theme="8" tint="-0.24994659260841701"/>
                </patternFill>
              </fill>
            </x14:dxf>
          </x14:cfRule>
          <x14:cfRule type="expression" priority="5804" stopIfTrue="1" id="{645B6D7C-710B-42CA-A0BC-37F00130B5C7}">
            <xm:f>$A565=DADOS!$A$8</xm:f>
            <x14:dxf>
              <font>
                <b val="0"/>
                <i val="0"/>
                <color rgb="FF002060"/>
              </font>
              <fill>
                <patternFill>
                  <bgColor theme="0"/>
                </patternFill>
              </fill>
              <border>
                <bottom style="thin">
                  <color theme="8" tint="-0.499984740745262"/>
                </bottom>
              </border>
            </x14:dxf>
          </x14:cfRule>
          <x14:cfRule type="expression" priority="5805" stopIfTrue="1" id="{8365448D-1AF6-4CE7-BB50-90DA5CBA9C1F}">
            <xm:f>$A565=DADOS!$A$7</xm:f>
            <x14:dxf>
              <font>
                <b/>
                <i val="0"/>
              </font>
              <fill>
                <patternFill>
                  <bgColor theme="8" tint="0.79998168889431442"/>
                </patternFill>
              </fill>
            </x14:dxf>
          </x14:cfRule>
          <x14:cfRule type="expression" priority="5806" stopIfTrue="1" id="{DA43FB74-EB88-4780-A73A-E5C168868188}">
            <xm:f>$A565=DADOS!$A$6</xm:f>
            <x14:dxf>
              <font>
                <b/>
                <i val="0"/>
              </font>
              <fill>
                <patternFill>
                  <bgColor theme="8" tint="0.59996337778862885"/>
                </patternFill>
              </fill>
            </x14:dxf>
          </x14:cfRule>
          <x14:cfRule type="expression" priority="5807" stopIfTrue="1" id="{99820A04-E481-4C98-82B2-777AC6F2A7DA}">
            <xm:f>$A565=DADOS!$A$5</xm:f>
            <x14:dxf>
              <font>
                <b/>
                <i val="0"/>
                <color theme="1"/>
              </font>
              <fill>
                <patternFill>
                  <bgColor theme="8" tint="0.39994506668294322"/>
                </patternFill>
              </fill>
            </x14:dxf>
          </x14:cfRule>
          <x14:cfRule type="expression" priority="5808" stopIfTrue="1" id="{26600E0E-FFF0-4319-899E-73CA09F25A94}">
            <xm:f>$A565=DADOS!$A$4</xm:f>
            <x14:dxf>
              <font>
                <b/>
                <i val="0"/>
                <color theme="0"/>
              </font>
              <fill>
                <patternFill>
                  <bgColor theme="8" tint="-0.24994659260841701"/>
                </patternFill>
              </fill>
            </x14:dxf>
          </x14:cfRule>
          <xm:sqref>F565</xm:sqref>
        </x14:conditionalFormatting>
        <x14:conditionalFormatting xmlns:xm="http://schemas.microsoft.com/office/excel/2006/main">
          <x14:cfRule type="expression" priority="1675" stopIfTrue="1" id="{DE47E6E1-219A-4698-8BFE-E5C3214A710E}">
            <xm:f>$A707=DADOS!$A$9</xm:f>
            <x14:dxf>
              <font>
                <b/>
                <i val="0"/>
                <color theme="0"/>
              </font>
              <fill>
                <patternFill>
                  <bgColor theme="8" tint="-0.24994659260841701"/>
                </patternFill>
              </fill>
            </x14:dxf>
          </x14:cfRule>
          <x14:cfRule type="expression" priority="1676" stopIfTrue="1" id="{229EED56-BE1D-41BC-A98D-6C279A39F9BB}">
            <xm:f>$A707=DADOS!$A$8</xm:f>
            <x14:dxf>
              <font>
                <b val="0"/>
                <i val="0"/>
                <color rgb="FF002060"/>
              </font>
              <fill>
                <patternFill>
                  <bgColor theme="0"/>
                </patternFill>
              </fill>
              <border>
                <bottom style="thin">
                  <color theme="8" tint="-0.499984740745262"/>
                </bottom>
              </border>
            </x14:dxf>
          </x14:cfRule>
          <x14:cfRule type="expression" priority="1677" stopIfTrue="1" id="{6225C162-CE4E-4CD0-BB69-A28ACDF277D1}">
            <xm:f>$A707=DADOS!$A$7</xm:f>
            <x14:dxf>
              <font>
                <b/>
                <i val="0"/>
              </font>
              <fill>
                <patternFill>
                  <bgColor theme="8" tint="0.79998168889431442"/>
                </patternFill>
              </fill>
            </x14:dxf>
          </x14:cfRule>
          <x14:cfRule type="expression" priority="1678" stopIfTrue="1" id="{F4F55555-0F37-4CBB-B377-D57C05938945}">
            <xm:f>$A707=DADOS!$A$6</xm:f>
            <x14:dxf>
              <font>
                <b/>
                <i val="0"/>
              </font>
              <fill>
                <patternFill>
                  <bgColor theme="8" tint="0.59996337778862885"/>
                </patternFill>
              </fill>
            </x14:dxf>
          </x14:cfRule>
          <x14:cfRule type="expression" priority="1679" stopIfTrue="1" id="{7F506036-326F-40A7-954D-7B660979BA4F}">
            <xm:f>$A707=DADOS!$A$5</xm:f>
            <x14:dxf>
              <font>
                <b/>
                <i val="0"/>
                <color theme="1"/>
              </font>
              <fill>
                <patternFill>
                  <bgColor theme="8" tint="0.39994506668294322"/>
                </patternFill>
              </fill>
            </x14:dxf>
          </x14:cfRule>
          <x14:cfRule type="expression" priority="1680" stopIfTrue="1" id="{AE5889DD-F093-448A-B8E8-CAAB9D941818}">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69" stopIfTrue="1" id="{DB1D7CEA-F231-40EC-8DEE-EBBF8C431672}">
            <xm:f>$A707=DADOS!$A$9</xm:f>
            <x14:dxf>
              <font>
                <b/>
                <i val="0"/>
                <color theme="0"/>
              </font>
              <fill>
                <patternFill>
                  <bgColor theme="8" tint="-0.24994659260841701"/>
                </patternFill>
              </fill>
            </x14:dxf>
          </x14:cfRule>
          <x14:cfRule type="expression" priority="1670" stopIfTrue="1" id="{1D29B672-1FFD-4470-BAD5-5F2AF68A6678}">
            <xm:f>$A707=DADOS!$A$8</xm:f>
            <x14:dxf>
              <font>
                <b val="0"/>
                <i val="0"/>
                <color rgb="FF002060"/>
              </font>
              <fill>
                <patternFill>
                  <bgColor theme="0"/>
                </patternFill>
              </fill>
              <border>
                <bottom style="thin">
                  <color theme="8" tint="-0.499984740745262"/>
                </bottom>
              </border>
            </x14:dxf>
          </x14:cfRule>
          <x14:cfRule type="expression" priority="1671" stopIfTrue="1" id="{D607D558-D94E-4D66-AD68-7947489A8ACA}">
            <xm:f>$A707=DADOS!$A$7</xm:f>
            <x14:dxf>
              <font>
                <b/>
                <i val="0"/>
              </font>
              <fill>
                <patternFill>
                  <bgColor theme="8" tint="0.79998168889431442"/>
                </patternFill>
              </fill>
            </x14:dxf>
          </x14:cfRule>
          <x14:cfRule type="expression" priority="1672" stopIfTrue="1" id="{024641F5-57F9-4752-BC17-BFC1145027DE}">
            <xm:f>$A707=DADOS!$A$6</xm:f>
            <x14:dxf>
              <font>
                <b/>
                <i val="0"/>
              </font>
              <fill>
                <patternFill>
                  <bgColor theme="8" tint="0.59996337778862885"/>
                </patternFill>
              </fill>
            </x14:dxf>
          </x14:cfRule>
          <x14:cfRule type="expression" priority="1673" stopIfTrue="1" id="{0892CDE3-01E1-4351-93EE-67425773E778}">
            <xm:f>$A707=DADOS!$A$5</xm:f>
            <x14:dxf>
              <font>
                <b/>
                <i val="0"/>
                <color theme="1"/>
              </font>
              <fill>
                <patternFill>
                  <bgColor theme="8" tint="0.39994506668294322"/>
                </patternFill>
              </fill>
            </x14:dxf>
          </x14:cfRule>
          <x14:cfRule type="expression" priority="1674" stopIfTrue="1" id="{C4A36724-1CFA-46BA-853B-87FD2401C4E7}">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63" stopIfTrue="1" id="{886190D8-8BE0-410F-954C-2F2AF1E64FA3}">
            <xm:f>$A707=DADOS!$A$9</xm:f>
            <x14:dxf>
              <font>
                <b/>
                <i val="0"/>
                <color theme="0"/>
              </font>
              <fill>
                <patternFill>
                  <bgColor theme="8" tint="-0.24994659260841701"/>
                </patternFill>
              </fill>
            </x14:dxf>
          </x14:cfRule>
          <x14:cfRule type="expression" priority="1664" stopIfTrue="1" id="{C3BA3F83-05FE-4780-8C4D-F6877F87CD61}">
            <xm:f>$A707=DADOS!$A$8</xm:f>
            <x14:dxf>
              <font>
                <b val="0"/>
                <i val="0"/>
                <color rgb="FF002060"/>
              </font>
              <fill>
                <patternFill>
                  <bgColor theme="0"/>
                </patternFill>
              </fill>
              <border>
                <bottom style="thin">
                  <color theme="8" tint="-0.499984740745262"/>
                </bottom>
              </border>
            </x14:dxf>
          </x14:cfRule>
          <x14:cfRule type="expression" priority="1665" stopIfTrue="1" id="{3BDB493F-9FB4-4CC5-8B36-718D3C63DEBE}">
            <xm:f>$A707=DADOS!$A$7</xm:f>
            <x14:dxf>
              <font>
                <b/>
                <i val="0"/>
              </font>
              <fill>
                <patternFill>
                  <bgColor theme="8" tint="0.79998168889431442"/>
                </patternFill>
              </fill>
            </x14:dxf>
          </x14:cfRule>
          <x14:cfRule type="expression" priority="1666" stopIfTrue="1" id="{C9C44569-33E1-48C3-953B-5C933BDD59E4}">
            <xm:f>$A707=DADOS!$A$6</xm:f>
            <x14:dxf>
              <font>
                <b/>
                <i val="0"/>
              </font>
              <fill>
                <patternFill>
                  <bgColor theme="8" tint="0.59996337778862885"/>
                </patternFill>
              </fill>
            </x14:dxf>
          </x14:cfRule>
          <x14:cfRule type="expression" priority="1667" stopIfTrue="1" id="{0F9F98F8-8381-4AD9-A844-398A3BD05722}">
            <xm:f>$A707=DADOS!$A$5</xm:f>
            <x14:dxf>
              <font>
                <b/>
                <i val="0"/>
                <color theme="1"/>
              </font>
              <fill>
                <patternFill>
                  <bgColor theme="8" tint="0.39994506668294322"/>
                </patternFill>
              </fill>
            </x14:dxf>
          </x14:cfRule>
          <x14:cfRule type="expression" priority="1668" stopIfTrue="1" id="{F16E11D6-0FB5-4C09-B002-C4811D9AA1E6}">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57" stopIfTrue="1" id="{AF91C2BF-B8CE-49B7-B293-02DCAA42514E}">
            <xm:f>$A707=DADOS!$A$9</xm:f>
            <x14:dxf>
              <font>
                <b/>
                <i val="0"/>
                <color theme="0"/>
              </font>
              <fill>
                <patternFill>
                  <bgColor theme="8" tint="-0.24994659260841701"/>
                </patternFill>
              </fill>
            </x14:dxf>
          </x14:cfRule>
          <x14:cfRule type="expression" priority="1658" stopIfTrue="1" id="{754E8F8A-D683-4BB0-BDBD-A9689B12A84D}">
            <xm:f>$A707=DADOS!$A$8</xm:f>
            <x14:dxf>
              <font>
                <b val="0"/>
                <i val="0"/>
                <color rgb="FF002060"/>
              </font>
              <fill>
                <patternFill>
                  <bgColor theme="0"/>
                </patternFill>
              </fill>
              <border>
                <bottom style="thin">
                  <color theme="8" tint="-0.499984740745262"/>
                </bottom>
              </border>
            </x14:dxf>
          </x14:cfRule>
          <x14:cfRule type="expression" priority="1659" stopIfTrue="1" id="{57996AE3-6D90-4AEA-ACFB-D50288EE0616}">
            <xm:f>$A707=DADOS!$A$7</xm:f>
            <x14:dxf>
              <font>
                <b/>
                <i val="0"/>
              </font>
              <fill>
                <patternFill>
                  <bgColor theme="8" tint="0.79998168889431442"/>
                </patternFill>
              </fill>
            </x14:dxf>
          </x14:cfRule>
          <x14:cfRule type="expression" priority="1660" stopIfTrue="1" id="{82A406A4-6454-43AD-933D-696E39919C46}">
            <xm:f>$A707=DADOS!$A$6</xm:f>
            <x14:dxf>
              <font>
                <b/>
                <i val="0"/>
              </font>
              <fill>
                <patternFill>
                  <bgColor theme="8" tint="0.59996337778862885"/>
                </patternFill>
              </fill>
            </x14:dxf>
          </x14:cfRule>
          <x14:cfRule type="expression" priority="1661" stopIfTrue="1" id="{F57F5345-D533-497E-910F-E32C1D9C71BC}">
            <xm:f>$A707=DADOS!$A$5</xm:f>
            <x14:dxf>
              <font>
                <b/>
                <i val="0"/>
                <color theme="1"/>
              </font>
              <fill>
                <patternFill>
                  <bgColor theme="8" tint="0.39994506668294322"/>
                </patternFill>
              </fill>
            </x14:dxf>
          </x14:cfRule>
          <x14:cfRule type="expression" priority="1662" stopIfTrue="1" id="{48B3FB76-D0F2-4359-A6F4-98798027E49C}">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51" stopIfTrue="1" id="{87F42797-BD47-4D05-B55B-DF27D83A69D1}">
            <xm:f>$A707=DADOS!$A$9</xm:f>
            <x14:dxf>
              <font>
                <b/>
                <i val="0"/>
                <color theme="0"/>
              </font>
              <fill>
                <patternFill>
                  <bgColor theme="8" tint="-0.24994659260841701"/>
                </patternFill>
              </fill>
            </x14:dxf>
          </x14:cfRule>
          <x14:cfRule type="expression" priority="1652" stopIfTrue="1" id="{AB07A0B3-C656-4B05-8A4F-2742385B557F}">
            <xm:f>$A707=DADOS!$A$8</xm:f>
            <x14:dxf>
              <font>
                <b val="0"/>
                <i val="0"/>
                <color rgb="FF002060"/>
              </font>
              <fill>
                <patternFill>
                  <bgColor theme="0"/>
                </patternFill>
              </fill>
              <border>
                <bottom style="thin">
                  <color theme="8" tint="-0.499984740745262"/>
                </bottom>
              </border>
            </x14:dxf>
          </x14:cfRule>
          <x14:cfRule type="expression" priority="1653" stopIfTrue="1" id="{6617B2F9-DFDF-4FA6-8D9A-274CF91EEB09}">
            <xm:f>$A707=DADOS!$A$7</xm:f>
            <x14:dxf>
              <font>
                <b/>
                <i val="0"/>
              </font>
              <fill>
                <patternFill>
                  <bgColor theme="8" tint="0.79998168889431442"/>
                </patternFill>
              </fill>
            </x14:dxf>
          </x14:cfRule>
          <x14:cfRule type="expression" priority="1654" stopIfTrue="1" id="{D7E155BB-7AEC-4C61-A3C5-409C6769E032}">
            <xm:f>$A707=DADOS!$A$6</xm:f>
            <x14:dxf>
              <font>
                <b/>
                <i val="0"/>
              </font>
              <fill>
                <patternFill>
                  <bgColor theme="8" tint="0.59996337778862885"/>
                </patternFill>
              </fill>
            </x14:dxf>
          </x14:cfRule>
          <x14:cfRule type="expression" priority="1655" stopIfTrue="1" id="{F9C5EDD9-CF5A-4911-9D80-D75037B1D4E7}">
            <xm:f>$A707=DADOS!$A$5</xm:f>
            <x14:dxf>
              <font>
                <b/>
                <i val="0"/>
                <color theme="1"/>
              </font>
              <fill>
                <patternFill>
                  <bgColor theme="8" tint="0.39994506668294322"/>
                </patternFill>
              </fill>
            </x14:dxf>
          </x14:cfRule>
          <x14:cfRule type="expression" priority="1656" stopIfTrue="1" id="{2F7944DF-FE41-481E-BDB1-85729AAD9EE8}">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45" stopIfTrue="1" id="{5EB532D1-0148-4ABA-AAD1-6242D8D09A2F}">
            <xm:f>$A707=DADOS!$A$9</xm:f>
            <x14:dxf>
              <font>
                <b/>
                <i val="0"/>
                <color theme="0"/>
              </font>
              <fill>
                <patternFill>
                  <bgColor theme="8" tint="-0.24994659260841701"/>
                </patternFill>
              </fill>
            </x14:dxf>
          </x14:cfRule>
          <x14:cfRule type="expression" priority="1646" stopIfTrue="1" id="{154D84C5-2C3F-4B2E-ADEB-93C1500DFCCC}">
            <xm:f>$A707=DADOS!$A$8</xm:f>
            <x14:dxf>
              <font>
                <b val="0"/>
                <i val="0"/>
                <color rgb="FF002060"/>
              </font>
              <fill>
                <patternFill>
                  <bgColor theme="0"/>
                </patternFill>
              </fill>
              <border>
                <bottom style="thin">
                  <color theme="8" tint="-0.499984740745262"/>
                </bottom>
              </border>
            </x14:dxf>
          </x14:cfRule>
          <x14:cfRule type="expression" priority="1647" stopIfTrue="1" id="{EB75AF31-6D4A-4460-A14B-7F194882469B}">
            <xm:f>$A707=DADOS!$A$7</xm:f>
            <x14:dxf>
              <font>
                <b/>
                <i val="0"/>
              </font>
              <fill>
                <patternFill>
                  <bgColor theme="8" tint="0.79998168889431442"/>
                </patternFill>
              </fill>
            </x14:dxf>
          </x14:cfRule>
          <x14:cfRule type="expression" priority="1648" stopIfTrue="1" id="{192EAFF9-49C2-4F64-840D-32BA7E29C0B4}">
            <xm:f>$A707=DADOS!$A$6</xm:f>
            <x14:dxf>
              <font>
                <b/>
                <i val="0"/>
              </font>
              <fill>
                <patternFill>
                  <bgColor theme="8" tint="0.59996337778862885"/>
                </patternFill>
              </fill>
            </x14:dxf>
          </x14:cfRule>
          <x14:cfRule type="expression" priority="1649" stopIfTrue="1" id="{F9D7922D-EBFC-43A8-8DAE-BADD8B0402D3}">
            <xm:f>$A707=DADOS!$A$5</xm:f>
            <x14:dxf>
              <font>
                <b/>
                <i val="0"/>
                <color theme="1"/>
              </font>
              <fill>
                <patternFill>
                  <bgColor theme="8" tint="0.39994506668294322"/>
                </patternFill>
              </fill>
            </x14:dxf>
          </x14:cfRule>
          <x14:cfRule type="expression" priority="1650" stopIfTrue="1" id="{E9C33478-E2E7-4D44-B1CA-15448CE3BB58}">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39" stopIfTrue="1" id="{98C1646D-3F71-44E5-999E-AC7F23F6C1B2}">
            <xm:f>$A741=DADOS!$A$9</xm:f>
            <x14:dxf>
              <font>
                <b/>
                <i val="0"/>
                <color theme="0"/>
              </font>
              <fill>
                <patternFill>
                  <bgColor theme="8" tint="-0.24994659260841701"/>
                </patternFill>
              </fill>
            </x14:dxf>
          </x14:cfRule>
          <x14:cfRule type="expression" priority="1640" stopIfTrue="1" id="{3D62F249-3843-41A5-B689-84FE5A633B82}">
            <xm:f>$A741=DADOS!$A$8</xm:f>
            <x14:dxf>
              <font>
                <b val="0"/>
                <i val="0"/>
                <color rgb="FF002060"/>
              </font>
              <fill>
                <patternFill>
                  <bgColor theme="0"/>
                </patternFill>
              </fill>
              <border>
                <bottom style="thin">
                  <color theme="8" tint="-0.499984740745262"/>
                </bottom>
              </border>
            </x14:dxf>
          </x14:cfRule>
          <x14:cfRule type="expression" priority="1641" stopIfTrue="1" id="{2F050996-7031-4C41-A21D-C5F73051DEEF}">
            <xm:f>$A741=DADOS!$A$7</xm:f>
            <x14:dxf>
              <font>
                <b/>
                <i val="0"/>
              </font>
              <fill>
                <patternFill>
                  <bgColor theme="8" tint="0.79998168889431442"/>
                </patternFill>
              </fill>
            </x14:dxf>
          </x14:cfRule>
          <x14:cfRule type="expression" priority="1642" stopIfTrue="1" id="{788C0095-A01C-4882-88D0-3376F9BA1CD8}">
            <xm:f>$A741=DADOS!$A$6</xm:f>
            <x14:dxf>
              <font>
                <b/>
                <i val="0"/>
              </font>
              <fill>
                <patternFill>
                  <bgColor theme="8" tint="0.59996337778862885"/>
                </patternFill>
              </fill>
            </x14:dxf>
          </x14:cfRule>
          <x14:cfRule type="expression" priority="1643" stopIfTrue="1" id="{18C3DE24-13B1-4CA6-87B4-5CDE7C3F45DB}">
            <xm:f>$A741=DADOS!$A$5</xm:f>
            <x14:dxf>
              <font>
                <b/>
                <i val="0"/>
                <color theme="1"/>
              </font>
              <fill>
                <patternFill>
                  <bgColor theme="8" tint="0.39994506668294322"/>
                </patternFill>
              </fill>
            </x14:dxf>
          </x14:cfRule>
          <x14:cfRule type="expression" priority="1644" stopIfTrue="1" id="{6905ED78-23F7-4F28-8626-25F94FBE77DC}">
            <xm:f>$A741=DADOS!$A$4</xm:f>
            <x14:dxf>
              <font>
                <b/>
                <i val="0"/>
                <color theme="0"/>
              </font>
              <fill>
                <patternFill>
                  <bgColor theme="8" tint="-0.24994659260841701"/>
                </patternFill>
              </fill>
            </x14:dxf>
          </x14:cfRule>
          <xm:sqref>E741</xm:sqref>
        </x14:conditionalFormatting>
        <x14:conditionalFormatting xmlns:xm="http://schemas.microsoft.com/office/excel/2006/main">
          <x14:cfRule type="expression" priority="1633" stopIfTrue="1" id="{F80FB41B-A23E-4FED-B864-4028B1685209}">
            <xm:f>$A741=DADOS!$A$9</xm:f>
            <x14:dxf>
              <font>
                <b/>
                <i val="0"/>
                <color theme="0"/>
              </font>
              <fill>
                <patternFill>
                  <bgColor theme="8" tint="-0.24994659260841701"/>
                </patternFill>
              </fill>
            </x14:dxf>
          </x14:cfRule>
          <x14:cfRule type="expression" priority="1634" stopIfTrue="1" id="{F838AF92-8D6A-49BE-8963-D042AAAC1692}">
            <xm:f>$A741=DADOS!$A$8</xm:f>
            <x14:dxf>
              <font>
                <b val="0"/>
                <i val="0"/>
                <color rgb="FF002060"/>
              </font>
              <fill>
                <patternFill>
                  <bgColor theme="0"/>
                </patternFill>
              </fill>
              <border>
                <bottom style="thin">
                  <color theme="8" tint="-0.499984740745262"/>
                </bottom>
              </border>
            </x14:dxf>
          </x14:cfRule>
          <x14:cfRule type="expression" priority="1635" stopIfTrue="1" id="{63EEC8BC-A2D9-4E15-AB28-38459CD5E20C}">
            <xm:f>$A741=DADOS!$A$7</xm:f>
            <x14:dxf>
              <font>
                <b/>
                <i val="0"/>
              </font>
              <fill>
                <patternFill>
                  <bgColor theme="8" tint="0.79998168889431442"/>
                </patternFill>
              </fill>
            </x14:dxf>
          </x14:cfRule>
          <x14:cfRule type="expression" priority="1636" stopIfTrue="1" id="{4E1A39B0-B37F-42D9-8DAD-243399BC4581}">
            <xm:f>$A741=DADOS!$A$6</xm:f>
            <x14:dxf>
              <font>
                <b/>
                <i val="0"/>
              </font>
              <fill>
                <patternFill>
                  <bgColor theme="8" tint="0.59996337778862885"/>
                </patternFill>
              </fill>
            </x14:dxf>
          </x14:cfRule>
          <x14:cfRule type="expression" priority="1637" stopIfTrue="1" id="{1E2D4BDD-5FCF-4D5D-ABFB-1D75B9805FAE}">
            <xm:f>$A741=DADOS!$A$5</xm:f>
            <x14:dxf>
              <font>
                <b/>
                <i val="0"/>
                <color theme="1"/>
              </font>
              <fill>
                <patternFill>
                  <bgColor theme="8" tint="0.39994506668294322"/>
                </patternFill>
              </fill>
            </x14:dxf>
          </x14:cfRule>
          <x14:cfRule type="expression" priority="1638" stopIfTrue="1" id="{C07DFD71-7E15-4F83-9718-78007C24F05C}">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627" stopIfTrue="1" id="{C22C566C-F61B-4F00-A858-547234475024}">
            <xm:f>$A741=DADOS!$A$9</xm:f>
            <x14:dxf>
              <font>
                <b/>
                <i val="0"/>
                <color theme="0"/>
              </font>
              <fill>
                <patternFill>
                  <bgColor theme="8" tint="-0.24994659260841701"/>
                </patternFill>
              </fill>
            </x14:dxf>
          </x14:cfRule>
          <x14:cfRule type="expression" priority="1628" stopIfTrue="1" id="{DD4588ED-2D40-4A50-87D8-42FF312F77B7}">
            <xm:f>$A741=DADOS!$A$8</xm:f>
            <x14:dxf>
              <font>
                <b val="0"/>
                <i val="0"/>
                <color rgb="FF002060"/>
              </font>
              <fill>
                <patternFill>
                  <bgColor theme="0"/>
                </patternFill>
              </fill>
              <border>
                <bottom style="thin">
                  <color theme="8" tint="-0.499984740745262"/>
                </bottom>
              </border>
            </x14:dxf>
          </x14:cfRule>
          <x14:cfRule type="expression" priority="1629" stopIfTrue="1" id="{A87691B8-F8E3-40AA-86E3-20DFF497E17F}">
            <xm:f>$A741=DADOS!$A$7</xm:f>
            <x14:dxf>
              <font>
                <b/>
                <i val="0"/>
              </font>
              <fill>
                <patternFill>
                  <bgColor theme="8" tint="0.79998168889431442"/>
                </patternFill>
              </fill>
            </x14:dxf>
          </x14:cfRule>
          <x14:cfRule type="expression" priority="1630" stopIfTrue="1" id="{6D1C75E0-8CD1-4CE1-951B-40904003D6F8}">
            <xm:f>$A741=DADOS!$A$6</xm:f>
            <x14:dxf>
              <font>
                <b/>
                <i val="0"/>
              </font>
              <fill>
                <patternFill>
                  <bgColor theme="8" tint="0.59996337778862885"/>
                </patternFill>
              </fill>
            </x14:dxf>
          </x14:cfRule>
          <x14:cfRule type="expression" priority="1631" stopIfTrue="1" id="{74A22FD5-8C34-4ABD-B6A0-15F56436939D}">
            <xm:f>$A741=DADOS!$A$5</xm:f>
            <x14:dxf>
              <font>
                <b/>
                <i val="0"/>
                <color theme="1"/>
              </font>
              <fill>
                <patternFill>
                  <bgColor theme="8" tint="0.39994506668294322"/>
                </patternFill>
              </fill>
            </x14:dxf>
          </x14:cfRule>
          <x14:cfRule type="expression" priority="1632" stopIfTrue="1" id="{5B326E33-00A0-4E28-83AF-333E19AE01F7}">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621" stopIfTrue="1" id="{3D88125E-E5BA-423E-94A4-AE43A99145AC}">
            <xm:f>$A741=DADOS!$A$9</xm:f>
            <x14:dxf>
              <font>
                <b/>
                <i val="0"/>
                <color theme="0"/>
              </font>
              <fill>
                <patternFill>
                  <bgColor theme="8" tint="-0.24994659260841701"/>
                </patternFill>
              </fill>
            </x14:dxf>
          </x14:cfRule>
          <x14:cfRule type="expression" priority="1622" stopIfTrue="1" id="{2161A72A-BF36-4C74-B9A6-051CDA764DA8}">
            <xm:f>$A741=DADOS!$A$8</xm:f>
            <x14:dxf>
              <font>
                <b val="0"/>
                <i val="0"/>
                <color rgb="FF002060"/>
              </font>
              <fill>
                <patternFill>
                  <bgColor theme="0"/>
                </patternFill>
              </fill>
              <border>
                <bottom style="thin">
                  <color theme="8" tint="-0.499984740745262"/>
                </bottom>
              </border>
            </x14:dxf>
          </x14:cfRule>
          <x14:cfRule type="expression" priority="1623" stopIfTrue="1" id="{D776759F-AA28-424C-96DB-76D651495B2F}">
            <xm:f>$A741=DADOS!$A$7</xm:f>
            <x14:dxf>
              <font>
                <b/>
                <i val="0"/>
              </font>
              <fill>
                <patternFill>
                  <bgColor theme="8" tint="0.79998168889431442"/>
                </patternFill>
              </fill>
            </x14:dxf>
          </x14:cfRule>
          <x14:cfRule type="expression" priority="1624" stopIfTrue="1" id="{7B8AEAF4-534F-49E5-B50F-DEB9A646E4F3}">
            <xm:f>$A741=DADOS!$A$6</xm:f>
            <x14:dxf>
              <font>
                <b/>
                <i val="0"/>
              </font>
              <fill>
                <patternFill>
                  <bgColor theme="8" tint="0.59996337778862885"/>
                </patternFill>
              </fill>
            </x14:dxf>
          </x14:cfRule>
          <x14:cfRule type="expression" priority="1625" stopIfTrue="1" id="{1FEC2EDD-CA3B-41B1-B682-68FF6E45C0AF}">
            <xm:f>$A741=DADOS!$A$5</xm:f>
            <x14:dxf>
              <font>
                <b/>
                <i val="0"/>
                <color theme="1"/>
              </font>
              <fill>
                <patternFill>
                  <bgColor theme="8" tint="0.39994506668294322"/>
                </patternFill>
              </fill>
            </x14:dxf>
          </x14:cfRule>
          <x14:cfRule type="expression" priority="1626" stopIfTrue="1" id="{D0111B45-160A-432B-BF1D-190EDF1A88E5}">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615" stopIfTrue="1" id="{6E7E1E3E-5F27-4D4D-9406-62DF507A1AEB}">
            <xm:f>$A741=DADOS!$A$9</xm:f>
            <x14:dxf>
              <font>
                <b/>
                <i val="0"/>
                <color theme="0"/>
              </font>
              <fill>
                <patternFill>
                  <bgColor theme="8" tint="-0.24994659260841701"/>
                </patternFill>
              </fill>
            </x14:dxf>
          </x14:cfRule>
          <x14:cfRule type="expression" priority="1616" stopIfTrue="1" id="{02EDD45C-A8C6-4CD1-8C52-150EEA2645F6}">
            <xm:f>$A741=DADOS!$A$8</xm:f>
            <x14:dxf>
              <font>
                <b val="0"/>
                <i val="0"/>
                <color rgb="FF002060"/>
              </font>
              <fill>
                <patternFill>
                  <bgColor theme="0"/>
                </patternFill>
              </fill>
              <border>
                <bottom style="thin">
                  <color theme="8" tint="-0.499984740745262"/>
                </bottom>
              </border>
            </x14:dxf>
          </x14:cfRule>
          <x14:cfRule type="expression" priority="1617" stopIfTrue="1" id="{A8459E56-0D78-4600-B6AF-76B03754F5F5}">
            <xm:f>$A741=DADOS!$A$7</xm:f>
            <x14:dxf>
              <font>
                <b/>
                <i val="0"/>
              </font>
              <fill>
                <patternFill>
                  <bgColor theme="8" tint="0.79998168889431442"/>
                </patternFill>
              </fill>
            </x14:dxf>
          </x14:cfRule>
          <x14:cfRule type="expression" priority="1618" stopIfTrue="1" id="{5792030D-FF89-4300-9D64-4BF02C9802EF}">
            <xm:f>$A741=DADOS!$A$6</xm:f>
            <x14:dxf>
              <font>
                <b/>
                <i val="0"/>
              </font>
              <fill>
                <patternFill>
                  <bgColor theme="8" tint="0.59996337778862885"/>
                </patternFill>
              </fill>
            </x14:dxf>
          </x14:cfRule>
          <x14:cfRule type="expression" priority="1619" stopIfTrue="1" id="{58FF1D0C-D630-4C9C-A131-F31B95143BD6}">
            <xm:f>$A741=DADOS!$A$5</xm:f>
            <x14:dxf>
              <font>
                <b/>
                <i val="0"/>
                <color theme="1"/>
              </font>
              <fill>
                <patternFill>
                  <bgColor theme="8" tint="0.39994506668294322"/>
                </patternFill>
              </fill>
            </x14:dxf>
          </x14:cfRule>
          <x14:cfRule type="expression" priority="1620" stopIfTrue="1" id="{7AC8DFF8-75B6-4428-894B-9059FFD392C0}">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609" stopIfTrue="1" id="{C8F31EFE-3174-4100-93E9-8A67E1D47A0E}">
            <xm:f>$A741=DADOS!$A$9</xm:f>
            <x14:dxf>
              <font>
                <b/>
                <i val="0"/>
                <color theme="0"/>
              </font>
              <fill>
                <patternFill>
                  <bgColor theme="8" tint="-0.24994659260841701"/>
                </patternFill>
              </fill>
            </x14:dxf>
          </x14:cfRule>
          <x14:cfRule type="expression" priority="1610" stopIfTrue="1" id="{76D2CC10-71C4-4876-BD82-54F1E8106350}">
            <xm:f>$A741=DADOS!$A$8</xm:f>
            <x14:dxf>
              <font>
                <b val="0"/>
                <i val="0"/>
                <color rgb="FF002060"/>
              </font>
              <fill>
                <patternFill>
                  <bgColor theme="0"/>
                </patternFill>
              </fill>
              <border>
                <bottom style="thin">
                  <color theme="8" tint="-0.499984740745262"/>
                </bottom>
              </border>
            </x14:dxf>
          </x14:cfRule>
          <x14:cfRule type="expression" priority="1611" stopIfTrue="1" id="{80B37507-FC13-4572-B09D-2C0C6C1796E8}">
            <xm:f>$A741=DADOS!$A$7</xm:f>
            <x14:dxf>
              <font>
                <b/>
                <i val="0"/>
              </font>
              <fill>
                <patternFill>
                  <bgColor theme="8" tint="0.79998168889431442"/>
                </patternFill>
              </fill>
            </x14:dxf>
          </x14:cfRule>
          <x14:cfRule type="expression" priority="1612" stopIfTrue="1" id="{8C112663-2246-4264-9F44-3FA164595EAE}">
            <xm:f>$A741=DADOS!$A$6</xm:f>
            <x14:dxf>
              <font>
                <b/>
                <i val="0"/>
              </font>
              <fill>
                <patternFill>
                  <bgColor theme="8" tint="0.59996337778862885"/>
                </patternFill>
              </fill>
            </x14:dxf>
          </x14:cfRule>
          <x14:cfRule type="expression" priority="1613" stopIfTrue="1" id="{C4A7D5BA-D742-42C6-BE75-2AE14AADA3B1}">
            <xm:f>$A741=DADOS!$A$5</xm:f>
            <x14:dxf>
              <font>
                <b/>
                <i val="0"/>
                <color theme="1"/>
              </font>
              <fill>
                <patternFill>
                  <bgColor theme="8" tint="0.39994506668294322"/>
                </patternFill>
              </fill>
            </x14:dxf>
          </x14:cfRule>
          <x14:cfRule type="expression" priority="1614" stopIfTrue="1" id="{C514094A-E43F-4E83-A171-C89846E054DA}">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603" stopIfTrue="1" id="{B3F87BA5-E6D8-4F36-99CB-6909BC9CE785}">
            <xm:f>$A741=DADOS!$A$9</xm:f>
            <x14:dxf>
              <font>
                <b/>
                <i val="0"/>
                <color theme="0"/>
              </font>
              <fill>
                <patternFill>
                  <bgColor theme="8" tint="-0.24994659260841701"/>
                </patternFill>
              </fill>
            </x14:dxf>
          </x14:cfRule>
          <x14:cfRule type="expression" priority="1604" stopIfTrue="1" id="{86DA5344-F0F4-45EC-8309-8903D9C5D847}">
            <xm:f>$A741=DADOS!$A$8</xm:f>
            <x14:dxf>
              <font>
                <b val="0"/>
                <i val="0"/>
                <color rgb="FF002060"/>
              </font>
              <fill>
                <patternFill>
                  <bgColor theme="0"/>
                </patternFill>
              </fill>
              <border>
                <bottom style="thin">
                  <color theme="8" tint="-0.499984740745262"/>
                </bottom>
              </border>
            </x14:dxf>
          </x14:cfRule>
          <x14:cfRule type="expression" priority="1605" stopIfTrue="1" id="{494344CE-2273-47FF-BBD5-95AB09FE0417}">
            <xm:f>$A741=DADOS!$A$7</xm:f>
            <x14:dxf>
              <font>
                <b/>
                <i val="0"/>
              </font>
              <fill>
                <patternFill>
                  <bgColor theme="8" tint="0.79998168889431442"/>
                </patternFill>
              </fill>
            </x14:dxf>
          </x14:cfRule>
          <x14:cfRule type="expression" priority="1606" stopIfTrue="1" id="{410C26A0-8790-4981-A10C-E592C4E80AA5}">
            <xm:f>$A741=DADOS!$A$6</xm:f>
            <x14:dxf>
              <font>
                <b/>
                <i val="0"/>
              </font>
              <fill>
                <patternFill>
                  <bgColor theme="8" tint="0.59996337778862885"/>
                </patternFill>
              </fill>
            </x14:dxf>
          </x14:cfRule>
          <x14:cfRule type="expression" priority="1607" stopIfTrue="1" id="{05F0267B-8D34-4A4F-869C-DBAE45F8612F}">
            <xm:f>$A741=DADOS!$A$5</xm:f>
            <x14:dxf>
              <font>
                <b/>
                <i val="0"/>
                <color theme="1"/>
              </font>
              <fill>
                <patternFill>
                  <bgColor theme="8" tint="0.39994506668294322"/>
                </patternFill>
              </fill>
            </x14:dxf>
          </x14:cfRule>
          <x14:cfRule type="expression" priority="1608" stopIfTrue="1" id="{5AFB8EFE-CD85-4F8A-AA62-B3C4045E3EC3}">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597" stopIfTrue="1" id="{21F3829A-3AEB-4639-92B5-5E89DBF696C4}">
            <xm:f>$A741=DADOS!$A$9</xm:f>
            <x14:dxf>
              <font>
                <b/>
                <i val="0"/>
                <color theme="0"/>
              </font>
              <fill>
                <patternFill>
                  <bgColor theme="8" tint="-0.24994659260841701"/>
                </patternFill>
              </fill>
            </x14:dxf>
          </x14:cfRule>
          <x14:cfRule type="expression" priority="1598" stopIfTrue="1" id="{8942A780-0C3E-4ABB-9F86-506199F8AFF0}">
            <xm:f>$A741=DADOS!$A$8</xm:f>
            <x14:dxf>
              <font>
                <b val="0"/>
                <i val="0"/>
                <color rgb="FF002060"/>
              </font>
              <fill>
                <patternFill>
                  <bgColor theme="0"/>
                </patternFill>
              </fill>
              <border>
                <bottom style="thin">
                  <color theme="8" tint="-0.499984740745262"/>
                </bottom>
              </border>
            </x14:dxf>
          </x14:cfRule>
          <x14:cfRule type="expression" priority="1599" stopIfTrue="1" id="{924FF2A5-FBC2-46C9-A6C7-ED7E5408F492}">
            <xm:f>$A741=DADOS!$A$7</xm:f>
            <x14:dxf>
              <font>
                <b/>
                <i val="0"/>
              </font>
              <fill>
                <patternFill>
                  <bgColor theme="8" tint="0.79998168889431442"/>
                </patternFill>
              </fill>
            </x14:dxf>
          </x14:cfRule>
          <x14:cfRule type="expression" priority="1600" stopIfTrue="1" id="{5BDA6A33-FD32-4342-AF89-AC7125980C62}">
            <xm:f>$A741=DADOS!$A$6</xm:f>
            <x14:dxf>
              <font>
                <b/>
                <i val="0"/>
              </font>
              <fill>
                <patternFill>
                  <bgColor theme="8" tint="0.59996337778862885"/>
                </patternFill>
              </fill>
            </x14:dxf>
          </x14:cfRule>
          <x14:cfRule type="expression" priority="1601" stopIfTrue="1" id="{DE32520C-32DB-4495-8B9D-D2D0A7E51070}">
            <xm:f>$A741=DADOS!$A$5</xm:f>
            <x14:dxf>
              <font>
                <b/>
                <i val="0"/>
                <color theme="1"/>
              </font>
              <fill>
                <patternFill>
                  <bgColor theme="8" tint="0.39994506668294322"/>
                </patternFill>
              </fill>
            </x14:dxf>
          </x14:cfRule>
          <x14:cfRule type="expression" priority="1602" stopIfTrue="1" id="{5CFD1BDE-F033-4301-B0BA-A93FA05F62D0}">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591" stopIfTrue="1" id="{75255A9E-3B2E-4F33-AE71-CE9D759E7D89}">
            <xm:f>$A741=DADOS!$A$9</xm:f>
            <x14:dxf>
              <font>
                <b/>
                <i val="0"/>
                <color theme="0"/>
              </font>
              <fill>
                <patternFill>
                  <bgColor theme="8" tint="-0.24994659260841701"/>
                </patternFill>
              </fill>
            </x14:dxf>
          </x14:cfRule>
          <x14:cfRule type="expression" priority="1592" stopIfTrue="1" id="{E5ED7582-5BD9-4106-A020-E3FA1F228C22}">
            <xm:f>$A741=DADOS!$A$8</xm:f>
            <x14:dxf>
              <font>
                <b val="0"/>
                <i val="0"/>
                <color rgb="FF002060"/>
              </font>
              <fill>
                <patternFill>
                  <bgColor theme="0"/>
                </patternFill>
              </fill>
              <border>
                <bottom style="thin">
                  <color theme="8" tint="-0.499984740745262"/>
                </bottom>
              </border>
            </x14:dxf>
          </x14:cfRule>
          <x14:cfRule type="expression" priority="1593" stopIfTrue="1" id="{B02B7DAF-19B0-4801-8ACE-2AF424F20735}">
            <xm:f>$A741=DADOS!$A$7</xm:f>
            <x14:dxf>
              <font>
                <b/>
                <i val="0"/>
              </font>
              <fill>
                <patternFill>
                  <bgColor theme="8" tint="0.79998168889431442"/>
                </patternFill>
              </fill>
            </x14:dxf>
          </x14:cfRule>
          <x14:cfRule type="expression" priority="1594" stopIfTrue="1" id="{9F03B81C-F085-4B78-BCA0-2D905961DBD8}">
            <xm:f>$A741=DADOS!$A$6</xm:f>
            <x14:dxf>
              <font>
                <b/>
                <i val="0"/>
              </font>
              <fill>
                <patternFill>
                  <bgColor theme="8" tint="0.59996337778862885"/>
                </patternFill>
              </fill>
            </x14:dxf>
          </x14:cfRule>
          <x14:cfRule type="expression" priority="1595" stopIfTrue="1" id="{927C23A0-1A33-493F-BC56-CEBA46666D6E}">
            <xm:f>$A741=DADOS!$A$5</xm:f>
            <x14:dxf>
              <font>
                <b/>
                <i val="0"/>
                <color theme="1"/>
              </font>
              <fill>
                <patternFill>
                  <bgColor theme="8" tint="0.39994506668294322"/>
                </patternFill>
              </fill>
            </x14:dxf>
          </x14:cfRule>
          <x14:cfRule type="expression" priority="1596" stopIfTrue="1" id="{AAE3C909-35B7-432B-9855-6C8675A8E394}">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585" stopIfTrue="1" id="{DEA6BC0F-1625-4560-8607-A5DE31D2FAD1}">
            <xm:f>$A741=DADOS!$A$9</xm:f>
            <x14:dxf>
              <font>
                <b/>
                <i val="0"/>
                <color theme="0"/>
              </font>
              <fill>
                <patternFill>
                  <bgColor theme="8" tint="-0.24994659260841701"/>
                </patternFill>
              </fill>
            </x14:dxf>
          </x14:cfRule>
          <x14:cfRule type="expression" priority="1586" stopIfTrue="1" id="{5E660B8B-CC12-46FC-B084-C2C61DE326AB}">
            <xm:f>$A741=DADOS!$A$8</xm:f>
            <x14:dxf>
              <font>
                <b val="0"/>
                <i val="0"/>
                <color rgb="FF002060"/>
              </font>
              <fill>
                <patternFill>
                  <bgColor theme="0"/>
                </patternFill>
              </fill>
              <border>
                <bottom style="thin">
                  <color theme="8" tint="-0.499984740745262"/>
                </bottom>
              </border>
            </x14:dxf>
          </x14:cfRule>
          <x14:cfRule type="expression" priority="1587" stopIfTrue="1" id="{A6B7C7B2-B215-41DF-8747-FA03FD067492}">
            <xm:f>$A741=DADOS!$A$7</xm:f>
            <x14:dxf>
              <font>
                <b/>
                <i val="0"/>
              </font>
              <fill>
                <patternFill>
                  <bgColor theme="8" tint="0.79998168889431442"/>
                </patternFill>
              </fill>
            </x14:dxf>
          </x14:cfRule>
          <x14:cfRule type="expression" priority="1588" stopIfTrue="1" id="{4B8614A5-A6B8-4E1C-8667-1D53E2D2B1BE}">
            <xm:f>$A741=DADOS!$A$6</xm:f>
            <x14:dxf>
              <font>
                <b/>
                <i val="0"/>
              </font>
              <fill>
                <patternFill>
                  <bgColor theme="8" tint="0.59996337778862885"/>
                </patternFill>
              </fill>
            </x14:dxf>
          </x14:cfRule>
          <x14:cfRule type="expression" priority="1589" stopIfTrue="1" id="{97B9CE44-C5C5-41D8-B95D-D3B86DA9C749}">
            <xm:f>$A741=DADOS!$A$5</xm:f>
            <x14:dxf>
              <font>
                <b/>
                <i val="0"/>
                <color theme="1"/>
              </font>
              <fill>
                <patternFill>
                  <bgColor theme="8" tint="0.39994506668294322"/>
                </patternFill>
              </fill>
            </x14:dxf>
          </x14:cfRule>
          <x14:cfRule type="expression" priority="1590" stopIfTrue="1" id="{F17A3DF2-339A-478B-9BB4-61440ABF40BC}">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579" stopIfTrue="1" id="{6C1F86D5-7567-444A-880B-BF00A2DE6BED}">
            <xm:f>$A741=DADOS!$A$9</xm:f>
            <x14:dxf>
              <font>
                <b/>
                <i val="0"/>
                <color theme="0"/>
              </font>
              <fill>
                <patternFill>
                  <bgColor theme="8" tint="-0.24994659260841701"/>
                </patternFill>
              </fill>
            </x14:dxf>
          </x14:cfRule>
          <x14:cfRule type="expression" priority="1580" stopIfTrue="1" id="{F049CD60-3C35-44D1-9397-891BBA6A3F4F}">
            <xm:f>$A741=DADOS!$A$8</xm:f>
            <x14:dxf>
              <font>
                <b val="0"/>
                <i val="0"/>
                <color rgb="FF002060"/>
              </font>
              <fill>
                <patternFill>
                  <bgColor theme="0"/>
                </patternFill>
              </fill>
              <border>
                <bottom style="thin">
                  <color theme="8" tint="-0.499984740745262"/>
                </bottom>
              </border>
            </x14:dxf>
          </x14:cfRule>
          <x14:cfRule type="expression" priority="1581" stopIfTrue="1" id="{4E24A34D-37A9-40EC-91AE-98F7665923DA}">
            <xm:f>$A741=DADOS!$A$7</xm:f>
            <x14:dxf>
              <font>
                <b/>
                <i val="0"/>
              </font>
              <fill>
                <patternFill>
                  <bgColor theme="8" tint="0.79998168889431442"/>
                </patternFill>
              </fill>
            </x14:dxf>
          </x14:cfRule>
          <x14:cfRule type="expression" priority="1582" stopIfTrue="1" id="{BE23F914-E70F-47EE-B0BB-E205B8FBBEC3}">
            <xm:f>$A741=DADOS!$A$6</xm:f>
            <x14:dxf>
              <font>
                <b/>
                <i val="0"/>
              </font>
              <fill>
                <patternFill>
                  <bgColor theme="8" tint="0.59996337778862885"/>
                </patternFill>
              </fill>
            </x14:dxf>
          </x14:cfRule>
          <x14:cfRule type="expression" priority="1583" stopIfTrue="1" id="{6AA05794-C817-46CF-A3AE-9979DCBB1AC7}">
            <xm:f>$A741=DADOS!$A$5</xm:f>
            <x14:dxf>
              <font>
                <b/>
                <i val="0"/>
                <color theme="1"/>
              </font>
              <fill>
                <patternFill>
                  <bgColor theme="8" tint="0.39994506668294322"/>
                </patternFill>
              </fill>
            </x14:dxf>
          </x14:cfRule>
          <x14:cfRule type="expression" priority="1584" stopIfTrue="1" id="{2BD12113-B086-436A-8217-1CCCECD39025}">
            <xm:f>$A741=DADOS!$A$4</xm:f>
            <x14:dxf>
              <font>
                <b/>
                <i val="0"/>
                <color theme="0"/>
              </font>
              <fill>
                <patternFill>
                  <bgColor theme="8" tint="-0.24994659260841701"/>
                </patternFill>
              </fill>
            </x14:dxf>
          </x14:cfRule>
          <xm:sqref>F741</xm:sqref>
        </x14:conditionalFormatting>
        <x14:conditionalFormatting xmlns:xm="http://schemas.microsoft.com/office/excel/2006/main">
          <x14:cfRule type="expression" priority="1573" stopIfTrue="1" id="{5491EC98-A6DF-47AA-BD79-26C38E98260F}">
            <xm:f>$A742=DADOS!$A$9</xm:f>
            <x14:dxf>
              <font>
                <b/>
                <i val="0"/>
                <color theme="0"/>
              </font>
              <fill>
                <patternFill>
                  <bgColor theme="8" tint="-0.24994659260841701"/>
                </patternFill>
              </fill>
            </x14:dxf>
          </x14:cfRule>
          <x14:cfRule type="expression" priority="1574" stopIfTrue="1" id="{70EEB1A9-E36F-4A18-8E1C-63D2FA14F5C3}">
            <xm:f>$A742=DADOS!$A$8</xm:f>
            <x14:dxf>
              <font>
                <b val="0"/>
                <i val="0"/>
                <color rgb="FF002060"/>
              </font>
              <fill>
                <patternFill>
                  <bgColor theme="0"/>
                </patternFill>
              </fill>
              <border>
                <bottom style="thin">
                  <color theme="8" tint="-0.499984740745262"/>
                </bottom>
              </border>
            </x14:dxf>
          </x14:cfRule>
          <x14:cfRule type="expression" priority="1575" stopIfTrue="1" id="{92140633-6651-41CD-9F51-55FFFA702E1C}">
            <xm:f>$A742=DADOS!$A$7</xm:f>
            <x14:dxf>
              <font>
                <b/>
                <i val="0"/>
              </font>
              <fill>
                <patternFill>
                  <bgColor theme="8" tint="0.79998168889431442"/>
                </patternFill>
              </fill>
            </x14:dxf>
          </x14:cfRule>
          <x14:cfRule type="expression" priority="1576" stopIfTrue="1" id="{73603AB1-F3B3-4893-863A-39F7C70B5257}">
            <xm:f>$A742=DADOS!$A$6</xm:f>
            <x14:dxf>
              <font>
                <b/>
                <i val="0"/>
              </font>
              <fill>
                <patternFill>
                  <bgColor theme="8" tint="0.59996337778862885"/>
                </patternFill>
              </fill>
            </x14:dxf>
          </x14:cfRule>
          <x14:cfRule type="expression" priority="1577" stopIfTrue="1" id="{CABDD00E-1D7B-41EE-BA86-50D4C1006FF8}">
            <xm:f>$A742=DADOS!$A$5</xm:f>
            <x14:dxf>
              <font>
                <b/>
                <i val="0"/>
                <color theme="1"/>
              </font>
              <fill>
                <patternFill>
                  <bgColor theme="8" tint="0.39994506668294322"/>
                </patternFill>
              </fill>
            </x14:dxf>
          </x14:cfRule>
          <x14:cfRule type="expression" priority="1578" stopIfTrue="1" id="{D6A24F8B-7AD9-4D3C-90A3-C1DE8A689CEE}">
            <xm:f>$A742=DADOS!$A$4</xm:f>
            <x14:dxf>
              <font>
                <b/>
                <i val="0"/>
                <color theme="0"/>
              </font>
              <fill>
                <patternFill>
                  <bgColor theme="8" tint="-0.24994659260841701"/>
                </patternFill>
              </fill>
            </x14:dxf>
          </x14:cfRule>
          <xm:sqref>E742</xm:sqref>
        </x14:conditionalFormatting>
        <x14:conditionalFormatting xmlns:xm="http://schemas.microsoft.com/office/excel/2006/main">
          <x14:cfRule type="expression" priority="1567" stopIfTrue="1" id="{478E9339-846A-4975-844C-BD3E36CFD3FC}">
            <xm:f>$A742=DADOS!$A$9</xm:f>
            <x14:dxf>
              <font>
                <b/>
                <i val="0"/>
                <color theme="0"/>
              </font>
              <fill>
                <patternFill>
                  <bgColor theme="8" tint="-0.24994659260841701"/>
                </patternFill>
              </fill>
            </x14:dxf>
          </x14:cfRule>
          <x14:cfRule type="expression" priority="1568" stopIfTrue="1" id="{3D7CBB11-0C59-452E-934C-545C4D205DEA}">
            <xm:f>$A742=DADOS!$A$8</xm:f>
            <x14:dxf>
              <font>
                <b val="0"/>
                <i val="0"/>
                <color rgb="FF002060"/>
              </font>
              <fill>
                <patternFill>
                  <bgColor theme="0"/>
                </patternFill>
              </fill>
              <border>
                <bottom style="thin">
                  <color theme="8" tint="-0.499984740745262"/>
                </bottom>
              </border>
            </x14:dxf>
          </x14:cfRule>
          <x14:cfRule type="expression" priority="1569" stopIfTrue="1" id="{02E65FDA-1804-491C-B242-B0DE6E74F935}">
            <xm:f>$A742=DADOS!$A$7</xm:f>
            <x14:dxf>
              <font>
                <b/>
                <i val="0"/>
              </font>
              <fill>
                <patternFill>
                  <bgColor theme="8" tint="0.79998168889431442"/>
                </patternFill>
              </fill>
            </x14:dxf>
          </x14:cfRule>
          <x14:cfRule type="expression" priority="1570" stopIfTrue="1" id="{E05F6ED7-42FF-439D-845A-D49F0E97D125}">
            <xm:f>$A742=DADOS!$A$6</xm:f>
            <x14:dxf>
              <font>
                <b/>
                <i val="0"/>
              </font>
              <fill>
                <patternFill>
                  <bgColor theme="8" tint="0.59996337778862885"/>
                </patternFill>
              </fill>
            </x14:dxf>
          </x14:cfRule>
          <x14:cfRule type="expression" priority="1571" stopIfTrue="1" id="{43B75B05-EA59-42AE-B297-28CE58C0E8F7}">
            <xm:f>$A742=DADOS!$A$5</xm:f>
            <x14:dxf>
              <font>
                <b/>
                <i val="0"/>
                <color theme="1"/>
              </font>
              <fill>
                <patternFill>
                  <bgColor theme="8" tint="0.39994506668294322"/>
                </patternFill>
              </fill>
            </x14:dxf>
          </x14:cfRule>
          <x14:cfRule type="expression" priority="1572" stopIfTrue="1" id="{FB8B3FEE-B9AD-42D8-917B-587F28947BDF}">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61" stopIfTrue="1" id="{4F26F783-1309-4063-AED3-449C0EA67B81}">
            <xm:f>$A742=DADOS!$A$9</xm:f>
            <x14:dxf>
              <font>
                <b/>
                <i val="0"/>
                <color theme="0"/>
              </font>
              <fill>
                <patternFill>
                  <bgColor theme="8" tint="-0.24994659260841701"/>
                </patternFill>
              </fill>
            </x14:dxf>
          </x14:cfRule>
          <x14:cfRule type="expression" priority="1562" stopIfTrue="1" id="{194FC34C-3645-434C-84FA-4B042EE65BFB}">
            <xm:f>$A742=DADOS!$A$8</xm:f>
            <x14:dxf>
              <font>
                <b val="0"/>
                <i val="0"/>
                <color rgb="FF002060"/>
              </font>
              <fill>
                <patternFill>
                  <bgColor theme="0"/>
                </patternFill>
              </fill>
              <border>
                <bottom style="thin">
                  <color theme="8" tint="-0.499984740745262"/>
                </bottom>
              </border>
            </x14:dxf>
          </x14:cfRule>
          <x14:cfRule type="expression" priority="1563" stopIfTrue="1" id="{204EA666-9352-47E3-8F34-2D29F407B270}">
            <xm:f>$A742=DADOS!$A$7</xm:f>
            <x14:dxf>
              <font>
                <b/>
                <i val="0"/>
              </font>
              <fill>
                <patternFill>
                  <bgColor theme="8" tint="0.79998168889431442"/>
                </patternFill>
              </fill>
            </x14:dxf>
          </x14:cfRule>
          <x14:cfRule type="expression" priority="1564" stopIfTrue="1" id="{A15E1206-3DBC-433B-9F3C-4CCB4DC972DA}">
            <xm:f>$A742=DADOS!$A$6</xm:f>
            <x14:dxf>
              <font>
                <b/>
                <i val="0"/>
              </font>
              <fill>
                <patternFill>
                  <bgColor theme="8" tint="0.59996337778862885"/>
                </patternFill>
              </fill>
            </x14:dxf>
          </x14:cfRule>
          <x14:cfRule type="expression" priority="1565" stopIfTrue="1" id="{BE19E0D5-4E84-479D-A0EA-BF06A4AB1DC0}">
            <xm:f>$A742=DADOS!$A$5</xm:f>
            <x14:dxf>
              <font>
                <b/>
                <i val="0"/>
                <color theme="1"/>
              </font>
              <fill>
                <patternFill>
                  <bgColor theme="8" tint="0.39994506668294322"/>
                </patternFill>
              </fill>
            </x14:dxf>
          </x14:cfRule>
          <x14:cfRule type="expression" priority="1566" stopIfTrue="1" id="{D85CCAD7-F7E9-4CB5-B08A-DE600F413A96}">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5677" stopIfTrue="1" id="{C379F9AA-9008-4839-8AB1-362910CC0474}">
            <xm:f>$A571=DADOS!$A$9</xm:f>
            <x14:dxf>
              <font>
                <b/>
                <i val="0"/>
                <color theme="0"/>
              </font>
              <fill>
                <patternFill>
                  <bgColor theme="8" tint="-0.24994659260841701"/>
                </patternFill>
              </fill>
            </x14:dxf>
          </x14:cfRule>
          <x14:cfRule type="expression" priority="5678" stopIfTrue="1" id="{83B07705-AC4C-4A34-B257-072A80CC462B}">
            <xm:f>$A571=DADOS!$A$8</xm:f>
            <x14:dxf>
              <font>
                <b val="0"/>
                <i val="0"/>
                <color rgb="FF002060"/>
              </font>
              <fill>
                <patternFill>
                  <bgColor theme="0"/>
                </patternFill>
              </fill>
              <border>
                <bottom style="thin">
                  <color theme="8" tint="-0.499984740745262"/>
                </bottom>
              </border>
            </x14:dxf>
          </x14:cfRule>
          <x14:cfRule type="expression" priority="5679" stopIfTrue="1" id="{14AB9810-3E95-48BB-AB09-C26853CCF2CD}">
            <xm:f>$A571=DADOS!$A$7</xm:f>
            <x14:dxf>
              <font>
                <b/>
                <i val="0"/>
              </font>
              <fill>
                <patternFill>
                  <bgColor theme="8" tint="0.79998168889431442"/>
                </patternFill>
              </fill>
            </x14:dxf>
          </x14:cfRule>
          <x14:cfRule type="expression" priority="5680" stopIfTrue="1" id="{A0648466-0548-470E-91F8-C752062E9936}">
            <xm:f>$A571=DADOS!$A$6</xm:f>
            <x14:dxf>
              <font>
                <b/>
                <i val="0"/>
              </font>
              <fill>
                <patternFill>
                  <bgColor theme="8" tint="0.59996337778862885"/>
                </patternFill>
              </fill>
            </x14:dxf>
          </x14:cfRule>
          <x14:cfRule type="expression" priority="5681" stopIfTrue="1" id="{10714035-F526-45BB-A92A-E9256E80716A}">
            <xm:f>$A571=DADOS!$A$5</xm:f>
            <x14:dxf>
              <font>
                <b/>
                <i val="0"/>
                <color theme="1"/>
              </font>
              <fill>
                <patternFill>
                  <bgColor theme="8" tint="0.39994506668294322"/>
                </patternFill>
              </fill>
            </x14:dxf>
          </x14:cfRule>
          <x14:cfRule type="expression" priority="5682" stopIfTrue="1" id="{2C76AED4-D9D2-4173-87D9-93284B795E3D}">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71" stopIfTrue="1" id="{59137FF6-6669-47A3-A8F3-613D65DFC7D4}">
            <xm:f>$A571=DADOS!$A$9</xm:f>
            <x14:dxf>
              <font>
                <b/>
                <i val="0"/>
                <color theme="0"/>
              </font>
              <fill>
                <patternFill>
                  <bgColor theme="8" tint="-0.24994659260841701"/>
                </patternFill>
              </fill>
            </x14:dxf>
          </x14:cfRule>
          <x14:cfRule type="expression" priority="5672" stopIfTrue="1" id="{E0839B46-C414-48CC-A4AC-778C3E7C75E2}">
            <xm:f>$A571=DADOS!$A$8</xm:f>
            <x14:dxf>
              <font>
                <b val="0"/>
                <i val="0"/>
                <color rgb="FF002060"/>
              </font>
              <fill>
                <patternFill>
                  <bgColor theme="0"/>
                </patternFill>
              </fill>
              <border>
                <bottom style="thin">
                  <color theme="8" tint="-0.499984740745262"/>
                </bottom>
              </border>
            </x14:dxf>
          </x14:cfRule>
          <x14:cfRule type="expression" priority="5673" stopIfTrue="1" id="{E87BBB61-48BF-4E43-847D-11BCD1044974}">
            <xm:f>$A571=DADOS!$A$7</xm:f>
            <x14:dxf>
              <font>
                <b/>
                <i val="0"/>
              </font>
              <fill>
                <patternFill>
                  <bgColor theme="8" tint="0.79998168889431442"/>
                </patternFill>
              </fill>
            </x14:dxf>
          </x14:cfRule>
          <x14:cfRule type="expression" priority="5674" stopIfTrue="1" id="{54311BD4-2DBD-42E7-953F-0283D3845F98}">
            <xm:f>$A571=DADOS!$A$6</xm:f>
            <x14:dxf>
              <font>
                <b/>
                <i val="0"/>
              </font>
              <fill>
                <patternFill>
                  <bgColor theme="8" tint="0.59996337778862885"/>
                </patternFill>
              </fill>
            </x14:dxf>
          </x14:cfRule>
          <x14:cfRule type="expression" priority="5675" stopIfTrue="1" id="{FC45F24C-C143-4F58-98E0-C9F5C4A9965B}">
            <xm:f>$A571=DADOS!$A$5</xm:f>
            <x14:dxf>
              <font>
                <b/>
                <i val="0"/>
                <color theme="1"/>
              </font>
              <fill>
                <patternFill>
                  <bgColor theme="8" tint="0.39994506668294322"/>
                </patternFill>
              </fill>
            </x14:dxf>
          </x14:cfRule>
          <x14:cfRule type="expression" priority="5676" stopIfTrue="1" id="{797B85A7-A246-4F54-8911-109181F2C160}">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65" stopIfTrue="1" id="{3A01EE6A-5BA9-49D3-8915-3C1B1F9DBAE7}">
            <xm:f>$A571=DADOS!$A$9</xm:f>
            <x14:dxf>
              <font>
                <b/>
                <i val="0"/>
                <color theme="0"/>
              </font>
              <fill>
                <patternFill>
                  <bgColor theme="8" tint="-0.24994659260841701"/>
                </patternFill>
              </fill>
            </x14:dxf>
          </x14:cfRule>
          <x14:cfRule type="expression" priority="5666" stopIfTrue="1" id="{1BEED177-5A53-497E-BA94-6C39583FAFD2}">
            <xm:f>$A571=DADOS!$A$8</xm:f>
            <x14:dxf>
              <font>
                <b val="0"/>
                <i val="0"/>
                <color rgb="FF002060"/>
              </font>
              <fill>
                <patternFill>
                  <bgColor theme="0"/>
                </patternFill>
              </fill>
              <border>
                <bottom style="thin">
                  <color theme="8" tint="-0.499984740745262"/>
                </bottom>
              </border>
            </x14:dxf>
          </x14:cfRule>
          <x14:cfRule type="expression" priority="5667" stopIfTrue="1" id="{B6234B9B-C7CA-49CA-9AF0-806134EE5FDC}">
            <xm:f>$A571=DADOS!$A$7</xm:f>
            <x14:dxf>
              <font>
                <b/>
                <i val="0"/>
              </font>
              <fill>
                <patternFill>
                  <bgColor theme="8" tint="0.79998168889431442"/>
                </patternFill>
              </fill>
            </x14:dxf>
          </x14:cfRule>
          <x14:cfRule type="expression" priority="5668" stopIfTrue="1" id="{E0A2E8A4-9EA9-4E20-A603-E2A1954D015E}">
            <xm:f>$A571=DADOS!$A$6</xm:f>
            <x14:dxf>
              <font>
                <b/>
                <i val="0"/>
              </font>
              <fill>
                <patternFill>
                  <bgColor theme="8" tint="0.59996337778862885"/>
                </patternFill>
              </fill>
            </x14:dxf>
          </x14:cfRule>
          <x14:cfRule type="expression" priority="5669" stopIfTrue="1" id="{C097A2EA-A2DE-4FC7-A3AB-BFD6BF7669F2}">
            <xm:f>$A571=DADOS!$A$5</xm:f>
            <x14:dxf>
              <font>
                <b/>
                <i val="0"/>
                <color theme="1"/>
              </font>
              <fill>
                <patternFill>
                  <bgColor theme="8" tint="0.39994506668294322"/>
                </patternFill>
              </fill>
            </x14:dxf>
          </x14:cfRule>
          <x14:cfRule type="expression" priority="5670" stopIfTrue="1" id="{03E39808-C830-4762-B42B-D695018C4F1D}">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59" stopIfTrue="1" id="{EADFE0A7-01C0-4324-9CA7-79A8F1A2FF64}">
            <xm:f>$A571=DADOS!$A$9</xm:f>
            <x14:dxf>
              <font>
                <b/>
                <i val="0"/>
                <color theme="0"/>
              </font>
              <fill>
                <patternFill>
                  <bgColor theme="8" tint="-0.24994659260841701"/>
                </patternFill>
              </fill>
            </x14:dxf>
          </x14:cfRule>
          <x14:cfRule type="expression" priority="5660" stopIfTrue="1" id="{7EB4B756-0FBE-44A7-8E1C-1F10216F09B1}">
            <xm:f>$A571=DADOS!$A$8</xm:f>
            <x14:dxf>
              <font>
                <b val="0"/>
                <i val="0"/>
                <color rgb="FF002060"/>
              </font>
              <fill>
                <patternFill>
                  <bgColor theme="0"/>
                </patternFill>
              </fill>
              <border>
                <bottom style="thin">
                  <color theme="8" tint="-0.499984740745262"/>
                </bottom>
              </border>
            </x14:dxf>
          </x14:cfRule>
          <x14:cfRule type="expression" priority="5661" stopIfTrue="1" id="{C077DE5A-D5E5-4B01-8EF2-B7ADFBF2AAFC}">
            <xm:f>$A571=DADOS!$A$7</xm:f>
            <x14:dxf>
              <font>
                <b/>
                <i val="0"/>
              </font>
              <fill>
                <patternFill>
                  <bgColor theme="8" tint="0.79998168889431442"/>
                </patternFill>
              </fill>
            </x14:dxf>
          </x14:cfRule>
          <x14:cfRule type="expression" priority="5662" stopIfTrue="1" id="{138AD3BC-E926-4706-8E0C-26CCC479CD60}">
            <xm:f>$A571=DADOS!$A$6</xm:f>
            <x14:dxf>
              <font>
                <b/>
                <i val="0"/>
              </font>
              <fill>
                <patternFill>
                  <bgColor theme="8" tint="0.59996337778862885"/>
                </patternFill>
              </fill>
            </x14:dxf>
          </x14:cfRule>
          <x14:cfRule type="expression" priority="5663" stopIfTrue="1" id="{3051E3EC-053F-4E79-8F90-5E8740F8C795}">
            <xm:f>$A571=DADOS!$A$5</xm:f>
            <x14:dxf>
              <font>
                <b/>
                <i val="0"/>
                <color theme="1"/>
              </font>
              <fill>
                <patternFill>
                  <bgColor theme="8" tint="0.39994506668294322"/>
                </patternFill>
              </fill>
            </x14:dxf>
          </x14:cfRule>
          <x14:cfRule type="expression" priority="5664" stopIfTrue="1" id="{5FA3C063-2C54-43F1-9703-C085DEA259A0}">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53" stopIfTrue="1" id="{73B2D66F-0224-46B1-9893-CF994EED6274}">
            <xm:f>$A571=DADOS!$A$9</xm:f>
            <x14:dxf>
              <font>
                <b/>
                <i val="0"/>
                <color theme="0"/>
              </font>
              <fill>
                <patternFill>
                  <bgColor theme="8" tint="-0.24994659260841701"/>
                </patternFill>
              </fill>
            </x14:dxf>
          </x14:cfRule>
          <x14:cfRule type="expression" priority="5654" stopIfTrue="1" id="{473C3DBB-33B5-4DE3-8936-02F0F741C9C1}">
            <xm:f>$A571=DADOS!$A$8</xm:f>
            <x14:dxf>
              <font>
                <b val="0"/>
                <i val="0"/>
                <color rgb="FF002060"/>
              </font>
              <fill>
                <patternFill>
                  <bgColor theme="0"/>
                </patternFill>
              </fill>
              <border>
                <bottom style="thin">
                  <color theme="8" tint="-0.499984740745262"/>
                </bottom>
              </border>
            </x14:dxf>
          </x14:cfRule>
          <x14:cfRule type="expression" priority="5655" stopIfTrue="1" id="{FD6B3CD4-01F1-4088-A0F1-8C0B2433C8D6}">
            <xm:f>$A571=DADOS!$A$7</xm:f>
            <x14:dxf>
              <font>
                <b/>
                <i val="0"/>
              </font>
              <fill>
                <patternFill>
                  <bgColor theme="8" tint="0.79998168889431442"/>
                </patternFill>
              </fill>
            </x14:dxf>
          </x14:cfRule>
          <x14:cfRule type="expression" priority="5656" stopIfTrue="1" id="{785C13FC-9107-442D-908C-F516A20A9D6B}">
            <xm:f>$A571=DADOS!$A$6</xm:f>
            <x14:dxf>
              <font>
                <b/>
                <i val="0"/>
              </font>
              <fill>
                <patternFill>
                  <bgColor theme="8" tint="0.59996337778862885"/>
                </patternFill>
              </fill>
            </x14:dxf>
          </x14:cfRule>
          <x14:cfRule type="expression" priority="5657" stopIfTrue="1" id="{2802D75E-6517-4A9D-A8C1-2952380E552E}">
            <xm:f>$A571=DADOS!$A$5</xm:f>
            <x14:dxf>
              <font>
                <b/>
                <i val="0"/>
                <color theme="1"/>
              </font>
              <fill>
                <patternFill>
                  <bgColor theme="8" tint="0.39994506668294322"/>
                </patternFill>
              </fill>
            </x14:dxf>
          </x14:cfRule>
          <x14:cfRule type="expression" priority="5658" stopIfTrue="1" id="{CB0ED02C-2A1A-43D5-9FFB-38CAF4D6A9D6}">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47" stopIfTrue="1" id="{DB1BDB67-AEAB-4D87-8203-9FD416263E9B}">
            <xm:f>$A571=DADOS!$A$9</xm:f>
            <x14:dxf>
              <font>
                <b/>
                <i val="0"/>
                <color theme="0"/>
              </font>
              <fill>
                <patternFill>
                  <bgColor theme="8" tint="-0.24994659260841701"/>
                </patternFill>
              </fill>
            </x14:dxf>
          </x14:cfRule>
          <x14:cfRule type="expression" priority="5648" stopIfTrue="1" id="{1BAE63F9-E391-4727-A97D-9E8ADF3185B7}">
            <xm:f>$A571=DADOS!$A$8</xm:f>
            <x14:dxf>
              <font>
                <b val="0"/>
                <i val="0"/>
                <color rgb="FF002060"/>
              </font>
              <fill>
                <patternFill>
                  <bgColor theme="0"/>
                </patternFill>
              </fill>
              <border>
                <bottom style="thin">
                  <color theme="8" tint="-0.499984740745262"/>
                </bottom>
              </border>
            </x14:dxf>
          </x14:cfRule>
          <x14:cfRule type="expression" priority="5649" stopIfTrue="1" id="{172F4A86-E424-4014-B20A-9B834DA22BD6}">
            <xm:f>$A571=DADOS!$A$7</xm:f>
            <x14:dxf>
              <font>
                <b/>
                <i val="0"/>
              </font>
              <fill>
                <patternFill>
                  <bgColor theme="8" tint="0.79998168889431442"/>
                </patternFill>
              </fill>
            </x14:dxf>
          </x14:cfRule>
          <x14:cfRule type="expression" priority="5650" stopIfTrue="1" id="{7EF5A0B7-71B6-4428-91A5-7C41F4C25C9E}">
            <xm:f>$A571=DADOS!$A$6</xm:f>
            <x14:dxf>
              <font>
                <b/>
                <i val="0"/>
              </font>
              <fill>
                <patternFill>
                  <bgColor theme="8" tint="0.59996337778862885"/>
                </patternFill>
              </fill>
            </x14:dxf>
          </x14:cfRule>
          <x14:cfRule type="expression" priority="5651" stopIfTrue="1" id="{3EC85516-31DF-461C-BC9A-01DA25BE33C0}">
            <xm:f>$A571=DADOS!$A$5</xm:f>
            <x14:dxf>
              <font>
                <b/>
                <i val="0"/>
                <color theme="1"/>
              </font>
              <fill>
                <patternFill>
                  <bgColor theme="8" tint="0.39994506668294322"/>
                </patternFill>
              </fill>
            </x14:dxf>
          </x14:cfRule>
          <x14:cfRule type="expression" priority="5652" stopIfTrue="1" id="{41604403-2030-43DE-BEEC-B59A897F348C}">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41" stopIfTrue="1" id="{9CDCBAF7-025E-41AA-A2E7-F389EA61360F}">
            <xm:f>$A571=DADOS!$A$9</xm:f>
            <x14:dxf>
              <font>
                <b/>
                <i val="0"/>
                <color theme="0"/>
              </font>
              <fill>
                <patternFill>
                  <bgColor theme="8" tint="-0.24994659260841701"/>
                </patternFill>
              </fill>
            </x14:dxf>
          </x14:cfRule>
          <x14:cfRule type="expression" priority="5642" stopIfTrue="1" id="{D08281FF-1A5D-4780-A868-7E564732E076}">
            <xm:f>$A571=DADOS!$A$8</xm:f>
            <x14:dxf>
              <font>
                <b val="0"/>
                <i val="0"/>
                <color rgb="FF002060"/>
              </font>
              <fill>
                <patternFill>
                  <bgColor theme="0"/>
                </patternFill>
              </fill>
              <border>
                <bottom style="thin">
                  <color theme="8" tint="-0.499984740745262"/>
                </bottom>
              </border>
            </x14:dxf>
          </x14:cfRule>
          <x14:cfRule type="expression" priority="5643" stopIfTrue="1" id="{9F5E06A5-77DB-4461-9B4F-1B7F4F67F7CE}">
            <xm:f>$A571=DADOS!$A$7</xm:f>
            <x14:dxf>
              <font>
                <b/>
                <i val="0"/>
              </font>
              <fill>
                <patternFill>
                  <bgColor theme="8" tint="0.79998168889431442"/>
                </patternFill>
              </fill>
            </x14:dxf>
          </x14:cfRule>
          <x14:cfRule type="expression" priority="5644" stopIfTrue="1" id="{2D36F5B2-6CA5-47E1-A5B5-181F61278460}">
            <xm:f>$A571=DADOS!$A$6</xm:f>
            <x14:dxf>
              <font>
                <b/>
                <i val="0"/>
              </font>
              <fill>
                <patternFill>
                  <bgColor theme="8" tint="0.59996337778862885"/>
                </patternFill>
              </fill>
            </x14:dxf>
          </x14:cfRule>
          <x14:cfRule type="expression" priority="5645" stopIfTrue="1" id="{B05E19A9-BBC7-4741-BF74-F62AFD57C4FC}">
            <xm:f>$A571=DADOS!$A$5</xm:f>
            <x14:dxf>
              <font>
                <b/>
                <i val="0"/>
                <color theme="1"/>
              </font>
              <fill>
                <patternFill>
                  <bgColor theme="8" tint="0.39994506668294322"/>
                </patternFill>
              </fill>
            </x14:dxf>
          </x14:cfRule>
          <x14:cfRule type="expression" priority="5646" stopIfTrue="1" id="{7BD651CE-6879-4C6E-AF6A-543BB2A7E33B}">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35" stopIfTrue="1" id="{65DBAFB7-78FA-44F7-8851-25A2FF95E739}">
            <xm:f>$A571=DADOS!$A$9</xm:f>
            <x14:dxf>
              <font>
                <b/>
                <i val="0"/>
                <color theme="0"/>
              </font>
              <fill>
                <patternFill>
                  <bgColor theme="8" tint="-0.24994659260841701"/>
                </patternFill>
              </fill>
            </x14:dxf>
          </x14:cfRule>
          <x14:cfRule type="expression" priority="5636" stopIfTrue="1" id="{0460D45F-7939-4DAA-9CE2-0F361979C8B5}">
            <xm:f>$A571=DADOS!$A$8</xm:f>
            <x14:dxf>
              <font>
                <b val="0"/>
                <i val="0"/>
                <color rgb="FF002060"/>
              </font>
              <fill>
                <patternFill>
                  <bgColor theme="0"/>
                </patternFill>
              </fill>
              <border>
                <bottom style="thin">
                  <color theme="8" tint="-0.499984740745262"/>
                </bottom>
              </border>
            </x14:dxf>
          </x14:cfRule>
          <x14:cfRule type="expression" priority="5637" stopIfTrue="1" id="{79FDFE1C-812B-43F6-8EDE-4EE803C60620}">
            <xm:f>$A571=DADOS!$A$7</xm:f>
            <x14:dxf>
              <font>
                <b/>
                <i val="0"/>
              </font>
              <fill>
                <patternFill>
                  <bgColor theme="8" tint="0.79998168889431442"/>
                </patternFill>
              </fill>
            </x14:dxf>
          </x14:cfRule>
          <x14:cfRule type="expression" priority="5638" stopIfTrue="1" id="{564874FB-3D1C-4FB9-9C1A-5A250EFE8AB1}">
            <xm:f>$A571=DADOS!$A$6</xm:f>
            <x14:dxf>
              <font>
                <b/>
                <i val="0"/>
              </font>
              <fill>
                <patternFill>
                  <bgColor theme="8" tint="0.59996337778862885"/>
                </patternFill>
              </fill>
            </x14:dxf>
          </x14:cfRule>
          <x14:cfRule type="expression" priority="5639" stopIfTrue="1" id="{A613D7C2-05F7-4027-BA43-E88C5EFF351A}">
            <xm:f>$A571=DADOS!$A$5</xm:f>
            <x14:dxf>
              <font>
                <b/>
                <i val="0"/>
                <color theme="1"/>
              </font>
              <fill>
                <patternFill>
                  <bgColor theme="8" tint="0.39994506668294322"/>
                </patternFill>
              </fill>
            </x14:dxf>
          </x14:cfRule>
          <x14:cfRule type="expression" priority="5640" stopIfTrue="1" id="{1F8951AE-8BFB-4FC7-8043-B4F7A5384D1B}">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29" stopIfTrue="1" id="{B835B37F-1D67-4F9F-8E0F-0F52CB5D8A22}">
            <xm:f>$A571=DADOS!$A$9</xm:f>
            <x14:dxf>
              <font>
                <b/>
                <i val="0"/>
                <color theme="0"/>
              </font>
              <fill>
                <patternFill>
                  <bgColor theme="8" tint="-0.24994659260841701"/>
                </patternFill>
              </fill>
            </x14:dxf>
          </x14:cfRule>
          <x14:cfRule type="expression" priority="5630" stopIfTrue="1" id="{85441BC7-A02D-4389-8BA5-C59D27D12D14}">
            <xm:f>$A571=DADOS!$A$8</xm:f>
            <x14:dxf>
              <font>
                <b val="0"/>
                <i val="0"/>
                <color rgb="FF002060"/>
              </font>
              <fill>
                <patternFill>
                  <bgColor theme="0"/>
                </patternFill>
              </fill>
              <border>
                <bottom style="thin">
                  <color theme="8" tint="-0.499984740745262"/>
                </bottom>
              </border>
            </x14:dxf>
          </x14:cfRule>
          <x14:cfRule type="expression" priority="5631" stopIfTrue="1" id="{F6A7FE69-B519-4940-B8AB-1C7800ADB148}">
            <xm:f>$A571=DADOS!$A$7</xm:f>
            <x14:dxf>
              <font>
                <b/>
                <i val="0"/>
              </font>
              <fill>
                <patternFill>
                  <bgColor theme="8" tint="0.79998168889431442"/>
                </patternFill>
              </fill>
            </x14:dxf>
          </x14:cfRule>
          <x14:cfRule type="expression" priority="5632" stopIfTrue="1" id="{FB3E8664-7DD3-4290-8623-FF307AEE8368}">
            <xm:f>$A571=DADOS!$A$6</xm:f>
            <x14:dxf>
              <font>
                <b/>
                <i val="0"/>
              </font>
              <fill>
                <patternFill>
                  <bgColor theme="8" tint="0.59996337778862885"/>
                </patternFill>
              </fill>
            </x14:dxf>
          </x14:cfRule>
          <x14:cfRule type="expression" priority="5633" stopIfTrue="1" id="{6FA438E3-A0D1-4CBF-A874-2244D96DABBE}">
            <xm:f>$A571=DADOS!$A$5</xm:f>
            <x14:dxf>
              <font>
                <b/>
                <i val="0"/>
                <color theme="1"/>
              </font>
              <fill>
                <patternFill>
                  <bgColor theme="8" tint="0.39994506668294322"/>
                </patternFill>
              </fill>
            </x14:dxf>
          </x14:cfRule>
          <x14:cfRule type="expression" priority="5634" stopIfTrue="1" id="{6931EB78-775A-45CE-AEF2-4507014CA279}">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23" stopIfTrue="1" id="{1F719DCD-9AAA-4D33-8195-167F2A25EA3C}">
            <xm:f>$A571=DADOS!$A$9</xm:f>
            <x14:dxf>
              <font>
                <b/>
                <i val="0"/>
                <color theme="0"/>
              </font>
              <fill>
                <patternFill>
                  <bgColor theme="8" tint="-0.24994659260841701"/>
                </patternFill>
              </fill>
            </x14:dxf>
          </x14:cfRule>
          <x14:cfRule type="expression" priority="5624" stopIfTrue="1" id="{D829A557-14CE-4CFB-B645-4EF8C87AB315}">
            <xm:f>$A571=DADOS!$A$8</xm:f>
            <x14:dxf>
              <font>
                <b val="0"/>
                <i val="0"/>
                <color rgb="FF002060"/>
              </font>
              <fill>
                <patternFill>
                  <bgColor theme="0"/>
                </patternFill>
              </fill>
              <border>
                <bottom style="thin">
                  <color theme="8" tint="-0.499984740745262"/>
                </bottom>
              </border>
            </x14:dxf>
          </x14:cfRule>
          <x14:cfRule type="expression" priority="5625" stopIfTrue="1" id="{2F67BB4E-94A8-4A47-B133-4A9E0089399B}">
            <xm:f>$A571=DADOS!$A$7</xm:f>
            <x14:dxf>
              <font>
                <b/>
                <i val="0"/>
              </font>
              <fill>
                <patternFill>
                  <bgColor theme="8" tint="0.79998168889431442"/>
                </patternFill>
              </fill>
            </x14:dxf>
          </x14:cfRule>
          <x14:cfRule type="expression" priority="5626" stopIfTrue="1" id="{69177D9A-7350-451B-B335-144B58D96342}">
            <xm:f>$A571=DADOS!$A$6</xm:f>
            <x14:dxf>
              <font>
                <b/>
                <i val="0"/>
              </font>
              <fill>
                <patternFill>
                  <bgColor theme="8" tint="0.59996337778862885"/>
                </patternFill>
              </fill>
            </x14:dxf>
          </x14:cfRule>
          <x14:cfRule type="expression" priority="5627" stopIfTrue="1" id="{D4C2BBED-7C89-4350-8287-C972743B5979}">
            <xm:f>$A571=DADOS!$A$5</xm:f>
            <x14:dxf>
              <font>
                <b/>
                <i val="0"/>
                <color theme="1"/>
              </font>
              <fill>
                <patternFill>
                  <bgColor theme="8" tint="0.39994506668294322"/>
                </patternFill>
              </fill>
            </x14:dxf>
          </x14:cfRule>
          <x14:cfRule type="expression" priority="5628" stopIfTrue="1" id="{727165C4-E2B3-4803-8D04-F477135218B6}">
            <xm:f>$A571=DADOS!$A$4</xm:f>
            <x14:dxf>
              <font>
                <b/>
                <i val="0"/>
                <color theme="0"/>
              </font>
              <fill>
                <patternFill>
                  <bgColor theme="8" tint="-0.24994659260841701"/>
                </patternFill>
              </fill>
            </x14:dxf>
          </x14:cfRule>
          <xm:sqref>F571</xm:sqref>
        </x14:conditionalFormatting>
        <x14:conditionalFormatting xmlns:xm="http://schemas.microsoft.com/office/excel/2006/main">
          <x14:cfRule type="expression" priority="5617" stopIfTrue="1" id="{AD38BE32-C0BA-45B5-BFD3-2B51FB03ADE0}">
            <xm:f>$A572=DADOS!$A$9</xm:f>
            <x14:dxf>
              <font>
                <b/>
                <i val="0"/>
                <color theme="0"/>
              </font>
              <fill>
                <patternFill>
                  <bgColor theme="8" tint="-0.24994659260841701"/>
                </patternFill>
              </fill>
            </x14:dxf>
          </x14:cfRule>
          <x14:cfRule type="expression" priority="5618" stopIfTrue="1" id="{A4D35478-A507-4545-AAB7-BC0BBB55ECD8}">
            <xm:f>$A572=DADOS!$A$8</xm:f>
            <x14:dxf>
              <font>
                <b val="0"/>
                <i val="0"/>
                <color rgb="FF002060"/>
              </font>
              <fill>
                <patternFill>
                  <bgColor theme="0"/>
                </patternFill>
              </fill>
              <border>
                <bottom style="thin">
                  <color theme="8" tint="-0.499984740745262"/>
                </bottom>
              </border>
            </x14:dxf>
          </x14:cfRule>
          <x14:cfRule type="expression" priority="5619" stopIfTrue="1" id="{600AD902-3386-4327-A1AE-C21BE3C6B06D}">
            <xm:f>$A572=DADOS!$A$7</xm:f>
            <x14:dxf>
              <font>
                <b/>
                <i val="0"/>
              </font>
              <fill>
                <patternFill>
                  <bgColor theme="8" tint="0.79998168889431442"/>
                </patternFill>
              </fill>
            </x14:dxf>
          </x14:cfRule>
          <x14:cfRule type="expression" priority="5620" stopIfTrue="1" id="{A6B7221E-FEFC-4866-B282-7FF68B0740DE}">
            <xm:f>$A572=DADOS!$A$6</xm:f>
            <x14:dxf>
              <font>
                <b/>
                <i val="0"/>
              </font>
              <fill>
                <patternFill>
                  <bgColor theme="8" tint="0.59996337778862885"/>
                </patternFill>
              </fill>
            </x14:dxf>
          </x14:cfRule>
          <x14:cfRule type="expression" priority="5621" stopIfTrue="1" id="{10E38741-8814-4889-A2F1-3E2E494F19A0}">
            <xm:f>$A572=DADOS!$A$5</xm:f>
            <x14:dxf>
              <font>
                <b/>
                <i val="0"/>
                <color theme="1"/>
              </font>
              <fill>
                <patternFill>
                  <bgColor theme="8" tint="0.39994506668294322"/>
                </patternFill>
              </fill>
            </x14:dxf>
          </x14:cfRule>
          <x14:cfRule type="expression" priority="5622" stopIfTrue="1" id="{7BC7398B-B923-429B-83AD-5A300560CD8E}">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611" stopIfTrue="1" id="{97CF8596-775D-4F5F-8EB2-1B592A4B9E93}">
            <xm:f>$A572=DADOS!$A$9</xm:f>
            <x14:dxf>
              <font>
                <b/>
                <i val="0"/>
                <color theme="0"/>
              </font>
              <fill>
                <patternFill>
                  <bgColor theme="8" tint="-0.24994659260841701"/>
                </patternFill>
              </fill>
            </x14:dxf>
          </x14:cfRule>
          <x14:cfRule type="expression" priority="5612" stopIfTrue="1" id="{EABAD3C7-D91A-4BEC-A25D-DDB116FD5EAD}">
            <xm:f>$A572=DADOS!$A$8</xm:f>
            <x14:dxf>
              <font>
                <b val="0"/>
                <i val="0"/>
                <color rgb="FF002060"/>
              </font>
              <fill>
                <patternFill>
                  <bgColor theme="0"/>
                </patternFill>
              </fill>
              <border>
                <bottom style="thin">
                  <color theme="8" tint="-0.499984740745262"/>
                </bottom>
              </border>
            </x14:dxf>
          </x14:cfRule>
          <x14:cfRule type="expression" priority="5613" stopIfTrue="1" id="{19448228-27A8-496B-AA7E-93A1445B6E9F}">
            <xm:f>$A572=DADOS!$A$7</xm:f>
            <x14:dxf>
              <font>
                <b/>
                <i val="0"/>
              </font>
              <fill>
                <patternFill>
                  <bgColor theme="8" tint="0.79998168889431442"/>
                </patternFill>
              </fill>
            </x14:dxf>
          </x14:cfRule>
          <x14:cfRule type="expression" priority="5614" stopIfTrue="1" id="{F1E6454A-7D6C-4655-9E8A-61CA711D930D}">
            <xm:f>$A572=DADOS!$A$6</xm:f>
            <x14:dxf>
              <font>
                <b/>
                <i val="0"/>
              </font>
              <fill>
                <patternFill>
                  <bgColor theme="8" tint="0.59996337778862885"/>
                </patternFill>
              </fill>
            </x14:dxf>
          </x14:cfRule>
          <x14:cfRule type="expression" priority="5615" stopIfTrue="1" id="{B1EAABC0-4444-4080-883D-067AC026070D}">
            <xm:f>$A572=DADOS!$A$5</xm:f>
            <x14:dxf>
              <font>
                <b/>
                <i val="0"/>
                <color theme="1"/>
              </font>
              <fill>
                <patternFill>
                  <bgColor theme="8" tint="0.39994506668294322"/>
                </patternFill>
              </fill>
            </x14:dxf>
          </x14:cfRule>
          <x14:cfRule type="expression" priority="5616" stopIfTrue="1" id="{A1489A4D-19E2-4BB7-9FF7-53DEC114C6FD}">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605" stopIfTrue="1" id="{CDDADCA9-F615-4658-A3BE-03BCFAB29461}">
            <xm:f>$A572=DADOS!$A$9</xm:f>
            <x14:dxf>
              <font>
                <b/>
                <i val="0"/>
                <color theme="0"/>
              </font>
              <fill>
                <patternFill>
                  <bgColor theme="8" tint="-0.24994659260841701"/>
                </patternFill>
              </fill>
            </x14:dxf>
          </x14:cfRule>
          <x14:cfRule type="expression" priority="5606" stopIfTrue="1" id="{E84D48F2-3C54-44B4-82B0-1E99FA25AA7B}">
            <xm:f>$A572=DADOS!$A$8</xm:f>
            <x14:dxf>
              <font>
                <b val="0"/>
                <i val="0"/>
                <color rgb="FF002060"/>
              </font>
              <fill>
                <patternFill>
                  <bgColor theme="0"/>
                </patternFill>
              </fill>
              <border>
                <bottom style="thin">
                  <color theme="8" tint="-0.499984740745262"/>
                </bottom>
              </border>
            </x14:dxf>
          </x14:cfRule>
          <x14:cfRule type="expression" priority="5607" stopIfTrue="1" id="{91F06CDE-FC42-42D8-B612-43761E5C170E}">
            <xm:f>$A572=DADOS!$A$7</xm:f>
            <x14:dxf>
              <font>
                <b/>
                <i val="0"/>
              </font>
              <fill>
                <patternFill>
                  <bgColor theme="8" tint="0.79998168889431442"/>
                </patternFill>
              </fill>
            </x14:dxf>
          </x14:cfRule>
          <x14:cfRule type="expression" priority="5608" stopIfTrue="1" id="{580A6030-391B-45AA-A4B8-11A1271E0C49}">
            <xm:f>$A572=DADOS!$A$6</xm:f>
            <x14:dxf>
              <font>
                <b/>
                <i val="0"/>
              </font>
              <fill>
                <patternFill>
                  <bgColor theme="8" tint="0.59996337778862885"/>
                </patternFill>
              </fill>
            </x14:dxf>
          </x14:cfRule>
          <x14:cfRule type="expression" priority="5609" stopIfTrue="1" id="{0F008FDA-1439-48F3-9D5B-6D8D47D677D6}">
            <xm:f>$A572=DADOS!$A$5</xm:f>
            <x14:dxf>
              <font>
                <b/>
                <i val="0"/>
                <color theme="1"/>
              </font>
              <fill>
                <patternFill>
                  <bgColor theme="8" tint="0.39994506668294322"/>
                </patternFill>
              </fill>
            </x14:dxf>
          </x14:cfRule>
          <x14:cfRule type="expression" priority="5610" stopIfTrue="1" id="{5FE6A0E2-38D6-4AAF-ADDE-A6D439926815}">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99" stopIfTrue="1" id="{184212E0-59AC-4298-B15B-0389625BCB9A}">
            <xm:f>$A572=DADOS!$A$9</xm:f>
            <x14:dxf>
              <font>
                <b/>
                <i val="0"/>
                <color theme="0"/>
              </font>
              <fill>
                <patternFill>
                  <bgColor theme="8" tint="-0.24994659260841701"/>
                </patternFill>
              </fill>
            </x14:dxf>
          </x14:cfRule>
          <x14:cfRule type="expression" priority="5600" stopIfTrue="1" id="{2F1AC112-FA94-43AF-B575-C4F55B9424B6}">
            <xm:f>$A572=DADOS!$A$8</xm:f>
            <x14:dxf>
              <font>
                <b val="0"/>
                <i val="0"/>
                <color rgb="FF002060"/>
              </font>
              <fill>
                <patternFill>
                  <bgColor theme="0"/>
                </patternFill>
              </fill>
              <border>
                <bottom style="thin">
                  <color theme="8" tint="-0.499984740745262"/>
                </bottom>
              </border>
            </x14:dxf>
          </x14:cfRule>
          <x14:cfRule type="expression" priority="5601" stopIfTrue="1" id="{DF6977C6-86E8-4C1B-8DB5-01AC911F5587}">
            <xm:f>$A572=DADOS!$A$7</xm:f>
            <x14:dxf>
              <font>
                <b/>
                <i val="0"/>
              </font>
              <fill>
                <patternFill>
                  <bgColor theme="8" tint="0.79998168889431442"/>
                </patternFill>
              </fill>
            </x14:dxf>
          </x14:cfRule>
          <x14:cfRule type="expression" priority="5602" stopIfTrue="1" id="{9CB429DB-321F-4151-991E-F2C570327692}">
            <xm:f>$A572=DADOS!$A$6</xm:f>
            <x14:dxf>
              <font>
                <b/>
                <i val="0"/>
              </font>
              <fill>
                <patternFill>
                  <bgColor theme="8" tint="0.59996337778862885"/>
                </patternFill>
              </fill>
            </x14:dxf>
          </x14:cfRule>
          <x14:cfRule type="expression" priority="5603" stopIfTrue="1" id="{74817118-D68D-44D7-A600-8C1E4432D966}">
            <xm:f>$A572=DADOS!$A$5</xm:f>
            <x14:dxf>
              <font>
                <b/>
                <i val="0"/>
                <color theme="1"/>
              </font>
              <fill>
                <patternFill>
                  <bgColor theme="8" tint="0.39994506668294322"/>
                </patternFill>
              </fill>
            </x14:dxf>
          </x14:cfRule>
          <x14:cfRule type="expression" priority="5604" stopIfTrue="1" id="{FE43B205-39A3-4F7C-AB36-8131A62D76CF}">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93" stopIfTrue="1" id="{274DB1A7-07B5-45CE-B4DB-10D29B20525D}">
            <xm:f>$A572=DADOS!$A$9</xm:f>
            <x14:dxf>
              <font>
                <b/>
                <i val="0"/>
                <color theme="0"/>
              </font>
              <fill>
                <patternFill>
                  <bgColor theme="8" tint="-0.24994659260841701"/>
                </patternFill>
              </fill>
            </x14:dxf>
          </x14:cfRule>
          <x14:cfRule type="expression" priority="5594" stopIfTrue="1" id="{C934CE0C-0543-4A74-8602-D599CF03A67D}">
            <xm:f>$A572=DADOS!$A$8</xm:f>
            <x14:dxf>
              <font>
                <b val="0"/>
                <i val="0"/>
                <color rgb="FF002060"/>
              </font>
              <fill>
                <patternFill>
                  <bgColor theme="0"/>
                </patternFill>
              </fill>
              <border>
                <bottom style="thin">
                  <color theme="8" tint="-0.499984740745262"/>
                </bottom>
              </border>
            </x14:dxf>
          </x14:cfRule>
          <x14:cfRule type="expression" priority="5595" stopIfTrue="1" id="{9BE79769-B9B2-458A-B69B-3BEA339A45ED}">
            <xm:f>$A572=DADOS!$A$7</xm:f>
            <x14:dxf>
              <font>
                <b/>
                <i val="0"/>
              </font>
              <fill>
                <patternFill>
                  <bgColor theme="8" tint="0.79998168889431442"/>
                </patternFill>
              </fill>
            </x14:dxf>
          </x14:cfRule>
          <x14:cfRule type="expression" priority="5596" stopIfTrue="1" id="{F5F0CB37-29C6-416A-8045-CAF6BFC8AC77}">
            <xm:f>$A572=DADOS!$A$6</xm:f>
            <x14:dxf>
              <font>
                <b/>
                <i val="0"/>
              </font>
              <fill>
                <patternFill>
                  <bgColor theme="8" tint="0.59996337778862885"/>
                </patternFill>
              </fill>
            </x14:dxf>
          </x14:cfRule>
          <x14:cfRule type="expression" priority="5597" stopIfTrue="1" id="{351A3FD1-60D3-4201-B9F4-D5AC2F45BA05}">
            <xm:f>$A572=DADOS!$A$5</xm:f>
            <x14:dxf>
              <font>
                <b/>
                <i val="0"/>
                <color theme="1"/>
              </font>
              <fill>
                <patternFill>
                  <bgColor theme="8" tint="0.39994506668294322"/>
                </patternFill>
              </fill>
            </x14:dxf>
          </x14:cfRule>
          <x14:cfRule type="expression" priority="5598" stopIfTrue="1" id="{7C3EA541-B271-461A-91C9-2B5B657D488A}">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87" stopIfTrue="1" id="{85929782-DC93-4B63-90DA-2741950C2A05}">
            <xm:f>$A572=DADOS!$A$9</xm:f>
            <x14:dxf>
              <font>
                <b/>
                <i val="0"/>
                <color theme="0"/>
              </font>
              <fill>
                <patternFill>
                  <bgColor theme="8" tint="-0.24994659260841701"/>
                </patternFill>
              </fill>
            </x14:dxf>
          </x14:cfRule>
          <x14:cfRule type="expression" priority="5588" stopIfTrue="1" id="{0818328D-F498-44B4-BD41-B74002934EF9}">
            <xm:f>$A572=DADOS!$A$8</xm:f>
            <x14:dxf>
              <font>
                <b val="0"/>
                <i val="0"/>
                <color rgb="FF002060"/>
              </font>
              <fill>
                <patternFill>
                  <bgColor theme="0"/>
                </patternFill>
              </fill>
              <border>
                <bottom style="thin">
                  <color theme="8" tint="-0.499984740745262"/>
                </bottom>
              </border>
            </x14:dxf>
          </x14:cfRule>
          <x14:cfRule type="expression" priority="5589" stopIfTrue="1" id="{84DEDEFC-67FE-4A25-8C25-96DC630C3070}">
            <xm:f>$A572=DADOS!$A$7</xm:f>
            <x14:dxf>
              <font>
                <b/>
                <i val="0"/>
              </font>
              <fill>
                <patternFill>
                  <bgColor theme="8" tint="0.79998168889431442"/>
                </patternFill>
              </fill>
            </x14:dxf>
          </x14:cfRule>
          <x14:cfRule type="expression" priority="5590" stopIfTrue="1" id="{0F911723-EABC-4F54-82CE-D68308611971}">
            <xm:f>$A572=DADOS!$A$6</xm:f>
            <x14:dxf>
              <font>
                <b/>
                <i val="0"/>
              </font>
              <fill>
                <patternFill>
                  <bgColor theme="8" tint="0.59996337778862885"/>
                </patternFill>
              </fill>
            </x14:dxf>
          </x14:cfRule>
          <x14:cfRule type="expression" priority="5591" stopIfTrue="1" id="{F3383E32-88CB-42A3-B8E9-62C9BC6484A2}">
            <xm:f>$A572=DADOS!$A$5</xm:f>
            <x14:dxf>
              <font>
                <b/>
                <i val="0"/>
                <color theme="1"/>
              </font>
              <fill>
                <patternFill>
                  <bgColor theme="8" tint="0.39994506668294322"/>
                </patternFill>
              </fill>
            </x14:dxf>
          </x14:cfRule>
          <x14:cfRule type="expression" priority="5592" stopIfTrue="1" id="{68338C04-BF67-4AFD-ABEF-66D1A1F0BA4E}">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81" stopIfTrue="1" id="{A42E5C39-5608-4B6C-AD17-8D8EA04330B7}">
            <xm:f>$A572=DADOS!$A$9</xm:f>
            <x14:dxf>
              <font>
                <b/>
                <i val="0"/>
                <color theme="0"/>
              </font>
              <fill>
                <patternFill>
                  <bgColor theme="8" tint="-0.24994659260841701"/>
                </patternFill>
              </fill>
            </x14:dxf>
          </x14:cfRule>
          <x14:cfRule type="expression" priority="5582" stopIfTrue="1" id="{8EBE66D8-660D-427B-882A-DA53549A8DE0}">
            <xm:f>$A572=DADOS!$A$8</xm:f>
            <x14:dxf>
              <font>
                <b val="0"/>
                <i val="0"/>
                <color rgb="FF002060"/>
              </font>
              <fill>
                <patternFill>
                  <bgColor theme="0"/>
                </patternFill>
              </fill>
              <border>
                <bottom style="thin">
                  <color theme="8" tint="-0.499984740745262"/>
                </bottom>
              </border>
            </x14:dxf>
          </x14:cfRule>
          <x14:cfRule type="expression" priority="5583" stopIfTrue="1" id="{55512692-75D7-42EE-AC93-53C142D0FCFF}">
            <xm:f>$A572=DADOS!$A$7</xm:f>
            <x14:dxf>
              <font>
                <b/>
                <i val="0"/>
              </font>
              <fill>
                <patternFill>
                  <bgColor theme="8" tint="0.79998168889431442"/>
                </patternFill>
              </fill>
            </x14:dxf>
          </x14:cfRule>
          <x14:cfRule type="expression" priority="5584" stopIfTrue="1" id="{3E3EEFF9-A21F-46E4-866C-F48EC09D0807}">
            <xm:f>$A572=DADOS!$A$6</xm:f>
            <x14:dxf>
              <font>
                <b/>
                <i val="0"/>
              </font>
              <fill>
                <patternFill>
                  <bgColor theme="8" tint="0.59996337778862885"/>
                </patternFill>
              </fill>
            </x14:dxf>
          </x14:cfRule>
          <x14:cfRule type="expression" priority="5585" stopIfTrue="1" id="{891ADD7A-70DA-456E-9B27-DA1B9DC9130D}">
            <xm:f>$A572=DADOS!$A$5</xm:f>
            <x14:dxf>
              <font>
                <b/>
                <i val="0"/>
                <color theme="1"/>
              </font>
              <fill>
                <patternFill>
                  <bgColor theme="8" tint="0.39994506668294322"/>
                </patternFill>
              </fill>
            </x14:dxf>
          </x14:cfRule>
          <x14:cfRule type="expression" priority="5586" stopIfTrue="1" id="{8823B2A9-FA9C-4D61-8424-4535678B5770}">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75" stopIfTrue="1" id="{7412A86A-E8C8-48A9-9C3E-1B8416BA892E}">
            <xm:f>$A572=DADOS!$A$9</xm:f>
            <x14:dxf>
              <font>
                <b/>
                <i val="0"/>
                <color theme="0"/>
              </font>
              <fill>
                <patternFill>
                  <bgColor theme="8" tint="-0.24994659260841701"/>
                </patternFill>
              </fill>
            </x14:dxf>
          </x14:cfRule>
          <x14:cfRule type="expression" priority="5576" stopIfTrue="1" id="{2610B753-4878-4B52-8E84-1A59B0939640}">
            <xm:f>$A572=DADOS!$A$8</xm:f>
            <x14:dxf>
              <font>
                <b val="0"/>
                <i val="0"/>
                <color rgb="FF002060"/>
              </font>
              <fill>
                <patternFill>
                  <bgColor theme="0"/>
                </patternFill>
              </fill>
              <border>
                <bottom style="thin">
                  <color theme="8" tint="-0.499984740745262"/>
                </bottom>
              </border>
            </x14:dxf>
          </x14:cfRule>
          <x14:cfRule type="expression" priority="5577" stopIfTrue="1" id="{ED885FA7-8965-47E1-92FA-E71DB2001B50}">
            <xm:f>$A572=DADOS!$A$7</xm:f>
            <x14:dxf>
              <font>
                <b/>
                <i val="0"/>
              </font>
              <fill>
                <patternFill>
                  <bgColor theme="8" tint="0.79998168889431442"/>
                </patternFill>
              </fill>
            </x14:dxf>
          </x14:cfRule>
          <x14:cfRule type="expression" priority="5578" stopIfTrue="1" id="{091C5A04-8B8E-4B7E-9029-4C78A1F05534}">
            <xm:f>$A572=DADOS!$A$6</xm:f>
            <x14:dxf>
              <font>
                <b/>
                <i val="0"/>
              </font>
              <fill>
                <patternFill>
                  <bgColor theme="8" tint="0.59996337778862885"/>
                </patternFill>
              </fill>
            </x14:dxf>
          </x14:cfRule>
          <x14:cfRule type="expression" priority="5579" stopIfTrue="1" id="{C188AE62-A5B1-474B-880F-C90A6C7FBD41}">
            <xm:f>$A572=DADOS!$A$5</xm:f>
            <x14:dxf>
              <font>
                <b/>
                <i val="0"/>
                <color theme="1"/>
              </font>
              <fill>
                <patternFill>
                  <bgColor theme="8" tint="0.39994506668294322"/>
                </patternFill>
              </fill>
            </x14:dxf>
          </x14:cfRule>
          <x14:cfRule type="expression" priority="5580" stopIfTrue="1" id="{1A96B0AF-0EE2-4D66-A93F-9F8C447279D8}">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69" stopIfTrue="1" id="{C5932C95-EDFE-47B2-88E8-CD9271507A32}">
            <xm:f>$A572=DADOS!$A$9</xm:f>
            <x14:dxf>
              <font>
                <b/>
                <i val="0"/>
                <color theme="0"/>
              </font>
              <fill>
                <patternFill>
                  <bgColor theme="8" tint="-0.24994659260841701"/>
                </patternFill>
              </fill>
            </x14:dxf>
          </x14:cfRule>
          <x14:cfRule type="expression" priority="5570" stopIfTrue="1" id="{DFE0CFBD-8CBF-4ADF-98B2-141B1879592C}">
            <xm:f>$A572=DADOS!$A$8</xm:f>
            <x14:dxf>
              <font>
                <b val="0"/>
                <i val="0"/>
                <color rgb="FF002060"/>
              </font>
              <fill>
                <patternFill>
                  <bgColor theme="0"/>
                </patternFill>
              </fill>
              <border>
                <bottom style="thin">
                  <color theme="8" tint="-0.499984740745262"/>
                </bottom>
              </border>
            </x14:dxf>
          </x14:cfRule>
          <x14:cfRule type="expression" priority="5571" stopIfTrue="1" id="{374AA794-442E-45F6-9053-1B632D557FED}">
            <xm:f>$A572=DADOS!$A$7</xm:f>
            <x14:dxf>
              <font>
                <b/>
                <i val="0"/>
              </font>
              <fill>
                <patternFill>
                  <bgColor theme="8" tint="0.79998168889431442"/>
                </patternFill>
              </fill>
            </x14:dxf>
          </x14:cfRule>
          <x14:cfRule type="expression" priority="5572" stopIfTrue="1" id="{4905B44D-B25A-4403-BF4A-584770F9E9BC}">
            <xm:f>$A572=DADOS!$A$6</xm:f>
            <x14:dxf>
              <font>
                <b/>
                <i val="0"/>
              </font>
              <fill>
                <patternFill>
                  <bgColor theme="8" tint="0.59996337778862885"/>
                </patternFill>
              </fill>
            </x14:dxf>
          </x14:cfRule>
          <x14:cfRule type="expression" priority="5573" stopIfTrue="1" id="{0DD1C790-BE08-4BE7-ABDC-94AEC8B6AD56}">
            <xm:f>$A572=DADOS!$A$5</xm:f>
            <x14:dxf>
              <font>
                <b/>
                <i val="0"/>
                <color theme="1"/>
              </font>
              <fill>
                <patternFill>
                  <bgColor theme="8" tint="0.39994506668294322"/>
                </patternFill>
              </fill>
            </x14:dxf>
          </x14:cfRule>
          <x14:cfRule type="expression" priority="5574" stopIfTrue="1" id="{718DD3DD-9BF1-40D8-BAC4-B0191BC032A7}">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63" stopIfTrue="1" id="{942D2AAA-71BE-4AF3-B4D9-184A1E2B398A}">
            <xm:f>$A572=DADOS!$A$9</xm:f>
            <x14:dxf>
              <font>
                <b/>
                <i val="0"/>
                <color theme="0"/>
              </font>
              <fill>
                <patternFill>
                  <bgColor theme="8" tint="-0.24994659260841701"/>
                </patternFill>
              </fill>
            </x14:dxf>
          </x14:cfRule>
          <x14:cfRule type="expression" priority="5564" stopIfTrue="1" id="{C9D25D55-2157-4B91-93E7-A2AEF7AC8E25}">
            <xm:f>$A572=DADOS!$A$8</xm:f>
            <x14:dxf>
              <font>
                <b val="0"/>
                <i val="0"/>
                <color rgb="FF002060"/>
              </font>
              <fill>
                <patternFill>
                  <bgColor theme="0"/>
                </patternFill>
              </fill>
              <border>
                <bottom style="thin">
                  <color theme="8" tint="-0.499984740745262"/>
                </bottom>
              </border>
            </x14:dxf>
          </x14:cfRule>
          <x14:cfRule type="expression" priority="5565" stopIfTrue="1" id="{452D5300-34B6-400B-8486-2B15982118FA}">
            <xm:f>$A572=DADOS!$A$7</xm:f>
            <x14:dxf>
              <font>
                <b/>
                <i val="0"/>
              </font>
              <fill>
                <patternFill>
                  <bgColor theme="8" tint="0.79998168889431442"/>
                </patternFill>
              </fill>
            </x14:dxf>
          </x14:cfRule>
          <x14:cfRule type="expression" priority="5566" stopIfTrue="1" id="{F45A9B2C-D407-4C3C-9FE2-81D76B49C1CF}">
            <xm:f>$A572=DADOS!$A$6</xm:f>
            <x14:dxf>
              <font>
                <b/>
                <i val="0"/>
              </font>
              <fill>
                <patternFill>
                  <bgColor theme="8" tint="0.59996337778862885"/>
                </patternFill>
              </fill>
            </x14:dxf>
          </x14:cfRule>
          <x14:cfRule type="expression" priority="5567" stopIfTrue="1" id="{95176EC4-7419-42CD-967F-84BA02E06D94}">
            <xm:f>$A572=DADOS!$A$5</xm:f>
            <x14:dxf>
              <font>
                <b/>
                <i val="0"/>
                <color theme="1"/>
              </font>
              <fill>
                <patternFill>
                  <bgColor theme="8" tint="0.39994506668294322"/>
                </patternFill>
              </fill>
            </x14:dxf>
          </x14:cfRule>
          <x14:cfRule type="expression" priority="5568" stopIfTrue="1" id="{D70C82CD-3C9C-4AB8-BA5D-6E127B4448F6}">
            <xm:f>$A572=DADOS!$A$4</xm:f>
            <x14:dxf>
              <font>
                <b/>
                <i val="0"/>
                <color theme="0"/>
              </font>
              <fill>
                <patternFill>
                  <bgColor theme="8" tint="-0.24994659260841701"/>
                </patternFill>
              </fill>
            </x14:dxf>
          </x14:cfRule>
          <xm:sqref>F572</xm:sqref>
        </x14:conditionalFormatting>
        <x14:conditionalFormatting xmlns:xm="http://schemas.microsoft.com/office/excel/2006/main">
          <x14:cfRule type="expression" priority="5557" stopIfTrue="1" id="{21CBE9D6-D4D8-476E-9C6A-D06A57EC7D6E}">
            <xm:f>$A576=DADOS!$A$9</xm:f>
            <x14:dxf>
              <font>
                <b/>
                <i val="0"/>
                <color theme="0"/>
              </font>
              <fill>
                <patternFill>
                  <bgColor theme="8" tint="-0.24994659260841701"/>
                </patternFill>
              </fill>
            </x14:dxf>
          </x14:cfRule>
          <x14:cfRule type="expression" priority="5558" stopIfTrue="1" id="{5D8F2B6F-3A90-4543-888E-C3465A4A6E4E}">
            <xm:f>$A576=DADOS!$A$8</xm:f>
            <x14:dxf>
              <font>
                <b val="0"/>
                <i val="0"/>
                <color rgb="FF002060"/>
              </font>
              <fill>
                <patternFill>
                  <bgColor theme="0"/>
                </patternFill>
              </fill>
              <border>
                <bottom style="thin">
                  <color theme="8" tint="-0.499984740745262"/>
                </bottom>
              </border>
            </x14:dxf>
          </x14:cfRule>
          <x14:cfRule type="expression" priority="5559" stopIfTrue="1" id="{32504646-FD4E-491E-93AF-F70D4060B3DB}">
            <xm:f>$A576=DADOS!$A$7</xm:f>
            <x14:dxf>
              <font>
                <b/>
                <i val="0"/>
              </font>
              <fill>
                <patternFill>
                  <bgColor theme="8" tint="0.79998168889431442"/>
                </patternFill>
              </fill>
            </x14:dxf>
          </x14:cfRule>
          <x14:cfRule type="expression" priority="5560" stopIfTrue="1" id="{40314D58-1A83-416D-8F0F-BDCA611EC1A5}">
            <xm:f>$A576=DADOS!$A$6</xm:f>
            <x14:dxf>
              <font>
                <b/>
                <i val="0"/>
              </font>
              <fill>
                <patternFill>
                  <bgColor theme="8" tint="0.59996337778862885"/>
                </patternFill>
              </fill>
            </x14:dxf>
          </x14:cfRule>
          <x14:cfRule type="expression" priority="5561" stopIfTrue="1" id="{F2878E50-A76E-4FA0-8515-B565F194F431}">
            <xm:f>$A576=DADOS!$A$5</xm:f>
            <x14:dxf>
              <font>
                <b/>
                <i val="0"/>
                <color theme="1"/>
              </font>
              <fill>
                <patternFill>
                  <bgColor theme="8" tint="0.39994506668294322"/>
                </patternFill>
              </fill>
            </x14:dxf>
          </x14:cfRule>
          <x14:cfRule type="expression" priority="5562" stopIfTrue="1" id="{4D9F5698-A15D-46DE-A772-AACA70BDE090}">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51" stopIfTrue="1" id="{8019FE78-DE71-4731-BA25-A9189EF18E27}">
            <xm:f>$A576=DADOS!$A$9</xm:f>
            <x14:dxf>
              <font>
                <b/>
                <i val="0"/>
                <color theme="0"/>
              </font>
              <fill>
                <patternFill>
                  <bgColor theme="8" tint="-0.24994659260841701"/>
                </patternFill>
              </fill>
            </x14:dxf>
          </x14:cfRule>
          <x14:cfRule type="expression" priority="5552" stopIfTrue="1" id="{6230C941-A985-469F-A25D-E0DBFFE24D5F}">
            <xm:f>$A576=DADOS!$A$8</xm:f>
            <x14:dxf>
              <font>
                <b val="0"/>
                <i val="0"/>
                <color rgb="FF002060"/>
              </font>
              <fill>
                <patternFill>
                  <bgColor theme="0"/>
                </patternFill>
              </fill>
              <border>
                <bottom style="thin">
                  <color theme="8" tint="-0.499984740745262"/>
                </bottom>
              </border>
            </x14:dxf>
          </x14:cfRule>
          <x14:cfRule type="expression" priority="5553" stopIfTrue="1" id="{AD842615-17F3-435C-BDCB-258CFF012E47}">
            <xm:f>$A576=DADOS!$A$7</xm:f>
            <x14:dxf>
              <font>
                <b/>
                <i val="0"/>
              </font>
              <fill>
                <patternFill>
                  <bgColor theme="8" tint="0.79998168889431442"/>
                </patternFill>
              </fill>
            </x14:dxf>
          </x14:cfRule>
          <x14:cfRule type="expression" priority="5554" stopIfTrue="1" id="{0A671A6E-636E-441E-BD7C-E58D6A281B8F}">
            <xm:f>$A576=DADOS!$A$6</xm:f>
            <x14:dxf>
              <font>
                <b/>
                <i val="0"/>
              </font>
              <fill>
                <patternFill>
                  <bgColor theme="8" tint="0.59996337778862885"/>
                </patternFill>
              </fill>
            </x14:dxf>
          </x14:cfRule>
          <x14:cfRule type="expression" priority="5555" stopIfTrue="1" id="{93733752-4076-423E-B842-0899CC8F6F43}">
            <xm:f>$A576=DADOS!$A$5</xm:f>
            <x14:dxf>
              <font>
                <b/>
                <i val="0"/>
                <color theme="1"/>
              </font>
              <fill>
                <patternFill>
                  <bgColor theme="8" tint="0.39994506668294322"/>
                </patternFill>
              </fill>
            </x14:dxf>
          </x14:cfRule>
          <x14:cfRule type="expression" priority="5556" stopIfTrue="1" id="{7E919276-6568-4B7B-8C66-1AC491F0FD0C}">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45" stopIfTrue="1" id="{C6BE8727-5686-4D79-B512-859B60FD9684}">
            <xm:f>$A576=DADOS!$A$9</xm:f>
            <x14:dxf>
              <font>
                <b/>
                <i val="0"/>
                <color theme="0"/>
              </font>
              <fill>
                <patternFill>
                  <bgColor theme="8" tint="-0.24994659260841701"/>
                </patternFill>
              </fill>
            </x14:dxf>
          </x14:cfRule>
          <x14:cfRule type="expression" priority="5546" stopIfTrue="1" id="{3DE81E5B-CC4F-469A-885B-4852DA8ACE5D}">
            <xm:f>$A576=DADOS!$A$8</xm:f>
            <x14:dxf>
              <font>
                <b val="0"/>
                <i val="0"/>
                <color rgb="FF002060"/>
              </font>
              <fill>
                <patternFill>
                  <bgColor theme="0"/>
                </patternFill>
              </fill>
              <border>
                <bottom style="thin">
                  <color theme="8" tint="-0.499984740745262"/>
                </bottom>
              </border>
            </x14:dxf>
          </x14:cfRule>
          <x14:cfRule type="expression" priority="5547" stopIfTrue="1" id="{0523D9E8-06AD-4F9B-9651-3070D864FCF3}">
            <xm:f>$A576=DADOS!$A$7</xm:f>
            <x14:dxf>
              <font>
                <b/>
                <i val="0"/>
              </font>
              <fill>
                <patternFill>
                  <bgColor theme="8" tint="0.79998168889431442"/>
                </patternFill>
              </fill>
            </x14:dxf>
          </x14:cfRule>
          <x14:cfRule type="expression" priority="5548" stopIfTrue="1" id="{FBD26182-FA47-4538-9E8B-7D5A6BB17605}">
            <xm:f>$A576=DADOS!$A$6</xm:f>
            <x14:dxf>
              <font>
                <b/>
                <i val="0"/>
              </font>
              <fill>
                <patternFill>
                  <bgColor theme="8" tint="0.59996337778862885"/>
                </patternFill>
              </fill>
            </x14:dxf>
          </x14:cfRule>
          <x14:cfRule type="expression" priority="5549" stopIfTrue="1" id="{2793A65C-696B-4B3E-8875-564F26B821A7}">
            <xm:f>$A576=DADOS!$A$5</xm:f>
            <x14:dxf>
              <font>
                <b/>
                <i val="0"/>
                <color theme="1"/>
              </font>
              <fill>
                <patternFill>
                  <bgColor theme="8" tint="0.39994506668294322"/>
                </patternFill>
              </fill>
            </x14:dxf>
          </x14:cfRule>
          <x14:cfRule type="expression" priority="5550" stopIfTrue="1" id="{D9A9E076-79B1-4A14-AFE1-24A90722A6C3}">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39" stopIfTrue="1" id="{831A2BA9-089E-479E-9F7C-0DB3D1DEBAE6}">
            <xm:f>$A576=DADOS!$A$9</xm:f>
            <x14:dxf>
              <font>
                <b/>
                <i val="0"/>
                <color theme="0"/>
              </font>
              <fill>
                <patternFill>
                  <bgColor theme="8" tint="-0.24994659260841701"/>
                </patternFill>
              </fill>
            </x14:dxf>
          </x14:cfRule>
          <x14:cfRule type="expression" priority="5540" stopIfTrue="1" id="{170F51EE-A8E3-4644-9A43-0A6EDEB03494}">
            <xm:f>$A576=DADOS!$A$8</xm:f>
            <x14:dxf>
              <font>
                <b val="0"/>
                <i val="0"/>
                <color rgb="FF002060"/>
              </font>
              <fill>
                <patternFill>
                  <bgColor theme="0"/>
                </patternFill>
              </fill>
              <border>
                <bottom style="thin">
                  <color theme="8" tint="-0.499984740745262"/>
                </bottom>
              </border>
            </x14:dxf>
          </x14:cfRule>
          <x14:cfRule type="expression" priority="5541" stopIfTrue="1" id="{C7CD2C8E-DDAC-49BA-87D2-E2C1F3C09B90}">
            <xm:f>$A576=DADOS!$A$7</xm:f>
            <x14:dxf>
              <font>
                <b/>
                <i val="0"/>
              </font>
              <fill>
                <patternFill>
                  <bgColor theme="8" tint="0.79998168889431442"/>
                </patternFill>
              </fill>
            </x14:dxf>
          </x14:cfRule>
          <x14:cfRule type="expression" priority="5542" stopIfTrue="1" id="{0875E3A6-42DF-4CEE-B7C1-686DF092178E}">
            <xm:f>$A576=DADOS!$A$6</xm:f>
            <x14:dxf>
              <font>
                <b/>
                <i val="0"/>
              </font>
              <fill>
                <patternFill>
                  <bgColor theme="8" tint="0.59996337778862885"/>
                </patternFill>
              </fill>
            </x14:dxf>
          </x14:cfRule>
          <x14:cfRule type="expression" priority="5543" stopIfTrue="1" id="{899AAFBE-EF1E-47E2-AA19-636F544113EC}">
            <xm:f>$A576=DADOS!$A$5</xm:f>
            <x14:dxf>
              <font>
                <b/>
                <i val="0"/>
                <color theme="1"/>
              </font>
              <fill>
                <patternFill>
                  <bgColor theme="8" tint="0.39994506668294322"/>
                </patternFill>
              </fill>
            </x14:dxf>
          </x14:cfRule>
          <x14:cfRule type="expression" priority="5544" stopIfTrue="1" id="{8232B971-10B0-45C3-83D5-42D041942951}">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33" stopIfTrue="1" id="{B23885C9-BA9A-4AA6-B981-6EA4F6AB28CA}">
            <xm:f>$A576=DADOS!$A$9</xm:f>
            <x14:dxf>
              <font>
                <b/>
                <i val="0"/>
                <color theme="0"/>
              </font>
              <fill>
                <patternFill>
                  <bgColor theme="8" tint="-0.24994659260841701"/>
                </patternFill>
              </fill>
            </x14:dxf>
          </x14:cfRule>
          <x14:cfRule type="expression" priority="5534" stopIfTrue="1" id="{5B7CA680-7254-460E-8A64-E96565F0C96A}">
            <xm:f>$A576=DADOS!$A$8</xm:f>
            <x14:dxf>
              <font>
                <b val="0"/>
                <i val="0"/>
                <color rgb="FF002060"/>
              </font>
              <fill>
                <patternFill>
                  <bgColor theme="0"/>
                </patternFill>
              </fill>
              <border>
                <bottom style="thin">
                  <color theme="8" tint="-0.499984740745262"/>
                </bottom>
              </border>
            </x14:dxf>
          </x14:cfRule>
          <x14:cfRule type="expression" priority="5535" stopIfTrue="1" id="{46AF1643-8E6B-4CD2-ADC7-95EF84617CA8}">
            <xm:f>$A576=DADOS!$A$7</xm:f>
            <x14:dxf>
              <font>
                <b/>
                <i val="0"/>
              </font>
              <fill>
                <patternFill>
                  <bgColor theme="8" tint="0.79998168889431442"/>
                </patternFill>
              </fill>
            </x14:dxf>
          </x14:cfRule>
          <x14:cfRule type="expression" priority="5536" stopIfTrue="1" id="{7C799530-D7AA-4367-B012-F025A42D761D}">
            <xm:f>$A576=DADOS!$A$6</xm:f>
            <x14:dxf>
              <font>
                <b/>
                <i val="0"/>
              </font>
              <fill>
                <patternFill>
                  <bgColor theme="8" tint="0.59996337778862885"/>
                </patternFill>
              </fill>
            </x14:dxf>
          </x14:cfRule>
          <x14:cfRule type="expression" priority="5537" stopIfTrue="1" id="{1545EE7B-AE02-4DD4-ACA5-579E3D3F9AF1}">
            <xm:f>$A576=DADOS!$A$5</xm:f>
            <x14:dxf>
              <font>
                <b/>
                <i val="0"/>
                <color theme="1"/>
              </font>
              <fill>
                <patternFill>
                  <bgColor theme="8" tint="0.39994506668294322"/>
                </patternFill>
              </fill>
            </x14:dxf>
          </x14:cfRule>
          <x14:cfRule type="expression" priority="5538" stopIfTrue="1" id="{E3B14888-09B9-4E60-A8DF-A3D55BC3D204}">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27" stopIfTrue="1" id="{1275541C-743E-4F1F-9B27-3E4FC115F095}">
            <xm:f>$A576=DADOS!$A$9</xm:f>
            <x14:dxf>
              <font>
                <b/>
                <i val="0"/>
                <color theme="0"/>
              </font>
              <fill>
                <patternFill>
                  <bgColor theme="8" tint="-0.24994659260841701"/>
                </patternFill>
              </fill>
            </x14:dxf>
          </x14:cfRule>
          <x14:cfRule type="expression" priority="5528" stopIfTrue="1" id="{F8517295-B9A1-4B28-835F-CE204570CAFC}">
            <xm:f>$A576=DADOS!$A$8</xm:f>
            <x14:dxf>
              <font>
                <b val="0"/>
                <i val="0"/>
                <color rgb="FF002060"/>
              </font>
              <fill>
                <patternFill>
                  <bgColor theme="0"/>
                </patternFill>
              </fill>
              <border>
                <bottom style="thin">
                  <color theme="8" tint="-0.499984740745262"/>
                </bottom>
              </border>
            </x14:dxf>
          </x14:cfRule>
          <x14:cfRule type="expression" priority="5529" stopIfTrue="1" id="{D45DEE8A-2C48-406F-9F51-08AECAF6AFB4}">
            <xm:f>$A576=DADOS!$A$7</xm:f>
            <x14:dxf>
              <font>
                <b/>
                <i val="0"/>
              </font>
              <fill>
                <patternFill>
                  <bgColor theme="8" tint="0.79998168889431442"/>
                </patternFill>
              </fill>
            </x14:dxf>
          </x14:cfRule>
          <x14:cfRule type="expression" priority="5530" stopIfTrue="1" id="{743EC3BA-E492-4052-8048-9C8706BCAA43}">
            <xm:f>$A576=DADOS!$A$6</xm:f>
            <x14:dxf>
              <font>
                <b/>
                <i val="0"/>
              </font>
              <fill>
                <patternFill>
                  <bgColor theme="8" tint="0.59996337778862885"/>
                </patternFill>
              </fill>
            </x14:dxf>
          </x14:cfRule>
          <x14:cfRule type="expression" priority="5531" stopIfTrue="1" id="{F9A19C1B-0B9C-45B0-8B81-6E1C0B91580E}">
            <xm:f>$A576=DADOS!$A$5</xm:f>
            <x14:dxf>
              <font>
                <b/>
                <i val="0"/>
                <color theme="1"/>
              </font>
              <fill>
                <patternFill>
                  <bgColor theme="8" tint="0.39994506668294322"/>
                </patternFill>
              </fill>
            </x14:dxf>
          </x14:cfRule>
          <x14:cfRule type="expression" priority="5532" stopIfTrue="1" id="{2DF34FE7-68AC-4523-8B47-4DEC6B5F35AE}">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21" stopIfTrue="1" id="{5CEA4FA3-A7B6-49D9-BA65-C28BA32E3137}">
            <xm:f>$A576=DADOS!$A$9</xm:f>
            <x14:dxf>
              <font>
                <b/>
                <i val="0"/>
                <color theme="0"/>
              </font>
              <fill>
                <patternFill>
                  <bgColor theme="8" tint="-0.24994659260841701"/>
                </patternFill>
              </fill>
            </x14:dxf>
          </x14:cfRule>
          <x14:cfRule type="expression" priority="5522" stopIfTrue="1" id="{680D8BEC-C8C4-45D1-B842-571B44F010B3}">
            <xm:f>$A576=DADOS!$A$8</xm:f>
            <x14:dxf>
              <font>
                <b val="0"/>
                <i val="0"/>
                <color rgb="FF002060"/>
              </font>
              <fill>
                <patternFill>
                  <bgColor theme="0"/>
                </patternFill>
              </fill>
              <border>
                <bottom style="thin">
                  <color theme="8" tint="-0.499984740745262"/>
                </bottom>
              </border>
            </x14:dxf>
          </x14:cfRule>
          <x14:cfRule type="expression" priority="5523" stopIfTrue="1" id="{39C73BD2-63A5-47E1-9CC9-EA23C75E8420}">
            <xm:f>$A576=DADOS!$A$7</xm:f>
            <x14:dxf>
              <font>
                <b/>
                <i val="0"/>
              </font>
              <fill>
                <patternFill>
                  <bgColor theme="8" tint="0.79998168889431442"/>
                </patternFill>
              </fill>
            </x14:dxf>
          </x14:cfRule>
          <x14:cfRule type="expression" priority="5524" stopIfTrue="1" id="{B84C20E0-5DF8-4BED-862C-49E80B8787D3}">
            <xm:f>$A576=DADOS!$A$6</xm:f>
            <x14:dxf>
              <font>
                <b/>
                <i val="0"/>
              </font>
              <fill>
                <patternFill>
                  <bgColor theme="8" tint="0.59996337778862885"/>
                </patternFill>
              </fill>
            </x14:dxf>
          </x14:cfRule>
          <x14:cfRule type="expression" priority="5525" stopIfTrue="1" id="{8FDA0974-CDDF-430E-930E-ED0270835945}">
            <xm:f>$A576=DADOS!$A$5</xm:f>
            <x14:dxf>
              <font>
                <b/>
                <i val="0"/>
                <color theme="1"/>
              </font>
              <fill>
                <patternFill>
                  <bgColor theme="8" tint="0.39994506668294322"/>
                </patternFill>
              </fill>
            </x14:dxf>
          </x14:cfRule>
          <x14:cfRule type="expression" priority="5526" stopIfTrue="1" id="{5A00FFBE-37EE-404A-959F-2C5129B770C4}">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15" stopIfTrue="1" id="{8CE62FB4-5697-461F-995D-DA079E04F9AA}">
            <xm:f>$A576=DADOS!$A$9</xm:f>
            <x14:dxf>
              <font>
                <b/>
                <i val="0"/>
                <color theme="0"/>
              </font>
              <fill>
                <patternFill>
                  <bgColor theme="8" tint="-0.24994659260841701"/>
                </patternFill>
              </fill>
            </x14:dxf>
          </x14:cfRule>
          <x14:cfRule type="expression" priority="5516" stopIfTrue="1" id="{2E50CE93-8097-4F5D-A911-D176B3B83963}">
            <xm:f>$A576=DADOS!$A$8</xm:f>
            <x14:dxf>
              <font>
                <b val="0"/>
                <i val="0"/>
                <color rgb="FF002060"/>
              </font>
              <fill>
                <patternFill>
                  <bgColor theme="0"/>
                </patternFill>
              </fill>
              <border>
                <bottom style="thin">
                  <color theme="8" tint="-0.499984740745262"/>
                </bottom>
              </border>
            </x14:dxf>
          </x14:cfRule>
          <x14:cfRule type="expression" priority="5517" stopIfTrue="1" id="{72AB19AB-384A-4600-8C56-C46D57C02ABC}">
            <xm:f>$A576=DADOS!$A$7</xm:f>
            <x14:dxf>
              <font>
                <b/>
                <i val="0"/>
              </font>
              <fill>
                <patternFill>
                  <bgColor theme="8" tint="0.79998168889431442"/>
                </patternFill>
              </fill>
            </x14:dxf>
          </x14:cfRule>
          <x14:cfRule type="expression" priority="5518" stopIfTrue="1" id="{60C9221F-11B1-4165-B462-71D9439A04C0}">
            <xm:f>$A576=DADOS!$A$6</xm:f>
            <x14:dxf>
              <font>
                <b/>
                <i val="0"/>
              </font>
              <fill>
                <patternFill>
                  <bgColor theme="8" tint="0.59996337778862885"/>
                </patternFill>
              </fill>
            </x14:dxf>
          </x14:cfRule>
          <x14:cfRule type="expression" priority="5519" stopIfTrue="1" id="{8E3E48D4-8937-44AF-9F89-F25CCAD7ACCA}">
            <xm:f>$A576=DADOS!$A$5</xm:f>
            <x14:dxf>
              <font>
                <b/>
                <i val="0"/>
                <color theme="1"/>
              </font>
              <fill>
                <patternFill>
                  <bgColor theme="8" tint="0.39994506668294322"/>
                </patternFill>
              </fill>
            </x14:dxf>
          </x14:cfRule>
          <x14:cfRule type="expression" priority="5520" stopIfTrue="1" id="{ADC4CB3C-D937-4A15-9F5C-D48CE41FC479}">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09" stopIfTrue="1" id="{66998E16-767E-4BC5-8ECD-D69C9B6A71A0}">
            <xm:f>$A576=DADOS!$A$9</xm:f>
            <x14:dxf>
              <font>
                <b/>
                <i val="0"/>
                <color theme="0"/>
              </font>
              <fill>
                <patternFill>
                  <bgColor theme="8" tint="-0.24994659260841701"/>
                </patternFill>
              </fill>
            </x14:dxf>
          </x14:cfRule>
          <x14:cfRule type="expression" priority="5510" stopIfTrue="1" id="{5C5AB206-DC12-44F6-83A1-8DFF6E7EF8A5}">
            <xm:f>$A576=DADOS!$A$8</xm:f>
            <x14:dxf>
              <font>
                <b val="0"/>
                <i val="0"/>
                <color rgb="FF002060"/>
              </font>
              <fill>
                <patternFill>
                  <bgColor theme="0"/>
                </patternFill>
              </fill>
              <border>
                <bottom style="thin">
                  <color theme="8" tint="-0.499984740745262"/>
                </bottom>
              </border>
            </x14:dxf>
          </x14:cfRule>
          <x14:cfRule type="expression" priority="5511" stopIfTrue="1" id="{37C79675-ED34-40B6-AD3A-29758C84EC0C}">
            <xm:f>$A576=DADOS!$A$7</xm:f>
            <x14:dxf>
              <font>
                <b/>
                <i val="0"/>
              </font>
              <fill>
                <patternFill>
                  <bgColor theme="8" tint="0.79998168889431442"/>
                </patternFill>
              </fill>
            </x14:dxf>
          </x14:cfRule>
          <x14:cfRule type="expression" priority="5512" stopIfTrue="1" id="{4B4ADF3F-6714-4E52-BEC5-BEA313ABD969}">
            <xm:f>$A576=DADOS!$A$6</xm:f>
            <x14:dxf>
              <font>
                <b/>
                <i val="0"/>
              </font>
              <fill>
                <patternFill>
                  <bgColor theme="8" tint="0.59996337778862885"/>
                </patternFill>
              </fill>
            </x14:dxf>
          </x14:cfRule>
          <x14:cfRule type="expression" priority="5513" stopIfTrue="1" id="{778BEF1C-8555-427A-A7D2-151ECFE2152E}">
            <xm:f>$A576=DADOS!$A$5</xm:f>
            <x14:dxf>
              <font>
                <b/>
                <i val="0"/>
                <color theme="1"/>
              </font>
              <fill>
                <patternFill>
                  <bgColor theme="8" tint="0.39994506668294322"/>
                </patternFill>
              </fill>
            </x14:dxf>
          </x14:cfRule>
          <x14:cfRule type="expression" priority="5514" stopIfTrue="1" id="{27462ABB-B3A6-4D8A-986E-3A5A6996132E}">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503" stopIfTrue="1" id="{69A27BB1-4D49-4F11-B2BB-CE0C0A7B9275}">
            <xm:f>$A576=DADOS!$A$9</xm:f>
            <x14:dxf>
              <font>
                <b/>
                <i val="0"/>
                <color theme="0"/>
              </font>
              <fill>
                <patternFill>
                  <bgColor theme="8" tint="-0.24994659260841701"/>
                </patternFill>
              </fill>
            </x14:dxf>
          </x14:cfRule>
          <x14:cfRule type="expression" priority="5504" stopIfTrue="1" id="{2547EF84-BEA1-4462-9682-E35C0174D2FC}">
            <xm:f>$A576=DADOS!$A$8</xm:f>
            <x14:dxf>
              <font>
                <b val="0"/>
                <i val="0"/>
                <color rgb="FF002060"/>
              </font>
              <fill>
                <patternFill>
                  <bgColor theme="0"/>
                </patternFill>
              </fill>
              <border>
                <bottom style="thin">
                  <color theme="8" tint="-0.499984740745262"/>
                </bottom>
              </border>
            </x14:dxf>
          </x14:cfRule>
          <x14:cfRule type="expression" priority="5505" stopIfTrue="1" id="{0D8502CD-B2AF-4F2E-904C-1D03C218E2DA}">
            <xm:f>$A576=DADOS!$A$7</xm:f>
            <x14:dxf>
              <font>
                <b/>
                <i val="0"/>
              </font>
              <fill>
                <patternFill>
                  <bgColor theme="8" tint="0.79998168889431442"/>
                </patternFill>
              </fill>
            </x14:dxf>
          </x14:cfRule>
          <x14:cfRule type="expression" priority="5506" stopIfTrue="1" id="{7B9E63F5-70F4-4E72-A6B0-F7E5E60BF2AB}">
            <xm:f>$A576=DADOS!$A$6</xm:f>
            <x14:dxf>
              <font>
                <b/>
                <i val="0"/>
              </font>
              <fill>
                <patternFill>
                  <bgColor theme="8" tint="0.59996337778862885"/>
                </patternFill>
              </fill>
            </x14:dxf>
          </x14:cfRule>
          <x14:cfRule type="expression" priority="5507" stopIfTrue="1" id="{442C9180-FCCD-4F3A-9F95-68DB73EA2068}">
            <xm:f>$A576=DADOS!$A$5</xm:f>
            <x14:dxf>
              <font>
                <b/>
                <i val="0"/>
                <color theme="1"/>
              </font>
              <fill>
                <patternFill>
                  <bgColor theme="8" tint="0.39994506668294322"/>
                </patternFill>
              </fill>
            </x14:dxf>
          </x14:cfRule>
          <x14:cfRule type="expression" priority="5508" stopIfTrue="1" id="{0E14501C-6E10-4D6F-BB65-D7FAD7FA8166}">
            <xm:f>$A576=DADOS!$A$4</xm:f>
            <x14:dxf>
              <font>
                <b/>
                <i val="0"/>
                <color theme="0"/>
              </font>
              <fill>
                <patternFill>
                  <bgColor theme="8" tint="-0.24994659260841701"/>
                </patternFill>
              </fill>
            </x14:dxf>
          </x14:cfRule>
          <xm:sqref>F576</xm:sqref>
        </x14:conditionalFormatting>
        <x14:conditionalFormatting xmlns:xm="http://schemas.microsoft.com/office/excel/2006/main">
          <x14:cfRule type="expression" priority="5497" stopIfTrue="1" id="{C3CA81EC-6EBE-4658-9421-396365BDDC9F}">
            <xm:f>$A577=DADOS!$A$9</xm:f>
            <x14:dxf>
              <font>
                <b/>
                <i val="0"/>
                <color theme="0"/>
              </font>
              <fill>
                <patternFill>
                  <bgColor theme="8" tint="-0.24994659260841701"/>
                </patternFill>
              </fill>
            </x14:dxf>
          </x14:cfRule>
          <x14:cfRule type="expression" priority="5498" stopIfTrue="1" id="{1B9AB518-48C2-4A39-A3B6-89640BA1E8B5}">
            <xm:f>$A577=DADOS!$A$8</xm:f>
            <x14:dxf>
              <font>
                <b val="0"/>
                <i val="0"/>
                <color rgb="FF002060"/>
              </font>
              <fill>
                <patternFill>
                  <bgColor theme="0"/>
                </patternFill>
              </fill>
              <border>
                <bottom style="thin">
                  <color theme="8" tint="-0.499984740745262"/>
                </bottom>
              </border>
            </x14:dxf>
          </x14:cfRule>
          <x14:cfRule type="expression" priority="5499" stopIfTrue="1" id="{E1AA0ACA-BC93-4806-9675-85FC24B85050}">
            <xm:f>$A577=DADOS!$A$7</xm:f>
            <x14:dxf>
              <font>
                <b/>
                <i val="0"/>
              </font>
              <fill>
                <patternFill>
                  <bgColor theme="8" tint="0.79998168889431442"/>
                </patternFill>
              </fill>
            </x14:dxf>
          </x14:cfRule>
          <x14:cfRule type="expression" priority="5500" stopIfTrue="1" id="{30272269-30CF-44FA-93D9-B48A2CE9CCE2}">
            <xm:f>$A577=DADOS!$A$6</xm:f>
            <x14:dxf>
              <font>
                <b/>
                <i val="0"/>
              </font>
              <fill>
                <patternFill>
                  <bgColor theme="8" tint="0.59996337778862885"/>
                </patternFill>
              </fill>
            </x14:dxf>
          </x14:cfRule>
          <x14:cfRule type="expression" priority="5501" stopIfTrue="1" id="{4A013511-7312-47D0-B0DF-44CBA237BA5F}">
            <xm:f>$A577=DADOS!$A$5</xm:f>
            <x14:dxf>
              <font>
                <b/>
                <i val="0"/>
                <color theme="1"/>
              </font>
              <fill>
                <patternFill>
                  <bgColor theme="8" tint="0.39994506668294322"/>
                </patternFill>
              </fill>
            </x14:dxf>
          </x14:cfRule>
          <x14:cfRule type="expression" priority="5502" stopIfTrue="1" id="{619C5B55-50AB-4BE1-8F04-EBC38AC5EA2E}">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91" stopIfTrue="1" id="{52F3C134-E150-4B0C-8D1D-1AEFE7E5F798}">
            <xm:f>$A577=DADOS!$A$9</xm:f>
            <x14:dxf>
              <font>
                <b/>
                <i val="0"/>
                <color theme="0"/>
              </font>
              <fill>
                <patternFill>
                  <bgColor theme="8" tint="-0.24994659260841701"/>
                </patternFill>
              </fill>
            </x14:dxf>
          </x14:cfRule>
          <x14:cfRule type="expression" priority="5492" stopIfTrue="1" id="{EE062F00-BC80-4384-B14C-08962496C516}">
            <xm:f>$A577=DADOS!$A$8</xm:f>
            <x14:dxf>
              <font>
                <b val="0"/>
                <i val="0"/>
                <color rgb="FF002060"/>
              </font>
              <fill>
                <patternFill>
                  <bgColor theme="0"/>
                </patternFill>
              </fill>
              <border>
                <bottom style="thin">
                  <color theme="8" tint="-0.499984740745262"/>
                </bottom>
              </border>
            </x14:dxf>
          </x14:cfRule>
          <x14:cfRule type="expression" priority="5493" stopIfTrue="1" id="{8B13E01D-757F-4580-8101-D82DBC99F3C9}">
            <xm:f>$A577=DADOS!$A$7</xm:f>
            <x14:dxf>
              <font>
                <b/>
                <i val="0"/>
              </font>
              <fill>
                <patternFill>
                  <bgColor theme="8" tint="0.79998168889431442"/>
                </patternFill>
              </fill>
            </x14:dxf>
          </x14:cfRule>
          <x14:cfRule type="expression" priority="5494" stopIfTrue="1" id="{7C83333A-D3AB-458A-B19D-56D5AFE91952}">
            <xm:f>$A577=DADOS!$A$6</xm:f>
            <x14:dxf>
              <font>
                <b/>
                <i val="0"/>
              </font>
              <fill>
                <patternFill>
                  <bgColor theme="8" tint="0.59996337778862885"/>
                </patternFill>
              </fill>
            </x14:dxf>
          </x14:cfRule>
          <x14:cfRule type="expression" priority="5495" stopIfTrue="1" id="{472AFF3F-C0B6-471B-9851-4588E9A85D22}">
            <xm:f>$A577=DADOS!$A$5</xm:f>
            <x14:dxf>
              <font>
                <b/>
                <i val="0"/>
                <color theme="1"/>
              </font>
              <fill>
                <patternFill>
                  <bgColor theme="8" tint="0.39994506668294322"/>
                </patternFill>
              </fill>
            </x14:dxf>
          </x14:cfRule>
          <x14:cfRule type="expression" priority="5496" stopIfTrue="1" id="{9C06539A-7B09-48A9-BB07-9FC41ACBFF6D}">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85" stopIfTrue="1" id="{98AA11D5-E924-4A58-9DEF-91626CB951AE}">
            <xm:f>$A577=DADOS!$A$9</xm:f>
            <x14:dxf>
              <font>
                <b/>
                <i val="0"/>
                <color theme="0"/>
              </font>
              <fill>
                <patternFill>
                  <bgColor theme="8" tint="-0.24994659260841701"/>
                </patternFill>
              </fill>
            </x14:dxf>
          </x14:cfRule>
          <x14:cfRule type="expression" priority="5486" stopIfTrue="1" id="{7D3C5C75-14B7-4638-A639-467E50E8E575}">
            <xm:f>$A577=DADOS!$A$8</xm:f>
            <x14:dxf>
              <font>
                <b val="0"/>
                <i val="0"/>
                <color rgb="FF002060"/>
              </font>
              <fill>
                <patternFill>
                  <bgColor theme="0"/>
                </patternFill>
              </fill>
              <border>
                <bottom style="thin">
                  <color theme="8" tint="-0.499984740745262"/>
                </bottom>
              </border>
            </x14:dxf>
          </x14:cfRule>
          <x14:cfRule type="expression" priority="5487" stopIfTrue="1" id="{35E98AB2-19E4-4445-AA66-23F952CD44B9}">
            <xm:f>$A577=DADOS!$A$7</xm:f>
            <x14:dxf>
              <font>
                <b/>
                <i val="0"/>
              </font>
              <fill>
                <patternFill>
                  <bgColor theme="8" tint="0.79998168889431442"/>
                </patternFill>
              </fill>
            </x14:dxf>
          </x14:cfRule>
          <x14:cfRule type="expression" priority="5488" stopIfTrue="1" id="{9D0CD182-2F71-43EF-951B-7BAFD908A89A}">
            <xm:f>$A577=DADOS!$A$6</xm:f>
            <x14:dxf>
              <font>
                <b/>
                <i val="0"/>
              </font>
              <fill>
                <patternFill>
                  <bgColor theme="8" tint="0.59996337778862885"/>
                </patternFill>
              </fill>
            </x14:dxf>
          </x14:cfRule>
          <x14:cfRule type="expression" priority="5489" stopIfTrue="1" id="{7DBE2EF5-800F-412C-B9B9-7352938DCCD0}">
            <xm:f>$A577=DADOS!$A$5</xm:f>
            <x14:dxf>
              <font>
                <b/>
                <i val="0"/>
                <color theme="1"/>
              </font>
              <fill>
                <patternFill>
                  <bgColor theme="8" tint="0.39994506668294322"/>
                </patternFill>
              </fill>
            </x14:dxf>
          </x14:cfRule>
          <x14:cfRule type="expression" priority="5490" stopIfTrue="1" id="{6FE169A7-01D8-4777-9E96-DC91659BAA89}">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79" stopIfTrue="1" id="{07C8F973-44F0-4710-8BED-1B65B7FEAAA0}">
            <xm:f>$A577=DADOS!$A$9</xm:f>
            <x14:dxf>
              <font>
                <b/>
                <i val="0"/>
                <color theme="0"/>
              </font>
              <fill>
                <patternFill>
                  <bgColor theme="8" tint="-0.24994659260841701"/>
                </patternFill>
              </fill>
            </x14:dxf>
          </x14:cfRule>
          <x14:cfRule type="expression" priority="5480" stopIfTrue="1" id="{8D23CEF5-3D63-4F77-AFED-4F1D8EAD4F17}">
            <xm:f>$A577=DADOS!$A$8</xm:f>
            <x14:dxf>
              <font>
                <b val="0"/>
                <i val="0"/>
                <color rgb="FF002060"/>
              </font>
              <fill>
                <patternFill>
                  <bgColor theme="0"/>
                </patternFill>
              </fill>
              <border>
                <bottom style="thin">
                  <color theme="8" tint="-0.499984740745262"/>
                </bottom>
              </border>
            </x14:dxf>
          </x14:cfRule>
          <x14:cfRule type="expression" priority="5481" stopIfTrue="1" id="{1150066F-505E-4986-A8CA-71B3AD574977}">
            <xm:f>$A577=DADOS!$A$7</xm:f>
            <x14:dxf>
              <font>
                <b/>
                <i val="0"/>
              </font>
              <fill>
                <patternFill>
                  <bgColor theme="8" tint="0.79998168889431442"/>
                </patternFill>
              </fill>
            </x14:dxf>
          </x14:cfRule>
          <x14:cfRule type="expression" priority="5482" stopIfTrue="1" id="{D1EE6019-DCC3-4A79-9110-C2BA35FE866E}">
            <xm:f>$A577=DADOS!$A$6</xm:f>
            <x14:dxf>
              <font>
                <b/>
                <i val="0"/>
              </font>
              <fill>
                <patternFill>
                  <bgColor theme="8" tint="0.59996337778862885"/>
                </patternFill>
              </fill>
            </x14:dxf>
          </x14:cfRule>
          <x14:cfRule type="expression" priority="5483" stopIfTrue="1" id="{8384528A-AE4B-406A-B0E2-CD1439661FB4}">
            <xm:f>$A577=DADOS!$A$5</xm:f>
            <x14:dxf>
              <font>
                <b/>
                <i val="0"/>
                <color theme="1"/>
              </font>
              <fill>
                <patternFill>
                  <bgColor theme="8" tint="0.39994506668294322"/>
                </patternFill>
              </fill>
            </x14:dxf>
          </x14:cfRule>
          <x14:cfRule type="expression" priority="5484" stopIfTrue="1" id="{4A9A01AB-A70C-40C8-83CD-266F1E158A27}">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73" stopIfTrue="1" id="{C6F6302B-DD7D-4B78-BFDB-A1986C4A093E}">
            <xm:f>$A577=DADOS!$A$9</xm:f>
            <x14:dxf>
              <font>
                <b/>
                <i val="0"/>
                <color theme="0"/>
              </font>
              <fill>
                <patternFill>
                  <bgColor theme="8" tint="-0.24994659260841701"/>
                </patternFill>
              </fill>
            </x14:dxf>
          </x14:cfRule>
          <x14:cfRule type="expression" priority="5474" stopIfTrue="1" id="{DC5D3498-CA42-4AA9-84AD-8EFCB4BE28E4}">
            <xm:f>$A577=DADOS!$A$8</xm:f>
            <x14:dxf>
              <font>
                <b val="0"/>
                <i val="0"/>
                <color rgb="FF002060"/>
              </font>
              <fill>
                <patternFill>
                  <bgColor theme="0"/>
                </patternFill>
              </fill>
              <border>
                <bottom style="thin">
                  <color theme="8" tint="-0.499984740745262"/>
                </bottom>
              </border>
            </x14:dxf>
          </x14:cfRule>
          <x14:cfRule type="expression" priority="5475" stopIfTrue="1" id="{A0E4C8FE-9C14-4D42-A4F9-9306B6C3884C}">
            <xm:f>$A577=DADOS!$A$7</xm:f>
            <x14:dxf>
              <font>
                <b/>
                <i val="0"/>
              </font>
              <fill>
                <patternFill>
                  <bgColor theme="8" tint="0.79998168889431442"/>
                </patternFill>
              </fill>
            </x14:dxf>
          </x14:cfRule>
          <x14:cfRule type="expression" priority="5476" stopIfTrue="1" id="{2AD87C12-3B0F-41FC-9B8C-1E416C547F8B}">
            <xm:f>$A577=DADOS!$A$6</xm:f>
            <x14:dxf>
              <font>
                <b/>
                <i val="0"/>
              </font>
              <fill>
                <patternFill>
                  <bgColor theme="8" tint="0.59996337778862885"/>
                </patternFill>
              </fill>
            </x14:dxf>
          </x14:cfRule>
          <x14:cfRule type="expression" priority="5477" stopIfTrue="1" id="{CE9BED96-A74E-4FAF-9101-6783EFA23AE4}">
            <xm:f>$A577=DADOS!$A$5</xm:f>
            <x14:dxf>
              <font>
                <b/>
                <i val="0"/>
                <color theme="1"/>
              </font>
              <fill>
                <patternFill>
                  <bgColor theme="8" tint="0.39994506668294322"/>
                </patternFill>
              </fill>
            </x14:dxf>
          </x14:cfRule>
          <x14:cfRule type="expression" priority="5478" stopIfTrue="1" id="{7B588C29-C8FB-4220-B76F-F715D0CCF09F}">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67" stopIfTrue="1" id="{9CCB165D-5D13-4C27-8600-AEA803B4672E}">
            <xm:f>$A577=DADOS!$A$9</xm:f>
            <x14:dxf>
              <font>
                <b/>
                <i val="0"/>
                <color theme="0"/>
              </font>
              <fill>
                <patternFill>
                  <bgColor theme="8" tint="-0.24994659260841701"/>
                </patternFill>
              </fill>
            </x14:dxf>
          </x14:cfRule>
          <x14:cfRule type="expression" priority="5468" stopIfTrue="1" id="{C752D3E8-E565-4A06-B6A6-CA41795F4C82}">
            <xm:f>$A577=DADOS!$A$8</xm:f>
            <x14:dxf>
              <font>
                <b val="0"/>
                <i val="0"/>
                <color rgb="FF002060"/>
              </font>
              <fill>
                <patternFill>
                  <bgColor theme="0"/>
                </patternFill>
              </fill>
              <border>
                <bottom style="thin">
                  <color theme="8" tint="-0.499984740745262"/>
                </bottom>
              </border>
            </x14:dxf>
          </x14:cfRule>
          <x14:cfRule type="expression" priority="5469" stopIfTrue="1" id="{9EF5681E-A850-4C27-B1A9-BBD91C7DDFDC}">
            <xm:f>$A577=DADOS!$A$7</xm:f>
            <x14:dxf>
              <font>
                <b/>
                <i val="0"/>
              </font>
              <fill>
                <patternFill>
                  <bgColor theme="8" tint="0.79998168889431442"/>
                </patternFill>
              </fill>
            </x14:dxf>
          </x14:cfRule>
          <x14:cfRule type="expression" priority="5470" stopIfTrue="1" id="{556F69E6-693E-4AA9-90D4-7F3F3634E0C5}">
            <xm:f>$A577=DADOS!$A$6</xm:f>
            <x14:dxf>
              <font>
                <b/>
                <i val="0"/>
              </font>
              <fill>
                <patternFill>
                  <bgColor theme="8" tint="0.59996337778862885"/>
                </patternFill>
              </fill>
            </x14:dxf>
          </x14:cfRule>
          <x14:cfRule type="expression" priority="5471" stopIfTrue="1" id="{BE5F5FD0-2D97-4C11-8029-1BDC12FA0649}">
            <xm:f>$A577=DADOS!$A$5</xm:f>
            <x14:dxf>
              <font>
                <b/>
                <i val="0"/>
                <color theme="1"/>
              </font>
              <fill>
                <patternFill>
                  <bgColor theme="8" tint="0.39994506668294322"/>
                </patternFill>
              </fill>
            </x14:dxf>
          </x14:cfRule>
          <x14:cfRule type="expression" priority="5472" stopIfTrue="1" id="{E3117121-3C09-4710-886A-2A75713D5E90}">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61" stopIfTrue="1" id="{2FD4EE46-6E05-46A4-8F16-99CB701462B5}">
            <xm:f>$A577=DADOS!$A$9</xm:f>
            <x14:dxf>
              <font>
                <b/>
                <i val="0"/>
                <color theme="0"/>
              </font>
              <fill>
                <patternFill>
                  <bgColor theme="8" tint="-0.24994659260841701"/>
                </patternFill>
              </fill>
            </x14:dxf>
          </x14:cfRule>
          <x14:cfRule type="expression" priority="5462" stopIfTrue="1" id="{A9FAB1FB-1209-4001-9FC9-B725FC7B33DB}">
            <xm:f>$A577=DADOS!$A$8</xm:f>
            <x14:dxf>
              <font>
                <b val="0"/>
                <i val="0"/>
                <color rgb="FF002060"/>
              </font>
              <fill>
                <patternFill>
                  <bgColor theme="0"/>
                </patternFill>
              </fill>
              <border>
                <bottom style="thin">
                  <color theme="8" tint="-0.499984740745262"/>
                </bottom>
              </border>
            </x14:dxf>
          </x14:cfRule>
          <x14:cfRule type="expression" priority="5463" stopIfTrue="1" id="{DB34D633-200E-48BE-ACB7-BC99935B317A}">
            <xm:f>$A577=DADOS!$A$7</xm:f>
            <x14:dxf>
              <font>
                <b/>
                <i val="0"/>
              </font>
              <fill>
                <patternFill>
                  <bgColor theme="8" tint="0.79998168889431442"/>
                </patternFill>
              </fill>
            </x14:dxf>
          </x14:cfRule>
          <x14:cfRule type="expression" priority="5464" stopIfTrue="1" id="{AA12F33C-A70D-4909-A397-F294FB8B8691}">
            <xm:f>$A577=DADOS!$A$6</xm:f>
            <x14:dxf>
              <font>
                <b/>
                <i val="0"/>
              </font>
              <fill>
                <patternFill>
                  <bgColor theme="8" tint="0.59996337778862885"/>
                </patternFill>
              </fill>
            </x14:dxf>
          </x14:cfRule>
          <x14:cfRule type="expression" priority="5465" stopIfTrue="1" id="{DA452736-6F19-47D0-8FF4-FE62DEA141B2}">
            <xm:f>$A577=DADOS!$A$5</xm:f>
            <x14:dxf>
              <font>
                <b/>
                <i val="0"/>
                <color theme="1"/>
              </font>
              <fill>
                <patternFill>
                  <bgColor theme="8" tint="0.39994506668294322"/>
                </patternFill>
              </fill>
            </x14:dxf>
          </x14:cfRule>
          <x14:cfRule type="expression" priority="5466" stopIfTrue="1" id="{9CD2A6AE-A71D-4805-B573-A630470674BF}">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55" stopIfTrue="1" id="{0FC535D5-7D35-455A-8ECB-DFAD9C548127}">
            <xm:f>$A577=DADOS!$A$9</xm:f>
            <x14:dxf>
              <font>
                <b/>
                <i val="0"/>
                <color theme="0"/>
              </font>
              <fill>
                <patternFill>
                  <bgColor theme="8" tint="-0.24994659260841701"/>
                </patternFill>
              </fill>
            </x14:dxf>
          </x14:cfRule>
          <x14:cfRule type="expression" priority="5456" stopIfTrue="1" id="{0E9CDA3A-3AA0-4BFF-9FAE-29AC4CB05020}">
            <xm:f>$A577=DADOS!$A$8</xm:f>
            <x14:dxf>
              <font>
                <b val="0"/>
                <i val="0"/>
                <color rgb="FF002060"/>
              </font>
              <fill>
                <patternFill>
                  <bgColor theme="0"/>
                </patternFill>
              </fill>
              <border>
                <bottom style="thin">
                  <color theme="8" tint="-0.499984740745262"/>
                </bottom>
              </border>
            </x14:dxf>
          </x14:cfRule>
          <x14:cfRule type="expression" priority="5457" stopIfTrue="1" id="{FDE519FB-D274-4573-8409-2269D7A789AC}">
            <xm:f>$A577=DADOS!$A$7</xm:f>
            <x14:dxf>
              <font>
                <b/>
                <i val="0"/>
              </font>
              <fill>
                <patternFill>
                  <bgColor theme="8" tint="0.79998168889431442"/>
                </patternFill>
              </fill>
            </x14:dxf>
          </x14:cfRule>
          <x14:cfRule type="expression" priority="5458" stopIfTrue="1" id="{11993000-5B97-43AF-B015-E4F66AA08E31}">
            <xm:f>$A577=DADOS!$A$6</xm:f>
            <x14:dxf>
              <font>
                <b/>
                <i val="0"/>
              </font>
              <fill>
                <patternFill>
                  <bgColor theme="8" tint="0.59996337778862885"/>
                </patternFill>
              </fill>
            </x14:dxf>
          </x14:cfRule>
          <x14:cfRule type="expression" priority="5459" stopIfTrue="1" id="{AD3DE080-5759-481F-9E43-59D388C9E876}">
            <xm:f>$A577=DADOS!$A$5</xm:f>
            <x14:dxf>
              <font>
                <b/>
                <i val="0"/>
                <color theme="1"/>
              </font>
              <fill>
                <patternFill>
                  <bgColor theme="8" tint="0.39994506668294322"/>
                </patternFill>
              </fill>
            </x14:dxf>
          </x14:cfRule>
          <x14:cfRule type="expression" priority="5460" stopIfTrue="1" id="{7DF673E9-12EE-40D5-9CB1-FD9FA6E338E0}">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49" stopIfTrue="1" id="{6B6D511B-68B0-4DCC-92F1-081A8801DAD4}">
            <xm:f>$A577=DADOS!$A$9</xm:f>
            <x14:dxf>
              <font>
                <b/>
                <i val="0"/>
                <color theme="0"/>
              </font>
              <fill>
                <patternFill>
                  <bgColor theme="8" tint="-0.24994659260841701"/>
                </patternFill>
              </fill>
            </x14:dxf>
          </x14:cfRule>
          <x14:cfRule type="expression" priority="5450" stopIfTrue="1" id="{17DB08C8-7630-4AC4-9FB2-572AFE7DA6D7}">
            <xm:f>$A577=DADOS!$A$8</xm:f>
            <x14:dxf>
              <font>
                <b val="0"/>
                <i val="0"/>
                <color rgb="FF002060"/>
              </font>
              <fill>
                <patternFill>
                  <bgColor theme="0"/>
                </patternFill>
              </fill>
              <border>
                <bottom style="thin">
                  <color theme="8" tint="-0.499984740745262"/>
                </bottom>
              </border>
            </x14:dxf>
          </x14:cfRule>
          <x14:cfRule type="expression" priority="5451" stopIfTrue="1" id="{70726690-C54F-42D4-865F-AC75C454E408}">
            <xm:f>$A577=DADOS!$A$7</xm:f>
            <x14:dxf>
              <font>
                <b/>
                <i val="0"/>
              </font>
              <fill>
                <patternFill>
                  <bgColor theme="8" tint="0.79998168889431442"/>
                </patternFill>
              </fill>
            </x14:dxf>
          </x14:cfRule>
          <x14:cfRule type="expression" priority="5452" stopIfTrue="1" id="{21933611-5DEC-4001-AA65-845063EA586F}">
            <xm:f>$A577=DADOS!$A$6</xm:f>
            <x14:dxf>
              <font>
                <b/>
                <i val="0"/>
              </font>
              <fill>
                <patternFill>
                  <bgColor theme="8" tint="0.59996337778862885"/>
                </patternFill>
              </fill>
            </x14:dxf>
          </x14:cfRule>
          <x14:cfRule type="expression" priority="5453" stopIfTrue="1" id="{6A7243F8-6E39-44A8-A595-E091E5C1FABE}">
            <xm:f>$A577=DADOS!$A$5</xm:f>
            <x14:dxf>
              <font>
                <b/>
                <i val="0"/>
                <color theme="1"/>
              </font>
              <fill>
                <patternFill>
                  <bgColor theme="8" tint="0.39994506668294322"/>
                </patternFill>
              </fill>
            </x14:dxf>
          </x14:cfRule>
          <x14:cfRule type="expression" priority="5454" stopIfTrue="1" id="{4F91D908-71D1-454E-B1E7-6366D08542D2}">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43" stopIfTrue="1" id="{065B270D-7213-4F8B-B839-90816E74874A}">
            <xm:f>$A577=DADOS!$A$9</xm:f>
            <x14:dxf>
              <font>
                <b/>
                <i val="0"/>
                <color theme="0"/>
              </font>
              <fill>
                <patternFill>
                  <bgColor theme="8" tint="-0.24994659260841701"/>
                </patternFill>
              </fill>
            </x14:dxf>
          </x14:cfRule>
          <x14:cfRule type="expression" priority="5444" stopIfTrue="1" id="{0121C3D0-9E6B-45FC-8CB5-EF990B579B52}">
            <xm:f>$A577=DADOS!$A$8</xm:f>
            <x14:dxf>
              <font>
                <b val="0"/>
                <i val="0"/>
                <color rgb="FF002060"/>
              </font>
              <fill>
                <patternFill>
                  <bgColor theme="0"/>
                </patternFill>
              </fill>
              <border>
                <bottom style="thin">
                  <color theme="8" tint="-0.499984740745262"/>
                </bottom>
              </border>
            </x14:dxf>
          </x14:cfRule>
          <x14:cfRule type="expression" priority="5445" stopIfTrue="1" id="{7A88C1EC-9F5C-4C2C-B849-CCFC9B676875}">
            <xm:f>$A577=DADOS!$A$7</xm:f>
            <x14:dxf>
              <font>
                <b/>
                <i val="0"/>
              </font>
              <fill>
                <patternFill>
                  <bgColor theme="8" tint="0.79998168889431442"/>
                </patternFill>
              </fill>
            </x14:dxf>
          </x14:cfRule>
          <x14:cfRule type="expression" priority="5446" stopIfTrue="1" id="{3A41BC14-62C2-469E-AD42-58DB3F82B5D4}">
            <xm:f>$A577=DADOS!$A$6</xm:f>
            <x14:dxf>
              <font>
                <b/>
                <i val="0"/>
              </font>
              <fill>
                <patternFill>
                  <bgColor theme="8" tint="0.59996337778862885"/>
                </patternFill>
              </fill>
            </x14:dxf>
          </x14:cfRule>
          <x14:cfRule type="expression" priority="5447" stopIfTrue="1" id="{ECA000D1-A311-406C-A627-D233CBCD93BE}">
            <xm:f>$A577=DADOS!$A$5</xm:f>
            <x14:dxf>
              <font>
                <b/>
                <i val="0"/>
                <color theme="1"/>
              </font>
              <fill>
                <patternFill>
                  <bgColor theme="8" tint="0.39994506668294322"/>
                </patternFill>
              </fill>
            </x14:dxf>
          </x14:cfRule>
          <x14:cfRule type="expression" priority="5448" stopIfTrue="1" id="{B6E69F22-EC96-464C-8CE7-D603F0DAA501}">
            <xm:f>$A577=DADOS!$A$4</xm:f>
            <x14:dxf>
              <font>
                <b/>
                <i val="0"/>
                <color theme="0"/>
              </font>
              <fill>
                <patternFill>
                  <bgColor theme="8" tint="-0.24994659260841701"/>
                </patternFill>
              </fill>
            </x14:dxf>
          </x14:cfRule>
          <xm:sqref>F577</xm:sqref>
        </x14:conditionalFormatting>
        <x14:conditionalFormatting xmlns:xm="http://schemas.microsoft.com/office/excel/2006/main">
          <x14:cfRule type="expression" priority="5437" stopIfTrue="1" id="{73C378CF-758A-469D-9A32-D33AB83CFF02}">
            <xm:f>$A580=DADOS!$A$9</xm:f>
            <x14:dxf>
              <font>
                <b/>
                <i val="0"/>
                <color theme="0"/>
              </font>
              <fill>
                <patternFill>
                  <bgColor theme="8" tint="-0.24994659260841701"/>
                </patternFill>
              </fill>
            </x14:dxf>
          </x14:cfRule>
          <x14:cfRule type="expression" priority="5438" stopIfTrue="1" id="{F32F869B-A51D-44D1-931A-3BDF4F61129E}">
            <xm:f>$A580=DADOS!$A$8</xm:f>
            <x14:dxf>
              <font>
                <b val="0"/>
                <i val="0"/>
                <color rgb="FF002060"/>
              </font>
              <fill>
                <patternFill>
                  <bgColor theme="0"/>
                </patternFill>
              </fill>
              <border>
                <bottom style="thin">
                  <color theme="8" tint="-0.499984740745262"/>
                </bottom>
              </border>
            </x14:dxf>
          </x14:cfRule>
          <x14:cfRule type="expression" priority="5439" stopIfTrue="1" id="{B4DF0897-B74D-4905-BB01-9127026B9D2D}">
            <xm:f>$A580=DADOS!$A$7</xm:f>
            <x14:dxf>
              <font>
                <b/>
                <i val="0"/>
              </font>
              <fill>
                <patternFill>
                  <bgColor theme="8" tint="0.79998168889431442"/>
                </patternFill>
              </fill>
            </x14:dxf>
          </x14:cfRule>
          <x14:cfRule type="expression" priority="5440" stopIfTrue="1" id="{CF4166F3-CB94-46DF-9C7C-2C0AADCA59F1}">
            <xm:f>$A580=DADOS!$A$6</xm:f>
            <x14:dxf>
              <font>
                <b/>
                <i val="0"/>
              </font>
              <fill>
                <patternFill>
                  <bgColor theme="8" tint="0.59996337778862885"/>
                </patternFill>
              </fill>
            </x14:dxf>
          </x14:cfRule>
          <x14:cfRule type="expression" priority="5441" stopIfTrue="1" id="{CC919604-96E7-477F-AE4E-8D4392903E8A}">
            <xm:f>$A580=DADOS!$A$5</xm:f>
            <x14:dxf>
              <font>
                <b/>
                <i val="0"/>
                <color theme="1"/>
              </font>
              <fill>
                <patternFill>
                  <bgColor theme="8" tint="0.39994506668294322"/>
                </patternFill>
              </fill>
            </x14:dxf>
          </x14:cfRule>
          <x14:cfRule type="expression" priority="5442" stopIfTrue="1" id="{D5DF0F68-0DA7-49D2-88ED-0405FD9CE7FC}">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31" stopIfTrue="1" id="{95CF9E3B-A691-4C09-84B5-65D543F1E768}">
            <xm:f>$A580=DADOS!$A$9</xm:f>
            <x14:dxf>
              <font>
                <b/>
                <i val="0"/>
                <color theme="0"/>
              </font>
              <fill>
                <patternFill>
                  <bgColor theme="8" tint="-0.24994659260841701"/>
                </patternFill>
              </fill>
            </x14:dxf>
          </x14:cfRule>
          <x14:cfRule type="expression" priority="5432" stopIfTrue="1" id="{B475971E-034D-4D4F-A94B-9EB01D2C60F0}">
            <xm:f>$A580=DADOS!$A$8</xm:f>
            <x14:dxf>
              <font>
                <b val="0"/>
                <i val="0"/>
                <color rgb="FF002060"/>
              </font>
              <fill>
                <patternFill>
                  <bgColor theme="0"/>
                </patternFill>
              </fill>
              <border>
                <bottom style="thin">
                  <color theme="8" tint="-0.499984740745262"/>
                </bottom>
              </border>
            </x14:dxf>
          </x14:cfRule>
          <x14:cfRule type="expression" priority="5433" stopIfTrue="1" id="{5FECAC0D-5C34-4CFF-BD90-27696F76A6B2}">
            <xm:f>$A580=DADOS!$A$7</xm:f>
            <x14:dxf>
              <font>
                <b/>
                <i val="0"/>
              </font>
              <fill>
                <patternFill>
                  <bgColor theme="8" tint="0.79998168889431442"/>
                </patternFill>
              </fill>
            </x14:dxf>
          </x14:cfRule>
          <x14:cfRule type="expression" priority="5434" stopIfTrue="1" id="{F229C0A6-A982-419D-8C1D-1598211FAF38}">
            <xm:f>$A580=DADOS!$A$6</xm:f>
            <x14:dxf>
              <font>
                <b/>
                <i val="0"/>
              </font>
              <fill>
                <patternFill>
                  <bgColor theme="8" tint="0.59996337778862885"/>
                </patternFill>
              </fill>
            </x14:dxf>
          </x14:cfRule>
          <x14:cfRule type="expression" priority="5435" stopIfTrue="1" id="{4DBCCE4E-7B75-452A-BE37-40F7ACCA968B}">
            <xm:f>$A580=DADOS!$A$5</xm:f>
            <x14:dxf>
              <font>
                <b/>
                <i val="0"/>
                <color theme="1"/>
              </font>
              <fill>
                <patternFill>
                  <bgColor theme="8" tint="0.39994506668294322"/>
                </patternFill>
              </fill>
            </x14:dxf>
          </x14:cfRule>
          <x14:cfRule type="expression" priority="5436" stopIfTrue="1" id="{E698C291-1D13-4D93-9687-7B2FEEF9A8AA}">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25" stopIfTrue="1" id="{A6344E58-E402-4980-9728-02415044BDA2}">
            <xm:f>$A580=DADOS!$A$9</xm:f>
            <x14:dxf>
              <font>
                <b/>
                <i val="0"/>
                <color theme="0"/>
              </font>
              <fill>
                <patternFill>
                  <bgColor theme="8" tint="-0.24994659260841701"/>
                </patternFill>
              </fill>
            </x14:dxf>
          </x14:cfRule>
          <x14:cfRule type="expression" priority="5426" stopIfTrue="1" id="{FCF888E9-352C-4719-BB71-4439B9414B4E}">
            <xm:f>$A580=DADOS!$A$8</xm:f>
            <x14:dxf>
              <font>
                <b val="0"/>
                <i val="0"/>
                <color rgb="FF002060"/>
              </font>
              <fill>
                <patternFill>
                  <bgColor theme="0"/>
                </patternFill>
              </fill>
              <border>
                <bottom style="thin">
                  <color theme="8" tint="-0.499984740745262"/>
                </bottom>
              </border>
            </x14:dxf>
          </x14:cfRule>
          <x14:cfRule type="expression" priority="5427" stopIfTrue="1" id="{F91F27F0-6C2E-4EA8-9A9F-89A241618314}">
            <xm:f>$A580=DADOS!$A$7</xm:f>
            <x14:dxf>
              <font>
                <b/>
                <i val="0"/>
              </font>
              <fill>
                <patternFill>
                  <bgColor theme="8" tint="0.79998168889431442"/>
                </patternFill>
              </fill>
            </x14:dxf>
          </x14:cfRule>
          <x14:cfRule type="expression" priority="5428" stopIfTrue="1" id="{0C1744A1-83A3-4336-A21F-4DBCC83DC0F7}">
            <xm:f>$A580=DADOS!$A$6</xm:f>
            <x14:dxf>
              <font>
                <b/>
                <i val="0"/>
              </font>
              <fill>
                <patternFill>
                  <bgColor theme="8" tint="0.59996337778862885"/>
                </patternFill>
              </fill>
            </x14:dxf>
          </x14:cfRule>
          <x14:cfRule type="expression" priority="5429" stopIfTrue="1" id="{6086D41D-AB1F-4023-87C9-7A69F4E678D6}">
            <xm:f>$A580=DADOS!$A$5</xm:f>
            <x14:dxf>
              <font>
                <b/>
                <i val="0"/>
                <color theme="1"/>
              </font>
              <fill>
                <patternFill>
                  <bgColor theme="8" tint="0.39994506668294322"/>
                </patternFill>
              </fill>
            </x14:dxf>
          </x14:cfRule>
          <x14:cfRule type="expression" priority="5430" stopIfTrue="1" id="{2644893F-6CC7-4D64-9C0B-D0DC06625C01}">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19" stopIfTrue="1" id="{827DFCD1-214D-4207-8D72-99886B9F5EE6}">
            <xm:f>$A580=DADOS!$A$9</xm:f>
            <x14:dxf>
              <font>
                <b/>
                <i val="0"/>
                <color theme="0"/>
              </font>
              <fill>
                <patternFill>
                  <bgColor theme="8" tint="-0.24994659260841701"/>
                </patternFill>
              </fill>
            </x14:dxf>
          </x14:cfRule>
          <x14:cfRule type="expression" priority="5420" stopIfTrue="1" id="{DAF76D9F-BA77-4ECC-AB67-1C6FD95B0151}">
            <xm:f>$A580=DADOS!$A$8</xm:f>
            <x14:dxf>
              <font>
                <b val="0"/>
                <i val="0"/>
                <color rgb="FF002060"/>
              </font>
              <fill>
                <patternFill>
                  <bgColor theme="0"/>
                </patternFill>
              </fill>
              <border>
                <bottom style="thin">
                  <color theme="8" tint="-0.499984740745262"/>
                </bottom>
              </border>
            </x14:dxf>
          </x14:cfRule>
          <x14:cfRule type="expression" priority="5421" stopIfTrue="1" id="{CA2C895C-D40A-49DB-9D9F-823DAE22C4A1}">
            <xm:f>$A580=DADOS!$A$7</xm:f>
            <x14:dxf>
              <font>
                <b/>
                <i val="0"/>
              </font>
              <fill>
                <patternFill>
                  <bgColor theme="8" tint="0.79998168889431442"/>
                </patternFill>
              </fill>
            </x14:dxf>
          </x14:cfRule>
          <x14:cfRule type="expression" priority="5422" stopIfTrue="1" id="{F77BAB8B-3C0B-4E6C-B664-4791054F712C}">
            <xm:f>$A580=DADOS!$A$6</xm:f>
            <x14:dxf>
              <font>
                <b/>
                <i val="0"/>
              </font>
              <fill>
                <patternFill>
                  <bgColor theme="8" tint="0.59996337778862885"/>
                </patternFill>
              </fill>
            </x14:dxf>
          </x14:cfRule>
          <x14:cfRule type="expression" priority="5423" stopIfTrue="1" id="{F6EA5E63-FA2A-4C4F-B6EC-55ECCFD59756}">
            <xm:f>$A580=DADOS!$A$5</xm:f>
            <x14:dxf>
              <font>
                <b/>
                <i val="0"/>
                <color theme="1"/>
              </font>
              <fill>
                <patternFill>
                  <bgColor theme="8" tint="0.39994506668294322"/>
                </patternFill>
              </fill>
            </x14:dxf>
          </x14:cfRule>
          <x14:cfRule type="expression" priority="5424" stopIfTrue="1" id="{64F462E9-149D-4FFC-86F7-D9A5C427A030}">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13" stopIfTrue="1" id="{B823D3DA-A95A-4748-9F3D-5580B5DEA83E}">
            <xm:f>$A580=DADOS!$A$9</xm:f>
            <x14:dxf>
              <font>
                <b/>
                <i val="0"/>
                <color theme="0"/>
              </font>
              <fill>
                <patternFill>
                  <bgColor theme="8" tint="-0.24994659260841701"/>
                </patternFill>
              </fill>
            </x14:dxf>
          </x14:cfRule>
          <x14:cfRule type="expression" priority="5414" stopIfTrue="1" id="{92F65E50-4CA5-458F-9A8E-824F4190EDBF}">
            <xm:f>$A580=DADOS!$A$8</xm:f>
            <x14:dxf>
              <font>
                <b val="0"/>
                <i val="0"/>
                <color rgb="FF002060"/>
              </font>
              <fill>
                <patternFill>
                  <bgColor theme="0"/>
                </patternFill>
              </fill>
              <border>
                <bottom style="thin">
                  <color theme="8" tint="-0.499984740745262"/>
                </bottom>
              </border>
            </x14:dxf>
          </x14:cfRule>
          <x14:cfRule type="expression" priority="5415" stopIfTrue="1" id="{45A7061D-610F-46E2-9069-0BB2DBC11CDC}">
            <xm:f>$A580=DADOS!$A$7</xm:f>
            <x14:dxf>
              <font>
                <b/>
                <i val="0"/>
              </font>
              <fill>
                <patternFill>
                  <bgColor theme="8" tint="0.79998168889431442"/>
                </patternFill>
              </fill>
            </x14:dxf>
          </x14:cfRule>
          <x14:cfRule type="expression" priority="5416" stopIfTrue="1" id="{94E7364C-1201-45EA-9D61-8DEA24B450A0}">
            <xm:f>$A580=DADOS!$A$6</xm:f>
            <x14:dxf>
              <font>
                <b/>
                <i val="0"/>
              </font>
              <fill>
                <patternFill>
                  <bgColor theme="8" tint="0.59996337778862885"/>
                </patternFill>
              </fill>
            </x14:dxf>
          </x14:cfRule>
          <x14:cfRule type="expression" priority="5417" stopIfTrue="1" id="{4E3AAEC6-853B-41C6-9FDF-526210C67735}">
            <xm:f>$A580=DADOS!$A$5</xm:f>
            <x14:dxf>
              <font>
                <b/>
                <i val="0"/>
                <color theme="1"/>
              </font>
              <fill>
                <patternFill>
                  <bgColor theme="8" tint="0.39994506668294322"/>
                </patternFill>
              </fill>
            </x14:dxf>
          </x14:cfRule>
          <x14:cfRule type="expression" priority="5418" stopIfTrue="1" id="{C7AC3555-D2D5-4B40-94A8-2E85BCEB84B9}">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07" stopIfTrue="1" id="{CE07FE2B-99B4-4FB2-B3AF-A20F855DEFB3}">
            <xm:f>$A580=DADOS!$A$9</xm:f>
            <x14:dxf>
              <font>
                <b/>
                <i val="0"/>
                <color theme="0"/>
              </font>
              <fill>
                <patternFill>
                  <bgColor theme="8" tint="-0.24994659260841701"/>
                </patternFill>
              </fill>
            </x14:dxf>
          </x14:cfRule>
          <x14:cfRule type="expression" priority="5408" stopIfTrue="1" id="{80211949-FA22-4737-9203-79B3AA2EA5D8}">
            <xm:f>$A580=DADOS!$A$8</xm:f>
            <x14:dxf>
              <font>
                <b val="0"/>
                <i val="0"/>
                <color rgb="FF002060"/>
              </font>
              <fill>
                <patternFill>
                  <bgColor theme="0"/>
                </patternFill>
              </fill>
              <border>
                <bottom style="thin">
                  <color theme="8" tint="-0.499984740745262"/>
                </bottom>
              </border>
            </x14:dxf>
          </x14:cfRule>
          <x14:cfRule type="expression" priority="5409" stopIfTrue="1" id="{4B2D5874-6A90-4DF3-B898-92734FCD9904}">
            <xm:f>$A580=DADOS!$A$7</xm:f>
            <x14:dxf>
              <font>
                <b/>
                <i val="0"/>
              </font>
              <fill>
                <patternFill>
                  <bgColor theme="8" tint="0.79998168889431442"/>
                </patternFill>
              </fill>
            </x14:dxf>
          </x14:cfRule>
          <x14:cfRule type="expression" priority="5410" stopIfTrue="1" id="{05D3A74F-91B0-40EF-AB72-3F3A2D03A5C6}">
            <xm:f>$A580=DADOS!$A$6</xm:f>
            <x14:dxf>
              <font>
                <b/>
                <i val="0"/>
              </font>
              <fill>
                <patternFill>
                  <bgColor theme="8" tint="0.59996337778862885"/>
                </patternFill>
              </fill>
            </x14:dxf>
          </x14:cfRule>
          <x14:cfRule type="expression" priority="5411" stopIfTrue="1" id="{494F4EF3-0197-4427-B0FF-E49601DFB7B5}">
            <xm:f>$A580=DADOS!$A$5</xm:f>
            <x14:dxf>
              <font>
                <b/>
                <i val="0"/>
                <color theme="1"/>
              </font>
              <fill>
                <patternFill>
                  <bgColor theme="8" tint="0.39994506668294322"/>
                </patternFill>
              </fill>
            </x14:dxf>
          </x14:cfRule>
          <x14:cfRule type="expression" priority="5412" stopIfTrue="1" id="{E4F3C26D-C8BE-445A-846A-945B6166CD96}">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401" stopIfTrue="1" id="{2712ECA9-364E-4727-9036-193895510037}">
            <xm:f>$A580=DADOS!$A$9</xm:f>
            <x14:dxf>
              <font>
                <b/>
                <i val="0"/>
                <color theme="0"/>
              </font>
              <fill>
                <patternFill>
                  <bgColor theme="8" tint="-0.24994659260841701"/>
                </patternFill>
              </fill>
            </x14:dxf>
          </x14:cfRule>
          <x14:cfRule type="expression" priority="5402" stopIfTrue="1" id="{2FE8990E-0C90-4C86-93BC-B051A0DA9901}">
            <xm:f>$A580=DADOS!$A$8</xm:f>
            <x14:dxf>
              <font>
                <b val="0"/>
                <i val="0"/>
                <color rgb="FF002060"/>
              </font>
              <fill>
                <patternFill>
                  <bgColor theme="0"/>
                </patternFill>
              </fill>
              <border>
                <bottom style="thin">
                  <color theme="8" tint="-0.499984740745262"/>
                </bottom>
              </border>
            </x14:dxf>
          </x14:cfRule>
          <x14:cfRule type="expression" priority="5403" stopIfTrue="1" id="{A200E675-C84C-431D-BC5B-4F6A4DD68EB3}">
            <xm:f>$A580=DADOS!$A$7</xm:f>
            <x14:dxf>
              <font>
                <b/>
                <i val="0"/>
              </font>
              <fill>
                <patternFill>
                  <bgColor theme="8" tint="0.79998168889431442"/>
                </patternFill>
              </fill>
            </x14:dxf>
          </x14:cfRule>
          <x14:cfRule type="expression" priority="5404" stopIfTrue="1" id="{05F3BC4E-EA8B-4162-A8E9-3770CA16F515}">
            <xm:f>$A580=DADOS!$A$6</xm:f>
            <x14:dxf>
              <font>
                <b/>
                <i val="0"/>
              </font>
              <fill>
                <patternFill>
                  <bgColor theme="8" tint="0.59996337778862885"/>
                </patternFill>
              </fill>
            </x14:dxf>
          </x14:cfRule>
          <x14:cfRule type="expression" priority="5405" stopIfTrue="1" id="{8DD07ECE-54F5-47FA-B361-916741ED7272}">
            <xm:f>$A580=DADOS!$A$5</xm:f>
            <x14:dxf>
              <font>
                <b/>
                <i val="0"/>
                <color theme="1"/>
              </font>
              <fill>
                <patternFill>
                  <bgColor theme="8" tint="0.39994506668294322"/>
                </patternFill>
              </fill>
            </x14:dxf>
          </x14:cfRule>
          <x14:cfRule type="expression" priority="5406" stopIfTrue="1" id="{66C56866-2407-4339-AB45-4E256691A51C}">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395" stopIfTrue="1" id="{2D3D1505-E567-43C5-AEED-1FBDD55BFF88}">
            <xm:f>$A580=DADOS!$A$9</xm:f>
            <x14:dxf>
              <font>
                <b/>
                <i val="0"/>
                <color theme="0"/>
              </font>
              <fill>
                <patternFill>
                  <bgColor theme="8" tint="-0.24994659260841701"/>
                </patternFill>
              </fill>
            </x14:dxf>
          </x14:cfRule>
          <x14:cfRule type="expression" priority="5396" stopIfTrue="1" id="{AA3F8F18-5F90-4BDB-A44F-6DC38C034CCC}">
            <xm:f>$A580=DADOS!$A$8</xm:f>
            <x14:dxf>
              <font>
                <b val="0"/>
                <i val="0"/>
                <color rgb="FF002060"/>
              </font>
              <fill>
                <patternFill>
                  <bgColor theme="0"/>
                </patternFill>
              </fill>
              <border>
                <bottom style="thin">
                  <color theme="8" tint="-0.499984740745262"/>
                </bottom>
              </border>
            </x14:dxf>
          </x14:cfRule>
          <x14:cfRule type="expression" priority="5397" stopIfTrue="1" id="{3B8537E9-2E59-4185-A651-2CAD200D6BD8}">
            <xm:f>$A580=DADOS!$A$7</xm:f>
            <x14:dxf>
              <font>
                <b/>
                <i val="0"/>
              </font>
              <fill>
                <patternFill>
                  <bgColor theme="8" tint="0.79998168889431442"/>
                </patternFill>
              </fill>
            </x14:dxf>
          </x14:cfRule>
          <x14:cfRule type="expression" priority="5398" stopIfTrue="1" id="{5EF96585-E47F-4D80-87B7-F1045B3FCF98}">
            <xm:f>$A580=DADOS!$A$6</xm:f>
            <x14:dxf>
              <font>
                <b/>
                <i val="0"/>
              </font>
              <fill>
                <patternFill>
                  <bgColor theme="8" tint="0.59996337778862885"/>
                </patternFill>
              </fill>
            </x14:dxf>
          </x14:cfRule>
          <x14:cfRule type="expression" priority="5399" stopIfTrue="1" id="{632D93F1-99A3-4F23-B731-5941BE02D7ED}">
            <xm:f>$A580=DADOS!$A$5</xm:f>
            <x14:dxf>
              <font>
                <b/>
                <i val="0"/>
                <color theme="1"/>
              </font>
              <fill>
                <patternFill>
                  <bgColor theme="8" tint="0.39994506668294322"/>
                </patternFill>
              </fill>
            </x14:dxf>
          </x14:cfRule>
          <x14:cfRule type="expression" priority="5400" stopIfTrue="1" id="{2BA2028A-5B52-4B29-A90F-24BDFF46AE21}">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389" stopIfTrue="1" id="{E55E3236-4ACD-423D-8993-DF54E2748E27}">
            <xm:f>$A580=DADOS!$A$9</xm:f>
            <x14:dxf>
              <font>
                <b/>
                <i val="0"/>
                <color theme="0"/>
              </font>
              <fill>
                <patternFill>
                  <bgColor theme="8" tint="-0.24994659260841701"/>
                </patternFill>
              </fill>
            </x14:dxf>
          </x14:cfRule>
          <x14:cfRule type="expression" priority="5390" stopIfTrue="1" id="{F0F57191-5910-40E4-B9E2-7990AA224160}">
            <xm:f>$A580=DADOS!$A$8</xm:f>
            <x14:dxf>
              <font>
                <b val="0"/>
                <i val="0"/>
                <color rgb="FF002060"/>
              </font>
              <fill>
                <patternFill>
                  <bgColor theme="0"/>
                </patternFill>
              </fill>
              <border>
                <bottom style="thin">
                  <color theme="8" tint="-0.499984740745262"/>
                </bottom>
              </border>
            </x14:dxf>
          </x14:cfRule>
          <x14:cfRule type="expression" priority="5391" stopIfTrue="1" id="{47BE2DFC-D50D-4A4B-A289-0FB519E34EA9}">
            <xm:f>$A580=DADOS!$A$7</xm:f>
            <x14:dxf>
              <font>
                <b/>
                <i val="0"/>
              </font>
              <fill>
                <patternFill>
                  <bgColor theme="8" tint="0.79998168889431442"/>
                </patternFill>
              </fill>
            </x14:dxf>
          </x14:cfRule>
          <x14:cfRule type="expression" priority="5392" stopIfTrue="1" id="{62D547A7-27E5-49FE-91FB-1D40059FC03B}">
            <xm:f>$A580=DADOS!$A$6</xm:f>
            <x14:dxf>
              <font>
                <b/>
                <i val="0"/>
              </font>
              <fill>
                <patternFill>
                  <bgColor theme="8" tint="0.59996337778862885"/>
                </patternFill>
              </fill>
            </x14:dxf>
          </x14:cfRule>
          <x14:cfRule type="expression" priority="5393" stopIfTrue="1" id="{F10A4945-33A9-4419-9621-EA7140DCACC5}">
            <xm:f>$A580=DADOS!$A$5</xm:f>
            <x14:dxf>
              <font>
                <b/>
                <i val="0"/>
                <color theme="1"/>
              </font>
              <fill>
                <patternFill>
                  <bgColor theme="8" tint="0.39994506668294322"/>
                </patternFill>
              </fill>
            </x14:dxf>
          </x14:cfRule>
          <x14:cfRule type="expression" priority="5394" stopIfTrue="1" id="{BEB91D8E-D2DD-4434-88A8-F3A852CDFDD8}">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5383" stopIfTrue="1" id="{A4B61985-398D-4AA0-B751-81C49FEA48D8}">
            <xm:f>$A580=DADOS!$A$9</xm:f>
            <x14:dxf>
              <font>
                <b/>
                <i val="0"/>
                <color theme="0"/>
              </font>
              <fill>
                <patternFill>
                  <bgColor theme="8" tint="-0.24994659260841701"/>
                </patternFill>
              </fill>
            </x14:dxf>
          </x14:cfRule>
          <x14:cfRule type="expression" priority="5384" stopIfTrue="1" id="{9B0B63A9-0FE0-4D7F-AD05-E580E81DCE5C}">
            <xm:f>$A580=DADOS!$A$8</xm:f>
            <x14:dxf>
              <font>
                <b val="0"/>
                <i val="0"/>
                <color rgb="FF002060"/>
              </font>
              <fill>
                <patternFill>
                  <bgColor theme="0"/>
                </patternFill>
              </fill>
              <border>
                <bottom style="thin">
                  <color theme="8" tint="-0.499984740745262"/>
                </bottom>
              </border>
            </x14:dxf>
          </x14:cfRule>
          <x14:cfRule type="expression" priority="5385" stopIfTrue="1" id="{2B5818D8-4F80-4FC0-83BC-BDDBCDF902C7}">
            <xm:f>$A580=DADOS!$A$7</xm:f>
            <x14:dxf>
              <font>
                <b/>
                <i val="0"/>
              </font>
              <fill>
                <patternFill>
                  <bgColor theme="8" tint="0.79998168889431442"/>
                </patternFill>
              </fill>
            </x14:dxf>
          </x14:cfRule>
          <x14:cfRule type="expression" priority="5386" stopIfTrue="1" id="{DC65599B-1572-43FF-A093-154F876B4BEA}">
            <xm:f>$A580=DADOS!$A$6</xm:f>
            <x14:dxf>
              <font>
                <b/>
                <i val="0"/>
              </font>
              <fill>
                <patternFill>
                  <bgColor theme="8" tint="0.59996337778862885"/>
                </patternFill>
              </fill>
            </x14:dxf>
          </x14:cfRule>
          <x14:cfRule type="expression" priority="5387" stopIfTrue="1" id="{C2E2DD61-C2DE-4B05-A16B-6C6F692EDDC3}">
            <xm:f>$A580=DADOS!$A$5</xm:f>
            <x14:dxf>
              <font>
                <b/>
                <i val="0"/>
                <color theme="1"/>
              </font>
              <fill>
                <patternFill>
                  <bgColor theme="8" tint="0.39994506668294322"/>
                </patternFill>
              </fill>
            </x14:dxf>
          </x14:cfRule>
          <x14:cfRule type="expression" priority="5388" stopIfTrue="1" id="{1B75E159-8B61-4AE7-8246-6C9EDFDDCA94}">
            <xm:f>$A580=DADOS!$A$4</xm:f>
            <x14:dxf>
              <font>
                <b/>
                <i val="0"/>
                <color theme="0"/>
              </font>
              <fill>
                <patternFill>
                  <bgColor theme="8" tint="-0.24994659260841701"/>
                </patternFill>
              </fill>
            </x14:dxf>
          </x14:cfRule>
          <xm:sqref>F580</xm:sqref>
        </x14:conditionalFormatting>
        <x14:conditionalFormatting xmlns:xm="http://schemas.microsoft.com/office/excel/2006/main">
          <x14:cfRule type="expression" priority="1279" stopIfTrue="1" id="{A53BC87F-C304-44B9-AE1D-2FAD64681EF9}">
            <xm:f>$A746=DADOS!$A$9</xm:f>
            <x14:dxf>
              <font>
                <b/>
                <i val="0"/>
                <color theme="0"/>
              </font>
              <fill>
                <patternFill>
                  <bgColor theme="8" tint="-0.24994659260841701"/>
                </patternFill>
              </fill>
            </x14:dxf>
          </x14:cfRule>
          <x14:cfRule type="expression" priority="1280" stopIfTrue="1" id="{A64B1F8E-3195-41BA-9EAE-2F7AA7278305}">
            <xm:f>$A746=DADOS!$A$8</xm:f>
            <x14:dxf>
              <font>
                <b val="0"/>
                <i val="0"/>
                <color rgb="FF002060"/>
              </font>
              <fill>
                <patternFill>
                  <bgColor theme="0"/>
                </patternFill>
              </fill>
              <border>
                <bottom style="thin">
                  <color theme="8" tint="-0.499984740745262"/>
                </bottom>
              </border>
            </x14:dxf>
          </x14:cfRule>
          <x14:cfRule type="expression" priority="1281" stopIfTrue="1" id="{A87980E0-3FEC-4FE2-A599-607F7E0C01B9}">
            <xm:f>$A746=DADOS!$A$7</xm:f>
            <x14:dxf>
              <font>
                <b/>
                <i val="0"/>
              </font>
              <fill>
                <patternFill>
                  <bgColor theme="8" tint="0.79998168889431442"/>
                </patternFill>
              </fill>
            </x14:dxf>
          </x14:cfRule>
          <x14:cfRule type="expression" priority="1282" stopIfTrue="1" id="{BFA4A5A8-73D9-49D1-8853-1C499C1ABA60}">
            <xm:f>$A746=DADOS!$A$6</xm:f>
            <x14:dxf>
              <font>
                <b/>
                <i val="0"/>
              </font>
              <fill>
                <patternFill>
                  <bgColor theme="8" tint="0.59996337778862885"/>
                </patternFill>
              </fill>
            </x14:dxf>
          </x14:cfRule>
          <x14:cfRule type="expression" priority="1283" stopIfTrue="1" id="{78375500-38BA-4EFD-B1FF-23B5FAF3ACE9}">
            <xm:f>$A746=DADOS!$A$5</xm:f>
            <x14:dxf>
              <font>
                <b/>
                <i val="0"/>
                <color theme="1"/>
              </font>
              <fill>
                <patternFill>
                  <bgColor theme="8" tint="0.39994506668294322"/>
                </patternFill>
              </fill>
            </x14:dxf>
          </x14:cfRule>
          <x14:cfRule type="expression" priority="1284" stopIfTrue="1" id="{01E46126-7260-4583-BCD9-AEF1E73D5915}">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67" stopIfTrue="1" id="{AE8D0DE0-310A-4016-90F9-001BB744AE2C}">
            <xm:f>$A746=DADOS!$A$9</xm:f>
            <x14:dxf>
              <font>
                <b/>
                <i val="0"/>
                <color theme="0"/>
              </font>
              <fill>
                <patternFill>
                  <bgColor theme="8" tint="-0.24994659260841701"/>
                </patternFill>
              </fill>
            </x14:dxf>
          </x14:cfRule>
          <x14:cfRule type="expression" priority="1268" stopIfTrue="1" id="{2BD883D4-D87B-43EB-A5A5-78E880FBFF3B}">
            <xm:f>$A746=DADOS!$A$8</xm:f>
            <x14:dxf>
              <font>
                <b val="0"/>
                <i val="0"/>
                <color rgb="FF002060"/>
              </font>
              <fill>
                <patternFill>
                  <bgColor theme="0"/>
                </patternFill>
              </fill>
              <border>
                <bottom style="thin">
                  <color theme="8" tint="-0.499984740745262"/>
                </bottom>
              </border>
            </x14:dxf>
          </x14:cfRule>
          <x14:cfRule type="expression" priority="1269" stopIfTrue="1" id="{C270D972-95DC-4C09-98E0-7193EC930017}">
            <xm:f>$A746=DADOS!$A$7</xm:f>
            <x14:dxf>
              <font>
                <b/>
                <i val="0"/>
              </font>
              <fill>
                <patternFill>
                  <bgColor theme="8" tint="0.79998168889431442"/>
                </patternFill>
              </fill>
            </x14:dxf>
          </x14:cfRule>
          <x14:cfRule type="expression" priority="1270" stopIfTrue="1" id="{99F16C5F-377B-4FE0-BCA6-10F561A74B57}">
            <xm:f>$A746=DADOS!$A$6</xm:f>
            <x14:dxf>
              <font>
                <b/>
                <i val="0"/>
              </font>
              <fill>
                <patternFill>
                  <bgColor theme="8" tint="0.59996337778862885"/>
                </patternFill>
              </fill>
            </x14:dxf>
          </x14:cfRule>
          <x14:cfRule type="expression" priority="1271" stopIfTrue="1" id="{DC1BBBBD-830D-4FF0-AD4A-F42EC6BB7978}">
            <xm:f>$A746=DADOS!$A$5</xm:f>
            <x14:dxf>
              <font>
                <b/>
                <i val="0"/>
                <color theme="1"/>
              </font>
              <fill>
                <patternFill>
                  <bgColor theme="8" tint="0.39994506668294322"/>
                </patternFill>
              </fill>
            </x14:dxf>
          </x14:cfRule>
          <x14:cfRule type="expression" priority="1272" stopIfTrue="1" id="{7C91B4A6-B799-4A2E-A501-0CF8A21E4838}">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5365" stopIfTrue="1" id="{68095798-F19A-40E6-A23A-3AB3F9944C0C}">
            <xm:f>$A571=DADOS!$A$9</xm:f>
            <x14:dxf>
              <font>
                <b/>
                <i val="0"/>
                <color theme="0"/>
              </font>
              <fill>
                <patternFill>
                  <bgColor theme="8" tint="-0.24994659260841701"/>
                </patternFill>
              </fill>
            </x14:dxf>
          </x14:cfRule>
          <x14:cfRule type="expression" priority="5366" stopIfTrue="1" id="{79411194-6F5A-48DF-A34F-12DAB8CC16F3}">
            <xm:f>$A571=DADOS!$A$8</xm:f>
            <x14:dxf>
              <font>
                <b val="0"/>
                <i val="0"/>
                <color rgb="FF002060"/>
              </font>
              <fill>
                <patternFill>
                  <bgColor theme="0"/>
                </patternFill>
              </fill>
              <border>
                <bottom style="thin">
                  <color theme="8" tint="-0.499984740745262"/>
                </bottom>
              </border>
            </x14:dxf>
          </x14:cfRule>
          <x14:cfRule type="expression" priority="5367" stopIfTrue="1" id="{9A15D373-CD9B-449E-BD2C-6395C2AC5332}">
            <xm:f>$A571=DADOS!$A$7</xm:f>
            <x14:dxf>
              <font>
                <b/>
                <i val="0"/>
              </font>
              <fill>
                <patternFill>
                  <bgColor theme="8" tint="0.79998168889431442"/>
                </patternFill>
              </fill>
            </x14:dxf>
          </x14:cfRule>
          <x14:cfRule type="expression" priority="5368" stopIfTrue="1" id="{386D3378-544D-4100-941B-01FB543B3B47}">
            <xm:f>$A571=DADOS!$A$6</xm:f>
            <x14:dxf>
              <font>
                <b/>
                <i val="0"/>
              </font>
              <fill>
                <patternFill>
                  <bgColor theme="8" tint="0.59996337778862885"/>
                </patternFill>
              </fill>
            </x14:dxf>
          </x14:cfRule>
          <x14:cfRule type="expression" priority="5369" stopIfTrue="1" id="{1B44936C-B6D8-449E-8CFE-6B45C8A9E646}">
            <xm:f>$A571=DADOS!$A$5</xm:f>
            <x14:dxf>
              <font>
                <b/>
                <i val="0"/>
                <color theme="1"/>
              </font>
              <fill>
                <patternFill>
                  <bgColor theme="8" tint="0.39994506668294322"/>
                </patternFill>
              </fill>
            </x14:dxf>
          </x14:cfRule>
          <x14:cfRule type="expression" priority="5370" stopIfTrue="1" id="{FE9F8E6B-6251-4441-99A5-E5DEB579E880}">
            <xm:f>$A571=DADOS!$A$4</xm:f>
            <x14:dxf>
              <font>
                <b/>
                <i val="0"/>
                <color theme="0"/>
              </font>
              <fill>
                <patternFill>
                  <bgColor theme="8" tint="-0.24994659260841701"/>
                </patternFill>
              </fill>
            </x14:dxf>
          </x14:cfRule>
          <xm:sqref>E571</xm:sqref>
        </x14:conditionalFormatting>
        <x14:conditionalFormatting xmlns:xm="http://schemas.microsoft.com/office/excel/2006/main">
          <x14:cfRule type="expression" priority="5359" stopIfTrue="1" id="{918D4A00-7224-4BEE-8DB6-90D0047FCEE0}">
            <xm:f>$A572=DADOS!$A$9</xm:f>
            <x14:dxf>
              <font>
                <b/>
                <i val="0"/>
                <color theme="0"/>
              </font>
              <fill>
                <patternFill>
                  <bgColor theme="8" tint="-0.24994659260841701"/>
                </patternFill>
              </fill>
            </x14:dxf>
          </x14:cfRule>
          <x14:cfRule type="expression" priority="5360" stopIfTrue="1" id="{D2594FC4-18C0-4514-8BAF-846228D94E09}">
            <xm:f>$A572=DADOS!$A$8</xm:f>
            <x14:dxf>
              <font>
                <b val="0"/>
                <i val="0"/>
                <color rgb="FF002060"/>
              </font>
              <fill>
                <patternFill>
                  <bgColor theme="0"/>
                </patternFill>
              </fill>
              <border>
                <bottom style="thin">
                  <color theme="8" tint="-0.499984740745262"/>
                </bottom>
              </border>
            </x14:dxf>
          </x14:cfRule>
          <x14:cfRule type="expression" priority="5361" stopIfTrue="1" id="{74CD4923-F07E-4D43-B67F-37C43CCA820A}">
            <xm:f>$A572=DADOS!$A$7</xm:f>
            <x14:dxf>
              <font>
                <b/>
                <i val="0"/>
              </font>
              <fill>
                <patternFill>
                  <bgColor theme="8" tint="0.79998168889431442"/>
                </patternFill>
              </fill>
            </x14:dxf>
          </x14:cfRule>
          <x14:cfRule type="expression" priority="5362" stopIfTrue="1" id="{18372182-75B5-4238-A155-B556C8863F6F}">
            <xm:f>$A572=DADOS!$A$6</xm:f>
            <x14:dxf>
              <font>
                <b/>
                <i val="0"/>
              </font>
              <fill>
                <patternFill>
                  <bgColor theme="8" tint="0.59996337778862885"/>
                </patternFill>
              </fill>
            </x14:dxf>
          </x14:cfRule>
          <x14:cfRule type="expression" priority="5363" stopIfTrue="1" id="{AB52A1F7-8BFB-4978-82FB-365276166F04}">
            <xm:f>$A572=DADOS!$A$5</xm:f>
            <x14:dxf>
              <font>
                <b/>
                <i val="0"/>
                <color theme="1"/>
              </font>
              <fill>
                <patternFill>
                  <bgColor theme="8" tint="0.39994506668294322"/>
                </patternFill>
              </fill>
            </x14:dxf>
          </x14:cfRule>
          <x14:cfRule type="expression" priority="5364" stopIfTrue="1" id="{9F027FAB-FE43-4ACC-9193-D8D43E8AF3C5}">
            <xm:f>$A572=DADOS!$A$4</xm:f>
            <x14:dxf>
              <font>
                <b/>
                <i val="0"/>
                <color theme="0"/>
              </font>
              <fill>
                <patternFill>
                  <bgColor theme="8" tint="-0.24994659260841701"/>
                </patternFill>
              </fill>
            </x14:dxf>
          </x14:cfRule>
          <xm:sqref>E572</xm:sqref>
        </x14:conditionalFormatting>
        <x14:conditionalFormatting xmlns:xm="http://schemas.microsoft.com/office/excel/2006/main">
          <x14:cfRule type="expression" priority="5353" stopIfTrue="1" id="{C2A53538-D091-492D-ACFD-04CB25C1004F}">
            <xm:f>$A576=DADOS!$A$9</xm:f>
            <x14:dxf>
              <font>
                <b/>
                <i val="0"/>
                <color theme="0"/>
              </font>
              <fill>
                <patternFill>
                  <bgColor theme="8" tint="-0.24994659260841701"/>
                </patternFill>
              </fill>
            </x14:dxf>
          </x14:cfRule>
          <x14:cfRule type="expression" priority="5354" stopIfTrue="1" id="{342FC6DA-954A-4151-AD5D-8F09AD95CA6B}">
            <xm:f>$A576=DADOS!$A$8</xm:f>
            <x14:dxf>
              <font>
                <b val="0"/>
                <i val="0"/>
                <color rgb="FF002060"/>
              </font>
              <fill>
                <patternFill>
                  <bgColor theme="0"/>
                </patternFill>
              </fill>
              <border>
                <bottom style="thin">
                  <color theme="8" tint="-0.499984740745262"/>
                </bottom>
              </border>
            </x14:dxf>
          </x14:cfRule>
          <x14:cfRule type="expression" priority="5355" stopIfTrue="1" id="{AA9CC408-440D-4EF4-9113-13CF81F05420}">
            <xm:f>$A576=DADOS!$A$7</xm:f>
            <x14:dxf>
              <font>
                <b/>
                <i val="0"/>
              </font>
              <fill>
                <patternFill>
                  <bgColor theme="8" tint="0.79998168889431442"/>
                </patternFill>
              </fill>
            </x14:dxf>
          </x14:cfRule>
          <x14:cfRule type="expression" priority="5356" stopIfTrue="1" id="{96718C39-81AE-46FA-8047-D464944E0D80}">
            <xm:f>$A576=DADOS!$A$6</xm:f>
            <x14:dxf>
              <font>
                <b/>
                <i val="0"/>
              </font>
              <fill>
                <patternFill>
                  <bgColor theme="8" tint="0.59996337778862885"/>
                </patternFill>
              </fill>
            </x14:dxf>
          </x14:cfRule>
          <x14:cfRule type="expression" priority="5357" stopIfTrue="1" id="{F595387F-BD83-4F03-8BA6-22E92192E154}">
            <xm:f>$A576=DADOS!$A$5</xm:f>
            <x14:dxf>
              <font>
                <b/>
                <i val="0"/>
                <color theme="1"/>
              </font>
              <fill>
                <patternFill>
                  <bgColor theme="8" tint="0.39994506668294322"/>
                </patternFill>
              </fill>
            </x14:dxf>
          </x14:cfRule>
          <x14:cfRule type="expression" priority="5358" stopIfTrue="1" id="{386A2D2E-35EE-42C0-A747-09E9AC9DF53D}">
            <xm:f>$A576=DADOS!$A$4</xm:f>
            <x14:dxf>
              <font>
                <b/>
                <i val="0"/>
                <color theme="0"/>
              </font>
              <fill>
                <patternFill>
                  <bgColor theme="8" tint="-0.24994659260841701"/>
                </patternFill>
              </fill>
            </x14:dxf>
          </x14:cfRule>
          <xm:sqref>E576</xm:sqref>
        </x14:conditionalFormatting>
        <x14:conditionalFormatting xmlns:xm="http://schemas.microsoft.com/office/excel/2006/main">
          <x14:cfRule type="expression" priority="5347" stopIfTrue="1" id="{BE467B44-BAD8-4823-A489-9C43477CCFDD}">
            <xm:f>$A577=DADOS!$A$9</xm:f>
            <x14:dxf>
              <font>
                <b/>
                <i val="0"/>
                <color theme="0"/>
              </font>
              <fill>
                <patternFill>
                  <bgColor theme="8" tint="-0.24994659260841701"/>
                </patternFill>
              </fill>
            </x14:dxf>
          </x14:cfRule>
          <x14:cfRule type="expression" priority="5348" stopIfTrue="1" id="{E7118204-4AD0-45BA-A5E2-B275F8E72B0B}">
            <xm:f>$A577=DADOS!$A$8</xm:f>
            <x14:dxf>
              <font>
                <b val="0"/>
                <i val="0"/>
                <color rgb="FF002060"/>
              </font>
              <fill>
                <patternFill>
                  <bgColor theme="0"/>
                </patternFill>
              </fill>
              <border>
                <bottom style="thin">
                  <color theme="8" tint="-0.499984740745262"/>
                </bottom>
              </border>
            </x14:dxf>
          </x14:cfRule>
          <x14:cfRule type="expression" priority="5349" stopIfTrue="1" id="{7F7F124E-546D-4C78-8E4E-717A9FCE2C5C}">
            <xm:f>$A577=DADOS!$A$7</xm:f>
            <x14:dxf>
              <font>
                <b/>
                <i val="0"/>
              </font>
              <fill>
                <patternFill>
                  <bgColor theme="8" tint="0.79998168889431442"/>
                </patternFill>
              </fill>
            </x14:dxf>
          </x14:cfRule>
          <x14:cfRule type="expression" priority="5350" stopIfTrue="1" id="{D1D4CAA1-914D-483B-8888-D95A137A2B17}">
            <xm:f>$A577=DADOS!$A$6</xm:f>
            <x14:dxf>
              <font>
                <b/>
                <i val="0"/>
              </font>
              <fill>
                <patternFill>
                  <bgColor theme="8" tint="0.59996337778862885"/>
                </patternFill>
              </fill>
            </x14:dxf>
          </x14:cfRule>
          <x14:cfRule type="expression" priority="5351" stopIfTrue="1" id="{8E617EA4-808F-47EE-9DCF-D61074DCA618}">
            <xm:f>$A577=DADOS!$A$5</xm:f>
            <x14:dxf>
              <font>
                <b/>
                <i val="0"/>
                <color theme="1"/>
              </font>
              <fill>
                <patternFill>
                  <bgColor theme="8" tint="0.39994506668294322"/>
                </patternFill>
              </fill>
            </x14:dxf>
          </x14:cfRule>
          <x14:cfRule type="expression" priority="5352" stopIfTrue="1" id="{506DEF23-9585-496F-8960-A81408547A16}">
            <xm:f>$A577=DADOS!$A$4</xm:f>
            <x14:dxf>
              <font>
                <b/>
                <i val="0"/>
                <color theme="0"/>
              </font>
              <fill>
                <patternFill>
                  <bgColor theme="8" tint="-0.24994659260841701"/>
                </patternFill>
              </fill>
            </x14:dxf>
          </x14:cfRule>
          <xm:sqref>E577</xm:sqref>
        </x14:conditionalFormatting>
        <x14:conditionalFormatting xmlns:xm="http://schemas.microsoft.com/office/excel/2006/main">
          <x14:cfRule type="expression" priority="5341" stopIfTrue="1" id="{E1F06829-1572-48BB-A28F-F849F022A9B5}">
            <xm:f>$A580=DADOS!$A$9</xm:f>
            <x14:dxf>
              <font>
                <b/>
                <i val="0"/>
                <color theme="0"/>
              </font>
              <fill>
                <patternFill>
                  <bgColor theme="8" tint="-0.24994659260841701"/>
                </patternFill>
              </fill>
            </x14:dxf>
          </x14:cfRule>
          <x14:cfRule type="expression" priority="5342" stopIfTrue="1" id="{E2FFB0A3-6244-40BF-B566-4AE7CAF420B6}">
            <xm:f>$A580=DADOS!$A$8</xm:f>
            <x14:dxf>
              <font>
                <b val="0"/>
                <i val="0"/>
                <color rgb="FF002060"/>
              </font>
              <fill>
                <patternFill>
                  <bgColor theme="0"/>
                </patternFill>
              </fill>
              <border>
                <bottom style="thin">
                  <color theme="8" tint="-0.499984740745262"/>
                </bottom>
              </border>
            </x14:dxf>
          </x14:cfRule>
          <x14:cfRule type="expression" priority="5343" stopIfTrue="1" id="{E2609986-EB8A-4C80-ACEE-2732EABD407D}">
            <xm:f>$A580=DADOS!$A$7</xm:f>
            <x14:dxf>
              <font>
                <b/>
                <i val="0"/>
              </font>
              <fill>
                <patternFill>
                  <bgColor theme="8" tint="0.79998168889431442"/>
                </patternFill>
              </fill>
            </x14:dxf>
          </x14:cfRule>
          <x14:cfRule type="expression" priority="5344" stopIfTrue="1" id="{1300D839-FE9A-4261-944E-0B29635AF27D}">
            <xm:f>$A580=DADOS!$A$6</xm:f>
            <x14:dxf>
              <font>
                <b/>
                <i val="0"/>
              </font>
              <fill>
                <patternFill>
                  <bgColor theme="8" tint="0.59996337778862885"/>
                </patternFill>
              </fill>
            </x14:dxf>
          </x14:cfRule>
          <x14:cfRule type="expression" priority="5345" stopIfTrue="1" id="{2F4E338C-37A6-43F3-85DA-9B76F8DB8C18}">
            <xm:f>$A580=DADOS!$A$5</xm:f>
            <x14:dxf>
              <font>
                <b/>
                <i val="0"/>
                <color theme="1"/>
              </font>
              <fill>
                <patternFill>
                  <bgColor theme="8" tint="0.39994506668294322"/>
                </patternFill>
              </fill>
            </x14:dxf>
          </x14:cfRule>
          <x14:cfRule type="expression" priority="5346" stopIfTrue="1" id="{90578C86-928E-4CB4-81D4-CD967AE75758}">
            <xm:f>$A580=DADOS!$A$4</xm:f>
            <x14:dxf>
              <font>
                <b/>
                <i val="0"/>
                <color theme="0"/>
              </font>
              <fill>
                <patternFill>
                  <bgColor theme="8" tint="-0.24994659260841701"/>
                </patternFill>
              </fill>
            </x14:dxf>
          </x14:cfRule>
          <xm:sqref>E580</xm:sqref>
        </x14:conditionalFormatting>
        <x14:conditionalFormatting xmlns:xm="http://schemas.microsoft.com/office/excel/2006/main">
          <x14:cfRule type="expression" priority="5335" stopIfTrue="1" id="{DCCD4D0E-789D-4324-838F-914683440B1B}">
            <xm:f>$A585=DADOS!$A$9</xm:f>
            <x14:dxf>
              <font>
                <b/>
                <i val="0"/>
                <color theme="0"/>
              </font>
              <fill>
                <patternFill>
                  <bgColor theme="8" tint="-0.24994659260841701"/>
                </patternFill>
              </fill>
            </x14:dxf>
          </x14:cfRule>
          <x14:cfRule type="expression" priority="5336" stopIfTrue="1" id="{BC16953F-AFB7-40A4-926F-90B0CA518B97}">
            <xm:f>$A585=DADOS!$A$8</xm:f>
            <x14:dxf>
              <font>
                <b val="0"/>
                <i val="0"/>
                <color rgb="FF002060"/>
              </font>
              <fill>
                <patternFill>
                  <bgColor theme="0"/>
                </patternFill>
              </fill>
              <border>
                <bottom style="thin">
                  <color theme="8" tint="-0.499984740745262"/>
                </bottom>
              </border>
            </x14:dxf>
          </x14:cfRule>
          <x14:cfRule type="expression" priority="5337" stopIfTrue="1" id="{7726C3A8-F490-4DC1-8AA8-47D696CA2A60}">
            <xm:f>$A585=DADOS!$A$7</xm:f>
            <x14:dxf>
              <font>
                <b/>
                <i val="0"/>
              </font>
              <fill>
                <patternFill>
                  <bgColor theme="8" tint="0.79998168889431442"/>
                </patternFill>
              </fill>
            </x14:dxf>
          </x14:cfRule>
          <x14:cfRule type="expression" priority="5338" stopIfTrue="1" id="{B07A39CA-3C6D-4D83-9E2E-14AA7BBDD898}">
            <xm:f>$A585=DADOS!$A$6</xm:f>
            <x14:dxf>
              <font>
                <b/>
                <i val="0"/>
              </font>
              <fill>
                <patternFill>
                  <bgColor theme="8" tint="0.59996337778862885"/>
                </patternFill>
              </fill>
            </x14:dxf>
          </x14:cfRule>
          <x14:cfRule type="expression" priority="5339" stopIfTrue="1" id="{C6F8C974-3BA1-4BAF-8DDF-679211632E01}">
            <xm:f>$A585=DADOS!$A$5</xm:f>
            <x14:dxf>
              <font>
                <b/>
                <i val="0"/>
                <color theme="1"/>
              </font>
              <fill>
                <patternFill>
                  <bgColor theme="8" tint="0.39994506668294322"/>
                </patternFill>
              </fill>
            </x14:dxf>
          </x14:cfRule>
          <x14:cfRule type="expression" priority="5340" stopIfTrue="1" id="{3ED129D4-316E-419A-83DF-43FB2A5A88A1}">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329" stopIfTrue="1" id="{025866D2-CC7E-40C6-9BB2-178741BF6CBC}">
            <xm:f>$A585=DADOS!$A$9</xm:f>
            <x14:dxf>
              <font>
                <b/>
                <i val="0"/>
                <color theme="0"/>
              </font>
              <fill>
                <patternFill>
                  <bgColor theme="8" tint="-0.24994659260841701"/>
                </patternFill>
              </fill>
            </x14:dxf>
          </x14:cfRule>
          <x14:cfRule type="expression" priority="5330" stopIfTrue="1" id="{F1B2AF00-E08C-438A-BA87-A26012A35828}">
            <xm:f>$A585=DADOS!$A$8</xm:f>
            <x14:dxf>
              <font>
                <b val="0"/>
                <i val="0"/>
                <color rgb="FF002060"/>
              </font>
              <fill>
                <patternFill>
                  <bgColor theme="0"/>
                </patternFill>
              </fill>
              <border>
                <bottom style="thin">
                  <color theme="8" tint="-0.499984740745262"/>
                </bottom>
              </border>
            </x14:dxf>
          </x14:cfRule>
          <x14:cfRule type="expression" priority="5331" stopIfTrue="1" id="{833BA398-999D-4317-885E-2C41C4B685E3}">
            <xm:f>$A585=DADOS!$A$7</xm:f>
            <x14:dxf>
              <font>
                <b/>
                <i val="0"/>
              </font>
              <fill>
                <patternFill>
                  <bgColor theme="8" tint="0.79998168889431442"/>
                </patternFill>
              </fill>
            </x14:dxf>
          </x14:cfRule>
          <x14:cfRule type="expression" priority="5332" stopIfTrue="1" id="{B7FE18C9-26A2-4015-8415-24A32E10E3E8}">
            <xm:f>$A585=DADOS!$A$6</xm:f>
            <x14:dxf>
              <font>
                <b/>
                <i val="0"/>
              </font>
              <fill>
                <patternFill>
                  <bgColor theme="8" tint="0.59996337778862885"/>
                </patternFill>
              </fill>
            </x14:dxf>
          </x14:cfRule>
          <x14:cfRule type="expression" priority="5333" stopIfTrue="1" id="{8BA2F42C-A598-4C09-A01C-6B185C8EE6A8}">
            <xm:f>$A585=DADOS!$A$5</xm:f>
            <x14:dxf>
              <font>
                <b/>
                <i val="0"/>
                <color theme="1"/>
              </font>
              <fill>
                <patternFill>
                  <bgColor theme="8" tint="0.39994506668294322"/>
                </patternFill>
              </fill>
            </x14:dxf>
          </x14:cfRule>
          <x14:cfRule type="expression" priority="5334" stopIfTrue="1" id="{85012A00-8021-4080-BFA1-C3E2E12DB20E}">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323" stopIfTrue="1" id="{515A7090-B753-41F7-BDB3-883AB87E0F5F}">
            <xm:f>$A585=DADOS!$A$9</xm:f>
            <x14:dxf>
              <font>
                <b/>
                <i val="0"/>
                <color theme="0"/>
              </font>
              <fill>
                <patternFill>
                  <bgColor theme="8" tint="-0.24994659260841701"/>
                </patternFill>
              </fill>
            </x14:dxf>
          </x14:cfRule>
          <x14:cfRule type="expression" priority="5324" stopIfTrue="1" id="{0EEDAF15-1C60-4F5B-9C0B-1520A7CF9635}">
            <xm:f>$A585=DADOS!$A$8</xm:f>
            <x14:dxf>
              <font>
                <b val="0"/>
                <i val="0"/>
                <color rgb="FF002060"/>
              </font>
              <fill>
                <patternFill>
                  <bgColor theme="0"/>
                </patternFill>
              </fill>
              <border>
                <bottom style="thin">
                  <color theme="8" tint="-0.499984740745262"/>
                </bottom>
              </border>
            </x14:dxf>
          </x14:cfRule>
          <x14:cfRule type="expression" priority="5325" stopIfTrue="1" id="{08E9771A-FD70-45F5-A37F-B4686CC02D75}">
            <xm:f>$A585=DADOS!$A$7</xm:f>
            <x14:dxf>
              <font>
                <b/>
                <i val="0"/>
              </font>
              <fill>
                <patternFill>
                  <bgColor theme="8" tint="0.79998168889431442"/>
                </patternFill>
              </fill>
            </x14:dxf>
          </x14:cfRule>
          <x14:cfRule type="expression" priority="5326" stopIfTrue="1" id="{BFE98510-7462-4686-9246-4EA53BC363D0}">
            <xm:f>$A585=DADOS!$A$6</xm:f>
            <x14:dxf>
              <font>
                <b/>
                <i val="0"/>
              </font>
              <fill>
                <patternFill>
                  <bgColor theme="8" tint="0.59996337778862885"/>
                </patternFill>
              </fill>
            </x14:dxf>
          </x14:cfRule>
          <x14:cfRule type="expression" priority="5327" stopIfTrue="1" id="{00394F21-E8C6-4E07-9C7D-445F6A1CE6CD}">
            <xm:f>$A585=DADOS!$A$5</xm:f>
            <x14:dxf>
              <font>
                <b/>
                <i val="0"/>
                <color theme="1"/>
              </font>
              <fill>
                <patternFill>
                  <bgColor theme="8" tint="0.39994506668294322"/>
                </patternFill>
              </fill>
            </x14:dxf>
          </x14:cfRule>
          <x14:cfRule type="expression" priority="5328" stopIfTrue="1" id="{C27F26EA-38D3-41A5-A048-53B551AABCC0}">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317" stopIfTrue="1" id="{6F71A935-5D6A-48FB-A35F-01B3AF7D1BC6}">
            <xm:f>$A585=DADOS!$A$9</xm:f>
            <x14:dxf>
              <font>
                <b/>
                <i val="0"/>
                <color theme="0"/>
              </font>
              <fill>
                <patternFill>
                  <bgColor theme="8" tint="-0.24994659260841701"/>
                </patternFill>
              </fill>
            </x14:dxf>
          </x14:cfRule>
          <x14:cfRule type="expression" priority="5318" stopIfTrue="1" id="{8D732A98-E73C-4FF6-8B5D-82D6958676FD}">
            <xm:f>$A585=DADOS!$A$8</xm:f>
            <x14:dxf>
              <font>
                <b val="0"/>
                <i val="0"/>
                <color rgb="FF002060"/>
              </font>
              <fill>
                <patternFill>
                  <bgColor theme="0"/>
                </patternFill>
              </fill>
              <border>
                <bottom style="thin">
                  <color theme="8" tint="-0.499984740745262"/>
                </bottom>
              </border>
            </x14:dxf>
          </x14:cfRule>
          <x14:cfRule type="expression" priority="5319" stopIfTrue="1" id="{06E93E7B-C988-45F4-8A48-CB481DD51783}">
            <xm:f>$A585=DADOS!$A$7</xm:f>
            <x14:dxf>
              <font>
                <b/>
                <i val="0"/>
              </font>
              <fill>
                <patternFill>
                  <bgColor theme="8" tint="0.79998168889431442"/>
                </patternFill>
              </fill>
            </x14:dxf>
          </x14:cfRule>
          <x14:cfRule type="expression" priority="5320" stopIfTrue="1" id="{F6ACE9C7-36E9-4F23-8032-A60449373B65}">
            <xm:f>$A585=DADOS!$A$6</xm:f>
            <x14:dxf>
              <font>
                <b/>
                <i val="0"/>
              </font>
              <fill>
                <patternFill>
                  <bgColor theme="8" tint="0.59996337778862885"/>
                </patternFill>
              </fill>
            </x14:dxf>
          </x14:cfRule>
          <x14:cfRule type="expression" priority="5321" stopIfTrue="1" id="{A3D839E6-376B-45D5-8D90-ECE173E13107}">
            <xm:f>$A585=DADOS!$A$5</xm:f>
            <x14:dxf>
              <font>
                <b/>
                <i val="0"/>
                <color theme="1"/>
              </font>
              <fill>
                <patternFill>
                  <bgColor theme="8" tint="0.39994506668294322"/>
                </patternFill>
              </fill>
            </x14:dxf>
          </x14:cfRule>
          <x14:cfRule type="expression" priority="5322" stopIfTrue="1" id="{CC2A4C1E-E7FC-4425-974C-FCBD5B288CDD}">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311" stopIfTrue="1" id="{D2BEAAA1-A34D-48E9-9E6B-7903D8B8BCB6}">
            <xm:f>$A585=DADOS!$A$9</xm:f>
            <x14:dxf>
              <font>
                <b/>
                <i val="0"/>
                <color theme="0"/>
              </font>
              <fill>
                <patternFill>
                  <bgColor theme="8" tint="-0.24994659260841701"/>
                </patternFill>
              </fill>
            </x14:dxf>
          </x14:cfRule>
          <x14:cfRule type="expression" priority="5312" stopIfTrue="1" id="{C10BD9B6-23D0-4A24-9ADA-05BC30FFE618}">
            <xm:f>$A585=DADOS!$A$8</xm:f>
            <x14:dxf>
              <font>
                <b val="0"/>
                <i val="0"/>
                <color rgb="FF002060"/>
              </font>
              <fill>
                <patternFill>
                  <bgColor theme="0"/>
                </patternFill>
              </fill>
              <border>
                <bottom style="thin">
                  <color theme="8" tint="-0.499984740745262"/>
                </bottom>
              </border>
            </x14:dxf>
          </x14:cfRule>
          <x14:cfRule type="expression" priority="5313" stopIfTrue="1" id="{CBE41BEB-C059-432F-9C5E-4B78E3877A36}">
            <xm:f>$A585=DADOS!$A$7</xm:f>
            <x14:dxf>
              <font>
                <b/>
                <i val="0"/>
              </font>
              <fill>
                <patternFill>
                  <bgColor theme="8" tint="0.79998168889431442"/>
                </patternFill>
              </fill>
            </x14:dxf>
          </x14:cfRule>
          <x14:cfRule type="expression" priority="5314" stopIfTrue="1" id="{56ABD893-7D31-4408-AC1C-3F08DE886F01}">
            <xm:f>$A585=DADOS!$A$6</xm:f>
            <x14:dxf>
              <font>
                <b/>
                <i val="0"/>
              </font>
              <fill>
                <patternFill>
                  <bgColor theme="8" tint="0.59996337778862885"/>
                </patternFill>
              </fill>
            </x14:dxf>
          </x14:cfRule>
          <x14:cfRule type="expression" priority="5315" stopIfTrue="1" id="{C8F4E617-37FB-4630-9E0E-5B373CA8D977}">
            <xm:f>$A585=DADOS!$A$5</xm:f>
            <x14:dxf>
              <font>
                <b/>
                <i val="0"/>
                <color theme="1"/>
              </font>
              <fill>
                <patternFill>
                  <bgColor theme="8" tint="0.39994506668294322"/>
                </patternFill>
              </fill>
            </x14:dxf>
          </x14:cfRule>
          <x14:cfRule type="expression" priority="5316" stopIfTrue="1" id="{FCF6DF34-DA4C-4A89-96F9-A8CBBE2AC2E1}">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305" stopIfTrue="1" id="{53D06834-FED5-4EF4-B176-01F6E8C94447}">
            <xm:f>$A585=DADOS!$A$9</xm:f>
            <x14:dxf>
              <font>
                <b/>
                <i val="0"/>
                <color theme="0"/>
              </font>
              <fill>
                <patternFill>
                  <bgColor theme="8" tint="-0.24994659260841701"/>
                </patternFill>
              </fill>
            </x14:dxf>
          </x14:cfRule>
          <x14:cfRule type="expression" priority="5306" stopIfTrue="1" id="{974F259B-0064-4FC4-BE68-9C369931DB7E}">
            <xm:f>$A585=DADOS!$A$8</xm:f>
            <x14:dxf>
              <font>
                <b val="0"/>
                <i val="0"/>
                <color rgb="FF002060"/>
              </font>
              <fill>
                <patternFill>
                  <bgColor theme="0"/>
                </patternFill>
              </fill>
              <border>
                <bottom style="thin">
                  <color theme="8" tint="-0.499984740745262"/>
                </bottom>
              </border>
            </x14:dxf>
          </x14:cfRule>
          <x14:cfRule type="expression" priority="5307" stopIfTrue="1" id="{11DCD6CE-6814-473A-81C0-263313909BBF}">
            <xm:f>$A585=DADOS!$A$7</xm:f>
            <x14:dxf>
              <font>
                <b/>
                <i val="0"/>
              </font>
              <fill>
                <patternFill>
                  <bgColor theme="8" tint="0.79998168889431442"/>
                </patternFill>
              </fill>
            </x14:dxf>
          </x14:cfRule>
          <x14:cfRule type="expression" priority="5308" stopIfTrue="1" id="{2B4D9BDB-89B1-4614-A68F-CF4870033368}">
            <xm:f>$A585=DADOS!$A$6</xm:f>
            <x14:dxf>
              <font>
                <b/>
                <i val="0"/>
              </font>
              <fill>
                <patternFill>
                  <bgColor theme="8" tint="0.59996337778862885"/>
                </patternFill>
              </fill>
            </x14:dxf>
          </x14:cfRule>
          <x14:cfRule type="expression" priority="5309" stopIfTrue="1" id="{A3F635AB-6005-408C-91AB-D275383234A3}">
            <xm:f>$A585=DADOS!$A$5</xm:f>
            <x14:dxf>
              <font>
                <b/>
                <i val="0"/>
                <color theme="1"/>
              </font>
              <fill>
                <patternFill>
                  <bgColor theme="8" tint="0.39994506668294322"/>
                </patternFill>
              </fill>
            </x14:dxf>
          </x14:cfRule>
          <x14:cfRule type="expression" priority="5310" stopIfTrue="1" id="{6458D652-A984-432C-8F80-49EBC1897473}">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299" stopIfTrue="1" id="{AD9D0D9F-1A82-4BC9-A7F8-B63AFCB5740E}">
            <xm:f>$A585=DADOS!$A$9</xm:f>
            <x14:dxf>
              <font>
                <b/>
                <i val="0"/>
                <color theme="0"/>
              </font>
              <fill>
                <patternFill>
                  <bgColor theme="8" tint="-0.24994659260841701"/>
                </patternFill>
              </fill>
            </x14:dxf>
          </x14:cfRule>
          <x14:cfRule type="expression" priority="5300" stopIfTrue="1" id="{DD6274B4-D0F0-4F2A-8279-CA9D2404774C}">
            <xm:f>$A585=DADOS!$A$8</xm:f>
            <x14:dxf>
              <font>
                <b val="0"/>
                <i val="0"/>
                <color rgb="FF002060"/>
              </font>
              <fill>
                <patternFill>
                  <bgColor theme="0"/>
                </patternFill>
              </fill>
              <border>
                <bottom style="thin">
                  <color theme="8" tint="-0.499984740745262"/>
                </bottom>
              </border>
            </x14:dxf>
          </x14:cfRule>
          <x14:cfRule type="expression" priority="5301" stopIfTrue="1" id="{33CEE3CD-1FCA-4772-B59B-3D3E54B2F86B}">
            <xm:f>$A585=DADOS!$A$7</xm:f>
            <x14:dxf>
              <font>
                <b/>
                <i val="0"/>
              </font>
              <fill>
                <patternFill>
                  <bgColor theme="8" tint="0.79998168889431442"/>
                </patternFill>
              </fill>
            </x14:dxf>
          </x14:cfRule>
          <x14:cfRule type="expression" priority="5302" stopIfTrue="1" id="{8D5091A6-16A1-4883-8A60-86D87E67E8C1}">
            <xm:f>$A585=DADOS!$A$6</xm:f>
            <x14:dxf>
              <font>
                <b/>
                <i val="0"/>
              </font>
              <fill>
                <patternFill>
                  <bgColor theme="8" tint="0.59996337778862885"/>
                </patternFill>
              </fill>
            </x14:dxf>
          </x14:cfRule>
          <x14:cfRule type="expression" priority="5303" stopIfTrue="1" id="{53214C78-CE06-4DCE-B5F8-ACA0DAA70662}">
            <xm:f>$A585=DADOS!$A$5</xm:f>
            <x14:dxf>
              <font>
                <b/>
                <i val="0"/>
                <color theme="1"/>
              </font>
              <fill>
                <patternFill>
                  <bgColor theme="8" tint="0.39994506668294322"/>
                </patternFill>
              </fill>
            </x14:dxf>
          </x14:cfRule>
          <x14:cfRule type="expression" priority="5304" stopIfTrue="1" id="{EEFF7BDD-3F04-40E8-8BFB-3D941AE357D4}">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293" stopIfTrue="1" id="{ED5256D6-3D15-427A-BAE0-B1817F0DBE38}">
            <xm:f>$A585=DADOS!$A$9</xm:f>
            <x14:dxf>
              <font>
                <b/>
                <i val="0"/>
                <color theme="0"/>
              </font>
              <fill>
                <patternFill>
                  <bgColor theme="8" tint="-0.24994659260841701"/>
                </patternFill>
              </fill>
            </x14:dxf>
          </x14:cfRule>
          <x14:cfRule type="expression" priority="5294" stopIfTrue="1" id="{8A8B3423-09FC-44E2-811B-12C640CBDCEA}">
            <xm:f>$A585=DADOS!$A$8</xm:f>
            <x14:dxf>
              <font>
                <b val="0"/>
                <i val="0"/>
                <color rgb="FF002060"/>
              </font>
              <fill>
                <patternFill>
                  <bgColor theme="0"/>
                </patternFill>
              </fill>
              <border>
                <bottom style="thin">
                  <color theme="8" tint="-0.499984740745262"/>
                </bottom>
              </border>
            </x14:dxf>
          </x14:cfRule>
          <x14:cfRule type="expression" priority="5295" stopIfTrue="1" id="{6AA74B05-9C25-4E4F-89BF-156CDB369F29}">
            <xm:f>$A585=DADOS!$A$7</xm:f>
            <x14:dxf>
              <font>
                <b/>
                <i val="0"/>
              </font>
              <fill>
                <patternFill>
                  <bgColor theme="8" tint="0.79998168889431442"/>
                </patternFill>
              </fill>
            </x14:dxf>
          </x14:cfRule>
          <x14:cfRule type="expression" priority="5296" stopIfTrue="1" id="{082C32D5-7453-4BE3-B211-6358D5D9E327}">
            <xm:f>$A585=DADOS!$A$6</xm:f>
            <x14:dxf>
              <font>
                <b/>
                <i val="0"/>
              </font>
              <fill>
                <patternFill>
                  <bgColor theme="8" tint="0.59996337778862885"/>
                </patternFill>
              </fill>
            </x14:dxf>
          </x14:cfRule>
          <x14:cfRule type="expression" priority="5297" stopIfTrue="1" id="{AFBBECBD-BE43-4337-948D-7A94CC899108}">
            <xm:f>$A585=DADOS!$A$5</xm:f>
            <x14:dxf>
              <font>
                <b/>
                <i val="0"/>
                <color theme="1"/>
              </font>
              <fill>
                <patternFill>
                  <bgColor theme="8" tint="0.39994506668294322"/>
                </patternFill>
              </fill>
            </x14:dxf>
          </x14:cfRule>
          <x14:cfRule type="expression" priority="5298" stopIfTrue="1" id="{30F3C36B-852D-4162-8CD1-975FCE739B55}">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287" stopIfTrue="1" id="{C56D8A66-E55B-4A4E-929B-79773279F0DF}">
            <xm:f>$A585=DADOS!$A$9</xm:f>
            <x14:dxf>
              <font>
                <b/>
                <i val="0"/>
                <color theme="0"/>
              </font>
              <fill>
                <patternFill>
                  <bgColor theme="8" tint="-0.24994659260841701"/>
                </patternFill>
              </fill>
            </x14:dxf>
          </x14:cfRule>
          <x14:cfRule type="expression" priority="5288" stopIfTrue="1" id="{A091E73F-25FE-4A1C-855B-86CC9FBEC21A}">
            <xm:f>$A585=DADOS!$A$8</xm:f>
            <x14:dxf>
              <font>
                <b val="0"/>
                <i val="0"/>
                <color rgb="FF002060"/>
              </font>
              <fill>
                <patternFill>
                  <bgColor theme="0"/>
                </patternFill>
              </fill>
              <border>
                <bottom style="thin">
                  <color theme="8" tint="-0.499984740745262"/>
                </bottom>
              </border>
            </x14:dxf>
          </x14:cfRule>
          <x14:cfRule type="expression" priority="5289" stopIfTrue="1" id="{F81B8F19-18AB-4823-BFE9-EE29BFA6C091}">
            <xm:f>$A585=DADOS!$A$7</xm:f>
            <x14:dxf>
              <font>
                <b/>
                <i val="0"/>
              </font>
              <fill>
                <patternFill>
                  <bgColor theme="8" tint="0.79998168889431442"/>
                </patternFill>
              </fill>
            </x14:dxf>
          </x14:cfRule>
          <x14:cfRule type="expression" priority="5290" stopIfTrue="1" id="{D1F64497-F85B-48B6-977D-5E7B68AFA0DB}">
            <xm:f>$A585=DADOS!$A$6</xm:f>
            <x14:dxf>
              <font>
                <b/>
                <i val="0"/>
              </font>
              <fill>
                <patternFill>
                  <bgColor theme="8" tint="0.59996337778862885"/>
                </patternFill>
              </fill>
            </x14:dxf>
          </x14:cfRule>
          <x14:cfRule type="expression" priority="5291" stopIfTrue="1" id="{73509B3C-E315-4C56-9A90-721D299BED03}">
            <xm:f>$A585=DADOS!$A$5</xm:f>
            <x14:dxf>
              <font>
                <b/>
                <i val="0"/>
                <color theme="1"/>
              </font>
              <fill>
                <patternFill>
                  <bgColor theme="8" tint="0.39994506668294322"/>
                </patternFill>
              </fill>
            </x14:dxf>
          </x14:cfRule>
          <x14:cfRule type="expression" priority="5292" stopIfTrue="1" id="{C0358019-6A9C-4F0C-AE57-AE600714B07E}">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281" stopIfTrue="1" id="{F7DAE78A-CEB5-40DB-96A4-9383888DFC14}">
            <xm:f>$A585=DADOS!$A$9</xm:f>
            <x14:dxf>
              <font>
                <b/>
                <i val="0"/>
                <color theme="0"/>
              </font>
              <fill>
                <patternFill>
                  <bgColor theme="8" tint="-0.24994659260841701"/>
                </patternFill>
              </fill>
            </x14:dxf>
          </x14:cfRule>
          <x14:cfRule type="expression" priority="5282" stopIfTrue="1" id="{E2F35505-FBB9-48A7-93FB-A6B274DECD37}">
            <xm:f>$A585=DADOS!$A$8</xm:f>
            <x14:dxf>
              <font>
                <b val="0"/>
                <i val="0"/>
                <color rgb="FF002060"/>
              </font>
              <fill>
                <patternFill>
                  <bgColor theme="0"/>
                </patternFill>
              </fill>
              <border>
                <bottom style="thin">
                  <color theme="8" tint="-0.499984740745262"/>
                </bottom>
              </border>
            </x14:dxf>
          </x14:cfRule>
          <x14:cfRule type="expression" priority="5283" stopIfTrue="1" id="{9A4915A5-C59C-4E17-9FD0-45D9E68F94DB}">
            <xm:f>$A585=DADOS!$A$7</xm:f>
            <x14:dxf>
              <font>
                <b/>
                <i val="0"/>
              </font>
              <fill>
                <patternFill>
                  <bgColor theme="8" tint="0.79998168889431442"/>
                </patternFill>
              </fill>
            </x14:dxf>
          </x14:cfRule>
          <x14:cfRule type="expression" priority="5284" stopIfTrue="1" id="{949D9E27-BEB1-4E71-B891-EA76C36F5911}">
            <xm:f>$A585=DADOS!$A$6</xm:f>
            <x14:dxf>
              <font>
                <b/>
                <i val="0"/>
              </font>
              <fill>
                <patternFill>
                  <bgColor theme="8" tint="0.59996337778862885"/>
                </patternFill>
              </fill>
            </x14:dxf>
          </x14:cfRule>
          <x14:cfRule type="expression" priority="5285" stopIfTrue="1" id="{B3C08E84-44A4-4CA8-9535-6ED086BA414C}">
            <xm:f>$A585=DADOS!$A$5</xm:f>
            <x14:dxf>
              <font>
                <b/>
                <i val="0"/>
                <color theme="1"/>
              </font>
              <fill>
                <patternFill>
                  <bgColor theme="8" tint="0.39994506668294322"/>
                </patternFill>
              </fill>
            </x14:dxf>
          </x14:cfRule>
          <x14:cfRule type="expression" priority="5286" stopIfTrue="1" id="{A2860FC4-49BC-44A0-BFBF-6F7B70B2A81E}">
            <xm:f>$A585=DADOS!$A$4</xm:f>
            <x14:dxf>
              <font>
                <b/>
                <i val="0"/>
                <color theme="0"/>
              </font>
              <fill>
                <patternFill>
                  <bgColor theme="8" tint="-0.24994659260841701"/>
                </patternFill>
              </fill>
            </x14:dxf>
          </x14:cfRule>
          <xm:sqref>F585</xm:sqref>
        </x14:conditionalFormatting>
        <x14:conditionalFormatting xmlns:xm="http://schemas.microsoft.com/office/excel/2006/main">
          <x14:cfRule type="expression" priority="5275" stopIfTrue="1" id="{C65D04E5-E29F-4EB1-A882-58677DE156A4}">
            <xm:f>$A585=DADOS!$A$9</xm:f>
            <x14:dxf>
              <font>
                <b/>
                <i val="0"/>
                <color theme="0"/>
              </font>
              <fill>
                <patternFill>
                  <bgColor theme="8" tint="-0.24994659260841701"/>
                </patternFill>
              </fill>
            </x14:dxf>
          </x14:cfRule>
          <x14:cfRule type="expression" priority="5276" stopIfTrue="1" id="{D752187F-A296-4300-AAF9-9F366D606F8F}">
            <xm:f>$A585=DADOS!$A$8</xm:f>
            <x14:dxf>
              <font>
                <b val="0"/>
                <i val="0"/>
                <color rgb="FF002060"/>
              </font>
              <fill>
                <patternFill>
                  <bgColor theme="0"/>
                </patternFill>
              </fill>
              <border>
                <bottom style="thin">
                  <color theme="8" tint="-0.499984740745262"/>
                </bottom>
              </border>
            </x14:dxf>
          </x14:cfRule>
          <x14:cfRule type="expression" priority="5277" stopIfTrue="1" id="{66548783-3F0B-4AE6-951E-00019C12C6CD}">
            <xm:f>$A585=DADOS!$A$7</xm:f>
            <x14:dxf>
              <font>
                <b/>
                <i val="0"/>
              </font>
              <fill>
                <patternFill>
                  <bgColor theme="8" tint="0.79998168889431442"/>
                </patternFill>
              </fill>
            </x14:dxf>
          </x14:cfRule>
          <x14:cfRule type="expression" priority="5278" stopIfTrue="1" id="{957A97F4-27A3-48FF-B99B-A0D0BB5720B5}">
            <xm:f>$A585=DADOS!$A$6</xm:f>
            <x14:dxf>
              <font>
                <b/>
                <i val="0"/>
              </font>
              <fill>
                <patternFill>
                  <bgColor theme="8" tint="0.59996337778862885"/>
                </patternFill>
              </fill>
            </x14:dxf>
          </x14:cfRule>
          <x14:cfRule type="expression" priority="5279" stopIfTrue="1" id="{01BD0C12-0E2B-4B3F-85E5-5BC340E315E3}">
            <xm:f>$A585=DADOS!$A$5</xm:f>
            <x14:dxf>
              <font>
                <b/>
                <i val="0"/>
                <color theme="1"/>
              </font>
              <fill>
                <patternFill>
                  <bgColor theme="8" tint="0.39994506668294322"/>
                </patternFill>
              </fill>
            </x14:dxf>
          </x14:cfRule>
          <x14:cfRule type="expression" priority="5280" stopIfTrue="1" id="{6854AABD-D4C4-466E-B6C9-C628DE9748A7}">
            <xm:f>$A585=DADOS!$A$4</xm:f>
            <x14:dxf>
              <font>
                <b/>
                <i val="0"/>
                <color theme="0"/>
              </font>
              <fill>
                <patternFill>
                  <bgColor theme="8" tint="-0.24994659260841701"/>
                </patternFill>
              </fill>
            </x14:dxf>
          </x14:cfRule>
          <xm:sqref>E585</xm:sqref>
        </x14:conditionalFormatting>
        <x14:conditionalFormatting xmlns:xm="http://schemas.microsoft.com/office/excel/2006/main">
          <x14:cfRule type="expression" priority="5269" stopIfTrue="1" id="{6A5C9A9A-5607-4C8F-BBC0-10AD3C939C07}">
            <xm:f>$A590=DADOS!$A$9</xm:f>
            <x14:dxf>
              <font>
                <b/>
                <i val="0"/>
                <color theme="0"/>
              </font>
              <fill>
                <patternFill>
                  <bgColor theme="8" tint="-0.24994659260841701"/>
                </patternFill>
              </fill>
            </x14:dxf>
          </x14:cfRule>
          <x14:cfRule type="expression" priority="5270" stopIfTrue="1" id="{FDBD573F-ACF8-416B-B0CB-D472648F8D7A}">
            <xm:f>$A590=DADOS!$A$8</xm:f>
            <x14:dxf>
              <font>
                <b val="0"/>
                <i val="0"/>
                <color rgb="FF002060"/>
              </font>
              <fill>
                <patternFill>
                  <bgColor theme="0"/>
                </patternFill>
              </fill>
              <border>
                <bottom style="thin">
                  <color theme="8" tint="-0.499984740745262"/>
                </bottom>
              </border>
            </x14:dxf>
          </x14:cfRule>
          <x14:cfRule type="expression" priority="5271" stopIfTrue="1" id="{71ADF0A1-9FCB-4C2B-89F8-D1467B3A61DB}">
            <xm:f>$A590=DADOS!$A$7</xm:f>
            <x14:dxf>
              <font>
                <b/>
                <i val="0"/>
              </font>
              <fill>
                <patternFill>
                  <bgColor theme="8" tint="0.79998168889431442"/>
                </patternFill>
              </fill>
            </x14:dxf>
          </x14:cfRule>
          <x14:cfRule type="expression" priority="5272" stopIfTrue="1" id="{581AA34B-ECA8-4542-BFB1-984B486F8762}">
            <xm:f>$A590=DADOS!$A$6</xm:f>
            <x14:dxf>
              <font>
                <b/>
                <i val="0"/>
              </font>
              <fill>
                <patternFill>
                  <bgColor theme="8" tint="0.59996337778862885"/>
                </patternFill>
              </fill>
            </x14:dxf>
          </x14:cfRule>
          <x14:cfRule type="expression" priority="5273" stopIfTrue="1" id="{50E1C7BB-5F1B-437C-8495-3C6FC8CE20BE}">
            <xm:f>$A590=DADOS!$A$5</xm:f>
            <x14:dxf>
              <font>
                <b/>
                <i val="0"/>
                <color theme="1"/>
              </font>
              <fill>
                <patternFill>
                  <bgColor theme="8" tint="0.39994506668294322"/>
                </patternFill>
              </fill>
            </x14:dxf>
          </x14:cfRule>
          <x14:cfRule type="expression" priority="5274" stopIfTrue="1" id="{C8D78647-81A3-41CE-8B86-802FF8491817}">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63" stopIfTrue="1" id="{A831EEB2-01A4-4165-9770-1BB5CC575230}">
            <xm:f>$A590=DADOS!$A$9</xm:f>
            <x14:dxf>
              <font>
                <b/>
                <i val="0"/>
                <color theme="0"/>
              </font>
              <fill>
                <patternFill>
                  <bgColor theme="8" tint="-0.24994659260841701"/>
                </patternFill>
              </fill>
            </x14:dxf>
          </x14:cfRule>
          <x14:cfRule type="expression" priority="5264" stopIfTrue="1" id="{CB01B20B-0117-4CDE-8E57-780A833CF9D0}">
            <xm:f>$A590=DADOS!$A$8</xm:f>
            <x14:dxf>
              <font>
                <b val="0"/>
                <i val="0"/>
                <color rgb="FF002060"/>
              </font>
              <fill>
                <patternFill>
                  <bgColor theme="0"/>
                </patternFill>
              </fill>
              <border>
                <bottom style="thin">
                  <color theme="8" tint="-0.499984740745262"/>
                </bottom>
              </border>
            </x14:dxf>
          </x14:cfRule>
          <x14:cfRule type="expression" priority="5265" stopIfTrue="1" id="{FB2FC687-2CAF-411C-9121-6494B1C9B034}">
            <xm:f>$A590=DADOS!$A$7</xm:f>
            <x14:dxf>
              <font>
                <b/>
                <i val="0"/>
              </font>
              <fill>
                <patternFill>
                  <bgColor theme="8" tint="0.79998168889431442"/>
                </patternFill>
              </fill>
            </x14:dxf>
          </x14:cfRule>
          <x14:cfRule type="expression" priority="5266" stopIfTrue="1" id="{BF881E06-609C-428F-BBA1-2F9A0A7D4902}">
            <xm:f>$A590=DADOS!$A$6</xm:f>
            <x14:dxf>
              <font>
                <b/>
                <i val="0"/>
              </font>
              <fill>
                <patternFill>
                  <bgColor theme="8" tint="0.59996337778862885"/>
                </patternFill>
              </fill>
            </x14:dxf>
          </x14:cfRule>
          <x14:cfRule type="expression" priority="5267" stopIfTrue="1" id="{07AE7C21-DE36-452D-A5CE-A654DABEA21B}">
            <xm:f>$A590=DADOS!$A$5</xm:f>
            <x14:dxf>
              <font>
                <b/>
                <i val="0"/>
                <color theme="1"/>
              </font>
              <fill>
                <patternFill>
                  <bgColor theme="8" tint="0.39994506668294322"/>
                </patternFill>
              </fill>
            </x14:dxf>
          </x14:cfRule>
          <x14:cfRule type="expression" priority="5268" stopIfTrue="1" id="{3CC8AD69-131C-49D3-9E3B-127FD2017E08}">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57" stopIfTrue="1" id="{B8304541-F17B-4E32-B63E-BB769195BB8F}">
            <xm:f>$A590=DADOS!$A$9</xm:f>
            <x14:dxf>
              <font>
                <b/>
                <i val="0"/>
                <color theme="0"/>
              </font>
              <fill>
                <patternFill>
                  <bgColor theme="8" tint="-0.24994659260841701"/>
                </patternFill>
              </fill>
            </x14:dxf>
          </x14:cfRule>
          <x14:cfRule type="expression" priority="5258" stopIfTrue="1" id="{0C4A6940-1BF7-4CE1-98FE-D3CE02B1C67E}">
            <xm:f>$A590=DADOS!$A$8</xm:f>
            <x14:dxf>
              <font>
                <b val="0"/>
                <i val="0"/>
                <color rgb="FF002060"/>
              </font>
              <fill>
                <patternFill>
                  <bgColor theme="0"/>
                </patternFill>
              </fill>
              <border>
                <bottom style="thin">
                  <color theme="8" tint="-0.499984740745262"/>
                </bottom>
              </border>
            </x14:dxf>
          </x14:cfRule>
          <x14:cfRule type="expression" priority="5259" stopIfTrue="1" id="{ED610969-28BB-4DCE-AE0B-493E9B056A4E}">
            <xm:f>$A590=DADOS!$A$7</xm:f>
            <x14:dxf>
              <font>
                <b/>
                <i val="0"/>
              </font>
              <fill>
                <patternFill>
                  <bgColor theme="8" tint="0.79998168889431442"/>
                </patternFill>
              </fill>
            </x14:dxf>
          </x14:cfRule>
          <x14:cfRule type="expression" priority="5260" stopIfTrue="1" id="{B5FB4377-216F-492F-857C-FA3C1B8F6BAD}">
            <xm:f>$A590=DADOS!$A$6</xm:f>
            <x14:dxf>
              <font>
                <b/>
                <i val="0"/>
              </font>
              <fill>
                <patternFill>
                  <bgColor theme="8" tint="0.59996337778862885"/>
                </patternFill>
              </fill>
            </x14:dxf>
          </x14:cfRule>
          <x14:cfRule type="expression" priority="5261" stopIfTrue="1" id="{BC8D4752-8815-4F1C-A531-FF3EF6070C09}">
            <xm:f>$A590=DADOS!$A$5</xm:f>
            <x14:dxf>
              <font>
                <b/>
                <i val="0"/>
                <color theme="1"/>
              </font>
              <fill>
                <patternFill>
                  <bgColor theme="8" tint="0.39994506668294322"/>
                </patternFill>
              </fill>
            </x14:dxf>
          </x14:cfRule>
          <x14:cfRule type="expression" priority="5262" stopIfTrue="1" id="{C0AD3773-633F-4D7C-A72B-6FB9CDF6F5DB}">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51" stopIfTrue="1" id="{C2A0B719-3B65-466E-A20E-F3D398E8AABC}">
            <xm:f>$A590=DADOS!$A$9</xm:f>
            <x14:dxf>
              <font>
                <b/>
                <i val="0"/>
                <color theme="0"/>
              </font>
              <fill>
                <patternFill>
                  <bgColor theme="8" tint="-0.24994659260841701"/>
                </patternFill>
              </fill>
            </x14:dxf>
          </x14:cfRule>
          <x14:cfRule type="expression" priority="5252" stopIfTrue="1" id="{CDB5423B-A874-4921-9C8D-9B407F3466AF}">
            <xm:f>$A590=DADOS!$A$8</xm:f>
            <x14:dxf>
              <font>
                <b val="0"/>
                <i val="0"/>
                <color rgb="FF002060"/>
              </font>
              <fill>
                <patternFill>
                  <bgColor theme="0"/>
                </patternFill>
              </fill>
              <border>
                <bottom style="thin">
                  <color theme="8" tint="-0.499984740745262"/>
                </bottom>
              </border>
            </x14:dxf>
          </x14:cfRule>
          <x14:cfRule type="expression" priority="5253" stopIfTrue="1" id="{98AEE209-A597-4EAB-90A8-C82DC9095C7B}">
            <xm:f>$A590=DADOS!$A$7</xm:f>
            <x14:dxf>
              <font>
                <b/>
                <i val="0"/>
              </font>
              <fill>
                <patternFill>
                  <bgColor theme="8" tint="0.79998168889431442"/>
                </patternFill>
              </fill>
            </x14:dxf>
          </x14:cfRule>
          <x14:cfRule type="expression" priority="5254" stopIfTrue="1" id="{CEA66BE2-3DF3-45AB-8AAF-0965383C8EC5}">
            <xm:f>$A590=DADOS!$A$6</xm:f>
            <x14:dxf>
              <font>
                <b/>
                <i val="0"/>
              </font>
              <fill>
                <patternFill>
                  <bgColor theme="8" tint="0.59996337778862885"/>
                </patternFill>
              </fill>
            </x14:dxf>
          </x14:cfRule>
          <x14:cfRule type="expression" priority="5255" stopIfTrue="1" id="{A95DCC74-69E4-4A1C-9CE1-308241EF6B45}">
            <xm:f>$A590=DADOS!$A$5</xm:f>
            <x14:dxf>
              <font>
                <b/>
                <i val="0"/>
                <color theme="1"/>
              </font>
              <fill>
                <patternFill>
                  <bgColor theme="8" tint="0.39994506668294322"/>
                </patternFill>
              </fill>
            </x14:dxf>
          </x14:cfRule>
          <x14:cfRule type="expression" priority="5256" stopIfTrue="1" id="{AAC40F24-8412-44F3-BCFC-EB2B86684497}">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45" stopIfTrue="1" id="{64DC3A48-FE57-4735-80DC-61DE3D510DA6}">
            <xm:f>$A590=DADOS!$A$9</xm:f>
            <x14:dxf>
              <font>
                <b/>
                <i val="0"/>
                <color theme="0"/>
              </font>
              <fill>
                <patternFill>
                  <bgColor theme="8" tint="-0.24994659260841701"/>
                </patternFill>
              </fill>
            </x14:dxf>
          </x14:cfRule>
          <x14:cfRule type="expression" priority="5246" stopIfTrue="1" id="{E79D1F12-FF21-4839-8414-32E23E431376}">
            <xm:f>$A590=DADOS!$A$8</xm:f>
            <x14:dxf>
              <font>
                <b val="0"/>
                <i val="0"/>
                <color rgb="FF002060"/>
              </font>
              <fill>
                <patternFill>
                  <bgColor theme="0"/>
                </patternFill>
              </fill>
              <border>
                <bottom style="thin">
                  <color theme="8" tint="-0.499984740745262"/>
                </bottom>
              </border>
            </x14:dxf>
          </x14:cfRule>
          <x14:cfRule type="expression" priority="5247" stopIfTrue="1" id="{0EB4FAB0-336A-4AE5-B380-F99474B98BB9}">
            <xm:f>$A590=DADOS!$A$7</xm:f>
            <x14:dxf>
              <font>
                <b/>
                <i val="0"/>
              </font>
              <fill>
                <patternFill>
                  <bgColor theme="8" tint="0.79998168889431442"/>
                </patternFill>
              </fill>
            </x14:dxf>
          </x14:cfRule>
          <x14:cfRule type="expression" priority="5248" stopIfTrue="1" id="{C46EF374-7A11-41A6-B47B-67B8FAD4F337}">
            <xm:f>$A590=DADOS!$A$6</xm:f>
            <x14:dxf>
              <font>
                <b/>
                <i val="0"/>
              </font>
              <fill>
                <patternFill>
                  <bgColor theme="8" tint="0.59996337778862885"/>
                </patternFill>
              </fill>
            </x14:dxf>
          </x14:cfRule>
          <x14:cfRule type="expression" priority="5249" stopIfTrue="1" id="{C19FB218-801E-4495-8FED-FF0069C1CD87}">
            <xm:f>$A590=DADOS!$A$5</xm:f>
            <x14:dxf>
              <font>
                <b/>
                <i val="0"/>
                <color theme="1"/>
              </font>
              <fill>
                <patternFill>
                  <bgColor theme="8" tint="0.39994506668294322"/>
                </patternFill>
              </fill>
            </x14:dxf>
          </x14:cfRule>
          <x14:cfRule type="expression" priority="5250" stopIfTrue="1" id="{168DCCBD-4F52-4431-B189-9378E763BC83}">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39" stopIfTrue="1" id="{C35427F3-E3E9-424D-97E4-EC931A6078D7}">
            <xm:f>$A590=DADOS!$A$9</xm:f>
            <x14:dxf>
              <font>
                <b/>
                <i val="0"/>
                <color theme="0"/>
              </font>
              <fill>
                <patternFill>
                  <bgColor theme="8" tint="-0.24994659260841701"/>
                </patternFill>
              </fill>
            </x14:dxf>
          </x14:cfRule>
          <x14:cfRule type="expression" priority="5240" stopIfTrue="1" id="{CBF0A73D-A291-4D3F-9E81-C7273BF36699}">
            <xm:f>$A590=DADOS!$A$8</xm:f>
            <x14:dxf>
              <font>
                <b val="0"/>
                <i val="0"/>
                <color rgb="FF002060"/>
              </font>
              <fill>
                <patternFill>
                  <bgColor theme="0"/>
                </patternFill>
              </fill>
              <border>
                <bottom style="thin">
                  <color theme="8" tint="-0.499984740745262"/>
                </bottom>
              </border>
            </x14:dxf>
          </x14:cfRule>
          <x14:cfRule type="expression" priority="5241" stopIfTrue="1" id="{265AC69E-CBF5-4148-B5CA-A12CE6712A2F}">
            <xm:f>$A590=DADOS!$A$7</xm:f>
            <x14:dxf>
              <font>
                <b/>
                <i val="0"/>
              </font>
              <fill>
                <patternFill>
                  <bgColor theme="8" tint="0.79998168889431442"/>
                </patternFill>
              </fill>
            </x14:dxf>
          </x14:cfRule>
          <x14:cfRule type="expression" priority="5242" stopIfTrue="1" id="{B7D26140-53C5-4FF4-9F45-D0EAEAB76FAA}">
            <xm:f>$A590=DADOS!$A$6</xm:f>
            <x14:dxf>
              <font>
                <b/>
                <i val="0"/>
              </font>
              <fill>
                <patternFill>
                  <bgColor theme="8" tint="0.59996337778862885"/>
                </patternFill>
              </fill>
            </x14:dxf>
          </x14:cfRule>
          <x14:cfRule type="expression" priority="5243" stopIfTrue="1" id="{8B64BCC9-2031-48F5-B296-B317016857B8}">
            <xm:f>$A590=DADOS!$A$5</xm:f>
            <x14:dxf>
              <font>
                <b/>
                <i val="0"/>
                <color theme="1"/>
              </font>
              <fill>
                <patternFill>
                  <bgColor theme="8" tint="0.39994506668294322"/>
                </patternFill>
              </fill>
            </x14:dxf>
          </x14:cfRule>
          <x14:cfRule type="expression" priority="5244" stopIfTrue="1" id="{D83238EC-34BA-45CF-9C75-68B53266AD08}">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33" stopIfTrue="1" id="{B3826583-208D-4BF7-BF81-C170F6712676}">
            <xm:f>$A590=DADOS!$A$9</xm:f>
            <x14:dxf>
              <font>
                <b/>
                <i val="0"/>
                <color theme="0"/>
              </font>
              <fill>
                <patternFill>
                  <bgColor theme="8" tint="-0.24994659260841701"/>
                </patternFill>
              </fill>
            </x14:dxf>
          </x14:cfRule>
          <x14:cfRule type="expression" priority="5234" stopIfTrue="1" id="{51500477-119C-4D5C-A900-64D138C0C82B}">
            <xm:f>$A590=DADOS!$A$8</xm:f>
            <x14:dxf>
              <font>
                <b val="0"/>
                <i val="0"/>
                <color rgb="FF002060"/>
              </font>
              <fill>
                <patternFill>
                  <bgColor theme="0"/>
                </patternFill>
              </fill>
              <border>
                <bottom style="thin">
                  <color theme="8" tint="-0.499984740745262"/>
                </bottom>
              </border>
            </x14:dxf>
          </x14:cfRule>
          <x14:cfRule type="expression" priority="5235" stopIfTrue="1" id="{FC014DF7-448A-4738-AD3A-629CFADA2A63}">
            <xm:f>$A590=DADOS!$A$7</xm:f>
            <x14:dxf>
              <font>
                <b/>
                <i val="0"/>
              </font>
              <fill>
                <patternFill>
                  <bgColor theme="8" tint="0.79998168889431442"/>
                </patternFill>
              </fill>
            </x14:dxf>
          </x14:cfRule>
          <x14:cfRule type="expression" priority="5236" stopIfTrue="1" id="{6214F2E3-7E23-4B80-B1AA-6CBD4542E52F}">
            <xm:f>$A590=DADOS!$A$6</xm:f>
            <x14:dxf>
              <font>
                <b/>
                <i val="0"/>
              </font>
              <fill>
                <patternFill>
                  <bgColor theme="8" tint="0.59996337778862885"/>
                </patternFill>
              </fill>
            </x14:dxf>
          </x14:cfRule>
          <x14:cfRule type="expression" priority="5237" stopIfTrue="1" id="{21A6C2F8-52D0-4FA6-A091-93D5905C7381}">
            <xm:f>$A590=DADOS!$A$5</xm:f>
            <x14:dxf>
              <font>
                <b/>
                <i val="0"/>
                <color theme="1"/>
              </font>
              <fill>
                <patternFill>
                  <bgColor theme="8" tint="0.39994506668294322"/>
                </patternFill>
              </fill>
            </x14:dxf>
          </x14:cfRule>
          <x14:cfRule type="expression" priority="5238" stopIfTrue="1" id="{6581CD75-5735-40F8-9239-C385CF70EDA2}">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27" stopIfTrue="1" id="{0D930F5D-D006-494D-8E2B-847E7AF5711A}">
            <xm:f>$A590=DADOS!$A$9</xm:f>
            <x14:dxf>
              <font>
                <b/>
                <i val="0"/>
                <color theme="0"/>
              </font>
              <fill>
                <patternFill>
                  <bgColor theme="8" tint="-0.24994659260841701"/>
                </patternFill>
              </fill>
            </x14:dxf>
          </x14:cfRule>
          <x14:cfRule type="expression" priority="5228" stopIfTrue="1" id="{300F66C0-FAD2-432F-924C-363BD9E001CF}">
            <xm:f>$A590=DADOS!$A$8</xm:f>
            <x14:dxf>
              <font>
                <b val="0"/>
                <i val="0"/>
                <color rgb="FF002060"/>
              </font>
              <fill>
                <patternFill>
                  <bgColor theme="0"/>
                </patternFill>
              </fill>
              <border>
                <bottom style="thin">
                  <color theme="8" tint="-0.499984740745262"/>
                </bottom>
              </border>
            </x14:dxf>
          </x14:cfRule>
          <x14:cfRule type="expression" priority="5229" stopIfTrue="1" id="{F58F4C1E-9307-4D2B-84E1-7110EE38156D}">
            <xm:f>$A590=DADOS!$A$7</xm:f>
            <x14:dxf>
              <font>
                <b/>
                <i val="0"/>
              </font>
              <fill>
                <patternFill>
                  <bgColor theme="8" tint="0.79998168889431442"/>
                </patternFill>
              </fill>
            </x14:dxf>
          </x14:cfRule>
          <x14:cfRule type="expression" priority="5230" stopIfTrue="1" id="{EBB74288-357E-4B08-9146-8F59DE0D4CBE}">
            <xm:f>$A590=DADOS!$A$6</xm:f>
            <x14:dxf>
              <font>
                <b/>
                <i val="0"/>
              </font>
              <fill>
                <patternFill>
                  <bgColor theme="8" tint="0.59996337778862885"/>
                </patternFill>
              </fill>
            </x14:dxf>
          </x14:cfRule>
          <x14:cfRule type="expression" priority="5231" stopIfTrue="1" id="{6B6E9B64-4E3A-4531-AEEC-4AE05A9E0836}">
            <xm:f>$A590=DADOS!$A$5</xm:f>
            <x14:dxf>
              <font>
                <b/>
                <i val="0"/>
                <color theme="1"/>
              </font>
              <fill>
                <patternFill>
                  <bgColor theme="8" tint="0.39994506668294322"/>
                </patternFill>
              </fill>
            </x14:dxf>
          </x14:cfRule>
          <x14:cfRule type="expression" priority="5232" stopIfTrue="1" id="{D4C3CDE7-0CE1-40F0-A8B7-629BCA031649}">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21" stopIfTrue="1" id="{2050BF95-75D8-45AD-B195-6F48C08B0254}">
            <xm:f>$A590=DADOS!$A$9</xm:f>
            <x14:dxf>
              <font>
                <b/>
                <i val="0"/>
                <color theme="0"/>
              </font>
              <fill>
                <patternFill>
                  <bgColor theme="8" tint="-0.24994659260841701"/>
                </patternFill>
              </fill>
            </x14:dxf>
          </x14:cfRule>
          <x14:cfRule type="expression" priority="5222" stopIfTrue="1" id="{2F3FD4BA-E4EE-433B-8597-8AAC844A8AF1}">
            <xm:f>$A590=DADOS!$A$8</xm:f>
            <x14:dxf>
              <font>
                <b val="0"/>
                <i val="0"/>
                <color rgb="FF002060"/>
              </font>
              <fill>
                <patternFill>
                  <bgColor theme="0"/>
                </patternFill>
              </fill>
              <border>
                <bottom style="thin">
                  <color theme="8" tint="-0.499984740745262"/>
                </bottom>
              </border>
            </x14:dxf>
          </x14:cfRule>
          <x14:cfRule type="expression" priority="5223" stopIfTrue="1" id="{0B1836FB-0BD3-4143-9785-3DC23AC291E3}">
            <xm:f>$A590=DADOS!$A$7</xm:f>
            <x14:dxf>
              <font>
                <b/>
                <i val="0"/>
              </font>
              <fill>
                <patternFill>
                  <bgColor theme="8" tint="0.79998168889431442"/>
                </patternFill>
              </fill>
            </x14:dxf>
          </x14:cfRule>
          <x14:cfRule type="expression" priority="5224" stopIfTrue="1" id="{D7F62DBB-4C75-4EB4-AF51-B5EB169E4652}">
            <xm:f>$A590=DADOS!$A$6</xm:f>
            <x14:dxf>
              <font>
                <b/>
                <i val="0"/>
              </font>
              <fill>
                <patternFill>
                  <bgColor theme="8" tint="0.59996337778862885"/>
                </patternFill>
              </fill>
            </x14:dxf>
          </x14:cfRule>
          <x14:cfRule type="expression" priority="5225" stopIfTrue="1" id="{D52B9952-6D38-4C59-BE0A-DE1B6CEA0FB3}">
            <xm:f>$A590=DADOS!$A$5</xm:f>
            <x14:dxf>
              <font>
                <b/>
                <i val="0"/>
                <color theme="1"/>
              </font>
              <fill>
                <patternFill>
                  <bgColor theme="8" tint="0.39994506668294322"/>
                </patternFill>
              </fill>
            </x14:dxf>
          </x14:cfRule>
          <x14:cfRule type="expression" priority="5226" stopIfTrue="1" id="{BFDFBDA2-EDFF-4ED7-975C-E1C0ED645C46}">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15" stopIfTrue="1" id="{3B9EF761-840C-4031-A4C4-A0D0BB9E951D}">
            <xm:f>$A590=DADOS!$A$9</xm:f>
            <x14:dxf>
              <font>
                <b/>
                <i val="0"/>
                <color theme="0"/>
              </font>
              <fill>
                <patternFill>
                  <bgColor theme="8" tint="-0.24994659260841701"/>
                </patternFill>
              </fill>
            </x14:dxf>
          </x14:cfRule>
          <x14:cfRule type="expression" priority="5216" stopIfTrue="1" id="{72173EDD-B36A-4A96-A4FC-BAE155B75200}">
            <xm:f>$A590=DADOS!$A$8</xm:f>
            <x14:dxf>
              <font>
                <b val="0"/>
                <i val="0"/>
                <color rgb="FF002060"/>
              </font>
              <fill>
                <patternFill>
                  <bgColor theme="0"/>
                </patternFill>
              </fill>
              <border>
                <bottom style="thin">
                  <color theme="8" tint="-0.499984740745262"/>
                </bottom>
              </border>
            </x14:dxf>
          </x14:cfRule>
          <x14:cfRule type="expression" priority="5217" stopIfTrue="1" id="{5A3DF08C-6775-4C2D-A7CA-C262ADCFF051}">
            <xm:f>$A590=DADOS!$A$7</xm:f>
            <x14:dxf>
              <font>
                <b/>
                <i val="0"/>
              </font>
              <fill>
                <patternFill>
                  <bgColor theme="8" tint="0.79998168889431442"/>
                </patternFill>
              </fill>
            </x14:dxf>
          </x14:cfRule>
          <x14:cfRule type="expression" priority="5218" stopIfTrue="1" id="{DBB25836-55C3-4369-A768-B6F9EC2D6E52}">
            <xm:f>$A590=DADOS!$A$6</xm:f>
            <x14:dxf>
              <font>
                <b/>
                <i val="0"/>
              </font>
              <fill>
                <patternFill>
                  <bgColor theme="8" tint="0.59996337778862885"/>
                </patternFill>
              </fill>
            </x14:dxf>
          </x14:cfRule>
          <x14:cfRule type="expression" priority="5219" stopIfTrue="1" id="{52CE194F-0E63-4E01-8920-9284237B1294}">
            <xm:f>$A590=DADOS!$A$5</xm:f>
            <x14:dxf>
              <font>
                <b/>
                <i val="0"/>
                <color theme="1"/>
              </font>
              <fill>
                <patternFill>
                  <bgColor theme="8" tint="0.39994506668294322"/>
                </patternFill>
              </fill>
            </x14:dxf>
          </x14:cfRule>
          <x14:cfRule type="expression" priority="5220" stopIfTrue="1" id="{94139D1B-8926-4F99-8E24-74AD80DDB1FF}">
            <xm:f>$A590=DADOS!$A$4</xm:f>
            <x14:dxf>
              <font>
                <b/>
                <i val="0"/>
                <color theme="0"/>
              </font>
              <fill>
                <patternFill>
                  <bgColor theme="8" tint="-0.24994659260841701"/>
                </patternFill>
              </fill>
            </x14:dxf>
          </x14:cfRule>
          <xm:sqref>F590</xm:sqref>
        </x14:conditionalFormatting>
        <x14:conditionalFormatting xmlns:xm="http://schemas.microsoft.com/office/excel/2006/main">
          <x14:cfRule type="expression" priority="5209" stopIfTrue="1" id="{68081B44-EE44-4A83-9B2E-C479A54B2F92}">
            <xm:f>$A590=DADOS!$A$9</xm:f>
            <x14:dxf>
              <font>
                <b/>
                <i val="0"/>
                <color theme="0"/>
              </font>
              <fill>
                <patternFill>
                  <bgColor theme="8" tint="-0.24994659260841701"/>
                </patternFill>
              </fill>
            </x14:dxf>
          </x14:cfRule>
          <x14:cfRule type="expression" priority="5210" stopIfTrue="1" id="{1FF0DC0F-DE82-4CC3-B33E-B8ACBDDC0D55}">
            <xm:f>$A590=DADOS!$A$8</xm:f>
            <x14:dxf>
              <font>
                <b val="0"/>
                <i val="0"/>
                <color rgb="FF002060"/>
              </font>
              <fill>
                <patternFill>
                  <bgColor theme="0"/>
                </patternFill>
              </fill>
              <border>
                <bottom style="thin">
                  <color theme="8" tint="-0.499984740745262"/>
                </bottom>
              </border>
            </x14:dxf>
          </x14:cfRule>
          <x14:cfRule type="expression" priority="5211" stopIfTrue="1" id="{5F28F48D-8184-4101-AD8B-FA0684F5605B}">
            <xm:f>$A590=DADOS!$A$7</xm:f>
            <x14:dxf>
              <font>
                <b/>
                <i val="0"/>
              </font>
              <fill>
                <patternFill>
                  <bgColor theme="8" tint="0.79998168889431442"/>
                </patternFill>
              </fill>
            </x14:dxf>
          </x14:cfRule>
          <x14:cfRule type="expression" priority="5212" stopIfTrue="1" id="{61A8FDD3-B780-404D-A44B-4454677E99AE}">
            <xm:f>$A590=DADOS!$A$6</xm:f>
            <x14:dxf>
              <font>
                <b/>
                <i val="0"/>
              </font>
              <fill>
                <patternFill>
                  <bgColor theme="8" tint="0.59996337778862885"/>
                </patternFill>
              </fill>
            </x14:dxf>
          </x14:cfRule>
          <x14:cfRule type="expression" priority="5213" stopIfTrue="1" id="{F2D12A7E-3293-4EE8-861C-575AAE70E849}">
            <xm:f>$A590=DADOS!$A$5</xm:f>
            <x14:dxf>
              <font>
                <b/>
                <i val="0"/>
                <color theme="1"/>
              </font>
              <fill>
                <patternFill>
                  <bgColor theme="8" tint="0.39994506668294322"/>
                </patternFill>
              </fill>
            </x14:dxf>
          </x14:cfRule>
          <x14:cfRule type="expression" priority="5214" stopIfTrue="1" id="{BCEAFB44-26A5-423A-B2F1-961CD0B37014}">
            <xm:f>$A590=DADOS!$A$4</xm:f>
            <x14:dxf>
              <font>
                <b/>
                <i val="0"/>
                <color theme="0"/>
              </font>
              <fill>
                <patternFill>
                  <bgColor theme="8" tint="-0.24994659260841701"/>
                </patternFill>
              </fill>
            </x14:dxf>
          </x14:cfRule>
          <xm:sqref>E590</xm:sqref>
        </x14:conditionalFormatting>
        <x14:conditionalFormatting xmlns:xm="http://schemas.microsoft.com/office/excel/2006/main">
          <x14:cfRule type="expression" priority="5203" stopIfTrue="1" id="{6C48DCE5-5639-48AA-AFAE-C0014B91A5B5}">
            <xm:f>$A593=DADOS!$A$9</xm:f>
            <x14:dxf>
              <font>
                <b/>
                <i val="0"/>
                <color theme="0"/>
              </font>
              <fill>
                <patternFill>
                  <bgColor theme="8" tint="-0.24994659260841701"/>
                </patternFill>
              </fill>
            </x14:dxf>
          </x14:cfRule>
          <x14:cfRule type="expression" priority="5204" stopIfTrue="1" id="{BB202ED7-4FAA-4E26-B57E-E9C6B4256B24}">
            <xm:f>$A593=DADOS!$A$8</xm:f>
            <x14:dxf>
              <font>
                <b val="0"/>
                <i val="0"/>
                <color rgb="FF002060"/>
              </font>
              <fill>
                <patternFill>
                  <bgColor theme="0"/>
                </patternFill>
              </fill>
              <border>
                <bottom style="thin">
                  <color theme="8" tint="-0.499984740745262"/>
                </bottom>
              </border>
            </x14:dxf>
          </x14:cfRule>
          <x14:cfRule type="expression" priority="5205" stopIfTrue="1" id="{BAE6C995-D845-4D8F-9F26-9B6A7B841E95}">
            <xm:f>$A593=DADOS!$A$7</xm:f>
            <x14:dxf>
              <font>
                <b/>
                <i val="0"/>
              </font>
              <fill>
                <patternFill>
                  <bgColor theme="8" tint="0.79998168889431442"/>
                </patternFill>
              </fill>
            </x14:dxf>
          </x14:cfRule>
          <x14:cfRule type="expression" priority="5206" stopIfTrue="1" id="{DA5E8D6E-4510-4B06-A6F6-84E344F397C1}">
            <xm:f>$A593=DADOS!$A$6</xm:f>
            <x14:dxf>
              <font>
                <b/>
                <i val="0"/>
              </font>
              <fill>
                <patternFill>
                  <bgColor theme="8" tint="0.59996337778862885"/>
                </patternFill>
              </fill>
            </x14:dxf>
          </x14:cfRule>
          <x14:cfRule type="expression" priority="5207" stopIfTrue="1" id="{6999A405-4A97-4465-BC79-76A2AAC70920}">
            <xm:f>$A593=DADOS!$A$5</xm:f>
            <x14:dxf>
              <font>
                <b/>
                <i val="0"/>
                <color theme="1"/>
              </font>
              <fill>
                <patternFill>
                  <bgColor theme="8" tint="0.39994506668294322"/>
                </patternFill>
              </fill>
            </x14:dxf>
          </x14:cfRule>
          <x14:cfRule type="expression" priority="5208" stopIfTrue="1" id="{F060E7E1-DDF6-468A-BE12-1D35FFBEE294}">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97" stopIfTrue="1" id="{D0A8E802-89F1-45AA-9308-637C373094B1}">
            <xm:f>$A593=DADOS!$A$9</xm:f>
            <x14:dxf>
              <font>
                <b/>
                <i val="0"/>
                <color theme="0"/>
              </font>
              <fill>
                <patternFill>
                  <bgColor theme="8" tint="-0.24994659260841701"/>
                </patternFill>
              </fill>
            </x14:dxf>
          </x14:cfRule>
          <x14:cfRule type="expression" priority="5198" stopIfTrue="1" id="{884CB9FF-CAAB-4624-BC95-E11717741567}">
            <xm:f>$A593=DADOS!$A$8</xm:f>
            <x14:dxf>
              <font>
                <b val="0"/>
                <i val="0"/>
                <color rgb="FF002060"/>
              </font>
              <fill>
                <patternFill>
                  <bgColor theme="0"/>
                </patternFill>
              </fill>
              <border>
                <bottom style="thin">
                  <color theme="8" tint="-0.499984740745262"/>
                </bottom>
              </border>
            </x14:dxf>
          </x14:cfRule>
          <x14:cfRule type="expression" priority="5199" stopIfTrue="1" id="{8DCFAFAE-D4BE-41EF-BFFD-844FC48E61C2}">
            <xm:f>$A593=DADOS!$A$7</xm:f>
            <x14:dxf>
              <font>
                <b/>
                <i val="0"/>
              </font>
              <fill>
                <patternFill>
                  <bgColor theme="8" tint="0.79998168889431442"/>
                </patternFill>
              </fill>
            </x14:dxf>
          </x14:cfRule>
          <x14:cfRule type="expression" priority="5200" stopIfTrue="1" id="{5A3FE505-A827-4BF4-A7DE-8A86550776B8}">
            <xm:f>$A593=DADOS!$A$6</xm:f>
            <x14:dxf>
              <font>
                <b/>
                <i val="0"/>
              </font>
              <fill>
                <patternFill>
                  <bgColor theme="8" tint="0.59996337778862885"/>
                </patternFill>
              </fill>
            </x14:dxf>
          </x14:cfRule>
          <x14:cfRule type="expression" priority="5201" stopIfTrue="1" id="{6A931BA2-FA08-440B-AFC6-AC80B25614C4}">
            <xm:f>$A593=DADOS!$A$5</xm:f>
            <x14:dxf>
              <font>
                <b/>
                <i val="0"/>
                <color theme="1"/>
              </font>
              <fill>
                <patternFill>
                  <bgColor theme="8" tint="0.39994506668294322"/>
                </patternFill>
              </fill>
            </x14:dxf>
          </x14:cfRule>
          <x14:cfRule type="expression" priority="5202" stopIfTrue="1" id="{57D0F9C3-BEDE-44F1-AE46-BB89DA11B417}">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91" stopIfTrue="1" id="{0917DF51-3308-451E-A79D-806316866E63}">
            <xm:f>$A593=DADOS!$A$9</xm:f>
            <x14:dxf>
              <font>
                <b/>
                <i val="0"/>
                <color theme="0"/>
              </font>
              <fill>
                <patternFill>
                  <bgColor theme="8" tint="-0.24994659260841701"/>
                </patternFill>
              </fill>
            </x14:dxf>
          </x14:cfRule>
          <x14:cfRule type="expression" priority="5192" stopIfTrue="1" id="{49391474-D007-4633-95A2-9D4998F9D148}">
            <xm:f>$A593=DADOS!$A$8</xm:f>
            <x14:dxf>
              <font>
                <b val="0"/>
                <i val="0"/>
                <color rgb="FF002060"/>
              </font>
              <fill>
                <patternFill>
                  <bgColor theme="0"/>
                </patternFill>
              </fill>
              <border>
                <bottom style="thin">
                  <color theme="8" tint="-0.499984740745262"/>
                </bottom>
              </border>
            </x14:dxf>
          </x14:cfRule>
          <x14:cfRule type="expression" priority="5193" stopIfTrue="1" id="{35F87915-0D7F-4CA6-BD83-FE73DA461877}">
            <xm:f>$A593=DADOS!$A$7</xm:f>
            <x14:dxf>
              <font>
                <b/>
                <i val="0"/>
              </font>
              <fill>
                <patternFill>
                  <bgColor theme="8" tint="0.79998168889431442"/>
                </patternFill>
              </fill>
            </x14:dxf>
          </x14:cfRule>
          <x14:cfRule type="expression" priority="5194" stopIfTrue="1" id="{88596B05-E2F5-4C38-AB2B-A3ABC00EFB11}">
            <xm:f>$A593=DADOS!$A$6</xm:f>
            <x14:dxf>
              <font>
                <b/>
                <i val="0"/>
              </font>
              <fill>
                <patternFill>
                  <bgColor theme="8" tint="0.59996337778862885"/>
                </patternFill>
              </fill>
            </x14:dxf>
          </x14:cfRule>
          <x14:cfRule type="expression" priority="5195" stopIfTrue="1" id="{5E26BC2B-38DA-480F-8DBD-2D74813588C5}">
            <xm:f>$A593=DADOS!$A$5</xm:f>
            <x14:dxf>
              <font>
                <b/>
                <i val="0"/>
                <color theme="1"/>
              </font>
              <fill>
                <patternFill>
                  <bgColor theme="8" tint="0.39994506668294322"/>
                </patternFill>
              </fill>
            </x14:dxf>
          </x14:cfRule>
          <x14:cfRule type="expression" priority="5196" stopIfTrue="1" id="{0EA5EC92-B493-40F3-B9EC-C8E44353FC67}">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85" stopIfTrue="1" id="{520CE11D-AFA8-45EE-A520-B20F01B388BD}">
            <xm:f>$A593=DADOS!$A$9</xm:f>
            <x14:dxf>
              <font>
                <b/>
                <i val="0"/>
                <color theme="0"/>
              </font>
              <fill>
                <patternFill>
                  <bgColor theme="8" tint="-0.24994659260841701"/>
                </patternFill>
              </fill>
            </x14:dxf>
          </x14:cfRule>
          <x14:cfRule type="expression" priority="5186" stopIfTrue="1" id="{DCA5707D-CCEF-4FD2-88EF-9354BCADB615}">
            <xm:f>$A593=DADOS!$A$8</xm:f>
            <x14:dxf>
              <font>
                <b val="0"/>
                <i val="0"/>
                <color rgb="FF002060"/>
              </font>
              <fill>
                <patternFill>
                  <bgColor theme="0"/>
                </patternFill>
              </fill>
              <border>
                <bottom style="thin">
                  <color theme="8" tint="-0.499984740745262"/>
                </bottom>
              </border>
            </x14:dxf>
          </x14:cfRule>
          <x14:cfRule type="expression" priority="5187" stopIfTrue="1" id="{5DD5D6A1-B93C-4599-8B9F-C010FF18595A}">
            <xm:f>$A593=DADOS!$A$7</xm:f>
            <x14:dxf>
              <font>
                <b/>
                <i val="0"/>
              </font>
              <fill>
                <patternFill>
                  <bgColor theme="8" tint="0.79998168889431442"/>
                </patternFill>
              </fill>
            </x14:dxf>
          </x14:cfRule>
          <x14:cfRule type="expression" priority="5188" stopIfTrue="1" id="{322C4D30-3959-40F4-85C9-05DA26C825DD}">
            <xm:f>$A593=DADOS!$A$6</xm:f>
            <x14:dxf>
              <font>
                <b/>
                <i val="0"/>
              </font>
              <fill>
                <patternFill>
                  <bgColor theme="8" tint="0.59996337778862885"/>
                </patternFill>
              </fill>
            </x14:dxf>
          </x14:cfRule>
          <x14:cfRule type="expression" priority="5189" stopIfTrue="1" id="{70CEF2D4-8E53-465F-B8F6-1700AF152620}">
            <xm:f>$A593=DADOS!$A$5</xm:f>
            <x14:dxf>
              <font>
                <b/>
                <i val="0"/>
                <color theme="1"/>
              </font>
              <fill>
                <patternFill>
                  <bgColor theme="8" tint="0.39994506668294322"/>
                </patternFill>
              </fill>
            </x14:dxf>
          </x14:cfRule>
          <x14:cfRule type="expression" priority="5190" stopIfTrue="1" id="{7E87F1B6-5D79-49AC-9EE7-DC8FFF80B3A6}">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79" stopIfTrue="1" id="{66E094DB-37A1-4143-BB58-CC0317041FE4}">
            <xm:f>$A593=DADOS!$A$9</xm:f>
            <x14:dxf>
              <font>
                <b/>
                <i val="0"/>
                <color theme="0"/>
              </font>
              <fill>
                <patternFill>
                  <bgColor theme="8" tint="-0.24994659260841701"/>
                </patternFill>
              </fill>
            </x14:dxf>
          </x14:cfRule>
          <x14:cfRule type="expression" priority="5180" stopIfTrue="1" id="{51DEC52F-99D5-43A1-AE38-85532560AA91}">
            <xm:f>$A593=DADOS!$A$8</xm:f>
            <x14:dxf>
              <font>
                <b val="0"/>
                <i val="0"/>
                <color rgb="FF002060"/>
              </font>
              <fill>
                <patternFill>
                  <bgColor theme="0"/>
                </patternFill>
              </fill>
              <border>
                <bottom style="thin">
                  <color theme="8" tint="-0.499984740745262"/>
                </bottom>
              </border>
            </x14:dxf>
          </x14:cfRule>
          <x14:cfRule type="expression" priority="5181" stopIfTrue="1" id="{0CCC8DB1-10EF-464D-BE7D-2E814DB3B76B}">
            <xm:f>$A593=DADOS!$A$7</xm:f>
            <x14:dxf>
              <font>
                <b/>
                <i val="0"/>
              </font>
              <fill>
                <patternFill>
                  <bgColor theme="8" tint="0.79998168889431442"/>
                </patternFill>
              </fill>
            </x14:dxf>
          </x14:cfRule>
          <x14:cfRule type="expression" priority="5182" stopIfTrue="1" id="{0A7DA4F5-4B60-4295-A494-8F4939E5B530}">
            <xm:f>$A593=DADOS!$A$6</xm:f>
            <x14:dxf>
              <font>
                <b/>
                <i val="0"/>
              </font>
              <fill>
                <patternFill>
                  <bgColor theme="8" tint="0.59996337778862885"/>
                </patternFill>
              </fill>
            </x14:dxf>
          </x14:cfRule>
          <x14:cfRule type="expression" priority="5183" stopIfTrue="1" id="{29D71F0C-1A94-487D-9AF9-FD77B5387985}">
            <xm:f>$A593=DADOS!$A$5</xm:f>
            <x14:dxf>
              <font>
                <b/>
                <i val="0"/>
                <color theme="1"/>
              </font>
              <fill>
                <patternFill>
                  <bgColor theme="8" tint="0.39994506668294322"/>
                </patternFill>
              </fill>
            </x14:dxf>
          </x14:cfRule>
          <x14:cfRule type="expression" priority="5184" stopIfTrue="1" id="{70390B3E-643A-465E-A78C-411EF05904BF}">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73" stopIfTrue="1" id="{18376CC5-D2D7-4AEE-9244-9F145AF886FD}">
            <xm:f>$A593=DADOS!$A$9</xm:f>
            <x14:dxf>
              <font>
                <b/>
                <i val="0"/>
                <color theme="0"/>
              </font>
              <fill>
                <patternFill>
                  <bgColor theme="8" tint="-0.24994659260841701"/>
                </patternFill>
              </fill>
            </x14:dxf>
          </x14:cfRule>
          <x14:cfRule type="expression" priority="5174" stopIfTrue="1" id="{5F69A8CF-607F-45D9-A01F-31EEBD782558}">
            <xm:f>$A593=DADOS!$A$8</xm:f>
            <x14:dxf>
              <font>
                <b val="0"/>
                <i val="0"/>
                <color rgb="FF002060"/>
              </font>
              <fill>
                <patternFill>
                  <bgColor theme="0"/>
                </patternFill>
              </fill>
              <border>
                <bottom style="thin">
                  <color theme="8" tint="-0.499984740745262"/>
                </bottom>
              </border>
            </x14:dxf>
          </x14:cfRule>
          <x14:cfRule type="expression" priority="5175" stopIfTrue="1" id="{AFC4FC1F-54C2-4251-A6C4-BEA7C9C93E87}">
            <xm:f>$A593=DADOS!$A$7</xm:f>
            <x14:dxf>
              <font>
                <b/>
                <i val="0"/>
              </font>
              <fill>
                <patternFill>
                  <bgColor theme="8" tint="0.79998168889431442"/>
                </patternFill>
              </fill>
            </x14:dxf>
          </x14:cfRule>
          <x14:cfRule type="expression" priority="5176" stopIfTrue="1" id="{9DA01638-0AE7-4681-B13F-7BCD3F550E73}">
            <xm:f>$A593=DADOS!$A$6</xm:f>
            <x14:dxf>
              <font>
                <b/>
                <i val="0"/>
              </font>
              <fill>
                <patternFill>
                  <bgColor theme="8" tint="0.59996337778862885"/>
                </patternFill>
              </fill>
            </x14:dxf>
          </x14:cfRule>
          <x14:cfRule type="expression" priority="5177" stopIfTrue="1" id="{2FC0E6A0-0E8F-4914-AB6E-337CFAA513CC}">
            <xm:f>$A593=DADOS!$A$5</xm:f>
            <x14:dxf>
              <font>
                <b/>
                <i val="0"/>
                <color theme="1"/>
              </font>
              <fill>
                <patternFill>
                  <bgColor theme="8" tint="0.39994506668294322"/>
                </patternFill>
              </fill>
            </x14:dxf>
          </x14:cfRule>
          <x14:cfRule type="expression" priority="5178" stopIfTrue="1" id="{D670FE65-7BC1-4A96-A3F9-394BEEBB0FEC}">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67" stopIfTrue="1" id="{5A0D6F92-950E-4D0F-A317-0A1F659740D7}">
            <xm:f>$A593=DADOS!$A$9</xm:f>
            <x14:dxf>
              <font>
                <b/>
                <i val="0"/>
                <color theme="0"/>
              </font>
              <fill>
                <patternFill>
                  <bgColor theme="8" tint="-0.24994659260841701"/>
                </patternFill>
              </fill>
            </x14:dxf>
          </x14:cfRule>
          <x14:cfRule type="expression" priority="5168" stopIfTrue="1" id="{71578360-F763-43D1-B931-2DD22E05B8D9}">
            <xm:f>$A593=DADOS!$A$8</xm:f>
            <x14:dxf>
              <font>
                <b val="0"/>
                <i val="0"/>
                <color rgb="FF002060"/>
              </font>
              <fill>
                <patternFill>
                  <bgColor theme="0"/>
                </patternFill>
              </fill>
              <border>
                <bottom style="thin">
                  <color theme="8" tint="-0.499984740745262"/>
                </bottom>
              </border>
            </x14:dxf>
          </x14:cfRule>
          <x14:cfRule type="expression" priority="5169" stopIfTrue="1" id="{378E8F70-94D6-4813-A820-212312275069}">
            <xm:f>$A593=DADOS!$A$7</xm:f>
            <x14:dxf>
              <font>
                <b/>
                <i val="0"/>
              </font>
              <fill>
                <patternFill>
                  <bgColor theme="8" tint="0.79998168889431442"/>
                </patternFill>
              </fill>
            </x14:dxf>
          </x14:cfRule>
          <x14:cfRule type="expression" priority="5170" stopIfTrue="1" id="{738F52F3-3D77-4186-97CE-53A269BBC972}">
            <xm:f>$A593=DADOS!$A$6</xm:f>
            <x14:dxf>
              <font>
                <b/>
                <i val="0"/>
              </font>
              <fill>
                <patternFill>
                  <bgColor theme="8" tint="0.59996337778862885"/>
                </patternFill>
              </fill>
            </x14:dxf>
          </x14:cfRule>
          <x14:cfRule type="expression" priority="5171" stopIfTrue="1" id="{5A17F697-E0F7-4FE7-91FA-4CAAE28AFA99}">
            <xm:f>$A593=DADOS!$A$5</xm:f>
            <x14:dxf>
              <font>
                <b/>
                <i val="0"/>
                <color theme="1"/>
              </font>
              <fill>
                <patternFill>
                  <bgColor theme="8" tint="0.39994506668294322"/>
                </patternFill>
              </fill>
            </x14:dxf>
          </x14:cfRule>
          <x14:cfRule type="expression" priority="5172" stopIfTrue="1" id="{7D5C4D88-C4E5-4B1F-9017-C12584427161}">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61" stopIfTrue="1" id="{70B099B7-84D8-4ED8-A701-E2E62671C7F1}">
            <xm:f>$A593=DADOS!$A$9</xm:f>
            <x14:dxf>
              <font>
                <b/>
                <i val="0"/>
                <color theme="0"/>
              </font>
              <fill>
                <patternFill>
                  <bgColor theme="8" tint="-0.24994659260841701"/>
                </patternFill>
              </fill>
            </x14:dxf>
          </x14:cfRule>
          <x14:cfRule type="expression" priority="5162" stopIfTrue="1" id="{A112B223-30B6-4E72-817B-2B0CCE6AF35F}">
            <xm:f>$A593=DADOS!$A$8</xm:f>
            <x14:dxf>
              <font>
                <b val="0"/>
                <i val="0"/>
                <color rgb="FF002060"/>
              </font>
              <fill>
                <patternFill>
                  <bgColor theme="0"/>
                </patternFill>
              </fill>
              <border>
                <bottom style="thin">
                  <color theme="8" tint="-0.499984740745262"/>
                </bottom>
              </border>
            </x14:dxf>
          </x14:cfRule>
          <x14:cfRule type="expression" priority="5163" stopIfTrue="1" id="{846BD150-1035-4B0D-B415-6058E191FA55}">
            <xm:f>$A593=DADOS!$A$7</xm:f>
            <x14:dxf>
              <font>
                <b/>
                <i val="0"/>
              </font>
              <fill>
                <patternFill>
                  <bgColor theme="8" tint="0.79998168889431442"/>
                </patternFill>
              </fill>
            </x14:dxf>
          </x14:cfRule>
          <x14:cfRule type="expression" priority="5164" stopIfTrue="1" id="{AA2C2BD3-D502-4938-B728-9481FDCDA7FF}">
            <xm:f>$A593=DADOS!$A$6</xm:f>
            <x14:dxf>
              <font>
                <b/>
                <i val="0"/>
              </font>
              <fill>
                <patternFill>
                  <bgColor theme="8" tint="0.59996337778862885"/>
                </patternFill>
              </fill>
            </x14:dxf>
          </x14:cfRule>
          <x14:cfRule type="expression" priority="5165" stopIfTrue="1" id="{6E303450-D045-49B7-9828-F47872729605}">
            <xm:f>$A593=DADOS!$A$5</xm:f>
            <x14:dxf>
              <font>
                <b/>
                <i val="0"/>
                <color theme="1"/>
              </font>
              <fill>
                <patternFill>
                  <bgColor theme="8" tint="0.39994506668294322"/>
                </patternFill>
              </fill>
            </x14:dxf>
          </x14:cfRule>
          <x14:cfRule type="expression" priority="5166" stopIfTrue="1" id="{7A1D6C6E-0C75-4083-A93E-8AAA814D1DAB}">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55" stopIfTrue="1" id="{E8AD5064-CBCA-4A5A-AFA5-828DA1DD06E1}">
            <xm:f>$A593=DADOS!$A$9</xm:f>
            <x14:dxf>
              <font>
                <b/>
                <i val="0"/>
                <color theme="0"/>
              </font>
              <fill>
                <patternFill>
                  <bgColor theme="8" tint="-0.24994659260841701"/>
                </patternFill>
              </fill>
            </x14:dxf>
          </x14:cfRule>
          <x14:cfRule type="expression" priority="5156" stopIfTrue="1" id="{5675811C-A882-4539-9B25-C892EA5FD0CE}">
            <xm:f>$A593=DADOS!$A$8</xm:f>
            <x14:dxf>
              <font>
                <b val="0"/>
                <i val="0"/>
                <color rgb="FF002060"/>
              </font>
              <fill>
                <patternFill>
                  <bgColor theme="0"/>
                </patternFill>
              </fill>
              <border>
                <bottom style="thin">
                  <color theme="8" tint="-0.499984740745262"/>
                </bottom>
              </border>
            </x14:dxf>
          </x14:cfRule>
          <x14:cfRule type="expression" priority="5157" stopIfTrue="1" id="{80172B01-352F-4147-9B91-3A729D136F59}">
            <xm:f>$A593=DADOS!$A$7</xm:f>
            <x14:dxf>
              <font>
                <b/>
                <i val="0"/>
              </font>
              <fill>
                <patternFill>
                  <bgColor theme="8" tint="0.79998168889431442"/>
                </patternFill>
              </fill>
            </x14:dxf>
          </x14:cfRule>
          <x14:cfRule type="expression" priority="5158" stopIfTrue="1" id="{73DEBF3D-8EA1-46C0-B37B-DCB312F188BB}">
            <xm:f>$A593=DADOS!$A$6</xm:f>
            <x14:dxf>
              <font>
                <b/>
                <i val="0"/>
              </font>
              <fill>
                <patternFill>
                  <bgColor theme="8" tint="0.59996337778862885"/>
                </patternFill>
              </fill>
            </x14:dxf>
          </x14:cfRule>
          <x14:cfRule type="expression" priority="5159" stopIfTrue="1" id="{7EB44534-B8AD-428D-A3E1-C9E5A697FF91}">
            <xm:f>$A593=DADOS!$A$5</xm:f>
            <x14:dxf>
              <font>
                <b/>
                <i val="0"/>
                <color theme="1"/>
              </font>
              <fill>
                <patternFill>
                  <bgColor theme="8" tint="0.39994506668294322"/>
                </patternFill>
              </fill>
            </x14:dxf>
          </x14:cfRule>
          <x14:cfRule type="expression" priority="5160" stopIfTrue="1" id="{3C8977DB-BB36-400A-B03C-5A90D6135D9D}">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49" stopIfTrue="1" id="{E5E6AC47-C2FD-42EA-9F79-5F875D1F3FF7}">
            <xm:f>$A593=DADOS!$A$9</xm:f>
            <x14:dxf>
              <font>
                <b/>
                <i val="0"/>
                <color theme="0"/>
              </font>
              <fill>
                <patternFill>
                  <bgColor theme="8" tint="-0.24994659260841701"/>
                </patternFill>
              </fill>
            </x14:dxf>
          </x14:cfRule>
          <x14:cfRule type="expression" priority="5150" stopIfTrue="1" id="{1CB7D031-9D94-47FD-8E69-A1905D065BBF}">
            <xm:f>$A593=DADOS!$A$8</xm:f>
            <x14:dxf>
              <font>
                <b val="0"/>
                <i val="0"/>
                <color rgb="FF002060"/>
              </font>
              <fill>
                <patternFill>
                  <bgColor theme="0"/>
                </patternFill>
              </fill>
              <border>
                <bottom style="thin">
                  <color theme="8" tint="-0.499984740745262"/>
                </bottom>
              </border>
            </x14:dxf>
          </x14:cfRule>
          <x14:cfRule type="expression" priority="5151" stopIfTrue="1" id="{BD0BCF6B-5131-460B-B79E-5E1ED950420F}">
            <xm:f>$A593=DADOS!$A$7</xm:f>
            <x14:dxf>
              <font>
                <b/>
                <i val="0"/>
              </font>
              <fill>
                <patternFill>
                  <bgColor theme="8" tint="0.79998168889431442"/>
                </patternFill>
              </fill>
            </x14:dxf>
          </x14:cfRule>
          <x14:cfRule type="expression" priority="5152" stopIfTrue="1" id="{BE6A36A9-E034-43C2-833A-1FA250E52C70}">
            <xm:f>$A593=DADOS!$A$6</xm:f>
            <x14:dxf>
              <font>
                <b/>
                <i val="0"/>
              </font>
              <fill>
                <patternFill>
                  <bgColor theme="8" tint="0.59996337778862885"/>
                </patternFill>
              </fill>
            </x14:dxf>
          </x14:cfRule>
          <x14:cfRule type="expression" priority="5153" stopIfTrue="1" id="{D31FA02A-D5C7-4515-916F-537DEA6616B5}">
            <xm:f>$A593=DADOS!$A$5</xm:f>
            <x14:dxf>
              <font>
                <b/>
                <i val="0"/>
                <color theme="1"/>
              </font>
              <fill>
                <patternFill>
                  <bgColor theme="8" tint="0.39994506668294322"/>
                </patternFill>
              </fill>
            </x14:dxf>
          </x14:cfRule>
          <x14:cfRule type="expression" priority="5154" stopIfTrue="1" id="{687C701B-C45D-4C80-AEA2-16C15EDFD0B2}">
            <xm:f>$A593=DADOS!$A$4</xm:f>
            <x14:dxf>
              <font>
                <b/>
                <i val="0"/>
                <color theme="0"/>
              </font>
              <fill>
                <patternFill>
                  <bgColor theme="8" tint="-0.24994659260841701"/>
                </patternFill>
              </fill>
            </x14:dxf>
          </x14:cfRule>
          <xm:sqref>F593</xm:sqref>
        </x14:conditionalFormatting>
        <x14:conditionalFormatting xmlns:xm="http://schemas.microsoft.com/office/excel/2006/main">
          <x14:cfRule type="expression" priority="5143" stopIfTrue="1" id="{CE5A3FBD-A813-4C37-819A-23C84AACD603}">
            <xm:f>$A593=DADOS!$A$9</xm:f>
            <x14:dxf>
              <font>
                <b/>
                <i val="0"/>
                <color theme="0"/>
              </font>
              <fill>
                <patternFill>
                  <bgColor theme="8" tint="-0.24994659260841701"/>
                </patternFill>
              </fill>
            </x14:dxf>
          </x14:cfRule>
          <x14:cfRule type="expression" priority="5144" stopIfTrue="1" id="{B676C56A-B44E-4F1A-9EB6-6EF3AFB5E6AA}">
            <xm:f>$A593=DADOS!$A$8</xm:f>
            <x14:dxf>
              <font>
                <b val="0"/>
                <i val="0"/>
                <color rgb="FF002060"/>
              </font>
              <fill>
                <patternFill>
                  <bgColor theme="0"/>
                </patternFill>
              </fill>
              <border>
                <bottom style="thin">
                  <color theme="8" tint="-0.499984740745262"/>
                </bottom>
              </border>
            </x14:dxf>
          </x14:cfRule>
          <x14:cfRule type="expression" priority="5145" stopIfTrue="1" id="{BDBFD032-F8CC-42E4-A8CA-7E7410E0CAB1}">
            <xm:f>$A593=DADOS!$A$7</xm:f>
            <x14:dxf>
              <font>
                <b/>
                <i val="0"/>
              </font>
              <fill>
                <patternFill>
                  <bgColor theme="8" tint="0.79998168889431442"/>
                </patternFill>
              </fill>
            </x14:dxf>
          </x14:cfRule>
          <x14:cfRule type="expression" priority="5146" stopIfTrue="1" id="{31EA4263-C451-471E-B2C2-2442FA56400B}">
            <xm:f>$A593=DADOS!$A$6</xm:f>
            <x14:dxf>
              <font>
                <b/>
                <i val="0"/>
              </font>
              <fill>
                <patternFill>
                  <bgColor theme="8" tint="0.59996337778862885"/>
                </patternFill>
              </fill>
            </x14:dxf>
          </x14:cfRule>
          <x14:cfRule type="expression" priority="5147" stopIfTrue="1" id="{C0878075-B6AA-4EA5-88CE-1BFBB1FEBE35}">
            <xm:f>$A593=DADOS!$A$5</xm:f>
            <x14:dxf>
              <font>
                <b/>
                <i val="0"/>
                <color theme="1"/>
              </font>
              <fill>
                <patternFill>
                  <bgColor theme="8" tint="0.39994506668294322"/>
                </patternFill>
              </fill>
            </x14:dxf>
          </x14:cfRule>
          <x14:cfRule type="expression" priority="5148" stopIfTrue="1" id="{04E5A285-3F9B-48CC-999A-69FB6AF48B60}">
            <xm:f>$A593=DADOS!$A$4</xm:f>
            <x14:dxf>
              <font>
                <b/>
                <i val="0"/>
                <color theme="0"/>
              </font>
              <fill>
                <patternFill>
                  <bgColor theme="8" tint="-0.24994659260841701"/>
                </patternFill>
              </fill>
            </x14:dxf>
          </x14:cfRule>
          <xm:sqref>E593</xm:sqref>
        </x14:conditionalFormatting>
        <x14:conditionalFormatting xmlns:xm="http://schemas.microsoft.com/office/excel/2006/main">
          <x14:cfRule type="expression" priority="5137" stopIfTrue="1" id="{708326C9-F043-4BE4-BCF5-7F783E03A3F3}">
            <xm:f>$A596=DADOS!$A$9</xm:f>
            <x14:dxf>
              <font>
                <b/>
                <i val="0"/>
                <color theme="0"/>
              </font>
              <fill>
                <patternFill>
                  <bgColor theme="8" tint="-0.24994659260841701"/>
                </patternFill>
              </fill>
            </x14:dxf>
          </x14:cfRule>
          <x14:cfRule type="expression" priority="5138" stopIfTrue="1" id="{778EA0D4-0BE9-4A3A-9E17-F1BF5544C632}">
            <xm:f>$A596=DADOS!$A$8</xm:f>
            <x14:dxf>
              <font>
                <b val="0"/>
                <i val="0"/>
                <color rgb="FF002060"/>
              </font>
              <fill>
                <patternFill>
                  <bgColor theme="0"/>
                </patternFill>
              </fill>
              <border>
                <bottom style="thin">
                  <color theme="8" tint="-0.499984740745262"/>
                </bottom>
              </border>
            </x14:dxf>
          </x14:cfRule>
          <x14:cfRule type="expression" priority="5139" stopIfTrue="1" id="{BD1C69B9-91D4-4903-964E-445B306C8EEB}">
            <xm:f>$A596=DADOS!$A$7</xm:f>
            <x14:dxf>
              <font>
                <b/>
                <i val="0"/>
              </font>
              <fill>
                <patternFill>
                  <bgColor theme="8" tint="0.79998168889431442"/>
                </patternFill>
              </fill>
            </x14:dxf>
          </x14:cfRule>
          <x14:cfRule type="expression" priority="5140" stopIfTrue="1" id="{C2C95998-ABE5-4457-8F61-B7536FE9BCF8}">
            <xm:f>$A596=DADOS!$A$6</xm:f>
            <x14:dxf>
              <font>
                <b/>
                <i val="0"/>
              </font>
              <fill>
                <patternFill>
                  <bgColor theme="8" tint="0.59996337778862885"/>
                </patternFill>
              </fill>
            </x14:dxf>
          </x14:cfRule>
          <x14:cfRule type="expression" priority="5141" stopIfTrue="1" id="{F5F7EBFE-644A-4954-B499-39B6DAE85E75}">
            <xm:f>$A596=DADOS!$A$5</xm:f>
            <x14:dxf>
              <font>
                <b/>
                <i val="0"/>
                <color theme="1"/>
              </font>
              <fill>
                <patternFill>
                  <bgColor theme="8" tint="0.39994506668294322"/>
                </patternFill>
              </fill>
            </x14:dxf>
          </x14:cfRule>
          <x14:cfRule type="expression" priority="5142" stopIfTrue="1" id="{EFBFA1DD-D832-491B-A386-DDCAFD2F162C}">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31" stopIfTrue="1" id="{F7180E71-5156-4932-9805-E45D21E00FFA}">
            <xm:f>$A596=DADOS!$A$9</xm:f>
            <x14:dxf>
              <font>
                <b/>
                <i val="0"/>
                <color theme="0"/>
              </font>
              <fill>
                <patternFill>
                  <bgColor theme="8" tint="-0.24994659260841701"/>
                </patternFill>
              </fill>
            </x14:dxf>
          </x14:cfRule>
          <x14:cfRule type="expression" priority="5132" stopIfTrue="1" id="{058812FB-4F3A-437B-868B-0EFD11B2516F}">
            <xm:f>$A596=DADOS!$A$8</xm:f>
            <x14:dxf>
              <font>
                <b val="0"/>
                <i val="0"/>
                <color rgb="FF002060"/>
              </font>
              <fill>
                <patternFill>
                  <bgColor theme="0"/>
                </patternFill>
              </fill>
              <border>
                <bottom style="thin">
                  <color theme="8" tint="-0.499984740745262"/>
                </bottom>
              </border>
            </x14:dxf>
          </x14:cfRule>
          <x14:cfRule type="expression" priority="5133" stopIfTrue="1" id="{A1D45D98-6BEB-4F7A-8163-75A49F4C88A6}">
            <xm:f>$A596=DADOS!$A$7</xm:f>
            <x14:dxf>
              <font>
                <b/>
                <i val="0"/>
              </font>
              <fill>
                <patternFill>
                  <bgColor theme="8" tint="0.79998168889431442"/>
                </patternFill>
              </fill>
            </x14:dxf>
          </x14:cfRule>
          <x14:cfRule type="expression" priority="5134" stopIfTrue="1" id="{98D0DFB5-1A05-483D-9BC3-30FC32AD70F9}">
            <xm:f>$A596=DADOS!$A$6</xm:f>
            <x14:dxf>
              <font>
                <b/>
                <i val="0"/>
              </font>
              <fill>
                <patternFill>
                  <bgColor theme="8" tint="0.59996337778862885"/>
                </patternFill>
              </fill>
            </x14:dxf>
          </x14:cfRule>
          <x14:cfRule type="expression" priority="5135" stopIfTrue="1" id="{0F6421ED-014A-476C-A444-3F1C56DB0402}">
            <xm:f>$A596=DADOS!$A$5</xm:f>
            <x14:dxf>
              <font>
                <b/>
                <i val="0"/>
                <color theme="1"/>
              </font>
              <fill>
                <patternFill>
                  <bgColor theme="8" tint="0.39994506668294322"/>
                </patternFill>
              </fill>
            </x14:dxf>
          </x14:cfRule>
          <x14:cfRule type="expression" priority="5136" stopIfTrue="1" id="{4C6C3339-FAFD-4F3D-9CFB-EF80EC2DF8B5}">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25" stopIfTrue="1" id="{6C0548BF-4F3B-4A8D-BE7C-A33A44251CD9}">
            <xm:f>$A596=DADOS!$A$9</xm:f>
            <x14:dxf>
              <font>
                <b/>
                <i val="0"/>
                <color theme="0"/>
              </font>
              <fill>
                <patternFill>
                  <bgColor theme="8" tint="-0.24994659260841701"/>
                </patternFill>
              </fill>
            </x14:dxf>
          </x14:cfRule>
          <x14:cfRule type="expression" priority="5126" stopIfTrue="1" id="{867A0599-914A-4C89-A836-6AD8CEC15997}">
            <xm:f>$A596=DADOS!$A$8</xm:f>
            <x14:dxf>
              <font>
                <b val="0"/>
                <i val="0"/>
                <color rgb="FF002060"/>
              </font>
              <fill>
                <patternFill>
                  <bgColor theme="0"/>
                </patternFill>
              </fill>
              <border>
                <bottom style="thin">
                  <color theme="8" tint="-0.499984740745262"/>
                </bottom>
              </border>
            </x14:dxf>
          </x14:cfRule>
          <x14:cfRule type="expression" priority="5127" stopIfTrue="1" id="{18E85676-2D6A-4ACB-A403-8A1478368349}">
            <xm:f>$A596=DADOS!$A$7</xm:f>
            <x14:dxf>
              <font>
                <b/>
                <i val="0"/>
              </font>
              <fill>
                <patternFill>
                  <bgColor theme="8" tint="0.79998168889431442"/>
                </patternFill>
              </fill>
            </x14:dxf>
          </x14:cfRule>
          <x14:cfRule type="expression" priority="5128" stopIfTrue="1" id="{B496B089-5E61-4B55-A6B0-2BB3FACCD2E9}">
            <xm:f>$A596=DADOS!$A$6</xm:f>
            <x14:dxf>
              <font>
                <b/>
                <i val="0"/>
              </font>
              <fill>
                <patternFill>
                  <bgColor theme="8" tint="0.59996337778862885"/>
                </patternFill>
              </fill>
            </x14:dxf>
          </x14:cfRule>
          <x14:cfRule type="expression" priority="5129" stopIfTrue="1" id="{E2451DA6-4F70-456D-A5AC-BB8C7B0A083B}">
            <xm:f>$A596=DADOS!$A$5</xm:f>
            <x14:dxf>
              <font>
                <b/>
                <i val="0"/>
                <color theme="1"/>
              </font>
              <fill>
                <patternFill>
                  <bgColor theme="8" tint="0.39994506668294322"/>
                </patternFill>
              </fill>
            </x14:dxf>
          </x14:cfRule>
          <x14:cfRule type="expression" priority="5130" stopIfTrue="1" id="{4DFDE7A0-3802-4DBF-BE0B-FCD93EA8E0A1}">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19" stopIfTrue="1" id="{252CDD99-699E-4291-8AB1-0681C2AC1002}">
            <xm:f>$A596=DADOS!$A$9</xm:f>
            <x14:dxf>
              <font>
                <b/>
                <i val="0"/>
                <color theme="0"/>
              </font>
              <fill>
                <patternFill>
                  <bgColor theme="8" tint="-0.24994659260841701"/>
                </patternFill>
              </fill>
            </x14:dxf>
          </x14:cfRule>
          <x14:cfRule type="expression" priority="5120" stopIfTrue="1" id="{0C4930AF-CF63-41B9-9C89-99D43FA9FB7E}">
            <xm:f>$A596=DADOS!$A$8</xm:f>
            <x14:dxf>
              <font>
                <b val="0"/>
                <i val="0"/>
                <color rgb="FF002060"/>
              </font>
              <fill>
                <patternFill>
                  <bgColor theme="0"/>
                </patternFill>
              </fill>
              <border>
                <bottom style="thin">
                  <color theme="8" tint="-0.499984740745262"/>
                </bottom>
              </border>
            </x14:dxf>
          </x14:cfRule>
          <x14:cfRule type="expression" priority="5121" stopIfTrue="1" id="{DDC002B4-282A-46FC-AD9F-25A499CB2994}">
            <xm:f>$A596=DADOS!$A$7</xm:f>
            <x14:dxf>
              <font>
                <b/>
                <i val="0"/>
              </font>
              <fill>
                <patternFill>
                  <bgColor theme="8" tint="0.79998168889431442"/>
                </patternFill>
              </fill>
            </x14:dxf>
          </x14:cfRule>
          <x14:cfRule type="expression" priority="5122" stopIfTrue="1" id="{86C5EBF8-0AC4-4E55-9678-01F4F0307736}">
            <xm:f>$A596=DADOS!$A$6</xm:f>
            <x14:dxf>
              <font>
                <b/>
                <i val="0"/>
              </font>
              <fill>
                <patternFill>
                  <bgColor theme="8" tint="0.59996337778862885"/>
                </patternFill>
              </fill>
            </x14:dxf>
          </x14:cfRule>
          <x14:cfRule type="expression" priority="5123" stopIfTrue="1" id="{D49D4275-4E6A-484D-9BF7-0CA0F94CFAB8}">
            <xm:f>$A596=DADOS!$A$5</xm:f>
            <x14:dxf>
              <font>
                <b/>
                <i val="0"/>
                <color theme="1"/>
              </font>
              <fill>
                <patternFill>
                  <bgColor theme="8" tint="0.39994506668294322"/>
                </patternFill>
              </fill>
            </x14:dxf>
          </x14:cfRule>
          <x14:cfRule type="expression" priority="5124" stopIfTrue="1" id="{9DD9A777-1EDD-4B79-85F6-CC79B96E1E46}">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13" stopIfTrue="1" id="{7B8979F9-8A10-4B60-B7C6-0E061A3A2653}">
            <xm:f>$A596=DADOS!$A$9</xm:f>
            <x14:dxf>
              <font>
                <b/>
                <i val="0"/>
                <color theme="0"/>
              </font>
              <fill>
                <patternFill>
                  <bgColor theme="8" tint="-0.24994659260841701"/>
                </patternFill>
              </fill>
            </x14:dxf>
          </x14:cfRule>
          <x14:cfRule type="expression" priority="5114" stopIfTrue="1" id="{98D27474-CFD0-422B-AB25-0ACD47916748}">
            <xm:f>$A596=DADOS!$A$8</xm:f>
            <x14:dxf>
              <font>
                <b val="0"/>
                <i val="0"/>
                <color rgb="FF002060"/>
              </font>
              <fill>
                <patternFill>
                  <bgColor theme="0"/>
                </patternFill>
              </fill>
              <border>
                <bottom style="thin">
                  <color theme="8" tint="-0.499984740745262"/>
                </bottom>
              </border>
            </x14:dxf>
          </x14:cfRule>
          <x14:cfRule type="expression" priority="5115" stopIfTrue="1" id="{361D6762-33B0-4D36-880B-39944328E270}">
            <xm:f>$A596=DADOS!$A$7</xm:f>
            <x14:dxf>
              <font>
                <b/>
                <i val="0"/>
              </font>
              <fill>
                <patternFill>
                  <bgColor theme="8" tint="0.79998168889431442"/>
                </patternFill>
              </fill>
            </x14:dxf>
          </x14:cfRule>
          <x14:cfRule type="expression" priority="5116" stopIfTrue="1" id="{EAEEE718-ECB7-4AA7-9431-E75A61826B69}">
            <xm:f>$A596=DADOS!$A$6</xm:f>
            <x14:dxf>
              <font>
                <b/>
                <i val="0"/>
              </font>
              <fill>
                <patternFill>
                  <bgColor theme="8" tint="0.59996337778862885"/>
                </patternFill>
              </fill>
            </x14:dxf>
          </x14:cfRule>
          <x14:cfRule type="expression" priority="5117" stopIfTrue="1" id="{B98A77F3-D4A2-4BF7-9A87-222CBB0DB961}">
            <xm:f>$A596=DADOS!$A$5</xm:f>
            <x14:dxf>
              <font>
                <b/>
                <i val="0"/>
                <color theme="1"/>
              </font>
              <fill>
                <patternFill>
                  <bgColor theme="8" tint="0.39994506668294322"/>
                </patternFill>
              </fill>
            </x14:dxf>
          </x14:cfRule>
          <x14:cfRule type="expression" priority="5118" stopIfTrue="1" id="{D9A04800-9FB9-4E98-A328-76CB64E1E4A3}">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07" stopIfTrue="1" id="{07026A3F-DCFB-4FF4-A20C-AF1F61376744}">
            <xm:f>$A596=DADOS!$A$9</xm:f>
            <x14:dxf>
              <font>
                <b/>
                <i val="0"/>
                <color theme="0"/>
              </font>
              <fill>
                <patternFill>
                  <bgColor theme="8" tint="-0.24994659260841701"/>
                </patternFill>
              </fill>
            </x14:dxf>
          </x14:cfRule>
          <x14:cfRule type="expression" priority="5108" stopIfTrue="1" id="{73D762BC-772B-4B01-B0BB-C277EA53764A}">
            <xm:f>$A596=DADOS!$A$8</xm:f>
            <x14:dxf>
              <font>
                <b val="0"/>
                <i val="0"/>
                <color rgb="FF002060"/>
              </font>
              <fill>
                <patternFill>
                  <bgColor theme="0"/>
                </patternFill>
              </fill>
              <border>
                <bottom style="thin">
                  <color theme="8" tint="-0.499984740745262"/>
                </bottom>
              </border>
            </x14:dxf>
          </x14:cfRule>
          <x14:cfRule type="expression" priority="5109" stopIfTrue="1" id="{DD841255-8C8B-461E-A1F6-327CF36C2514}">
            <xm:f>$A596=DADOS!$A$7</xm:f>
            <x14:dxf>
              <font>
                <b/>
                <i val="0"/>
              </font>
              <fill>
                <patternFill>
                  <bgColor theme="8" tint="0.79998168889431442"/>
                </patternFill>
              </fill>
            </x14:dxf>
          </x14:cfRule>
          <x14:cfRule type="expression" priority="5110" stopIfTrue="1" id="{EFBDBE64-DFE2-4604-9ABD-29007EE7A6CD}">
            <xm:f>$A596=DADOS!$A$6</xm:f>
            <x14:dxf>
              <font>
                <b/>
                <i val="0"/>
              </font>
              <fill>
                <patternFill>
                  <bgColor theme="8" tint="0.59996337778862885"/>
                </patternFill>
              </fill>
            </x14:dxf>
          </x14:cfRule>
          <x14:cfRule type="expression" priority="5111" stopIfTrue="1" id="{35A3F43F-3E4A-4307-A92D-5B7175E08D76}">
            <xm:f>$A596=DADOS!$A$5</xm:f>
            <x14:dxf>
              <font>
                <b/>
                <i val="0"/>
                <color theme="1"/>
              </font>
              <fill>
                <patternFill>
                  <bgColor theme="8" tint="0.39994506668294322"/>
                </patternFill>
              </fill>
            </x14:dxf>
          </x14:cfRule>
          <x14:cfRule type="expression" priority="5112" stopIfTrue="1" id="{43DAFBF5-2612-4B8B-A0B2-146B4F9585EC}">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101" stopIfTrue="1" id="{9B3BB007-4E5A-42F4-91A6-2CA4BFBC8BB7}">
            <xm:f>$A596=DADOS!$A$9</xm:f>
            <x14:dxf>
              <font>
                <b/>
                <i val="0"/>
                <color theme="0"/>
              </font>
              <fill>
                <patternFill>
                  <bgColor theme="8" tint="-0.24994659260841701"/>
                </patternFill>
              </fill>
            </x14:dxf>
          </x14:cfRule>
          <x14:cfRule type="expression" priority="5102" stopIfTrue="1" id="{F4B5A930-4AAE-4636-B618-DF72488DE917}">
            <xm:f>$A596=DADOS!$A$8</xm:f>
            <x14:dxf>
              <font>
                <b val="0"/>
                <i val="0"/>
                <color rgb="FF002060"/>
              </font>
              <fill>
                <patternFill>
                  <bgColor theme="0"/>
                </patternFill>
              </fill>
              <border>
                <bottom style="thin">
                  <color theme="8" tint="-0.499984740745262"/>
                </bottom>
              </border>
            </x14:dxf>
          </x14:cfRule>
          <x14:cfRule type="expression" priority="5103" stopIfTrue="1" id="{1C08FDFE-6EBA-470F-B100-6EAB4A76A9F5}">
            <xm:f>$A596=DADOS!$A$7</xm:f>
            <x14:dxf>
              <font>
                <b/>
                <i val="0"/>
              </font>
              <fill>
                <patternFill>
                  <bgColor theme="8" tint="0.79998168889431442"/>
                </patternFill>
              </fill>
            </x14:dxf>
          </x14:cfRule>
          <x14:cfRule type="expression" priority="5104" stopIfTrue="1" id="{65EFAF13-BE20-4196-B826-866A95891ED1}">
            <xm:f>$A596=DADOS!$A$6</xm:f>
            <x14:dxf>
              <font>
                <b/>
                <i val="0"/>
              </font>
              <fill>
                <patternFill>
                  <bgColor theme="8" tint="0.59996337778862885"/>
                </patternFill>
              </fill>
            </x14:dxf>
          </x14:cfRule>
          <x14:cfRule type="expression" priority="5105" stopIfTrue="1" id="{059FD8E9-3C0E-4595-9B79-48F49D1A0140}">
            <xm:f>$A596=DADOS!$A$5</xm:f>
            <x14:dxf>
              <font>
                <b/>
                <i val="0"/>
                <color theme="1"/>
              </font>
              <fill>
                <patternFill>
                  <bgColor theme="8" tint="0.39994506668294322"/>
                </patternFill>
              </fill>
            </x14:dxf>
          </x14:cfRule>
          <x14:cfRule type="expression" priority="5106" stopIfTrue="1" id="{64BCD9FE-4BD7-469F-BEDB-7613515C00FD}">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095" stopIfTrue="1" id="{EA149737-1141-41D4-A27F-2D50A89FF8B3}">
            <xm:f>$A596=DADOS!$A$9</xm:f>
            <x14:dxf>
              <font>
                <b/>
                <i val="0"/>
                <color theme="0"/>
              </font>
              <fill>
                <patternFill>
                  <bgColor theme="8" tint="-0.24994659260841701"/>
                </patternFill>
              </fill>
            </x14:dxf>
          </x14:cfRule>
          <x14:cfRule type="expression" priority="5096" stopIfTrue="1" id="{873C862C-F072-44EA-A660-4A88F108BEB9}">
            <xm:f>$A596=DADOS!$A$8</xm:f>
            <x14:dxf>
              <font>
                <b val="0"/>
                <i val="0"/>
                <color rgb="FF002060"/>
              </font>
              <fill>
                <patternFill>
                  <bgColor theme="0"/>
                </patternFill>
              </fill>
              <border>
                <bottom style="thin">
                  <color theme="8" tint="-0.499984740745262"/>
                </bottom>
              </border>
            </x14:dxf>
          </x14:cfRule>
          <x14:cfRule type="expression" priority="5097" stopIfTrue="1" id="{0E263275-9733-44E5-B2D1-CAD3EBF17059}">
            <xm:f>$A596=DADOS!$A$7</xm:f>
            <x14:dxf>
              <font>
                <b/>
                <i val="0"/>
              </font>
              <fill>
                <patternFill>
                  <bgColor theme="8" tint="0.79998168889431442"/>
                </patternFill>
              </fill>
            </x14:dxf>
          </x14:cfRule>
          <x14:cfRule type="expression" priority="5098" stopIfTrue="1" id="{EF5AA84B-DA6A-44A8-A7AC-054482FB4759}">
            <xm:f>$A596=DADOS!$A$6</xm:f>
            <x14:dxf>
              <font>
                <b/>
                <i val="0"/>
              </font>
              <fill>
                <patternFill>
                  <bgColor theme="8" tint="0.59996337778862885"/>
                </patternFill>
              </fill>
            </x14:dxf>
          </x14:cfRule>
          <x14:cfRule type="expression" priority="5099" stopIfTrue="1" id="{857908A4-FC9B-4E76-96BE-24AC39D7ACD2}">
            <xm:f>$A596=DADOS!$A$5</xm:f>
            <x14:dxf>
              <font>
                <b/>
                <i val="0"/>
                <color theme="1"/>
              </font>
              <fill>
                <patternFill>
                  <bgColor theme="8" tint="0.39994506668294322"/>
                </patternFill>
              </fill>
            </x14:dxf>
          </x14:cfRule>
          <x14:cfRule type="expression" priority="5100" stopIfTrue="1" id="{33B326BF-096C-41C4-AB29-F248D3FC6A6C}">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089" stopIfTrue="1" id="{2914E670-BE29-4B45-94DC-EA4954EF6EEF}">
            <xm:f>$A596=DADOS!$A$9</xm:f>
            <x14:dxf>
              <font>
                <b/>
                <i val="0"/>
                <color theme="0"/>
              </font>
              <fill>
                <patternFill>
                  <bgColor theme="8" tint="-0.24994659260841701"/>
                </patternFill>
              </fill>
            </x14:dxf>
          </x14:cfRule>
          <x14:cfRule type="expression" priority="5090" stopIfTrue="1" id="{2FED0ECD-C656-4D86-9D54-241D7D88B874}">
            <xm:f>$A596=DADOS!$A$8</xm:f>
            <x14:dxf>
              <font>
                <b val="0"/>
                <i val="0"/>
                <color rgb="FF002060"/>
              </font>
              <fill>
                <patternFill>
                  <bgColor theme="0"/>
                </patternFill>
              </fill>
              <border>
                <bottom style="thin">
                  <color theme="8" tint="-0.499984740745262"/>
                </bottom>
              </border>
            </x14:dxf>
          </x14:cfRule>
          <x14:cfRule type="expression" priority="5091" stopIfTrue="1" id="{2E10D1A7-C99E-462A-8AE6-95E7D962094A}">
            <xm:f>$A596=DADOS!$A$7</xm:f>
            <x14:dxf>
              <font>
                <b/>
                <i val="0"/>
              </font>
              <fill>
                <patternFill>
                  <bgColor theme="8" tint="0.79998168889431442"/>
                </patternFill>
              </fill>
            </x14:dxf>
          </x14:cfRule>
          <x14:cfRule type="expression" priority="5092" stopIfTrue="1" id="{122EE2A7-D8F5-4F7E-A188-27C34FD3986A}">
            <xm:f>$A596=DADOS!$A$6</xm:f>
            <x14:dxf>
              <font>
                <b/>
                <i val="0"/>
              </font>
              <fill>
                <patternFill>
                  <bgColor theme="8" tint="0.59996337778862885"/>
                </patternFill>
              </fill>
            </x14:dxf>
          </x14:cfRule>
          <x14:cfRule type="expression" priority="5093" stopIfTrue="1" id="{F6289541-FA57-4372-943A-1E197ECD2BB7}">
            <xm:f>$A596=DADOS!$A$5</xm:f>
            <x14:dxf>
              <font>
                <b/>
                <i val="0"/>
                <color theme="1"/>
              </font>
              <fill>
                <patternFill>
                  <bgColor theme="8" tint="0.39994506668294322"/>
                </patternFill>
              </fill>
            </x14:dxf>
          </x14:cfRule>
          <x14:cfRule type="expression" priority="5094" stopIfTrue="1" id="{C0789809-1C90-4B18-95DA-908EB7A10752}">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083" stopIfTrue="1" id="{F8CBB2D0-3FE4-42F6-8985-CA244117653D}">
            <xm:f>$A596=DADOS!$A$9</xm:f>
            <x14:dxf>
              <font>
                <b/>
                <i val="0"/>
                <color theme="0"/>
              </font>
              <fill>
                <patternFill>
                  <bgColor theme="8" tint="-0.24994659260841701"/>
                </patternFill>
              </fill>
            </x14:dxf>
          </x14:cfRule>
          <x14:cfRule type="expression" priority="5084" stopIfTrue="1" id="{EE88F673-2A6A-4B42-A5C9-A6E2344E3CA9}">
            <xm:f>$A596=DADOS!$A$8</xm:f>
            <x14:dxf>
              <font>
                <b val="0"/>
                <i val="0"/>
                <color rgb="FF002060"/>
              </font>
              <fill>
                <patternFill>
                  <bgColor theme="0"/>
                </patternFill>
              </fill>
              <border>
                <bottom style="thin">
                  <color theme="8" tint="-0.499984740745262"/>
                </bottom>
              </border>
            </x14:dxf>
          </x14:cfRule>
          <x14:cfRule type="expression" priority="5085" stopIfTrue="1" id="{3D9AC472-A523-4ADE-AFEB-A8338AA43B37}">
            <xm:f>$A596=DADOS!$A$7</xm:f>
            <x14:dxf>
              <font>
                <b/>
                <i val="0"/>
              </font>
              <fill>
                <patternFill>
                  <bgColor theme="8" tint="0.79998168889431442"/>
                </patternFill>
              </fill>
            </x14:dxf>
          </x14:cfRule>
          <x14:cfRule type="expression" priority="5086" stopIfTrue="1" id="{28A60855-CD27-4327-93CC-76A44E233B18}">
            <xm:f>$A596=DADOS!$A$6</xm:f>
            <x14:dxf>
              <font>
                <b/>
                <i val="0"/>
              </font>
              <fill>
                <patternFill>
                  <bgColor theme="8" tint="0.59996337778862885"/>
                </patternFill>
              </fill>
            </x14:dxf>
          </x14:cfRule>
          <x14:cfRule type="expression" priority="5087" stopIfTrue="1" id="{332F64B2-8C69-4DA3-9AF5-1BCBC02CFA5E}">
            <xm:f>$A596=DADOS!$A$5</xm:f>
            <x14:dxf>
              <font>
                <b/>
                <i val="0"/>
                <color theme="1"/>
              </font>
              <fill>
                <patternFill>
                  <bgColor theme="8" tint="0.39994506668294322"/>
                </patternFill>
              </fill>
            </x14:dxf>
          </x14:cfRule>
          <x14:cfRule type="expression" priority="5088" stopIfTrue="1" id="{DC65E354-515F-4A97-82BF-FDB24F1AC9AC}">
            <xm:f>$A596=DADOS!$A$4</xm:f>
            <x14:dxf>
              <font>
                <b/>
                <i val="0"/>
                <color theme="0"/>
              </font>
              <fill>
                <patternFill>
                  <bgColor theme="8" tint="-0.24994659260841701"/>
                </patternFill>
              </fill>
            </x14:dxf>
          </x14:cfRule>
          <xm:sqref>F596</xm:sqref>
        </x14:conditionalFormatting>
        <x14:conditionalFormatting xmlns:xm="http://schemas.microsoft.com/office/excel/2006/main">
          <x14:cfRule type="expression" priority="5077" stopIfTrue="1" id="{938D6194-762B-4A06-A1C3-D64675F87A42}">
            <xm:f>$A596=DADOS!$A$9</xm:f>
            <x14:dxf>
              <font>
                <b/>
                <i val="0"/>
                <color theme="0"/>
              </font>
              <fill>
                <patternFill>
                  <bgColor theme="8" tint="-0.24994659260841701"/>
                </patternFill>
              </fill>
            </x14:dxf>
          </x14:cfRule>
          <x14:cfRule type="expression" priority="5078" stopIfTrue="1" id="{B7F3CFCE-2A54-4FC4-A98C-C21B7695032B}">
            <xm:f>$A596=DADOS!$A$8</xm:f>
            <x14:dxf>
              <font>
                <b val="0"/>
                <i val="0"/>
                <color rgb="FF002060"/>
              </font>
              <fill>
                <patternFill>
                  <bgColor theme="0"/>
                </patternFill>
              </fill>
              <border>
                <bottom style="thin">
                  <color theme="8" tint="-0.499984740745262"/>
                </bottom>
              </border>
            </x14:dxf>
          </x14:cfRule>
          <x14:cfRule type="expression" priority="5079" stopIfTrue="1" id="{1CB57D67-DDEB-4744-A23B-17FE54EC1F58}">
            <xm:f>$A596=DADOS!$A$7</xm:f>
            <x14:dxf>
              <font>
                <b/>
                <i val="0"/>
              </font>
              <fill>
                <patternFill>
                  <bgColor theme="8" tint="0.79998168889431442"/>
                </patternFill>
              </fill>
            </x14:dxf>
          </x14:cfRule>
          <x14:cfRule type="expression" priority="5080" stopIfTrue="1" id="{7B374B0E-7043-4A39-8791-61E691FC99EC}">
            <xm:f>$A596=DADOS!$A$6</xm:f>
            <x14:dxf>
              <font>
                <b/>
                <i val="0"/>
              </font>
              <fill>
                <patternFill>
                  <bgColor theme="8" tint="0.59996337778862885"/>
                </patternFill>
              </fill>
            </x14:dxf>
          </x14:cfRule>
          <x14:cfRule type="expression" priority="5081" stopIfTrue="1" id="{E04387AA-C74B-4AB7-9734-5AC73B385E4A}">
            <xm:f>$A596=DADOS!$A$5</xm:f>
            <x14:dxf>
              <font>
                <b/>
                <i val="0"/>
                <color theme="1"/>
              </font>
              <fill>
                <patternFill>
                  <bgColor theme="8" tint="0.39994506668294322"/>
                </patternFill>
              </fill>
            </x14:dxf>
          </x14:cfRule>
          <x14:cfRule type="expression" priority="5082" stopIfTrue="1" id="{2C138D1A-40C2-44D3-A541-1F68D3C4FB89}">
            <xm:f>$A596=DADOS!$A$4</xm:f>
            <x14:dxf>
              <font>
                <b/>
                <i val="0"/>
                <color theme="0"/>
              </font>
              <fill>
                <patternFill>
                  <bgColor theme="8" tint="-0.24994659260841701"/>
                </patternFill>
              </fill>
            </x14:dxf>
          </x14:cfRule>
          <xm:sqref>E596</xm:sqref>
        </x14:conditionalFormatting>
        <x14:conditionalFormatting xmlns:xm="http://schemas.microsoft.com/office/excel/2006/main">
          <x14:cfRule type="expression" priority="5071" stopIfTrue="1" id="{E170D521-FCBF-42A0-8C1E-86432A8B4082}">
            <xm:f>$A599=DADOS!$A$9</xm:f>
            <x14:dxf>
              <font>
                <b/>
                <i val="0"/>
                <color theme="0"/>
              </font>
              <fill>
                <patternFill>
                  <bgColor theme="8" tint="-0.24994659260841701"/>
                </patternFill>
              </fill>
            </x14:dxf>
          </x14:cfRule>
          <x14:cfRule type="expression" priority="5072" stopIfTrue="1" id="{73E29314-9DAF-4418-8BEC-41E962E89B69}">
            <xm:f>$A599=DADOS!$A$8</xm:f>
            <x14:dxf>
              <font>
                <b val="0"/>
                <i val="0"/>
                <color rgb="FF002060"/>
              </font>
              <fill>
                <patternFill>
                  <bgColor theme="0"/>
                </patternFill>
              </fill>
              <border>
                <bottom style="thin">
                  <color theme="8" tint="-0.499984740745262"/>
                </bottom>
              </border>
            </x14:dxf>
          </x14:cfRule>
          <x14:cfRule type="expression" priority="5073" stopIfTrue="1" id="{55636DAB-37B1-4813-80B8-709CC4402AB6}">
            <xm:f>$A599=DADOS!$A$7</xm:f>
            <x14:dxf>
              <font>
                <b/>
                <i val="0"/>
              </font>
              <fill>
                <patternFill>
                  <bgColor theme="8" tint="0.79998168889431442"/>
                </patternFill>
              </fill>
            </x14:dxf>
          </x14:cfRule>
          <x14:cfRule type="expression" priority="5074" stopIfTrue="1" id="{D4945BC3-91F2-4C44-95AD-512037695141}">
            <xm:f>$A599=DADOS!$A$6</xm:f>
            <x14:dxf>
              <font>
                <b/>
                <i val="0"/>
              </font>
              <fill>
                <patternFill>
                  <bgColor theme="8" tint="0.59996337778862885"/>
                </patternFill>
              </fill>
            </x14:dxf>
          </x14:cfRule>
          <x14:cfRule type="expression" priority="5075" stopIfTrue="1" id="{97686498-AC24-48E5-BADA-814694842ABE}">
            <xm:f>$A599=DADOS!$A$5</xm:f>
            <x14:dxf>
              <font>
                <b/>
                <i val="0"/>
                <color theme="1"/>
              </font>
              <fill>
                <patternFill>
                  <bgColor theme="8" tint="0.39994506668294322"/>
                </patternFill>
              </fill>
            </x14:dxf>
          </x14:cfRule>
          <x14:cfRule type="expression" priority="5076" stopIfTrue="1" id="{14CC8F05-CD82-4F8F-A016-A9DA2C1F9924}">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65" stopIfTrue="1" id="{2F97CE07-7678-402B-AEF6-CC417A2EEE3C}">
            <xm:f>$A599=DADOS!$A$9</xm:f>
            <x14:dxf>
              <font>
                <b/>
                <i val="0"/>
                <color theme="0"/>
              </font>
              <fill>
                <patternFill>
                  <bgColor theme="8" tint="-0.24994659260841701"/>
                </patternFill>
              </fill>
            </x14:dxf>
          </x14:cfRule>
          <x14:cfRule type="expression" priority="5066" stopIfTrue="1" id="{0B28ADB9-CDAC-4393-9D9C-54206D2CD6B9}">
            <xm:f>$A599=DADOS!$A$8</xm:f>
            <x14:dxf>
              <font>
                <b val="0"/>
                <i val="0"/>
                <color rgb="FF002060"/>
              </font>
              <fill>
                <patternFill>
                  <bgColor theme="0"/>
                </patternFill>
              </fill>
              <border>
                <bottom style="thin">
                  <color theme="8" tint="-0.499984740745262"/>
                </bottom>
              </border>
            </x14:dxf>
          </x14:cfRule>
          <x14:cfRule type="expression" priority="5067" stopIfTrue="1" id="{9F91ABB9-40CA-4394-AEE1-3A5A1B4FF135}">
            <xm:f>$A599=DADOS!$A$7</xm:f>
            <x14:dxf>
              <font>
                <b/>
                <i val="0"/>
              </font>
              <fill>
                <patternFill>
                  <bgColor theme="8" tint="0.79998168889431442"/>
                </patternFill>
              </fill>
            </x14:dxf>
          </x14:cfRule>
          <x14:cfRule type="expression" priority="5068" stopIfTrue="1" id="{21438FDC-7B3A-44F6-A5C2-77115E8DBEB4}">
            <xm:f>$A599=DADOS!$A$6</xm:f>
            <x14:dxf>
              <font>
                <b/>
                <i val="0"/>
              </font>
              <fill>
                <patternFill>
                  <bgColor theme="8" tint="0.59996337778862885"/>
                </patternFill>
              </fill>
            </x14:dxf>
          </x14:cfRule>
          <x14:cfRule type="expression" priority="5069" stopIfTrue="1" id="{8F949F73-F85F-4201-93E7-6AC3CDAA00A1}">
            <xm:f>$A599=DADOS!$A$5</xm:f>
            <x14:dxf>
              <font>
                <b/>
                <i val="0"/>
                <color theme="1"/>
              </font>
              <fill>
                <patternFill>
                  <bgColor theme="8" tint="0.39994506668294322"/>
                </patternFill>
              </fill>
            </x14:dxf>
          </x14:cfRule>
          <x14:cfRule type="expression" priority="5070" stopIfTrue="1" id="{4068772A-3D14-4D46-9779-B05CD38E5CC1}">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59" stopIfTrue="1" id="{63D4B60C-3971-4579-AD8A-D8E07564B4A5}">
            <xm:f>$A599=DADOS!$A$9</xm:f>
            <x14:dxf>
              <font>
                <b/>
                <i val="0"/>
                <color theme="0"/>
              </font>
              <fill>
                <patternFill>
                  <bgColor theme="8" tint="-0.24994659260841701"/>
                </patternFill>
              </fill>
            </x14:dxf>
          </x14:cfRule>
          <x14:cfRule type="expression" priority="5060" stopIfTrue="1" id="{83BB9720-6D32-4540-ACB2-B0F2FFB47F5D}">
            <xm:f>$A599=DADOS!$A$8</xm:f>
            <x14:dxf>
              <font>
                <b val="0"/>
                <i val="0"/>
                <color rgb="FF002060"/>
              </font>
              <fill>
                <patternFill>
                  <bgColor theme="0"/>
                </patternFill>
              </fill>
              <border>
                <bottom style="thin">
                  <color theme="8" tint="-0.499984740745262"/>
                </bottom>
              </border>
            </x14:dxf>
          </x14:cfRule>
          <x14:cfRule type="expression" priority="5061" stopIfTrue="1" id="{5948CC52-680C-4EB5-A3AA-621B61AD2489}">
            <xm:f>$A599=DADOS!$A$7</xm:f>
            <x14:dxf>
              <font>
                <b/>
                <i val="0"/>
              </font>
              <fill>
                <patternFill>
                  <bgColor theme="8" tint="0.79998168889431442"/>
                </patternFill>
              </fill>
            </x14:dxf>
          </x14:cfRule>
          <x14:cfRule type="expression" priority="5062" stopIfTrue="1" id="{7730B157-58C0-465A-B371-02842FB59B29}">
            <xm:f>$A599=DADOS!$A$6</xm:f>
            <x14:dxf>
              <font>
                <b/>
                <i val="0"/>
              </font>
              <fill>
                <patternFill>
                  <bgColor theme="8" tint="0.59996337778862885"/>
                </patternFill>
              </fill>
            </x14:dxf>
          </x14:cfRule>
          <x14:cfRule type="expression" priority="5063" stopIfTrue="1" id="{CFC56521-CF00-4049-B35D-80B78D7ACDB7}">
            <xm:f>$A599=DADOS!$A$5</xm:f>
            <x14:dxf>
              <font>
                <b/>
                <i val="0"/>
                <color theme="1"/>
              </font>
              <fill>
                <patternFill>
                  <bgColor theme="8" tint="0.39994506668294322"/>
                </patternFill>
              </fill>
            </x14:dxf>
          </x14:cfRule>
          <x14:cfRule type="expression" priority="5064" stopIfTrue="1" id="{44536EBB-5595-4BEE-BCCE-2FAAD1064E16}">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53" stopIfTrue="1" id="{9A975F23-3360-47A0-B42A-A38783323F73}">
            <xm:f>$A599=DADOS!$A$9</xm:f>
            <x14:dxf>
              <font>
                <b/>
                <i val="0"/>
                <color theme="0"/>
              </font>
              <fill>
                <patternFill>
                  <bgColor theme="8" tint="-0.24994659260841701"/>
                </patternFill>
              </fill>
            </x14:dxf>
          </x14:cfRule>
          <x14:cfRule type="expression" priority="5054" stopIfTrue="1" id="{7EA5F77B-00D3-4E92-97D3-CA3E4445344B}">
            <xm:f>$A599=DADOS!$A$8</xm:f>
            <x14:dxf>
              <font>
                <b val="0"/>
                <i val="0"/>
                <color rgb="FF002060"/>
              </font>
              <fill>
                <patternFill>
                  <bgColor theme="0"/>
                </patternFill>
              </fill>
              <border>
                <bottom style="thin">
                  <color theme="8" tint="-0.499984740745262"/>
                </bottom>
              </border>
            </x14:dxf>
          </x14:cfRule>
          <x14:cfRule type="expression" priority="5055" stopIfTrue="1" id="{ADABF81F-ECBE-40BB-99CA-EDFD0A8A5743}">
            <xm:f>$A599=DADOS!$A$7</xm:f>
            <x14:dxf>
              <font>
                <b/>
                <i val="0"/>
              </font>
              <fill>
                <patternFill>
                  <bgColor theme="8" tint="0.79998168889431442"/>
                </patternFill>
              </fill>
            </x14:dxf>
          </x14:cfRule>
          <x14:cfRule type="expression" priority="5056" stopIfTrue="1" id="{4BC20793-6500-47FA-B246-34B84E20F89B}">
            <xm:f>$A599=DADOS!$A$6</xm:f>
            <x14:dxf>
              <font>
                <b/>
                <i val="0"/>
              </font>
              <fill>
                <patternFill>
                  <bgColor theme="8" tint="0.59996337778862885"/>
                </patternFill>
              </fill>
            </x14:dxf>
          </x14:cfRule>
          <x14:cfRule type="expression" priority="5057" stopIfTrue="1" id="{18C139BF-56C8-47A9-84D0-349B9EF232BF}">
            <xm:f>$A599=DADOS!$A$5</xm:f>
            <x14:dxf>
              <font>
                <b/>
                <i val="0"/>
                <color theme="1"/>
              </font>
              <fill>
                <patternFill>
                  <bgColor theme="8" tint="0.39994506668294322"/>
                </patternFill>
              </fill>
            </x14:dxf>
          </x14:cfRule>
          <x14:cfRule type="expression" priority="5058" stopIfTrue="1" id="{672DA9C7-703B-46C2-969C-41428852EEDD}">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47" stopIfTrue="1" id="{DA8AE051-6E2C-4E27-BC59-C63C07AEC48B}">
            <xm:f>$A599=DADOS!$A$9</xm:f>
            <x14:dxf>
              <font>
                <b/>
                <i val="0"/>
                <color theme="0"/>
              </font>
              <fill>
                <patternFill>
                  <bgColor theme="8" tint="-0.24994659260841701"/>
                </patternFill>
              </fill>
            </x14:dxf>
          </x14:cfRule>
          <x14:cfRule type="expression" priority="5048" stopIfTrue="1" id="{266732D9-A6B9-4855-AD93-B0D2483909C1}">
            <xm:f>$A599=DADOS!$A$8</xm:f>
            <x14:dxf>
              <font>
                <b val="0"/>
                <i val="0"/>
                <color rgb="FF002060"/>
              </font>
              <fill>
                <patternFill>
                  <bgColor theme="0"/>
                </patternFill>
              </fill>
              <border>
                <bottom style="thin">
                  <color theme="8" tint="-0.499984740745262"/>
                </bottom>
              </border>
            </x14:dxf>
          </x14:cfRule>
          <x14:cfRule type="expression" priority="5049" stopIfTrue="1" id="{604719C7-51AB-46FF-962A-8807A0170043}">
            <xm:f>$A599=DADOS!$A$7</xm:f>
            <x14:dxf>
              <font>
                <b/>
                <i val="0"/>
              </font>
              <fill>
                <patternFill>
                  <bgColor theme="8" tint="0.79998168889431442"/>
                </patternFill>
              </fill>
            </x14:dxf>
          </x14:cfRule>
          <x14:cfRule type="expression" priority="5050" stopIfTrue="1" id="{8A605D81-8219-4460-AD4B-38394D560435}">
            <xm:f>$A599=DADOS!$A$6</xm:f>
            <x14:dxf>
              <font>
                <b/>
                <i val="0"/>
              </font>
              <fill>
                <patternFill>
                  <bgColor theme="8" tint="0.59996337778862885"/>
                </patternFill>
              </fill>
            </x14:dxf>
          </x14:cfRule>
          <x14:cfRule type="expression" priority="5051" stopIfTrue="1" id="{DDA08615-4C68-4ACC-A5C6-73372EA37FA0}">
            <xm:f>$A599=DADOS!$A$5</xm:f>
            <x14:dxf>
              <font>
                <b/>
                <i val="0"/>
                <color theme="1"/>
              </font>
              <fill>
                <patternFill>
                  <bgColor theme="8" tint="0.39994506668294322"/>
                </patternFill>
              </fill>
            </x14:dxf>
          </x14:cfRule>
          <x14:cfRule type="expression" priority="5052" stopIfTrue="1" id="{50AE2D14-ADC8-4F43-A5A9-203E2E4322DA}">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41" stopIfTrue="1" id="{B2E5400E-ACEB-40E8-B75C-70A441C9CB91}">
            <xm:f>$A599=DADOS!$A$9</xm:f>
            <x14:dxf>
              <font>
                <b/>
                <i val="0"/>
                <color theme="0"/>
              </font>
              <fill>
                <patternFill>
                  <bgColor theme="8" tint="-0.24994659260841701"/>
                </patternFill>
              </fill>
            </x14:dxf>
          </x14:cfRule>
          <x14:cfRule type="expression" priority="5042" stopIfTrue="1" id="{3DA7D496-9523-46E3-A37D-AC1748C4B0C0}">
            <xm:f>$A599=DADOS!$A$8</xm:f>
            <x14:dxf>
              <font>
                <b val="0"/>
                <i val="0"/>
                <color rgb="FF002060"/>
              </font>
              <fill>
                <patternFill>
                  <bgColor theme="0"/>
                </patternFill>
              </fill>
              <border>
                <bottom style="thin">
                  <color theme="8" tint="-0.499984740745262"/>
                </bottom>
              </border>
            </x14:dxf>
          </x14:cfRule>
          <x14:cfRule type="expression" priority="5043" stopIfTrue="1" id="{C92D2F52-4432-47E7-93B4-9A6DBF98FE1C}">
            <xm:f>$A599=DADOS!$A$7</xm:f>
            <x14:dxf>
              <font>
                <b/>
                <i val="0"/>
              </font>
              <fill>
                <patternFill>
                  <bgColor theme="8" tint="0.79998168889431442"/>
                </patternFill>
              </fill>
            </x14:dxf>
          </x14:cfRule>
          <x14:cfRule type="expression" priority="5044" stopIfTrue="1" id="{719ADD5C-A768-45F1-BD98-76540EA8983C}">
            <xm:f>$A599=DADOS!$A$6</xm:f>
            <x14:dxf>
              <font>
                <b/>
                <i val="0"/>
              </font>
              <fill>
                <patternFill>
                  <bgColor theme="8" tint="0.59996337778862885"/>
                </patternFill>
              </fill>
            </x14:dxf>
          </x14:cfRule>
          <x14:cfRule type="expression" priority="5045" stopIfTrue="1" id="{AB0C7B57-1F61-4E50-AB7D-57C1ACFDE734}">
            <xm:f>$A599=DADOS!$A$5</xm:f>
            <x14:dxf>
              <font>
                <b/>
                <i val="0"/>
                <color theme="1"/>
              </font>
              <fill>
                <patternFill>
                  <bgColor theme="8" tint="0.39994506668294322"/>
                </patternFill>
              </fill>
            </x14:dxf>
          </x14:cfRule>
          <x14:cfRule type="expression" priority="5046" stopIfTrue="1" id="{0D480B57-5357-4AFC-91D0-8EC7EC745824}">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35" stopIfTrue="1" id="{668068D5-91F6-44D8-92C9-CEB291553015}">
            <xm:f>$A599=DADOS!$A$9</xm:f>
            <x14:dxf>
              <font>
                <b/>
                <i val="0"/>
                <color theme="0"/>
              </font>
              <fill>
                <patternFill>
                  <bgColor theme="8" tint="-0.24994659260841701"/>
                </patternFill>
              </fill>
            </x14:dxf>
          </x14:cfRule>
          <x14:cfRule type="expression" priority="5036" stopIfTrue="1" id="{B7B364C0-23A6-4635-9704-66DE966CF216}">
            <xm:f>$A599=DADOS!$A$8</xm:f>
            <x14:dxf>
              <font>
                <b val="0"/>
                <i val="0"/>
                <color rgb="FF002060"/>
              </font>
              <fill>
                <patternFill>
                  <bgColor theme="0"/>
                </patternFill>
              </fill>
              <border>
                <bottom style="thin">
                  <color theme="8" tint="-0.499984740745262"/>
                </bottom>
              </border>
            </x14:dxf>
          </x14:cfRule>
          <x14:cfRule type="expression" priority="5037" stopIfTrue="1" id="{2FB7F929-5377-4537-AAB0-19FCB6ED485E}">
            <xm:f>$A599=DADOS!$A$7</xm:f>
            <x14:dxf>
              <font>
                <b/>
                <i val="0"/>
              </font>
              <fill>
                <patternFill>
                  <bgColor theme="8" tint="0.79998168889431442"/>
                </patternFill>
              </fill>
            </x14:dxf>
          </x14:cfRule>
          <x14:cfRule type="expression" priority="5038" stopIfTrue="1" id="{30428D80-DAEF-4CF0-9529-0ED210832CEC}">
            <xm:f>$A599=DADOS!$A$6</xm:f>
            <x14:dxf>
              <font>
                <b/>
                <i val="0"/>
              </font>
              <fill>
                <patternFill>
                  <bgColor theme="8" tint="0.59996337778862885"/>
                </patternFill>
              </fill>
            </x14:dxf>
          </x14:cfRule>
          <x14:cfRule type="expression" priority="5039" stopIfTrue="1" id="{43F6458A-89D9-4966-803D-6F59E5D63C59}">
            <xm:f>$A599=DADOS!$A$5</xm:f>
            <x14:dxf>
              <font>
                <b/>
                <i val="0"/>
                <color theme="1"/>
              </font>
              <fill>
                <patternFill>
                  <bgColor theme="8" tint="0.39994506668294322"/>
                </patternFill>
              </fill>
            </x14:dxf>
          </x14:cfRule>
          <x14:cfRule type="expression" priority="5040" stopIfTrue="1" id="{5C7291FF-C30C-4DB0-ADA2-2060632316DD}">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29" stopIfTrue="1" id="{AB1740E3-A9C1-4B4E-8679-4CE0BB775DE3}">
            <xm:f>$A599=DADOS!$A$9</xm:f>
            <x14:dxf>
              <font>
                <b/>
                <i val="0"/>
                <color theme="0"/>
              </font>
              <fill>
                <patternFill>
                  <bgColor theme="8" tint="-0.24994659260841701"/>
                </patternFill>
              </fill>
            </x14:dxf>
          </x14:cfRule>
          <x14:cfRule type="expression" priority="5030" stopIfTrue="1" id="{77961B4E-19F1-4EDB-A882-A1DD85566C3C}">
            <xm:f>$A599=DADOS!$A$8</xm:f>
            <x14:dxf>
              <font>
                <b val="0"/>
                <i val="0"/>
                <color rgb="FF002060"/>
              </font>
              <fill>
                <patternFill>
                  <bgColor theme="0"/>
                </patternFill>
              </fill>
              <border>
                <bottom style="thin">
                  <color theme="8" tint="-0.499984740745262"/>
                </bottom>
              </border>
            </x14:dxf>
          </x14:cfRule>
          <x14:cfRule type="expression" priority="5031" stopIfTrue="1" id="{CDD963EF-A93E-4DB2-8420-DEDACDF2CB59}">
            <xm:f>$A599=DADOS!$A$7</xm:f>
            <x14:dxf>
              <font>
                <b/>
                <i val="0"/>
              </font>
              <fill>
                <patternFill>
                  <bgColor theme="8" tint="0.79998168889431442"/>
                </patternFill>
              </fill>
            </x14:dxf>
          </x14:cfRule>
          <x14:cfRule type="expression" priority="5032" stopIfTrue="1" id="{CD04CD73-B982-455D-8F3A-8CB3E3D9B4FF}">
            <xm:f>$A599=DADOS!$A$6</xm:f>
            <x14:dxf>
              <font>
                <b/>
                <i val="0"/>
              </font>
              <fill>
                <patternFill>
                  <bgColor theme="8" tint="0.59996337778862885"/>
                </patternFill>
              </fill>
            </x14:dxf>
          </x14:cfRule>
          <x14:cfRule type="expression" priority="5033" stopIfTrue="1" id="{B3283878-957E-436E-93EE-620E5DED771B}">
            <xm:f>$A599=DADOS!$A$5</xm:f>
            <x14:dxf>
              <font>
                <b/>
                <i val="0"/>
                <color theme="1"/>
              </font>
              <fill>
                <patternFill>
                  <bgColor theme="8" tint="0.39994506668294322"/>
                </patternFill>
              </fill>
            </x14:dxf>
          </x14:cfRule>
          <x14:cfRule type="expression" priority="5034" stopIfTrue="1" id="{9BAB2002-0F7B-4776-95E9-9C0426BB5C2E}">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23" stopIfTrue="1" id="{DCA0E4F0-A056-476F-B5F3-12DD6488756D}">
            <xm:f>$A599=DADOS!$A$9</xm:f>
            <x14:dxf>
              <font>
                <b/>
                <i val="0"/>
                <color theme="0"/>
              </font>
              <fill>
                <patternFill>
                  <bgColor theme="8" tint="-0.24994659260841701"/>
                </patternFill>
              </fill>
            </x14:dxf>
          </x14:cfRule>
          <x14:cfRule type="expression" priority="5024" stopIfTrue="1" id="{7E039708-D75E-4B41-8C0F-F93EB1130D0F}">
            <xm:f>$A599=DADOS!$A$8</xm:f>
            <x14:dxf>
              <font>
                <b val="0"/>
                <i val="0"/>
                <color rgb="FF002060"/>
              </font>
              <fill>
                <patternFill>
                  <bgColor theme="0"/>
                </patternFill>
              </fill>
              <border>
                <bottom style="thin">
                  <color theme="8" tint="-0.499984740745262"/>
                </bottom>
              </border>
            </x14:dxf>
          </x14:cfRule>
          <x14:cfRule type="expression" priority="5025" stopIfTrue="1" id="{3F6DED50-5A9B-4571-BC73-70B595BF8CF4}">
            <xm:f>$A599=DADOS!$A$7</xm:f>
            <x14:dxf>
              <font>
                <b/>
                <i val="0"/>
              </font>
              <fill>
                <patternFill>
                  <bgColor theme="8" tint="0.79998168889431442"/>
                </patternFill>
              </fill>
            </x14:dxf>
          </x14:cfRule>
          <x14:cfRule type="expression" priority="5026" stopIfTrue="1" id="{00E00A90-87F5-4857-83B8-AC15890A0F15}">
            <xm:f>$A599=DADOS!$A$6</xm:f>
            <x14:dxf>
              <font>
                <b/>
                <i val="0"/>
              </font>
              <fill>
                <patternFill>
                  <bgColor theme="8" tint="0.59996337778862885"/>
                </patternFill>
              </fill>
            </x14:dxf>
          </x14:cfRule>
          <x14:cfRule type="expression" priority="5027" stopIfTrue="1" id="{01A19724-BA56-476A-B93F-5BDBBEBB01B3}">
            <xm:f>$A599=DADOS!$A$5</xm:f>
            <x14:dxf>
              <font>
                <b/>
                <i val="0"/>
                <color theme="1"/>
              </font>
              <fill>
                <patternFill>
                  <bgColor theme="8" tint="0.39994506668294322"/>
                </patternFill>
              </fill>
            </x14:dxf>
          </x14:cfRule>
          <x14:cfRule type="expression" priority="5028" stopIfTrue="1" id="{79DB9712-7658-4055-BB1A-6A51278238B0}">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17" stopIfTrue="1" id="{F8BE5FFA-48ED-4FEC-A199-FE0B1FC28BAC}">
            <xm:f>$A599=DADOS!$A$9</xm:f>
            <x14:dxf>
              <font>
                <b/>
                <i val="0"/>
                <color theme="0"/>
              </font>
              <fill>
                <patternFill>
                  <bgColor theme="8" tint="-0.24994659260841701"/>
                </patternFill>
              </fill>
            </x14:dxf>
          </x14:cfRule>
          <x14:cfRule type="expression" priority="5018" stopIfTrue="1" id="{D781DF76-D54D-4E55-82FE-CC43E79875ED}">
            <xm:f>$A599=DADOS!$A$8</xm:f>
            <x14:dxf>
              <font>
                <b val="0"/>
                <i val="0"/>
                <color rgb="FF002060"/>
              </font>
              <fill>
                <patternFill>
                  <bgColor theme="0"/>
                </patternFill>
              </fill>
              <border>
                <bottom style="thin">
                  <color theme="8" tint="-0.499984740745262"/>
                </bottom>
              </border>
            </x14:dxf>
          </x14:cfRule>
          <x14:cfRule type="expression" priority="5019" stopIfTrue="1" id="{86C2B61F-3338-4A28-A56C-602FB458AA8F}">
            <xm:f>$A599=DADOS!$A$7</xm:f>
            <x14:dxf>
              <font>
                <b/>
                <i val="0"/>
              </font>
              <fill>
                <patternFill>
                  <bgColor theme="8" tint="0.79998168889431442"/>
                </patternFill>
              </fill>
            </x14:dxf>
          </x14:cfRule>
          <x14:cfRule type="expression" priority="5020" stopIfTrue="1" id="{DD87EB5F-9F77-49EA-99F0-95B882CFA508}">
            <xm:f>$A599=DADOS!$A$6</xm:f>
            <x14:dxf>
              <font>
                <b/>
                <i val="0"/>
              </font>
              <fill>
                <patternFill>
                  <bgColor theme="8" tint="0.59996337778862885"/>
                </patternFill>
              </fill>
            </x14:dxf>
          </x14:cfRule>
          <x14:cfRule type="expression" priority="5021" stopIfTrue="1" id="{62D3D375-12F6-4280-8BBB-55F46AAE5BF1}">
            <xm:f>$A599=DADOS!$A$5</xm:f>
            <x14:dxf>
              <font>
                <b/>
                <i val="0"/>
                <color theme="1"/>
              </font>
              <fill>
                <patternFill>
                  <bgColor theme="8" tint="0.39994506668294322"/>
                </patternFill>
              </fill>
            </x14:dxf>
          </x14:cfRule>
          <x14:cfRule type="expression" priority="5022" stopIfTrue="1" id="{3C3D537B-BE83-487F-B95A-9D8F9F317C3B}">
            <xm:f>$A599=DADOS!$A$4</xm:f>
            <x14:dxf>
              <font>
                <b/>
                <i val="0"/>
                <color theme="0"/>
              </font>
              <fill>
                <patternFill>
                  <bgColor theme="8" tint="-0.24994659260841701"/>
                </patternFill>
              </fill>
            </x14:dxf>
          </x14:cfRule>
          <xm:sqref>F599</xm:sqref>
        </x14:conditionalFormatting>
        <x14:conditionalFormatting xmlns:xm="http://schemas.microsoft.com/office/excel/2006/main">
          <x14:cfRule type="expression" priority="5011" stopIfTrue="1" id="{63DBF6E0-C42D-4485-A4E4-F8A6FB322AD8}">
            <xm:f>$A599=DADOS!$A$9</xm:f>
            <x14:dxf>
              <font>
                <b/>
                <i val="0"/>
                <color theme="0"/>
              </font>
              <fill>
                <patternFill>
                  <bgColor theme="8" tint="-0.24994659260841701"/>
                </patternFill>
              </fill>
            </x14:dxf>
          </x14:cfRule>
          <x14:cfRule type="expression" priority="5012" stopIfTrue="1" id="{469D809E-4BFB-44D8-B222-B918650A83FD}">
            <xm:f>$A599=DADOS!$A$8</xm:f>
            <x14:dxf>
              <font>
                <b val="0"/>
                <i val="0"/>
                <color rgb="FF002060"/>
              </font>
              <fill>
                <patternFill>
                  <bgColor theme="0"/>
                </patternFill>
              </fill>
              <border>
                <bottom style="thin">
                  <color theme="8" tint="-0.499984740745262"/>
                </bottom>
              </border>
            </x14:dxf>
          </x14:cfRule>
          <x14:cfRule type="expression" priority="5013" stopIfTrue="1" id="{F646C8E0-44CA-436B-8FB8-2D5F24ECA79A}">
            <xm:f>$A599=DADOS!$A$7</xm:f>
            <x14:dxf>
              <font>
                <b/>
                <i val="0"/>
              </font>
              <fill>
                <patternFill>
                  <bgColor theme="8" tint="0.79998168889431442"/>
                </patternFill>
              </fill>
            </x14:dxf>
          </x14:cfRule>
          <x14:cfRule type="expression" priority="5014" stopIfTrue="1" id="{00C38591-BF97-40BB-AFE8-2BFB9BCF0375}">
            <xm:f>$A599=DADOS!$A$6</xm:f>
            <x14:dxf>
              <font>
                <b/>
                <i val="0"/>
              </font>
              <fill>
                <patternFill>
                  <bgColor theme="8" tint="0.59996337778862885"/>
                </patternFill>
              </fill>
            </x14:dxf>
          </x14:cfRule>
          <x14:cfRule type="expression" priority="5015" stopIfTrue="1" id="{99D19002-AF2A-47D4-9AE8-205A486EABA8}">
            <xm:f>$A599=DADOS!$A$5</xm:f>
            <x14:dxf>
              <font>
                <b/>
                <i val="0"/>
                <color theme="1"/>
              </font>
              <fill>
                <patternFill>
                  <bgColor theme="8" tint="0.39994506668294322"/>
                </patternFill>
              </fill>
            </x14:dxf>
          </x14:cfRule>
          <x14:cfRule type="expression" priority="5016" stopIfTrue="1" id="{13F0E046-E641-4380-BCCB-AB66270EE086}">
            <xm:f>$A599=DADOS!$A$4</xm:f>
            <x14:dxf>
              <font>
                <b/>
                <i val="0"/>
                <color theme="0"/>
              </font>
              <fill>
                <patternFill>
                  <bgColor theme="8" tint="-0.24994659260841701"/>
                </patternFill>
              </fill>
            </x14:dxf>
          </x14:cfRule>
          <xm:sqref>E599</xm:sqref>
        </x14:conditionalFormatting>
        <x14:conditionalFormatting xmlns:xm="http://schemas.microsoft.com/office/excel/2006/main">
          <x14:cfRule type="expression" priority="5005" stopIfTrue="1" id="{E08BC347-9C53-44E2-ABD4-AC36D3B6F423}">
            <xm:f>$A603=DADOS!$A$9</xm:f>
            <x14:dxf>
              <font>
                <b/>
                <i val="0"/>
                <color theme="0"/>
              </font>
              <fill>
                <patternFill>
                  <bgColor theme="8" tint="-0.24994659260841701"/>
                </patternFill>
              </fill>
            </x14:dxf>
          </x14:cfRule>
          <x14:cfRule type="expression" priority="5006" stopIfTrue="1" id="{89B2EA96-B71F-4BD8-8204-D78C0C501A29}">
            <xm:f>$A603=DADOS!$A$8</xm:f>
            <x14:dxf>
              <font>
                <b val="0"/>
                <i val="0"/>
                <color rgb="FF002060"/>
              </font>
              <fill>
                <patternFill>
                  <bgColor theme="0"/>
                </patternFill>
              </fill>
              <border>
                <bottom style="thin">
                  <color theme="8" tint="-0.499984740745262"/>
                </bottom>
              </border>
            </x14:dxf>
          </x14:cfRule>
          <x14:cfRule type="expression" priority="5007" stopIfTrue="1" id="{75BB2BCB-6410-4F1C-9C9F-74A54E2BE1C4}">
            <xm:f>$A603=DADOS!$A$7</xm:f>
            <x14:dxf>
              <font>
                <b/>
                <i val="0"/>
              </font>
              <fill>
                <patternFill>
                  <bgColor theme="8" tint="0.79998168889431442"/>
                </patternFill>
              </fill>
            </x14:dxf>
          </x14:cfRule>
          <x14:cfRule type="expression" priority="5008" stopIfTrue="1" id="{E64FCE5F-16A0-4FC8-A0C3-55B916281D2A}">
            <xm:f>$A603=DADOS!$A$6</xm:f>
            <x14:dxf>
              <font>
                <b/>
                <i val="0"/>
              </font>
              <fill>
                <patternFill>
                  <bgColor theme="8" tint="0.59996337778862885"/>
                </patternFill>
              </fill>
            </x14:dxf>
          </x14:cfRule>
          <x14:cfRule type="expression" priority="5009" stopIfTrue="1" id="{C5D89683-9A86-4291-8E88-49146F33F618}">
            <xm:f>$A603=DADOS!$A$5</xm:f>
            <x14:dxf>
              <font>
                <b/>
                <i val="0"/>
                <color theme="1"/>
              </font>
              <fill>
                <patternFill>
                  <bgColor theme="8" tint="0.39994506668294322"/>
                </patternFill>
              </fill>
            </x14:dxf>
          </x14:cfRule>
          <x14:cfRule type="expression" priority="5010" stopIfTrue="1" id="{9D32BA87-9DE7-4058-9642-98B2211B8AD5}">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99" stopIfTrue="1" id="{E3631C2C-095A-4A2B-AE9C-953523FC07FE}">
            <xm:f>$A603=DADOS!$A$9</xm:f>
            <x14:dxf>
              <font>
                <b/>
                <i val="0"/>
                <color theme="0"/>
              </font>
              <fill>
                <patternFill>
                  <bgColor theme="8" tint="-0.24994659260841701"/>
                </patternFill>
              </fill>
            </x14:dxf>
          </x14:cfRule>
          <x14:cfRule type="expression" priority="5000" stopIfTrue="1" id="{03B4A08C-6E29-41D4-AE8E-758BE08F6D6A}">
            <xm:f>$A603=DADOS!$A$8</xm:f>
            <x14:dxf>
              <font>
                <b val="0"/>
                <i val="0"/>
                <color rgb="FF002060"/>
              </font>
              <fill>
                <patternFill>
                  <bgColor theme="0"/>
                </patternFill>
              </fill>
              <border>
                <bottom style="thin">
                  <color theme="8" tint="-0.499984740745262"/>
                </bottom>
              </border>
            </x14:dxf>
          </x14:cfRule>
          <x14:cfRule type="expression" priority="5001" stopIfTrue="1" id="{1458B6F2-180D-44C8-A619-A2BF599573B4}">
            <xm:f>$A603=DADOS!$A$7</xm:f>
            <x14:dxf>
              <font>
                <b/>
                <i val="0"/>
              </font>
              <fill>
                <patternFill>
                  <bgColor theme="8" tint="0.79998168889431442"/>
                </patternFill>
              </fill>
            </x14:dxf>
          </x14:cfRule>
          <x14:cfRule type="expression" priority="5002" stopIfTrue="1" id="{D3DD3B1B-1D10-4E78-A22D-23BE5C079E6D}">
            <xm:f>$A603=DADOS!$A$6</xm:f>
            <x14:dxf>
              <font>
                <b/>
                <i val="0"/>
              </font>
              <fill>
                <patternFill>
                  <bgColor theme="8" tint="0.59996337778862885"/>
                </patternFill>
              </fill>
            </x14:dxf>
          </x14:cfRule>
          <x14:cfRule type="expression" priority="5003" stopIfTrue="1" id="{55290FD9-7104-4DF4-9382-F1A30E434BEF}">
            <xm:f>$A603=DADOS!$A$5</xm:f>
            <x14:dxf>
              <font>
                <b/>
                <i val="0"/>
                <color theme="1"/>
              </font>
              <fill>
                <patternFill>
                  <bgColor theme="8" tint="0.39994506668294322"/>
                </patternFill>
              </fill>
            </x14:dxf>
          </x14:cfRule>
          <x14:cfRule type="expression" priority="5004" stopIfTrue="1" id="{4D6DE24C-321E-468C-819E-7C4896FBAD0C}">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93" stopIfTrue="1" id="{8BCA86DE-30F3-4D0F-93BC-85FAE72E096F}">
            <xm:f>$A603=DADOS!$A$9</xm:f>
            <x14:dxf>
              <font>
                <b/>
                <i val="0"/>
                <color theme="0"/>
              </font>
              <fill>
                <patternFill>
                  <bgColor theme="8" tint="-0.24994659260841701"/>
                </patternFill>
              </fill>
            </x14:dxf>
          </x14:cfRule>
          <x14:cfRule type="expression" priority="4994" stopIfTrue="1" id="{8C0868EE-105F-4410-B0A5-6CCE84DAEFB7}">
            <xm:f>$A603=DADOS!$A$8</xm:f>
            <x14:dxf>
              <font>
                <b val="0"/>
                <i val="0"/>
                <color rgb="FF002060"/>
              </font>
              <fill>
                <patternFill>
                  <bgColor theme="0"/>
                </patternFill>
              </fill>
              <border>
                <bottom style="thin">
                  <color theme="8" tint="-0.499984740745262"/>
                </bottom>
              </border>
            </x14:dxf>
          </x14:cfRule>
          <x14:cfRule type="expression" priority="4995" stopIfTrue="1" id="{41DF862D-9C10-4D53-820A-1DB2DB5B18B7}">
            <xm:f>$A603=DADOS!$A$7</xm:f>
            <x14:dxf>
              <font>
                <b/>
                <i val="0"/>
              </font>
              <fill>
                <patternFill>
                  <bgColor theme="8" tint="0.79998168889431442"/>
                </patternFill>
              </fill>
            </x14:dxf>
          </x14:cfRule>
          <x14:cfRule type="expression" priority="4996" stopIfTrue="1" id="{B5779AA9-9B8F-41E3-801C-432461E0C723}">
            <xm:f>$A603=DADOS!$A$6</xm:f>
            <x14:dxf>
              <font>
                <b/>
                <i val="0"/>
              </font>
              <fill>
                <patternFill>
                  <bgColor theme="8" tint="0.59996337778862885"/>
                </patternFill>
              </fill>
            </x14:dxf>
          </x14:cfRule>
          <x14:cfRule type="expression" priority="4997" stopIfTrue="1" id="{D8E18C9E-B95B-41C7-8F51-BA7A2906BCC4}">
            <xm:f>$A603=DADOS!$A$5</xm:f>
            <x14:dxf>
              <font>
                <b/>
                <i val="0"/>
                <color theme="1"/>
              </font>
              <fill>
                <patternFill>
                  <bgColor theme="8" tint="0.39994506668294322"/>
                </patternFill>
              </fill>
            </x14:dxf>
          </x14:cfRule>
          <x14:cfRule type="expression" priority="4998" stopIfTrue="1" id="{EF6F3EBD-E97D-4BD5-B815-E2F90D1D40EB}">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87" stopIfTrue="1" id="{C7D540B4-3DBE-443F-B97F-5E2A6D11614E}">
            <xm:f>$A603=DADOS!$A$9</xm:f>
            <x14:dxf>
              <font>
                <b/>
                <i val="0"/>
                <color theme="0"/>
              </font>
              <fill>
                <patternFill>
                  <bgColor theme="8" tint="-0.24994659260841701"/>
                </patternFill>
              </fill>
            </x14:dxf>
          </x14:cfRule>
          <x14:cfRule type="expression" priority="4988" stopIfTrue="1" id="{C03EC73D-CD53-46CF-B82D-61F2C9F9B026}">
            <xm:f>$A603=DADOS!$A$8</xm:f>
            <x14:dxf>
              <font>
                <b val="0"/>
                <i val="0"/>
                <color rgb="FF002060"/>
              </font>
              <fill>
                <patternFill>
                  <bgColor theme="0"/>
                </patternFill>
              </fill>
              <border>
                <bottom style="thin">
                  <color theme="8" tint="-0.499984740745262"/>
                </bottom>
              </border>
            </x14:dxf>
          </x14:cfRule>
          <x14:cfRule type="expression" priority="4989" stopIfTrue="1" id="{08AAF4B4-D8E8-45DA-BD0F-FF7433F01758}">
            <xm:f>$A603=DADOS!$A$7</xm:f>
            <x14:dxf>
              <font>
                <b/>
                <i val="0"/>
              </font>
              <fill>
                <patternFill>
                  <bgColor theme="8" tint="0.79998168889431442"/>
                </patternFill>
              </fill>
            </x14:dxf>
          </x14:cfRule>
          <x14:cfRule type="expression" priority="4990" stopIfTrue="1" id="{7BB1718E-8B39-440C-A3E4-C41CA503FC98}">
            <xm:f>$A603=DADOS!$A$6</xm:f>
            <x14:dxf>
              <font>
                <b/>
                <i val="0"/>
              </font>
              <fill>
                <patternFill>
                  <bgColor theme="8" tint="0.59996337778862885"/>
                </patternFill>
              </fill>
            </x14:dxf>
          </x14:cfRule>
          <x14:cfRule type="expression" priority="4991" stopIfTrue="1" id="{043457BE-D9B5-47FB-AE65-340A95163110}">
            <xm:f>$A603=DADOS!$A$5</xm:f>
            <x14:dxf>
              <font>
                <b/>
                <i val="0"/>
                <color theme="1"/>
              </font>
              <fill>
                <patternFill>
                  <bgColor theme="8" tint="0.39994506668294322"/>
                </patternFill>
              </fill>
            </x14:dxf>
          </x14:cfRule>
          <x14:cfRule type="expression" priority="4992" stopIfTrue="1" id="{1C19187E-B0F2-4D53-9172-9A3291743E7A}">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81" stopIfTrue="1" id="{EB2494BB-8DFA-4F03-AAE3-19A2D6BAF9DD}">
            <xm:f>$A603=DADOS!$A$9</xm:f>
            <x14:dxf>
              <font>
                <b/>
                <i val="0"/>
                <color theme="0"/>
              </font>
              <fill>
                <patternFill>
                  <bgColor theme="8" tint="-0.24994659260841701"/>
                </patternFill>
              </fill>
            </x14:dxf>
          </x14:cfRule>
          <x14:cfRule type="expression" priority="4982" stopIfTrue="1" id="{E10C578E-EDC9-40CE-B34B-815BAB773523}">
            <xm:f>$A603=DADOS!$A$8</xm:f>
            <x14:dxf>
              <font>
                <b val="0"/>
                <i val="0"/>
                <color rgb="FF002060"/>
              </font>
              <fill>
                <patternFill>
                  <bgColor theme="0"/>
                </patternFill>
              </fill>
              <border>
                <bottom style="thin">
                  <color theme="8" tint="-0.499984740745262"/>
                </bottom>
              </border>
            </x14:dxf>
          </x14:cfRule>
          <x14:cfRule type="expression" priority="4983" stopIfTrue="1" id="{B6EE9BC1-7EE1-44FC-B0C8-769E3E0FC77F}">
            <xm:f>$A603=DADOS!$A$7</xm:f>
            <x14:dxf>
              <font>
                <b/>
                <i val="0"/>
              </font>
              <fill>
                <patternFill>
                  <bgColor theme="8" tint="0.79998168889431442"/>
                </patternFill>
              </fill>
            </x14:dxf>
          </x14:cfRule>
          <x14:cfRule type="expression" priority="4984" stopIfTrue="1" id="{67BAD93B-3CF0-405F-9CA1-75BC0B91FBC1}">
            <xm:f>$A603=DADOS!$A$6</xm:f>
            <x14:dxf>
              <font>
                <b/>
                <i val="0"/>
              </font>
              <fill>
                <patternFill>
                  <bgColor theme="8" tint="0.59996337778862885"/>
                </patternFill>
              </fill>
            </x14:dxf>
          </x14:cfRule>
          <x14:cfRule type="expression" priority="4985" stopIfTrue="1" id="{9C34878C-671C-4070-AD89-AD3FE582828F}">
            <xm:f>$A603=DADOS!$A$5</xm:f>
            <x14:dxf>
              <font>
                <b/>
                <i val="0"/>
                <color theme="1"/>
              </font>
              <fill>
                <patternFill>
                  <bgColor theme="8" tint="0.39994506668294322"/>
                </patternFill>
              </fill>
            </x14:dxf>
          </x14:cfRule>
          <x14:cfRule type="expression" priority="4986" stopIfTrue="1" id="{60A88988-7994-4DE5-96EC-B07AA77C1534}">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75" stopIfTrue="1" id="{CE934932-BBDA-4D5B-A97E-C7D7C4F6CD30}">
            <xm:f>$A603=DADOS!$A$9</xm:f>
            <x14:dxf>
              <font>
                <b/>
                <i val="0"/>
                <color theme="0"/>
              </font>
              <fill>
                <patternFill>
                  <bgColor theme="8" tint="-0.24994659260841701"/>
                </patternFill>
              </fill>
            </x14:dxf>
          </x14:cfRule>
          <x14:cfRule type="expression" priority="4976" stopIfTrue="1" id="{3B7F2696-7A16-416C-866B-B4463DAAED7F}">
            <xm:f>$A603=DADOS!$A$8</xm:f>
            <x14:dxf>
              <font>
                <b val="0"/>
                <i val="0"/>
                <color rgb="FF002060"/>
              </font>
              <fill>
                <patternFill>
                  <bgColor theme="0"/>
                </patternFill>
              </fill>
              <border>
                <bottom style="thin">
                  <color theme="8" tint="-0.499984740745262"/>
                </bottom>
              </border>
            </x14:dxf>
          </x14:cfRule>
          <x14:cfRule type="expression" priority="4977" stopIfTrue="1" id="{FD839B6F-8644-4A28-9B27-A6CF594121B3}">
            <xm:f>$A603=DADOS!$A$7</xm:f>
            <x14:dxf>
              <font>
                <b/>
                <i val="0"/>
              </font>
              <fill>
                <patternFill>
                  <bgColor theme="8" tint="0.79998168889431442"/>
                </patternFill>
              </fill>
            </x14:dxf>
          </x14:cfRule>
          <x14:cfRule type="expression" priority="4978" stopIfTrue="1" id="{96CDACD6-7D75-453B-9775-08573B908F9F}">
            <xm:f>$A603=DADOS!$A$6</xm:f>
            <x14:dxf>
              <font>
                <b/>
                <i val="0"/>
              </font>
              <fill>
                <patternFill>
                  <bgColor theme="8" tint="0.59996337778862885"/>
                </patternFill>
              </fill>
            </x14:dxf>
          </x14:cfRule>
          <x14:cfRule type="expression" priority="4979" stopIfTrue="1" id="{FB37558C-3009-49C6-8687-C56A5EA87CBA}">
            <xm:f>$A603=DADOS!$A$5</xm:f>
            <x14:dxf>
              <font>
                <b/>
                <i val="0"/>
                <color theme="1"/>
              </font>
              <fill>
                <patternFill>
                  <bgColor theme="8" tint="0.39994506668294322"/>
                </patternFill>
              </fill>
            </x14:dxf>
          </x14:cfRule>
          <x14:cfRule type="expression" priority="4980" stopIfTrue="1" id="{84075D93-C725-4282-A501-FEF46BF21DB4}">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69" stopIfTrue="1" id="{8FDA2681-1350-4430-8B2F-DF44781C6326}">
            <xm:f>$A603=DADOS!$A$9</xm:f>
            <x14:dxf>
              <font>
                <b/>
                <i val="0"/>
                <color theme="0"/>
              </font>
              <fill>
                <patternFill>
                  <bgColor theme="8" tint="-0.24994659260841701"/>
                </patternFill>
              </fill>
            </x14:dxf>
          </x14:cfRule>
          <x14:cfRule type="expression" priority="4970" stopIfTrue="1" id="{5DDF0DFF-16A0-4FB9-B353-5054B5E9D52E}">
            <xm:f>$A603=DADOS!$A$8</xm:f>
            <x14:dxf>
              <font>
                <b val="0"/>
                <i val="0"/>
                <color rgb="FF002060"/>
              </font>
              <fill>
                <patternFill>
                  <bgColor theme="0"/>
                </patternFill>
              </fill>
              <border>
                <bottom style="thin">
                  <color theme="8" tint="-0.499984740745262"/>
                </bottom>
              </border>
            </x14:dxf>
          </x14:cfRule>
          <x14:cfRule type="expression" priority="4971" stopIfTrue="1" id="{6A93AC35-4202-457A-B962-EC076A01606B}">
            <xm:f>$A603=DADOS!$A$7</xm:f>
            <x14:dxf>
              <font>
                <b/>
                <i val="0"/>
              </font>
              <fill>
                <patternFill>
                  <bgColor theme="8" tint="0.79998168889431442"/>
                </patternFill>
              </fill>
            </x14:dxf>
          </x14:cfRule>
          <x14:cfRule type="expression" priority="4972" stopIfTrue="1" id="{C4CE8BAE-74D2-4444-8A30-ECE5A480C2DF}">
            <xm:f>$A603=DADOS!$A$6</xm:f>
            <x14:dxf>
              <font>
                <b/>
                <i val="0"/>
              </font>
              <fill>
                <patternFill>
                  <bgColor theme="8" tint="0.59996337778862885"/>
                </patternFill>
              </fill>
            </x14:dxf>
          </x14:cfRule>
          <x14:cfRule type="expression" priority="4973" stopIfTrue="1" id="{D06438DE-6934-4D62-B89B-2BACBD1330B1}">
            <xm:f>$A603=DADOS!$A$5</xm:f>
            <x14:dxf>
              <font>
                <b/>
                <i val="0"/>
                <color theme="1"/>
              </font>
              <fill>
                <patternFill>
                  <bgColor theme="8" tint="0.39994506668294322"/>
                </patternFill>
              </fill>
            </x14:dxf>
          </x14:cfRule>
          <x14:cfRule type="expression" priority="4974" stopIfTrue="1" id="{9BDAC16F-15CC-4B7B-BDC5-76D31FD162BB}">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63" stopIfTrue="1" id="{4955220D-B745-4C45-8A53-1AFCA0F04DC6}">
            <xm:f>$A603=DADOS!$A$9</xm:f>
            <x14:dxf>
              <font>
                <b/>
                <i val="0"/>
                <color theme="0"/>
              </font>
              <fill>
                <patternFill>
                  <bgColor theme="8" tint="-0.24994659260841701"/>
                </patternFill>
              </fill>
            </x14:dxf>
          </x14:cfRule>
          <x14:cfRule type="expression" priority="4964" stopIfTrue="1" id="{B6A1CB13-1DA4-4FDC-93A6-4BD23E848C2B}">
            <xm:f>$A603=DADOS!$A$8</xm:f>
            <x14:dxf>
              <font>
                <b val="0"/>
                <i val="0"/>
                <color rgb="FF002060"/>
              </font>
              <fill>
                <patternFill>
                  <bgColor theme="0"/>
                </patternFill>
              </fill>
              <border>
                <bottom style="thin">
                  <color theme="8" tint="-0.499984740745262"/>
                </bottom>
              </border>
            </x14:dxf>
          </x14:cfRule>
          <x14:cfRule type="expression" priority="4965" stopIfTrue="1" id="{A8302E50-B6DC-4489-B3C7-5A3DF730775A}">
            <xm:f>$A603=DADOS!$A$7</xm:f>
            <x14:dxf>
              <font>
                <b/>
                <i val="0"/>
              </font>
              <fill>
                <patternFill>
                  <bgColor theme="8" tint="0.79998168889431442"/>
                </patternFill>
              </fill>
            </x14:dxf>
          </x14:cfRule>
          <x14:cfRule type="expression" priority="4966" stopIfTrue="1" id="{DCDFB3AD-88D0-4187-B622-C2786A597752}">
            <xm:f>$A603=DADOS!$A$6</xm:f>
            <x14:dxf>
              <font>
                <b/>
                <i val="0"/>
              </font>
              <fill>
                <patternFill>
                  <bgColor theme="8" tint="0.59996337778862885"/>
                </patternFill>
              </fill>
            </x14:dxf>
          </x14:cfRule>
          <x14:cfRule type="expression" priority="4967" stopIfTrue="1" id="{C68B7EFE-BF96-4B16-8FA2-7E86F4A69F37}">
            <xm:f>$A603=DADOS!$A$5</xm:f>
            <x14:dxf>
              <font>
                <b/>
                <i val="0"/>
                <color theme="1"/>
              </font>
              <fill>
                <patternFill>
                  <bgColor theme="8" tint="0.39994506668294322"/>
                </patternFill>
              </fill>
            </x14:dxf>
          </x14:cfRule>
          <x14:cfRule type="expression" priority="4968" stopIfTrue="1" id="{22A86A48-20A0-47D3-B0CB-A24A3619EA38}">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57" stopIfTrue="1" id="{74E56FE9-298A-4BA9-A575-C62C56B5B341}">
            <xm:f>$A603=DADOS!$A$9</xm:f>
            <x14:dxf>
              <font>
                <b/>
                <i val="0"/>
                <color theme="0"/>
              </font>
              <fill>
                <patternFill>
                  <bgColor theme="8" tint="-0.24994659260841701"/>
                </patternFill>
              </fill>
            </x14:dxf>
          </x14:cfRule>
          <x14:cfRule type="expression" priority="4958" stopIfTrue="1" id="{F95766AD-110C-434F-94D9-F5A2605A7E37}">
            <xm:f>$A603=DADOS!$A$8</xm:f>
            <x14:dxf>
              <font>
                <b val="0"/>
                <i val="0"/>
                <color rgb="FF002060"/>
              </font>
              <fill>
                <patternFill>
                  <bgColor theme="0"/>
                </patternFill>
              </fill>
              <border>
                <bottom style="thin">
                  <color theme="8" tint="-0.499984740745262"/>
                </bottom>
              </border>
            </x14:dxf>
          </x14:cfRule>
          <x14:cfRule type="expression" priority="4959" stopIfTrue="1" id="{C7D0F07A-3EAC-4733-825A-F3DA6D51234A}">
            <xm:f>$A603=DADOS!$A$7</xm:f>
            <x14:dxf>
              <font>
                <b/>
                <i val="0"/>
              </font>
              <fill>
                <patternFill>
                  <bgColor theme="8" tint="0.79998168889431442"/>
                </patternFill>
              </fill>
            </x14:dxf>
          </x14:cfRule>
          <x14:cfRule type="expression" priority="4960" stopIfTrue="1" id="{7A3570FF-80BD-4F0B-92ED-8853DF607A66}">
            <xm:f>$A603=DADOS!$A$6</xm:f>
            <x14:dxf>
              <font>
                <b/>
                <i val="0"/>
              </font>
              <fill>
                <patternFill>
                  <bgColor theme="8" tint="0.59996337778862885"/>
                </patternFill>
              </fill>
            </x14:dxf>
          </x14:cfRule>
          <x14:cfRule type="expression" priority="4961" stopIfTrue="1" id="{56CD0D31-53EB-49BC-8A69-80E1E7CF9839}">
            <xm:f>$A603=DADOS!$A$5</xm:f>
            <x14:dxf>
              <font>
                <b/>
                <i val="0"/>
                <color theme="1"/>
              </font>
              <fill>
                <patternFill>
                  <bgColor theme="8" tint="0.39994506668294322"/>
                </patternFill>
              </fill>
            </x14:dxf>
          </x14:cfRule>
          <x14:cfRule type="expression" priority="4962" stopIfTrue="1" id="{E30CE79C-6FC8-4FC0-8B08-CDB0FFE80A16}">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51" stopIfTrue="1" id="{FC894DB0-A9A3-48D3-A2DF-C22C902E3207}">
            <xm:f>$A603=DADOS!$A$9</xm:f>
            <x14:dxf>
              <font>
                <b/>
                <i val="0"/>
                <color theme="0"/>
              </font>
              <fill>
                <patternFill>
                  <bgColor theme="8" tint="-0.24994659260841701"/>
                </patternFill>
              </fill>
            </x14:dxf>
          </x14:cfRule>
          <x14:cfRule type="expression" priority="4952" stopIfTrue="1" id="{02E07DFD-6EE6-4490-9CDA-5D5A2BD5373A}">
            <xm:f>$A603=DADOS!$A$8</xm:f>
            <x14:dxf>
              <font>
                <b val="0"/>
                <i val="0"/>
                <color rgb="FF002060"/>
              </font>
              <fill>
                <patternFill>
                  <bgColor theme="0"/>
                </patternFill>
              </fill>
              <border>
                <bottom style="thin">
                  <color theme="8" tint="-0.499984740745262"/>
                </bottom>
              </border>
            </x14:dxf>
          </x14:cfRule>
          <x14:cfRule type="expression" priority="4953" stopIfTrue="1" id="{3E459793-119A-4578-B420-6FE883EE45B2}">
            <xm:f>$A603=DADOS!$A$7</xm:f>
            <x14:dxf>
              <font>
                <b/>
                <i val="0"/>
              </font>
              <fill>
                <patternFill>
                  <bgColor theme="8" tint="0.79998168889431442"/>
                </patternFill>
              </fill>
            </x14:dxf>
          </x14:cfRule>
          <x14:cfRule type="expression" priority="4954" stopIfTrue="1" id="{F02A227D-BC43-4B9E-B3BF-F482A37875A4}">
            <xm:f>$A603=DADOS!$A$6</xm:f>
            <x14:dxf>
              <font>
                <b/>
                <i val="0"/>
              </font>
              <fill>
                <patternFill>
                  <bgColor theme="8" tint="0.59996337778862885"/>
                </patternFill>
              </fill>
            </x14:dxf>
          </x14:cfRule>
          <x14:cfRule type="expression" priority="4955" stopIfTrue="1" id="{D5D5D280-A7BC-474F-B899-2E8ECFF9D1CA}">
            <xm:f>$A603=DADOS!$A$5</xm:f>
            <x14:dxf>
              <font>
                <b/>
                <i val="0"/>
                <color theme="1"/>
              </font>
              <fill>
                <patternFill>
                  <bgColor theme="8" tint="0.39994506668294322"/>
                </patternFill>
              </fill>
            </x14:dxf>
          </x14:cfRule>
          <x14:cfRule type="expression" priority="4956" stopIfTrue="1" id="{EDE980CC-54E5-481E-86CE-B7ECCF78A2FF}">
            <xm:f>$A603=DADOS!$A$4</xm:f>
            <x14:dxf>
              <font>
                <b/>
                <i val="0"/>
                <color theme="0"/>
              </font>
              <fill>
                <patternFill>
                  <bgColor theme="8" tint="-0.24994659260841701"/>
                </patternFill>
              </fill>
            </x14:dxf>
          </x14:cfRule>
          <xm:sqref>F603</xm:sqref>
        </x14:conditionalFormatting>
        <x14:conditionalFormatting xmlns:xm="http://schemas.microsoft.com/office/excel/2006/main">
          <x14:cfRule type="expression" priority="4945" stopIfTrue="1" id="{59C661AF-34C1-45C1-8173-3FB34A63E57D}">
            <xm:f>$A603=DADOS!$A$9</xm:f>
            <x14:dxf>
              <font>
                <b/>
                <i val="0"/>
                <color theme="0"/>
              </font>
              <fill>
                <patternFill>
                  <bgColor theme="8" tint="-0.24994659260841701"/>
                </patternFill>
              </fill>
            </x14:dxf>
          </x14:cfRule>
          <x14:cfRule type="expression" priority="4946" stopIfTrue="1" id="{6F9C7E94-DB72-431D-B811-601E87B715C5}">
            <xm:f>$A603=DADOS!$A$8</xm:f>
            <x14:dxf>
              <font>
                <b val="0"/>
                <i val="0"/>
                <color rgb="FF002060"/>
              </font>
              <fill>
                <patternFill>
                  <bgColor theme="0"/>
                </patternFill>
              </fill>
              <border>
                <bottom style="thin">
                  <color theme="8" tint="-0.499984740745262"/>
                </bottom>
              </border>
            </x14:dxf>
          </x14:cfRule>
          <x14:cfRule type="expression" priority="4947" stopIfTrue="1" id="{8C508D82-8487-48FF-93B8-33B3172CD863}">
            <xm:f>$A603=DADOS!$A$7</xm:f>
            <x14:dxf>
              <font>
                <b/>
                <i val="0"/>
              </font>
              <fill>
                <patternFill>
                  <bgColor theme="8" tint="0.79998168889431442"/>
                </patternFill>
              </fill>
            </x14:dxf>
          </x14:cfRule>
          <x14:cfRule type="expression" priority="4948" stopIfTrue="1" id="{3F09A6A8-901D-437B-8028-2A6F19D0AA71}">
            <xm:f>$A603=DADOS!$A$6</xm:f>
            <x14:dxf>
              <font>
                <b/>
                <i val="0"/>
              </font>
              <fill>
                <patternFill>
                  <bgColor theme="8" tint="0.59996337778862885"/>
                </patternFill>
              </fill>
            </x14:dxf>
          </x14:cfRule>
          <x14:cfRule type="expression" priority="4949" stopIfTrue="1" id="{A7864269-267D-4E8D-8E15-1FD44EAA6272}">
            <xm:f>$A603=DADOS!$A$5</xm:f>
            <x14:dxf>
              <font>
                <b/>
                <i val="0"/>
                <color theme="1"/>
              </font>
              <fill>
                <patternFill>
                  <bgColor theme="8" tint="0.39994506668294322"/>
                </patternFill>
              </fill>
            </x14:dxf>
          </x14:cfRule>
          <x14:cfRule type="expression" priority="4950" stopIfTrue="1" id="{1D01BA2F-DB06-4672-A1CA-08092B66965D}">
            <xm:f>$A603=DADOS!$A$4</xm:f>
            <x14:dxf>
              <font>
                <b/>
                <i val="0"/>
                <color theme="0"/>
              </font>
              <fill>
                <patternFill>
                  <bgColor theme="8" tint="-0.24994659260841701"/>
                </patternFill>
              </fill>
            </x14:dxf>
          </x14:cfRule>
          <xm:sqref>E603</xm:sqref>
        </x14:conditionalFormatting>
        <x14:conditionalFormatting xmlns:xm="http://schemas.microsoft.com/office/excel/2006/main">
          <x14:cfRule type="expression" priority="4939" stopIfTrue="1" id="{B67F3532-7C8B-4973-809F-60A05E1151B2}">
            <xm:f>$A605=DADOS!$A$9</xm:f>
            <x14:dxf>
              <font>
                <b/>
                <i val="0"/>
                <color theme="0"/>
              </font>
              <fill>
                <patternFill>
                  <bgColor theme="8" tint="-0.24994659260841701"/>
                </patternFill>
              </fill>
            </x14:dxf>
          </x14:cfRule>
          <x14:cfRule type="expression" priority="4940" stopIfTrue="1" id="{1240B86C-D5E4-4BC6-AB85-57C094FB4056}">
            <xm:f>$A605=DADOS!$A$8</xm:f>
            <x14:dxf>
              <font>
                <b val="0"/>
                <i val="0"/>
                <color rgb="FF002060"/>
              </font>
              <fill>
                <patternFill>
                  <bgColor theme="0"/>
                </patternFill>
              </fill>
              <border>
                <bottom style="thin">
                  <color theme="8" tint="-0.499984740745262"/>
                </bottom>
              </border>
            </x14:dxf>
          </x14:cfRule>
          <x14:cfRule type="expression" priority="4941" stopIfTrue="1" id="{E51899CC-D584-4445-8BB9-D5B7A181E517}">
            <xm:f>$A605=DADOS!$A$7</xm:f>
            <x14:dxf>
              <font>
                <b/>
                <i val="0"/>
              </font>
              <fill>
                <patternFill>
                  <bgColor theme="8" tint="0.79998168889431442"/>
                </patternFill>
              </fill>
            </x14:dxf>
          </x14:cfRule>
          <x14:cfRule type="expression" priority="4942" stopIfTrue="1" id="{2D51C0DA-B0D6-4FB7-AE97-8E1F275FBF66}">
            <xm:f>$A605=DADOS!$A$6</xm:f>
            <x14:dxf>
              <font>
                <b/>
                <i val="0"/>
              </font>
              <fill>
                <patternFill>
                  <bgColor theme="8" tint="0.59996337778862885"/>
                </patternFill>
              </fill>
            </x14:dxf>
          </x14:cfRule>
          <x14:cfRule type="expression" priority="4943" stopIfTrue="1" id="{42316B3B-CB4F-4162-BEDD-E9419E854DDC}">
            <xm:f>$A605=DADOS!$A$5</xm:f>
            <x14:dxf>
              <font>
                <b/>
                <i val="0"/>
                <color theme="1"/>
              </font>
              <fill>
                <patternFill>
                  <bgColor theme="8" tint="0.39994506668294322"/>
                </patternFill>
              </fill>
            </x14:dxf>
          </x14:cfRule>
          <x14:cfRule type="expression" priority="4944" stopIfTrue="1" id="{80F119DB-88F8-482D-89F9-FDF30BC5EC2C}">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33" stopIfTrue="1" id="{089F6B65-3BD2-4C72-B8EE-9DBA5B3ABF48}">
            <xm:f>$A605=DADOS!$A$9</xm:f>
            <x14:dxf>
              <font>
                <b/>
                <i val="0"/>
                <color theme="0"/>
              </font>
              <fill>
                <patternFill>
                  <bgColor theme="8" tint="-0.24994659260841701"/>
                </patternFill>
              </fill>
            </x14:dxf>
          </x14:cfRule>
          <x14:cfRule type="expression" priority="4934" stopIfTrue="1" id="{68742B99-6F12-4797-A9C3-B365092BB82E}">
            <xm:f>$A605=DADOS!$A$8</xm:f>
            <x14:dxf>
              <font>
                <b val="0"/>
                <i val="0"/>
                <color rgb="FF002060"/>
              </font>
              <fill>
                <patternFill>
                  <bgColor theme="0"/>
                </patternFill>
              </fill>
              <border>
                <bottom style="thin">
                  <color theme="8" tint="-0.499984740745262"/>
                </bottom>
              </border>
            </x14:dxf>
          </x14:cfRule>
          <x14:cfRule type="expression" priority="4935" stopIfTrue="1" id="{8BAE0448-08E0-4FA9-8702-5B365A98E063}">
            <xm:f>$A605=DADOS!$A$7</xm:f>
            <x14:dxf>
              <font>
                <b/>
                <i val="0"/>
              </font>
              <fill>
                <patternFill>
                  <bgColor theme="8" tint="0.79998168889431442"/>
                </patternFill>
              </fill>
            </x14:dxf>
          </x14:cfRule>
          <x14:cfRule type="expression" priority="4936" stopIfTrue="1" id="{71722BFE-8D20-4C9F-8620-8D0EF765A518}">
            <xm:f>$A605=DADOS!$A$6</xm:f>
            <x14:dxf>
              <font>
                <b/>
                <i val="0"/>
              </font>
              <fill>
                <patternFill>
                  <bgColor theme="8" tint="0.59996337778862885"/>
                </patternFill>
              </fill>
            </x14:dxf>
          </x14:cfRule>
          <x14:cfRule type="expression" priority="4937" stopIfTrue="1" id="{534D3D8D-0009-4054-98B4-EB8936BF9A31}">
            <xm:f>$A605=DADOS!$A$5</xm:f>
            <x14:dxf>
              <font>
                <b/>
                <i val="0"/>
                <color theme="1"/>
              </font>
              <fill>
                <patternFill>
                  <bgColor theme="8" tint="0.39994506668294322"/>
                </patternFill>
              </fill>
            </x14:dxf>
          </x14:cfRule>
          <x14:cfRule type="expression" priority="4938" stopIfTrue="1" id="{67BD4123-61E0-4BA5-B9F7-BB9D8EA12B1B}">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27" stopIfTrue="1" id="{3569273C-7EAE-4D38-B34D-63EFF3C5A608}">
            <xm:f>$A605=DADOS!$A$9</xm:f>
            <x14:dxf>
              <font>
                <b/>
                <i val="0"/>
                <color theme="0"/>
              </font>
              <fill>
                <patternFill>
                  <bgColor theme="8" tint="-0.24994659260841701"/>
                </patternFill>
              </fill>
            </x14:dxf>
          </x14:cfRule>
          <x14:cfRule type="expression" priority="4928" stopIfTrue="1" id="{2DACA49B-C64B-46F0-BC7B-B2FACB22EFB0}">
            <xm:f>$A605=DADOS!$A$8</xm:f>
            <x14:dxf>
              <font>
                <b val="0"/>
                <i val="0"/>
                <color rgb="FF002060"/>
              </font>
              <fill>
                <patternFill>
                  <bgColor theme="0"/>
                </patternFill>
              </fill>
              <border>
                <bottom style="thin">
                  <color theme="8" tint="-0.499984740745262"/>
                </bottom>
              </border>
            </x14:dxf>
          </x14:cfRule>
          <x14:cfRule type="expression" priority="4929" stopIfTrue="1" id="{9D61472B-6A76-4B11-BF8C-02E81EA60F40}">
            <xm:f>$A605=DADOS!$A$7</xm:f>
            <x14:dxf>
              <font>
                <b/>
                <i val="0"/>
              </font>
              <fill>
                <patternFill>
                  <bgColor theme="8" tint="0.79998168889431442"/>
                </patternFill>
              </fill>
            </x14:dxf>
          </x14:cfRule>
          <x14:cfRule type="expression" priority="4930" stopIfTrue="1" id="{A01464A4-DC84-4C7F-A442-8A1C13779F08}">
            <xm:f>$A605=DADOS!$A$6</xm:f>
            <x14:dxf>
              <font>
                <b/>
                <i val="0"/>
              </font>
              <fill>
                <patternFill>
                  <bgColor theme="8" tint="0.59996337778862885"/>
                </patternFill>
              </fill>
            </x14:dxf>
          </x14:cfRule>
          <x14:cfRule type="expression" priority="4931" stopIfTrue="1" id="{30CC6E8F-FAB4-4F77-BA7D-BCD2C5A409A1}">
            <xm:f>$A605=DADOS!$A$5</xm:f>
            <x14:dxf>
              <font>
                <b/>
                <i val="0"/>
                <color theme="1"/>
              </font>
              <fill>
                <patternFill>
                  <bgColor theme="8" tint="0.39994506668294322"/>
                </patternFill>
              </fill>
            </x14:dxf>
          </x14:cfRule>
          <x14:cfRule type="expression" priority="4932" stopIfTrue="1" id="{4931A086-8237-43A6-9BB6-C302EE7AAAE0}">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21" stopIfTrue="1" id="{9681BCF6-5C07-4208-B748-3AF14C7E3F43}">
            <xm:f>$A605=DADOS!$A$9</xm:f>
            <x14:dxf>
              <font>
                <b/>
                <i val="0"/>
                <color theme="0"/>
              </font>
              <fill>
                <patternFill>
                  <bgColor theme="8" tint="-0.24994659260841701"/>
                </patternFill>
              </fill>
            </x14:dxf>
          </x14:cfRule>
          <x14:cfRule type="expression" priority="4922" stopIfTrue="1" id="{C7B7E07E-FAF5-4FD7-B3A0-12DB4A5B3B12}">
            <xm:f>$A605=DADOS!$A$8</xm:f>
            <x14:dxf>
              <font>
                <b val="0"/>
                <i val="0"/>
                <color rgb="FF002060"/>
              </font>
              <fill>
                <patternFill>
                  <bgColor theme="0"/>
                </patternFill>
              </fill>
              <border>
                <bottom style="thin">
                  <color theme="8" tint="-0.499984740745262"/>
                </bottom>
              </border>
            </x14:dxf>
          </x14:cfRule>
          <x14:cfRule type="expression" priority="4923" stopIfTrue="1" id="{D9E3B618-7E09-4B27-B684-8EB969E3A7A5}">
            <xm:f>$A605=DADOS!$A$7</xm:f>
            <x14:dxf>
              <font>
                <b/>
                <i val="0"/>
              </font>
              <fill>
                <patternFill>
                  <bgColor theme="8" tint="0.79998168889431442"/>
                </patternFill>
              </fill>
            </x14:dxf>
          </x14:cfRule>
          <x14:cfRule type="expression" priority="4924" stopIfTrue="1" id="{BAE806D2-D961-4CF8-B4A9-D7F810F40603}">
            <xm:f>$A605=DADOS!$A$6</xm:f>
            <x14:dxf>
              <font>
                <b/>
                <i val="0"/>
              </font>
              <fill>
                <patternFill>
                  <bgColor theme="8" tint="0.59996337778862885"/>
                </patternFill>
              </fill>
            </x14:dxf>
          </x14:cfRule>
          <x14:cfRule type="expression" priority="4925" stopIfTrue="1" id="{229B738F-1AFE-4597-9BD0-8006CBD3A14B}">
            <xm:f>$A605=DADOS!$A$5</xm:f>
            <x14:dxf>
              <font>
                <b/>
                <i val="0"/>
                <color theme="1"/>
              </font>
              <fill>
                <patternFill>
                  <bgColor theme="8" tint="0.39994506668294322"/>
                </patternFill>
              </fill>
            </x14:dxf>
          </x14:cfRule>
          <x14:cfRule type="expression" priority="4926" stopIfTrue="1" id="{6BA2DD7E-845F-43A1-9F1B-9DE072DE6FBE}">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15" stopIfTrue="1" id="{0954D83B-4E3F-45B0-AC4E-05FEF0DA3528}">
            <xm:f>$A605=DADOS!$A$9</xm:f>
            <x14:dxf>
              <font>
                <b/>
                <i val="0"/>
                <color theme="0"/>
              </font>
              <fill>
                <patternFill>
                  <bgColor theme="8" tint="-0.24994659260841701"/>
                </patternFill>
              </fill>
            </x14:dxf>
          </x14:cfRule>
          <x14:cfRule type="expression" priority="4916" stopIfTrue="1" id="{C0FEF79A-FEE8-45F1-90B5-FEF9A56BC55D}">
            <xm:f>$A605=DADOS!$A$8</xm:f>
            <x14:dxf>
              <font>
                <b val="0"/>
                <i val="0"/>
                <color rgb="FF002060"/>
              </font>
              <fill>
                <patternFill>
                  <bgColor theme="0"/>
                </patternFill>
              </fill>
              <border>
                <bottom style="thin">
                  <color theme="8" tint="-0.499984740745262"/>
                </bottom>
              </border>
            </x14:dxf>
          </x14:cfRule>
          <x14:cfRule type="expression" priority="4917" stopIfTrue="1" id="{667876E4-E0EE-4B5B-9BB3-14B19A4293FA}">
            <xm:f>$A605=DADOS!$A$7</xm:f>
            <x14:dxf>
              <font>
                <b/>
                <i val="0"/>
              </font>
              <fill>
                <patternFill>
                  <bgColor theme="8" tint="0.79998168889431442"/>
                </patternFill>
              </fill>
            </x14:dxf>
          </x14:cfRule>
          <x14:cfRule type="expression" priority="4918" stopIfTrue="1" id="{ADD52628-4F2B-48F9-A375-9878A92E2579}">
            <xm:f>$A605=DADOS!$A$6</xm:f>
            <x14:dxf>
              <font>
                <b/>
                <i val="0"/>
              </font>
              <fill>
                <patternFill>
                  <bgColor theme="8" tint="0.59996337778862885"/>
                </patternFill>
              </fill>
            </x14:dxf>
          </x14:cfRule>
          <x14:cfRule type="expression" priority="4919" stopIfTrue="1" id="{A5DF01AA-290E-486A-8F9E-1A5B53844B44}">
            <xm:f>$A605=DADOS!$A$5</xm:f>
            <x14:dxf>
              <font>
                <b/>
                <i val="0"/>
                <color theme="1"/>
              </font>
              <fill>
                <patternFill>
                  <bgColor theme="8" tint="0.39994506668294322"/>
                </patternFill>
              </fill>
            </x14:dxf>
          </x14:cfRule>
          <x14:cfRule type="expression" priority="4920" stopIfTrue="1" id="{A120EDDE-9258-4EBE-ACBF-5257C3FC7ACA}">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09" stopIfTrue="1" id="{E7C92FA2-D583-49FB-AC5A-F71AD4F98B13}">
            <xm:f>$A605=DADOS!$A$9</xm:f>
            <x14:dxf>
              <font>
                <b/>
                <i val="0"/>
                <color theme="0"/>
              </font>
              <fill>
                <patternFill>
                  <bgColor theme="8" tint="-0.24994659260841701"/>
                </patternFill>
              </fill>
            </x14:dxf>
          </x14:cfRule>
          <x14:cfRule type="expression" priority="4910" stopIfTrue="1" id="{8D03E76E-5EE3-4BB7-9E4F-B3426AB25671}">
            <xm:f>$A605=DADOS!$A$8</xm:f>
            <x14:dxf>
              <font>
                <b val="0"/>
                <i val="0"/>
                <color rgb="FF002060"/>
              </font>
              <fill>
                <patternFill>
                  <bgColor theme="0"/>
                </patternFill>
              </fill>
              <border>
                <bottom style="thin">
                  <color theme="8" tint="-0.499984740745262"/>
                </bottom>
              </border>
            </x14:dxf>
          </x14:cfRule>
          <x14:cfRule type="expression" priority="4911" stopIfTrue="1" id="{D82C21BE-C755-4C8A-AE3F-925CF9B2D425}">
            <xm:f>$A605=DADOS!$A$7</xm:f>
            <x14:dxf>
              <font>
                <b/>
                <i val="0"/>
              </font>
              <fill>
                <patternFill>
                  <bgColor theme="8" tint="0.79998168889431442"/>
                </patternFill>
              </fill>
            </x14:dxf>
          </x14:cfRule>
          <x14:cfRule type="expression" priority="4912" stopIfTrue="1" id="{561A4A6A-A958-4070-A331-02AFBB1993AF}">
            <xm:f>$A605=DADOS!$A$6</xm:f>
            <x14:dxf>
              <font>
                <b/>
                <i val="0"/>
              </font>
              <fill>
                <patternFill>
                  <bgColor theme="8" tint="0.59996337778862885"/>
                </patternFill>
              </fill>
            </x14:dxf>
          </x14:cfRule>
          <x14:cfRule type="expression" priority="4913" stopIfTrue="1" id="{4E8A1C60-FA7C-4E58-9A67-E20116E144CD}">
            <xm:f>$A605=DADOS!$A$5</xm:f>
            <x14:dxf>
              <font>
                <b/>
                <i val="0"/>
                <color theme="1"/>
              </font>
              <fill>
                <patternFill>
                  <bgColor theme="8" tint="0.39994506668294322"/>
                </patternFill>
              </fill>
            </x14:dxf>
          </x14:cfRule>
          <x14:cfRule type="expression" priority="4914" stopIfTrue="1" id="{DE8AF9D8-11C7-45C0-84F4-730E7A525E18}">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903" stopIfTrue="1" id="{BD203610-EF97-4126-AB9A-3DFCD40A3EFF}">
            <xm:f>$A605=DADOS!$A$9</xm:f>
            <x14:dxf>
              <font>
                <b/>
                <i val="0"/>
                <color theme="0"/>
              </font>
              <fill>
                <patternFill>
                  <bgColor theme="8" tint="-0.24994659260841701"/>
                </patternFill>
              </fill>
            </x14:dxf>
          </x14:cfRule>
          <x14:cfRule type="expression" priority="4904" stopIfTrue="1" id="{EB1694B2-0ABF-483C-BE27-BC4B82161779}">
            <xm:f>$A605=DADOS!$A$8</xm:f>
            <x14:dxf>
              <font>
                <b val="0"/>
                <i val="0"/>
                <color rgb="FF002060"/>
              </font>
              <fill>
                <patternFill>
                  <bgColor theme="0"/>
                </patternFill>
              </fill>
              <border>
                <bottom style="thin">
                  <color theme="8" tint="-0.499984740745262"/>
                </bottom>
              </border>
            </x14:dxf>
          </x14:cfRule>
          <x14:cfRule type="expression" priority="4905" stopIfTrue="1" id="{F7B75A3B-E0B7-4281-9035-F9028E7FD413}">
            <xm:f>$A605=DADOS!$A$7</xm:f>
            <x14:dxf>
              <font>
                <b/>
                <i val="0"/>
              </font>
              <fill>
                <patternFill>
                  <bgColor theme="8" tint="0.79998168889431442"/>
                </patternFill>
              </fill>
            </x14:dxf>
          </x14:cfRule>
          <x14:cfRule type="expression" priority="4906" stopIfTrue="1" id="{0EB590F0-6C5C-4D21-9FE4-B5E2694897C6}">
            <xm:f>$A605=DADOS!$A$6</xm:f>
            <x14:dxf>
              <font>
                <b/>
                <i val="0"/>
              </font>
              <fill>
                <patternFill>
                  <bgColor theme="8" tint="0.59996337778862885"/>
                </patternFill>
              </fill>
            </x14:dxf>
          </x14:cfRule>
          <x14:cfRule type="expression" priority="4907" stopIfTrue="1" id="{6687AA97-6812-4229-8AAF-B89E240B67C5}">
            <xm:f>$A605=DADOS!$A$5</xm:f>
            <x14:dxf>
              <font>
                <b/>
                <i val="0"/>
                <color theme="1"/>
              </font>
              <fill>
                <patternFill>
                  <bgColor theme="8" tint="0.39994506668294322"/>
                </patternFill>
              </fill>
            </x14:dxf>
          </x14:cfRule>
          <x14:cfRule type="expression" priority="4908" stopIfTrue="1" id="{0534B90B-C859-420A-8EF5-CC92305690F0}">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897" stopIfTrue="1" id="{4F30485C-A3C0-4619-9487-656E568AB453}">
            <xm:f>$A605=DADOS!$A$9</xm:f>
            <x14:dxf>
              <font>
                <b/>
                <i val="0"/>
                <color theme="0"/>
              </font>
              <fill>
                <patternFill>
                  <bgColor theme="8" tint="-0.24994659260841701"/>
                </patternFill>
              </fill>
            </x14:dxf>
          </x14:cfRule>
          <x14:cfRule type="expression" priority="4898" stopIfTrue="1" id="{873D5379-7F6C-4D15-B335-314797785FA6}">
            <xm:f>$A605=DADOS!$A$8</xm:f>
            <x14:dxf>
              <font>
                <b val="0"/>
                <i val="0"/>
                <color rgb="FF002060"/>
              </font>
              <fill>
                <patternFill>
                  <bgColor theme="0"/>
                </patternFill>
              </fill>
              <border>
                <bottom style="thin">
                  <color theme="8" tint="-0.499984740745262"/>
                </bottom>
              </border>
            </x14:dxf>
          </x14:cfRule>
          <x14:cfRule type="expression" priority="4899" stopIfTrue="1" id="{182DCDD2-7A76-4BB4-B23B-2DAFBE2F564C}">
            <xm:f>$A605=DADOS!$A$7</xm:f>
            <x14:dxf>
              <font>
                <b/>
                <i val="0"/>
              </font>
              <fill>
                <patternFill>
                  <bgColor theme="8" tint="0.79998168889431442"/>
                </patternFill>
              </fill>
            </x14:dxf>
          </x14:cfRule>
          <x14:cfRule type="expression" priority="4900" stopIfTrue="1" id="{6D84D9D8-63CC-4577-A9F8-16AD4BD7ED5F}">
            <xm:f>$A605=DADOS!$A$6</xm:f>
            <x14:dxf>
              <font>
                <b/>
                <i val="0"/>
              </font>
              <fill>
                <patternFill>
                  <bgColor theme="8" tint="0.59996337778862885"/>
                </patternFill>
              </fill>
            </x14:dxf>
          </x14:cfRule>
          <x14:cfRule type="expression" priority="4901" stopIfTrue="1" id="{A7ED8D1B-EB3F-4B7D-90E7-5A01B88C1184}">
            <xm:f>$A605=DADOS!$A$5</xm:f>
            <x14:dxf>
              <font>
                <b/>
                <i val="0"/>
                <color theme="1"/>
              </font>
              <fill>
                <patternFill>
                  <bgColor theme="8" tint="0.39994506668294322"/>
                </patternFill>
              </fill>
            </x14:dxf>
          </x14:cfRule>
          <x14:cfRule type="expression" priority="4902" stopIfTrue="1" id="{594FBCB9-57B1-4E3E-BC70-1FA45632DE51}">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891" stopIfTrue="1" id="{7EDC2377-AE3F-4793-B327-8B2DF3230B18}">
            <xm:f>$A605=DADOS!$A$9</xm:f>
            <x14:dxf>
              <font>
                <b/>
                <i val="0"/>
                <color theme="0"/>
              </font>
              <fill>
                <patternFill>
                  <bgColor theme="8" tint="-0.24994659260841701"/>
                </patternFill>
              </fill>
            </x14:dxf>
          </x14:cfRule>
          <x14:cfRule type="expression" priority="4892" stopIfTrue="1" id="{C47D78EC-194C-4A4C-B5DA-6580A8B7FCA0}">
            <xm:f>$A605=DADOS!$A$8</xm:f>
            <x14:dxf>
              <font>
                <b val="0"/>
                <i val="0"/>
                <color rgb="FF002060"/>
              </font>
              <fill>
                <patternFill>
                  <bgColor theme="0"/>
                </patternFill>
              </fill>
              <border>
                <bottom style="thin">
                  <color theme="8" tint="-0.499984740745262"/>
                </bottom>
              </border>
            </x14:dxf>
          </x14:cfRule>
          <x14:cfRule type="expression" priority="4893" stopIfTrue="1" id="{C42ECA06-5B37-4A9C-9C87-491A736F6B4F}">
            <xm:f>$A605=DADOS!$A$7</xm:f>
            <x14:dxf>
              <font>
                <b/>
                <i val="0"/>
              </font>
              <fill>
                <patternFill>
                  <bgColor theme="8" tint="0.79998168889431442"/>
                </patternFill>
              </fill>
            </x14:dxf>
          </x14:cfRule>
          <x14:cfRule type="expression" priority="4894" stopIfTrue="1" id="{B0A779BC-680F-4FEF-9FFC-DC6056A123DB}">
            <xm:f>$A605=DADOS!$A$6</xm:f>
            <x14:dxf>
              <font>
                <b/>
                <i val="0"/>
              </font>
              <fill>
                <patternFill>
                  <bgColor theme="8" tint="0.59996337778862885"/>
                </patternFill>
              </fill>
            </x14:dxf>
          </x14:cfRule>
          <x14:cfRule type="expression" priority="4895" stopIfTrue="1" id="{356CC907-91D2-4665-B0CF-51AFCA07A43B}">
            <xm:f>$A605=DADOS!$A$5</xm:f>
            <x14:dxf>
              <font>
                <b/>
                <i val="0"/>
                <color theme="1"/>
              </font>
              <fill>
                <patternFill>
                  <bgColor theme="8" tint="0.39994506668294322"/>
                </patternFill>
              </fill>
            </x14:dxf>
          </x14:cfRule>
          <x14:cfRule type="expression" priority="4896" stopIfTrue="1" id="{FC51DBEE-3101-4271-BC21-681AFE23709C}">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885" stopIfTrue="1" id="{6192EF1D-9586-4750-8FB7-996F78D43BEE}">
            <xm:f>$A605=DADOS!$A$9</xm:f>
            <x14:dxf>
              <font>
                <b/>
                <i val="0"/>
                <color theme="0"/>
              </font>
              <fill>
                <patternFill>
                  <bgColor theme="8" tint="-0.24994659260841701"/>
                </patternFill>
              </fill>
            </x14:dxf>
          </x14:cfRule>
          <x14:cfRule type="expression" priority="4886" stopIfTrue="1" id="{4D03E0E6-357B-4F2E-BA72-6B5F9E937188}">
            <xm:f>$A605=DADOS!$A$8</xm:f>
            <x14:dxf>
              <font>
                <b val="0"/>
                <i val="0"/>
                <color rgb="FF002060"/>
              </font>
              <fill>
                <patternFill>
                  <bgColor theme="0"/>
                </patternFill>
              </fill>
              <border>
                <bottom style="thin">
                  <color theme="8" tint="-0.499984740745262"/>
                </bottom>
              </border>
            </x14:dxf>
          </x14:cfRule>
          <x14:cfRule type="expression" priority="4887" stopIfTrue="1" id="{6931F599-5563-4770-9C60-2EEBCBE60E83}">
            <xm:f>$A605=DADOS!$A$7</xm:f>
            <x14:dxf>
              <font>
                <b/>
                <i val="0"/>
              </font>
              <fill>
                <patternFill>
                  <bgColor theme="8" tint="0.79998168889431442"/>
                </patternFill>
              </fill>
            </x14:dxf>
          </x14:cfRule>
          <x14:cfRule type="expression" priority="4888" stopIfTrue="1" id="{32D92885-CA1B-4903-8D05-EEC0C00D3988}">
            <xm:f>$A605=DADOS!$A$6</xm:f>
            <x14:dxf>
              <font>
                <b/>
                <i val="0"/>
              </font>
              <fill>
                <patternFill>
                  <bgColor theme="8" tint="0.59996337778862885"/>
                </patternFill>
              </fill>
            </x14:dxf>
          </x14:cfRule>
          <x14:cfRule type="expression" priority="4889" stopIfTrue="1" id="{575F8CE8-E3C2-41E0-BEDF-D44F8E7ECF47}">
            <xm:f>$A605=DADOS!$A$5</xm:f>
            <x14:dxf>
              <font>
                <b/>
                <i val="0"/>
                <color theme="1"/>
              </font>
              <fill>
                <patternFill>
                  <bgColor theme="8" tint="0.39994506668294322"/>
                </patternFill>
              </fill>
            </x14:dxf>
          </x14:cfRule>
          <x14:cfRule type="expression" priority="4890" stopIfTrue="1" id="{8558830E-781C-4F95-B7EC-DF5E65D8C704}">
            <xm:f>$A605=DADOS!$A$4</xm:f>
            <x14:dxf>
              <font>
                <b/>
                <i val="0"/>
                <color theme="0"/>
              </font>
              <fill>
                <patternFill>
                  <bgColor theme="8" tint="-0.24994659260841701"/>
                </patternFill>
              </fill>
            </x14:dxf>
          </x14:cfRule>
          <xm:sqref>F605</xm:sqref>
        </x14:conditionalFormatting>
        <x14:conditionalFormatting xmlns:xm="http://schemas.microsoft.com/office/excel/2006/main">
          <x14:cfRule type="expression" priority="4879" stopIfTrue="1" id="{134CFF24-C61B-4DEB-8BEF-9481EB09F88F}">
            <xm:f>$A605=DADOS!$A$9</xm:f>
            <x14:dxf>
              <font>
                <b/>
                <i val="0"/>
                <color theme="0"/>
              </font>
              <fill>
                <patternFill>
                  <bgColor theme="8" tint="-0.24994659260841701"/>
                </patternFill>
              </fill>
            </x14:dxf>
          </x14:cfRule>
          <x14:cfRule type="expression" priority="4880" stopIfTrue="1" id="{BD86CFE3-D8C2-4F45-A75A-2B1230A7B4E0}">
            <xm:f>$A605=DADOS!$A$8</xm:f>
            <x14:dxf>
              <font>
                <b val="0"/>
                <i val="0"/>
                <color rgb="FF002060"/>
              </font>
              <fill>
                <patternFill>
                  <bgColor theme="0"/>
                </patternFill>
              </fill>
              <border>
                <bottom style="thin">
                  <color theme="8" tint="-0.499984740745262"/>
                </bottom>
              </border>
            </x14:dxf>
          </x14:cfRule>
          <x14:cfRule type="expression" priority="4881" stopIfTrue="1" id="{94564022-D170-41BE-81C3-9E0E3B9849E7}">
            <xm:f>$A605=DADOS!$A$7</xm:f>
            <x14:dxf>
              <font>
                <b/>
                <i val="0"/>
              </font>
              <fill>
                <patternFill>
                  <bgColor theme="8" tint="0.79998168889431442"/>
                </patternFill>
              </fill>
            </x14:dxf>
          </x14:cfRule>
          <x14:cfRule type="expression" priority="4882" stopIfTrue="1" id="{1AB78332-6DE3-4975-BF3E-704C1426F1DF}">
            <xm:f>$A605=DADOS!$A$6</xm:f>
            <x14:dxf>
              <font>
                <b/>
                <i val="0"/>
              </font>
              <fill>
                <patternFill>
                  <bgColor theme="8" tint="0.59996337778862885"/>
                </patternFill>
              </fill>
            </x14:dxf>
          </x14:cfRule>
          <x14:cfRule type="expression" priority="4883" stopIfTrue="1" id="{07EBA6AF-8A0A-482E-8166-265FD032ED22}">
            <xm:f>$A605=DADOS!$A$5</xm:f>
            <x14:dxf>
              <font>
                <b/>
                <i val="0"/>
                <color theme="1"/>
              </font>
              <fill>
                <patternFill>
                  <bgColor theme="8" tint="0.39994506668294322"/>
                </patternFill>
              </fill>
            </x14:dxf>
          </x14:cfRule>
          <x14:cfRule type="expression" priority="4884" stopIfTrue="1" id="{7038FCD7-36C1-42E9-A3A2-1D69BF9E749A}">
            <xm:f>$A605=DADOS!$A$4</xm:f>
            <x14:dxf>
              <font>
                <b/>
                <i val="0"/>
                <color theme="0"/>
              </font>
              <fill>
                <patternFill>
                  <bgColor theme="8" tint="-0.24994659260841701"/>
                </patternFill>
              </fill>
            </x14:dxf>
          </x14:cfRule>
          <xm:sqref>E605</xm:sqref>
        </x14:conditionalFormatting>
        <x14:conditionalFormatting xmlns:xm="http://schemas.microsoft.com/office/excel/2006/main">
          <x14:cfRule type="expression" priority="4873" stopIfTrue="1" id="{34476EF3-3806-4836-96C9-24838F5BC6A9}">
            <xm:f>$A606=DADOS!$A$9</xm:f>
            <x14:dxf>
              <font>
                <b/>
                <i val="0"/>
                <color theme="0"/>
              </font>
              <fill>
                <patternFill>
                  <bgColor theme="8" tint="-0.24994659260841701"/>
                </patternFill>
              </fill>
            </x14:dxf>
          </x14:cfRule>
          <x14:cfRule type="expression" priority="4874" stopIfTrue="1" id="{EA15FCBA-0C12-41BB-B38D-370203D60134}">
            <xm:f>$A606=DADOS!$A$8</xm:f>
            <x14:dxf>
              <font>
                <b val="0"/>
                <i val="0"/>
                <color rgb="FF002060"/>
              </font>
              <fill>
                <patternFill>
                  <bgColor theme="0"/>
                </patternFill>
              </fill>
              <border>
                <bottom style="thin">
                  <color theme="8" tint="-0.499984740745262"/>
                </bottom>
              </border>
            </x14:dxf>
          </x14:cfRule>
          <x14:cfRule type="expression" priority="4875" stopIfTrue="1" id="{B75DE6C6-0DB6-4825-B560-F6D9AC71CD9B}">
            <xm:f>$A606=DADOS!$A$7</xm:f>
            <x14:dxf>
              <font>
                <b/>
                <i val="0"/>
              </font>
              <fill>
                <patternFill>
                  <bgColor theme="8" tint="0.79998168889431442"/>
                </patternFill>
              </fill>
            </x14:dxf>
          </x14:cfRule>
          <x14:cfRule type="expression" priority="4876" stopIfTrue="1" id="{F3579C0E-560B-4314-A99B-F154377C4533}">
            <xm:f>$A606=DADOS!$A$6</xm:f>
            <x14:dxf>
              <font>
                <b/>
                <i val="0"/>
              </font>
              <fill>
                <patternFill>
                  <bgColor theme="8" tint="0.59996337778862885"/>
                </patternFill>
              </fill>
            </x14:dxf>
          </x14:cfRule>
          <x14:cfRule type="expression" priority="4877" stopIfTrue="1" id="{86B30B54-23BC-4FF9-9752-BD571BB5F651}">
            <xm:f>$A606=DADOS!$A$5</xm:f>
            <x14:dxf>
              <font>
                <b/>
                <i val="0"/>
                <color theme="1"/>
              </font>
              <fill>
                <patternFill>
                  <bgColor theme="8" tint="0.39994506668294322"/>
                </patternFill>
              </fill>
            </x14:dxf>
          </x14:cfRule>
          <x14:cfRule type="expression" priority="4878" stopIfTrue="1" id="{BB44C1F1-C36F-4DC9-B6D0-84899BD32654}">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67" stopIfTrue="1" id="{046C2092-3C86-4203-A7DF-3E049A893A0F}">
            <xm:f>$A606=DADOS!$A$9</xm:f>
            <x14:dxf>
              <font>
                <b/>
                <i val="0"/>
                <color theme="0"/>
              </font>
              <fill>
                <patternFill>
                  <bgColor theme="8" tint="-0.24994659260841701"/>
                </patternFill>
              </fill>
            </x14:dxf>
          </x14:cfRule>
          <x14:cfRule type="expression" priority="4868" stopIfTrue="1" id="{48CC4CFF-1D74-4F58-A529-6A73DE76D8EE}">
            <xm:f>$A606=DADOS!$A$8</xm:f>
            <x14:dxf>
              <font>
                <b val="0"/>
                <i val="0"/>
                <color rgb="FF002060"/>
              </font>
              <fill>
                <patternFill>
                  <bgColor theme="0"/>
                </patternFill>
              </fill>
              <border>
                <bottom style="thin">
                  <color theme="8" tint="-0.499984740745262"/>
                </bottom>
              </border>
            </x14:dxf>
          </x14:cfRule>
          <x14:cfRule type="expression" priority="4869" stopIfTrue="1" id="{F6687A1A-D104-43EE-B2F9-0E707075380E}">
            <xm:f>$A606=DADOS!$A$7</xm:f>
            <x14:dxf>
              <font>
                <b/>
                <i val="0"/>
              </font>
              <fill>
                <patternFill>
                  <bgColor theme="8" tint="0.79998168889431442"/>
                </patternFill>
              </fill>
            </x14:dxf>
          </x14:cfRule>
          <x14:cfRule type="expression" priority="4870" stopIfTrue="1" id="{10EAFB0A-39CB-460A-A4E9-27A0D3A3F96B}">
            <xm:f>$A606=DADOS!$A$6</xm:f>
            <x14:dxf>
              <font>
                <b/>
                <i val="0"/>
              </font>
              <fill>
                <patternFill>
                  <bgColor theme="8" tint="0.59996337778862885"/>
                </patternFill>
              </fill>
            </x14:dxf>
          </x14:cfRule>
          <x14:cfRule type="expression" priority="4871" stopIfTrue="1" id="{2D4C970C-623E-4FCC-8DE1-86A27254BCFA}">
            <xm:f>$A606=DADOS!$A$5</xm:f>
            <x14:dxf>
              <font>
                <b/>
                <i val="0"/>
                <color theme="1"/>
              </font>
              <fill>
                <patternFill>
                  <bgColor theme="8" tint="0.39994506668294322"/>
                </patternFill>
              </fill>
            </x14:dxf>
          </x14:cfRule>
          <x14:cfRule type="expression" priority="4872" stopIfTrue="1" id="{7541A4E6-92BD-441E-962B-A95F058CD097}">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61" stopIfTrue="1" id="{AAF7C049-1D15-4DAE-973D-5AA8464DF8E2}">
            <xm:f>$A606=DADOS!$A$9</xm:f>
            <x14:dxf>
              <font>
                <b/>
                <i val="0"/>
                <color theme="0"/>
              </font>
              <fill>
                <patternFill>
                  <bgColor theme="8" tint="-0.24994659260841701"/>
                </patternFill>
              </fill>
            </x14:dxf>
          </x14:cfRule>
          <x14:cfRule type="expression" priority="4862" stopIfTrue="1" id="{2ABBF0B7-4C12-4379-83F5-6676831CE22E}">
            <xm:f>$A606=DADOS!$A$8</xm:f>
            <x14:dxf>
              <font>
                <b val="0"/>
                <i val="0"/>
                <color rgb="FF002060"/>
              </font>
              <fill>
                <patternFill>
                  <bgColor theme="0"/>
                </patternFill>
              </fill>
              <border>
                <bottom style="thin">
                  <color theme="8" tint="-0.499984740745262"/>
                </bottom>
              </border>
            </x14:dxf>
          </x14:cfRule>
          <x14:cfRule type="expression" priority="4863" stopIfTrue="1" id="{92E32F5A-9BAA-41CE-A4FD-01FE5953DEA1}">
            <xm:f>$A606=DADOS!$A$7</xm:f>
            <x14:dxf>
              <font>
                <b/>
                <i val="0"/>
              </font>
              <fill>
                <patternFill>
                  <bgColor theme="8" tint="0.79998168889431442"/>
                </patternFill>
              </fill>
            </x14:dxf>
          </x14:cfRule>
          <x14:cfRule type="expression" priority="4864" stopIfTrue="1" id="{6264A9DF-F76C-413A-833B-58E0FEEEB617}">
            <xm:f>$A606=DADOS!$A$6</xm:f>
            <x14:dxf>
              <font>
                <b/>
                <i val="0"/>
              </font>
              <fill>
                <patternFill>
                  <bgColor theme="8" tint="0.59996337778862885"/>
                </patternFill>
              </fill>
            </x14:dxf>
          </x14:cfRule>
          <x14:cfRule type="expression" priority="4865" stopIfTrue="1" id="{56BA3121-0786-40C0-A618-4E9F33F190B4}">
            <xm:f>$A606=DADOS!$A$5</xm:f>
            <x14:dxf>
              <font>
                <b/>
                <i val="0"/>
                <color theme="1"/>
              </font>
              <fill>
                <patternFill>
                  <bgColor theme="8" tint="0.39994506668294322"/>
                </patternFill>
              </fill>
            </x14:dxf>
          </x14:cfRule>
          <x14:cfRule type="expression" priority="4866" stopIfTrue="1" id="{797B062C-90E6-4419-85C3-861F801391FC}">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55" stopIfTrue="1" id="{C2D04871-5408-4434-969B-EC2D9A612C07}">
            <xm:f>$A606=DADOS!$A$9</xm:f>
            <x14:dxf>
              <font>
                <b/>
                <i val="0"/>
                <color theme="0"/>
              </font>
              <fill>
                <patternFill>
                  <bgColor theme="8" tint="-0.24994659260841701"/>
                </patternFill>
              </fill>
            </x14:dxf>
          </x14:cfRule>
          <x14:cfRule type="expression" priority="4856" stopIfTrue="1" id="{38DBC58C-D671-460F-808A-635E3C0E4F32}">
            <xm:f>$A606=DADOS!$A$8</xm:f>
            <x14:dxf>
              <font>
                <b val="0"/>
                <i val="0"/>
                <color rgb="FF002060"/>
              </font>
              <fill>
                <patternFill>
                  <bgColor theme="0"/>
                </patternFill>
              </fill>
              <border>
                <bottom style="thin">
                  <color theme="8" tint="-0.499984740745262"/>
                </bottom>
              </border>
            </x14:dxf>
          </x14:cfRule>
          <x14:cfRule type="expression" priority="4857" stopIfTrue="1" id="{08E8F9D9-5905-47A0-A786-4E1A14831EEB}">
            <xm:f>$A606=DADOS!$A$7</xm:f>
            <x14:dxf>
              <font>
                <b/>
                <i val="0"/>
              </font>
              <fill>
                <patternFill>
                  <bgColor theme="8" tint="0.79998168889431442"/>
                </patternFill>
              </fill>
            </x14:dxf>
          </x14:cfRule>
          <x14:cfRule type="expression" priority="4858" stopIfTrue="1" id="{6F4DA075-9E64-4794-BF5E-6930005AE626}">
            <xm:f>$A606=DADOS!$A$6</xm:f>
            <x14:dxf>
              <font>
                <b/>
                <i val="0"/>
              </font>
              <fill>
                <patternFill>
                  <bgColor theme="8" tint="0.59996337778862885"/>
                </patternFill>
              </fill>
            </x14:dxf>
          </x14:cfRule>
          <x14:cfRule type="expression" priority="4859" stopIfTrue="1" id="{7F60B89E-BD69-400F-B3CB-E6D39776BCBC}">
            <xm:f>$A606=DADOS!$A$5</xm:f>
            <x14:dxf>
              <font>
                <b/>
                <i val="0"/>
                <color theme="1"/>
              </font>
              <fill>
                <patternFill>
                  <bgColor theme="8" tint="0.39994506668294322"/>
                </patternFill>
              </fill>
            </x14:dxf>
          </x14:cfRule>
          <x14:cfRule type="expression" priority="4860" stopIfTrue="1" id="{F27DE683-667F-423C-A8C3-4ACDB1998907}">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49" stopIfTrue="1" id="{8100B7E3-13C7-4F54-8201-FBA84B920579}">
            <xm:f>$A606=DADOS!$A$9</xm:f>
            <x14:dxf>
              <font>
                <b/>
                <i val="0"/>
                <color theme="0"/>
              </font>
              <fill>
                <patternFill>
                  <bgColor theme="8" tint="-0.24994659260841701"/>
                </patternFill>
              </fill>
            </x14:dxf>
          </x14:cfRule>
          <x14:cfRule type="expression" priority="4850" stopIfTrue="1" id="{79F63F52-F9BD-4C0C-95DD-F09D848C26EB}">
            <xm:f>$A606=DADOS!$A$8</xm:f>
            <x14:dxf>
              <font>
                <b val="0"/>
                <i val="0"/>
                <color rgb="FF002060"/>
              </font>
              <fill>
                <patternFill>
                  <bgColor theme="0"/>
                </patternFill>
              </fill>
              <border>
                <bottom style="thin">
                  <color theme="8" tint="-0.499984740745262"/>
                </bottom>
              </border>
            </x14:dxf>
          </x14:cfRule>
          <x14:cfRule type="expression" priority="4851" stopIfTrue="1" id="{5D09E2A0-17C3-4E1C-8608-A08C0786EFAE}">
            <xm:f>$A606=DADOS!$A$7</xm:f>
            <x14:dxf>
              <font>
                <b/>
                <i val="0"/>
              </font>
              <fill>
                <patternFill>
                  <bgColor theme="8" tint="0.79998168889431442"/>
                </patternFill>
              </fill>
            </x14:dxf>
          </x14:cfRule>
          <x14:cfRule type="expression" priority="4852" stopIfTrue="1" id="{EB5F1714-A068-49A0-9C1C-1BDC43C674AD}">
            <xm:f>$A606=DADOS!$A$6</xm:f>
            <x14:dxf>
              <font>
                <b/>
                <i val="0"/>
              </font>
              <fill>
                <patternFill>
                  <bgColor theme="8" tint="0.59996337778862885"/>
                </patternFill>
              </fill>
            </x14:dxf>
          </x14:cfRule>
          <x14:cfRule type="expression" priority="4853" stopIfTrue="1" id="{A45C9544-339E-4208-AB63-994439F88022}">
            <xm:f>$A606=DADOS!$A$5</xm:f>
            <x14:dxf>
              <font>
                <b/>
                <i val="0"/>
                <color theme="1"/>
              </font>
              <fill>
                <patternFill>
                  <bgColor theme="8" tint="0.39994506668294322"/>
                </patternFill>
              </fill>
            </x14:dxf>
          </x14:cfRule>
          <x14:cfRule type="expression" priority="4854" stopIfTrue="1" id="{FFCD305F-1A2E-4386-851B-81898100C810}">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43" stopIfTrue="1" id="{FFDD2BEF-CDB8-4154-9ADB-9E6909A191CB}">
            <xm:f>$A606=DADOS!$A$9</xm:f>
            <x14:dxf>
              <font>
                <b/>
                <i val="0"/>
                <color theme="0"/>
              </font>
              <fill>
                <patternFill>
                  <bgColor theme="8" tint="-0.24994659260841701"/>
                </patternFill>
              </fill>
            </x14:dxf>
          </x14:cfRule>
          <x14:cfRule type="expression" priority="4844" stopIfTrue="1" id="{CE49C12D-DA54-4643-9549-E565A8B200A6}">
            <xm:f>$A606=DADOS!$A$8</xm:f>
            <x14:dxf>
              <font>
                <b val="0"/>
                <i val="0"/>
                <color rgb="FF002060"/>
              </font>
              <fill>
                <patternFill>
                  <bgColor theme="0"/>
                </patternFill>
              </fill>
              <border>
                <bottom style="thin">
                  <color theme="8" tint="-0.499984740745262"/>
                </bottom>
              </border>
            </x14:dxf>
          </x14:cfRule>
          <x14:cfRule type="expression" priority="4845" stopIfTrue="1" id="{828EE041-BF9D-4CDD-BC13-B0B79A30FCE7}">
            <xm:f>$A606=DADOS!$A$7</xm:f>
            <x14:dxf>
              <font>
                <b/>
                <i val="0"/>
              </font>
              <fill>
                <patternFill>
                  <bgColor theme="8" tint="0.79998168889431442"/>
                </patternFill>
              </fill>
            </x14:dxf>
          </x14:cfRule>
          <x14:cfRule type="expression" priority="4846" stopIfTrue="1" id="{7795884B-7ADB-4E51-8FFE-3623692D6DB7}">
            <xm:f>$A606=DADOS!$A$6</xm:f>
            <x14:dxf>
              <font>
                <b/>
                <i val="0"/>
              </font>
              <fill>
                <patternFill>
                  <bgColor theme="8" tint="0.59996337778862885"/>
                </patternFill>
              </fill>
            </x14:dxf>
          </x14:cfRule>
          <x14:cfRule type="expression" priority="4847" stopIfTrue="1" id="{F67E471C-0B25-4817-9C92-B7D817CBE087}">
            <xm:f>$A606=DADOS!$A$5</xm:f>
            <x14:dxf>
              <font>
                <b/>
                <i val="0"/>
                <color theme="1"/>
              </font>
              <fill>
                <patternFill>
                  <bgColor theme="8" tint="0.39994506668294322"/>
                </patternFill>
              </fill>
            </x14:dxf>
          </x14:cfRule>
          <x14:cfRule type="expression" priority="4848" stopIfTrue="1" id="{E4F0F885-E1B4-4E8A-B438-E6573E1D2591}">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37" stopIfTrue="1" id="{8F53FD46-EE18-47A4-BE16-2A51FB2B6D67}">
            <xm:f>$A606=DADOS!$A$9</xm:f>
            <x14:dxf>
              <font>
                <b/>
                <i val="0"/>
                <color theme="0"/>
              </font>
              <fill>
                <patternFill>
                  <bgColor theme="8" tint="-0.24994659260841701"/>
                </patternFill>
              </fill>
            </x14:dxf>
          </x14:cfRule>
          <x14:cfRule type="expression" priority="4838" stopIfTrue="1" id="{ADE6B5F7-6FE2-4B4E-8DBA-8BE26C3A298F}">
            <xm:f>$A606=DADOS!$A$8</xm:f>
            <x14:dxf>
              <font>
                <b val="0"/>
                <i val="0"/>
                <color rgb="FF002060"/>
              </font>
              <fill>
                <patternFill>
                  <bgColor theme="0"/>
                </patternFill>
              </fill>
              <border>
                <bottom style="thin">
                  <color theme="8" tint="-0.499984740745262"/>
                </bottom>
              </border>
            </x14:dxf>
          </x14:cfRule>
          <x14:cfRule type="expression" priority="4839" stopIfTrue="1" id="{C9B3BA4F-818A-4BA9-9136-51BECDB4E12B}">
            <xm:f>$A606=DADOS!$A$7</xm:f>
            <x14:dxf>
              <font>
                <b/>
                <i val="0"/>
              </font>
              <fill>
                <patternFill>
                  <bgColor theme="8" tint="0.79998168889431442"/>
                </patternFill>
              </fill>
            </x14:dxf>
          </x14:cfRule>
          <x14:cfRule type="expression" priority="4840" stopIfTrue="1" id="{1923041F-584F-4349-9C25-3102C40BCF87}">
            <xm:f>$A606=DADOS!$A$6</xm:f>
            <x14:dxf>
              <font>
                <b/>
                <i val="0"/>
              </font>
              <fill>
                <patternFill>
                  <bgColor theme="8" tint="0.59996337778862885"/>
                </patternFill>
              </fill>
            </x14:dxf>
          </x14:cfRule>
          <x14:cfRule type="expression" priority="4841" stopIfTrue="1" id="{77E4B538-BB69-472D-8E43-03A478EE9925}">
            <xm:f>$A606=DADOS!$A$5</xm:f>
            <x14:dxf>
              <font>
                <b/>
                <i val="0"/>
                <color theme="1"/>
              </font>
              <fill>
                <patternFill>
                  <bgColor theme="8" tint="0.39994506668294322"/>
                </patternFill>
              </fill>
            </x14:dxf>
          </x14:cfRule>
          <x14:cfRule type="expression" priority="4842" stopIfTrue="1" id="{4324C299-0E82-4BEF-B029-8C52DA3ADE93}">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31" stopIfTrue="1" id="{B8F159A5-B9E6-4C27-A123-20A5915343F1}">
            <xm:f>$A606=DADOS!$A$9</xm:f>
            <x14:dxf>
              <font>
                <b/>
                <i val="0"/>
                <color theme="0"/>
              </font>
              <fill>
                <patternFill>
                  <bgColor theme="8" tint="-0.24994659260841701"/>
                </patternFill>
              </fill>
            </x14:dxf>
          </x14:cfRule>
          <x14:cfRule type="expression" priority="4832" stopIfTrue="1" id="{51935DE9-0DE1-4AAB-A31B-E08B30058D02}">
            <xm:f>$A606=DADOS!$A$8</xm:f>
            <x14:dxf>
              <font>
                <b val="0"/>
                <i val="0"/>
                <color rgb="FF002060"/>
              </font>
              <fill>
                <patternFill>
                  <bgColor theme="0"/>
                </patternFill>
              </fill>
              <border>
                <bottom style="thin">
                  <color theme="8" tint="-0.499984740745262"/>
                </bottom>
              </border>
            </x14:dxf>
          </x14:cfRule>
          <x14:cfRule type="expression" priority="4833" stopIfTrue="1" id="{91C0F392-08B7-4B18-8205-2B22AD8EA84A}">
            <xm:f>$A606=DADOS!$A$7</xm:f>
            <x14:dxf>
              <font>
                <b/>
                <i val="0"/>
              </font>
              <fill>
                <patternFill>
                  <bgColor theme="8" tint="0.79998168889431442"/>
                </patternFill>
              </fill>
            </x14:dxf>
          </x14:cfRule>
          <x14:cfRule type="expression" priority="4834" stopIfTrue="1" id="{3EE21C51-8424-4C27-A7FD-7E24D8F9E733}">
            <xm:f>$A606=DADOS!$A$6</xm:f>
            <x14:dxf>
              <font>
                <b/>
                <i val="0"/>
              </font>
              <fill>
                <patternFill>
                  <bgColor theme="8" tint="0.59996337778862885"/>
                </patternFill>
              </fill>
            </x14:dxf>
          </x14:cfRule>
          <x14:cfRule type="expression" priority="4835" stopIfTrue="1" id="{65DB32D5-6238-4CEB-B675-D17176F45F05}">
            <xm:f>$A606=DADOS!$A$5</xm:f>
            <x14:dxf>
              <font>
                <b/>
                <i val="0"/>
                <color theme="1"/>
              </font>
              <fill>
                <patternFill>
                  <bgColor theme="8" tint="0.39994506668294322"/>
                </patternFill>
              </fill>
            </x14:dxf>
          </x14:cfRule>
          <x14:cfRule type="expression" priority="4836" stopIfTrue="1" id="{2DE7217C-323B-4F01-9DC3-A1D51FDEA706}">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25" stopIfTrue="1" id="{75EA1068-9BC6-415E-9F8F-B73B7E7B10BC}">
            <xm:f>$A606=DADOS!$A$9</xm:f>
            <x14:dxf>
              <font>
                <b/>
                <i val="0"/>
                <color theme="0"/>
              </font>
              <fill>
                <patternFill>
                  <bgColor theme="8" tint="-0.24994659260841701"/>
                </patternFill>
              </fill>
            </x14:dxf>
          </x14:cfRule>
          <x14:cfRule type="expression" priority="4826" stopIfTrue="1" id="{97947914-7030-4C97-86C2-D6501BA7B4B6}">
            <xm:f>$A606=DADOS!$A$8</xm:f>
            <x14:dxf>
              <font>
                <b val="0"/>
                <i val="0"/>
                <color rgb="FF002060"/>
              </font>
              <fill>
                <patternFill>
                  <bgColor theme="0"/>
                </patternFill>
              </fill>
              <border>
                <bottom style="thin">
                  <color theme="8" tint="-0.499984740745262"/>
                </bottom>
              </border>
            </x14:dxf>
          </x14:cfRule>
          <x14:cfRule type="expression" priority="4827" stopIfTrue="1" id="{B90F16BE-7AB4-45A1-BBEA-9B479DA75D8C}">
            <xm:f>$A606=DADOS!$A$7</xm:f>
            <x14:dxf>
              <font>
                <b/>
                <i val="0"/>
              </font>
              <fill>
                <patternFill>
                  <bgColor theme="8" tint="0.79998168889431442"/>
                </patternFill>
              </fill>
            </x14:dxf>
          </x14:cfRule>
          <x14:cfRule type="expression" priority="4828" stopIfTrue="1" id="{D5001EFE-C0EE-408E-82D3-05CEE23E3B1E}">
            <xm:f>$A606=DADOS!$A$6</xm:f>
            <x14:dxf>
              <font>
                <b/>
                <i val="0"/>
              </font>
              <fill>
                <patternFill>
                  <bgColor theme="8" tint="0.59996337778862885"/>
                </patternFill>
              </fill>
            </x14:dxf>
          </x14:cfRule>
          <x14:cfRule type="expression" priority="4829" stopIfTrue="1" id="{57B31F2B-C779-4C48-93CF-97DB66B24B74}">
            <xm:f>$A606=DADOS!$A$5</xm:f>
            <x14:dxf>
              <font>
                <b/>
                <i val="0"/>
                <color theme="1"/>
              </font>
              <fill>
                <patternFill>
                  <bgColor theme="8" tint="0.39994506668294322"/>
                </patternFill>
              </fill>
            </x14:dxf>
          </x14:cfRule>
          <x14:cfRule type="expression" priority="4830" stopIfTrue="1" id="{BD9C466E-637A-4C6B-80D1-710A98DB024D}">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19" stopIfTrue="1" id="{2A887DCF-1B65-4A5E-B875-A656D8702ED5}">
            <xm:f>$A606=DADOS!$A$9</xm:f>
            <x14:dxf>
              <font>
                <b/>
                <i val="0"/>
                <color theme="0"/>
              </font>
              <fill>
                <patternFill>
                  <bgColor theme="8" tint="-0.24994659260841701"/>
                </patternFill>
              </fill>
            </x14:dxf>
          </x14:cfRule>
          <x14:cfRule type="expression" priority="4820" stopIfTrue="1" id="{05DC6DBE-E301-4CF4-A014-4B3D7EFAFDD6}">
            <xm:f>$A606=DADOS!$A$8</xm:f>
            <x14:dxf>
              <font>
                <b val="0"/>
                <i val="0"/>
                <color rgb="FF002060"/>
              </font>
              <fill>
                <patternFill>
                  <bgColor theme="0"/>
                </patternFill>
              </fill>
              <border>
                <bottom style="thin">
                  <color theme="8" tint="-0.499984740745262"/>
                </bottom>
              </border>
            </x14:dxf>
          </x14:cfRule>
          <x14:cfRule type="expression" priority="4821" stopIfTrue="1" id="{A817E455-DA67-4B46-AA9E-5DE41ECC202B}">
            <xm:f>$A606=DADOS!$A$7</xm:f>
            <x14:dxf>
              <font>
                <b/>
                <i val="0"/>
              </font>
              <fill>
                <patternFill>
                  <bgColor theme="8" tint="0.79998168889431442"/>
                </patternFill>
              </fill>
            </x14:dxf>
          </x14:cfRule>
          <x14:cfRule type="expression" priority="4822" stopIfTrue="1" id="{AB54EDD1-70D1-4DD6-897F-5EFCA5155EAA}">
            <xm:f>$A606=DADOS!$A$6</xm:f>
            <x14:dxf>
              <font>
                <b/>
                <i val="0"/>
              </font>
              <fill>
                <patternFill>
                  <bgColor theme="8" tint="0.59996337778862885"/>
                </patternFill>
              </fill>
            </x14:dxf>
          </x14:cfRule>
          <x14:cfRule type="expression" priority="4823" stopIfTrue="1" id="{43456B78-AAA2-442B-9D50-3CFD19F58D93}">
            <xm:f>$A606=DADOS!$A$5</xm:f>
            <x14:dxf>
              <font>
                <b/>
                <i val="0"/>
                <color theme="1"/>
              </font>
              <fill>
                <patternFill>
                  <bgColor theme="8" tint="0.39994506668294322"/>
                </patternFill>
              </fill>
            </x14:dxf>
          </x14:cfRule>
          <x14:cfRule type="expression" priority="4824" stopIfTrue="1" id="{B6B87086-DF54-409B-806B-00E849124BD8}">
            <xm:f>$A606=DADOS!$A$4</xm:f>
            <x14:dxf>
              <font>
                <b/>
                <i val="0"/>
                <color theme="0"/>
              </font>
              <fill>
                <patternFill>
                  <bgColor theme="8" tint="-0.24994659260841701"/>
                </patternFill>
              </fill>
            </x14:dxf>
          </x14:cfRule>
          <xm:sqref>F606</xm:sqref>
        </x14:conditionalFormatting>
        <x14:conditionalFormatting xmlns:xm="http://schemas.microsoft.com/office/excel/2006/main">
          <x14:cfRule type="expression" priority="4813" stopIfTrue="1" id="{7597C454-72FE-47BA-BDA7-DB1BD3CDA5BA}">
            <xm:f>$A606=DADOS!$A$9</xm:f>
            <x14:dxf>
              <font>
                <b/>
                <i val="0"/>
                <color theme="0"/>
              </font>
              <fill>
                <patternFill>
                  <bgColor theme="8" tint="-0.24994659260841701"/>
                </patternFill>
              </fill>
            </x14:dxf>
          </x14:cfRule>
          <x14:cfRule type="expression" priority="4814" stopIfTrue="1" id="{A10E0A8E-5E72-4713-86F7-EFE6ED72C194}">
            <xm:f>$A606=DADOS!$A$8</xm:f>
            <x14:dxf>
              <font>
                <b val="0"/>
                <i val="0"/>
                <color rgb="FF002060"/>
              </font>
              <fill>
                <patternFill>
                  <bgColor theme="0"/>
                </patternFill>
              </fill>
              <border>
                <bottom style="thin">
                  <color theme="8" tint="-0.499984740745262"/>
                </bottom>
              </border>
            </x14:dxf>
          </x14:cfRule>
          <x14:cfRule type="expression" priority="4815" stopIfTrue="1" id="{B0923226-56C8-4AEE-9450-DF4725A0E546}">
            <xm:f>$A606=DADOS!$A$7</xm:f>
            <x14:dxf>
              <font>
                <b/>
                <i val="0"/>
              </font>
              <fill>
                <patternFill>
                  <bgColor theme="8" tint="0.79998168889431442"/>
                </patternFill>
              </fill>
            </x14:dxf>
          </x14:cfRule>
          <x14:cfRule type="expression" priority="4816" stopIfTrue="1" id="{02302328-6D1A-4300-8424-1FB2B6DAE537}">
            <xm:f>$A606=DADOS!$A$6</xm:f>
            <x14:dxf>
              <font>
                <b/>
                <i val="0"/>
              </font>
              <fill>
                <patternFill>
                  <bgColor theme="8" tint="0.59996337778862885"/>
                </patternFill>
              </fill>
            </x14:dxf>
          </x14:cfRule>
          <x14:cfRule type="expression" priority="4817" stopIfTrue="1" id="{6472633D-A186-42F7-8B1D-32E037AF59F9}">
            <xm:f>$A606=DADOS!$A$5</xm:f>
            <x14:dxf>
              <font>
                <b/>
                <i val="0"/>
                <color theme="1"/>
              </font>
              <fill>
                <patternFill>
                  <bgColor theme="8" tint="0.39994506668294322"/>
                </patternFill>
              </fill>
            </x14:dxf>
          </x14:cfRule>
          <x14:cfRule type="expression" priority="4818" stopIfTrue="1" id="{6411097B-AC7F-4F2C-A0A5-99DC8B0D6BB3}">
            <xm:f>$A606=DADOS!$A$4</xm:f>
            <x14:dxf>
              <font>
                <b/>
                <i val="0"/>
                <color theme="0"/>
              </font>
              <fill>
                <patternFill>
                  <bgColor theme="8" tint="-0.24994659260841701"/>
                </patternFill>
              </fill>
            </x14:dxf>
          </x14:cfRule>
          <xm:sqref>E606</xm:sqref>
        </x14:conditionalFormatting>
        <x14:conditionalFormatting xmlns:xm="http://schemas.microsoft.com/office/excel/2006/main">
          <x14:cfRule type="expression" priority="4807" stopIfTrue="1" id="{E4C6BAF5-8C69-4925-9C59-D9B805BA2EC6}">
            <xm:f>$A607=DADOS!$A$9</xm:f>
            <x14:dxf>
              <font>
                <b/>
                <i val="0"/>
                <color theme="0"/>
              </font>
              <fill>
                <patternFill>
                  <bgColor theme="8" tint="-0.24994659260841701"/>
                </patternFill>
              </fill>
            </x14:dxf>
          </x14:cfRule>
          <x14:cfRule type="expression" priority="4808" stopIfTrue="1" id="{78263058-2CCA-47E6-AEFA-5D2BFAF65CE8}">
            <xm:f>$A607=DADOS!$A$8</xm:f>
            <x14:dxf>
              <font>
                <b val="0"/>
                <i val="0"/>
                <color rgb="FF002060"/>
              </font>
              <fill>
                <patternFill>
                  <bgColor theme="0"/>
                </patternFill>
              </fill>
              <border>
                <bottom style="thin">
                  <color theme="8" tint="-0.499984740745262"/>
                </bottom>
              </border>
            </x14:dxf>
          </x14:cfRule>
          <x14:cfRule type="expression" priority="4809" stopIfTrue="1" id="{3D867693-859F-49E0-BF44-6027DAFFDB7B}">
            <xm:f>$A607=DADOS!$A$7</xm:f>
            <x14:dxf>
              <font>
                <b/>
                <i val="0"/>
              </font>
              <fill>
                <patternFill>
                  <bgColor theme="8" tint="0.79998168889431442"/>
                </patternFill>
              </fill>
            </x14:dxf>
          </x14:cfRule>
          <x14:cfRule type="expression" priority="4810" stopIfTrue="1" id="{6476C041-EEB9-48AA-A3FE-68231971150F}">
            <xm:f>$A607=DADOS!$A$6</xm:f>
            <x14:dxf>
              <font>
                <b/>
                <i val="0"/>
              </font>
              <fill>
                <patternFill>
                  <bgColor theme="8" tint="0.59996337778862885"/>
                </patternFill>
              </fill>
            </x14:dxf>
          </x14:cfRule>
          <x14:cfRule type="expression" priority="4811" stopIfTrue="1" id="{4530EC9F-9604-41EC-A437-540BE6172FA0}">
            <xm:f>$A607=DADOS!$A$5</xm:f>
            <x14:dxf>
              <font>
                <b/>
                <i val="0"/>
                <color theme="1"/>
              </font>
              <fill>
                <patternFill>
                  <bgColor theme="8" tint="0.39994506668294322"/>
                </patternFill>
              </fill>
            </x14:dxf>
          </x14:cfRule>
          <x14:cfRule type="expression" priority="4812" stopIfTrue="1" id="{876693DA-6E93-432C-93B5-47F39D38AA8A}">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801" stopIfTrue="1" id="{E74588EC-64A7-494A-A27B-840FF9246884}">
            <xm:f>$A607=DADOS!$A$9</xm:f>
            <x14:dxf>
              <font>
                <b/>
                <i val="0"/>
                <color theme="0"/>
              </font>
              <fill>
                <patternFill>
                  <bgColor theme="8" tint="-0.24994659260841701"/>
                </patternFill>
              </fill>
            </x14:dxf>
          </x14:cfRule>
          <x14:cfRule type="expression" priority="4802" stopIfTrue="1" id="{6BF58741-6FE2-45D4-BF11-9FF304D318FB}">
            <xm:f>$A607=DADOS!$A$8</xm:f>
            <x14:dxf>
              <font>
                <b val="0"/>
                <i val="0"/>
                <color rgb="FF002060"/>
              </font>
              <fill>
                <patternFill>
                  <bgColor theme="0"/>
                </patternFill>
              </fill>
              <border>
                <bottom style="thin">
                  <color theme="8" tint="-0.499984740745262"/>
                </bottom>
              </border>
            </x14:dxf>
          </x14:cfRule>
          <x14:cfRule type="expression" priority="4803" stopIfTrue="1" id="{98F0B6FE-888F-4E1A-B358-33895FF304C5}">
            <xm:f>$A607=DADOS!$A$7</xm:f>
            <x14:dxf>
              <font>
                <b/>
                <i val="0"/>
              </font>
              <fill>
                <patternFill>
                  <bgColor theme="8" tint="0.79998168889431442"/>
                </patternFill>
              </fill>
            </x14:dxf>
          </x14:cfRule>
          <x14:cfRule type="expression" priority="4804" stopIfTrue="1" id="{DD08DDFE-8500-486D-A205-768E469731D4}">
            <xm:f>$A607=DADOS!$A$6</xm:f>
            <x14:dxf>
              <font>
                <b/>
                <i val="0"/>
              </font>
              <fill>
                <patternFill>
                  <bgColor theme="8" tint="0.59996337778862885"/>
                </patternFill>
              </fill>
            </x14:dxf>
          </x14:cfRule>
          <x14:cfRule type="expression" priority="4805" stopIfTrue="1" id="{6695BF59-D0CB-472B-A108-571784B8E30A}">
            <xm:f>$A607=DADOS!$A$5</xm:f>
            <x14:dxf>
              <font>
                <b/>
                <i val="0"/>
                <color theme="1"/>
              </font>
              <fill>
                <patternFill>
                  <bgColor theme="8" tint="0.39994506668294322"/>
                </patternFill>
              </fill>
            </x14:dxf>
          </x14:cfRule>
          <x14:cfRule type="expression" priority="4806" stopIfTrue="1" id="{3BEE9AA6-3A0D-4214-9D12-909F8B26243C}">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95" stopIfTrue="1" id="{BB203875-EBA6-460C-BD5A-0871A9E578C1}">
            <xm:f>$A607=DADOS!$A$9</xm:f>
            <x14:dxf>
              <font>
                <b/>
                <i val="0"/>
                <color theme="0"/>
              </font>
              <fill>
                <patternFill>
                  <bgColor theme="8" tint="-0.24994659260841701"/>
                </patternFill>
              </fill>
            </x14:dxf>
          </x14:cfRule>
          <x14:cfRule type="expression" priority="4796" stopIfTrue="1" id="{0C9D0CBE-15CD-45E4-BA0C-73D7DDFE464C}">
            <xm:f>$A607=DADOS!$A$8</xm:f>
            <x14:dxf>
              <font>
                <b val="0"/>
                <i val="0"/>
                <color rgb="FF002060"/>
              </font>
              <fill>
                <patternFill>
                  <bgColor theme="0"/>
                </patternFill>
              </fill>
              <border>
                <bottom style="thin">
                  <color theme="8" tint="-0.499984740745262"/>
                </bottom>
              </border>
            </x14:dxf>
          </x14:cfRule>
          <x14:cfRule type="expression" priority="4797" stopIfTrue="1" id="{3C2B5582-1A5E-486A-A9F2-561C9D18C0CD}">
            <xm:f>$A607=DADOS!$A$7</xm:f>
            <x14:dxf>
              <font>
                <b/>
                <i val="0"/>
              </font>
              <fill>
                <patternFill>
                  <bgColor theme="8" tint="0.79998168889431442"/>
                </patternFill>
              </fill>
            </x14:dxf>
          </x14:cfRule>
          <x14:cfRule type="expression" priority="4798" stopIfTrue="1" id="{500F060C-463E-4473-A17F-453F1EE0B286}">
            <xm:f>$A607=DADOS!$A$6</xm:f>
            <x14:dxf>
              <font>
                <b/>
                <i val="0"/>
              </font>
              <fill>
                <patternFill>
                  <bgColor theme="8" tint="0.59996337778862885"/>
                </patternFill>
              </fill>
            </x14:dxf>
          </x14:cfRule>
          <x14:cfRule type="expression" priority="4799" stopIfTrue="1" id="{58E4E979-FAFD-4C30-9317-ACBEAA929CCA}">
            <xm:f>$A607=DADOS!$A$5</xm:f>
            <x14:dxf>
              <font>
                <b/>
                <i val="0"/>
                <color theme="1"/>
              </font>
              <fill>
                <patternFill>
                  <bgColor theme="8" tint="0.39994506668294322"/>
                </patternFill>
              </fill>
            </x14:dxf>
          </x14:cfRule>
          <x14:cfRule type="expression" priority="4800" stopIfTrue="1" id="{33D0FF55-BE51-42B4-9F7F-4F97E4B5B9DB}">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89" stopIfTrue="1" id="{B8DED1B5-7AF4-4567-9863-C1E20BF1E24F}">
            <xm:f>$A607=DADOS!$A$9</xm:f>
            <x14:dxf>
              <font>
                <b/>
                <i val="0"/>
                <color theme="0"/>
              </font>
              <fill>
                <patternFill>
                  <bgColor theme="8" tint="-0.24994659260841701"/>
                </patternFill>
              </fill>
            </x14:dxf>
          </x14:cfRule>
          <x14:cfRule type="expression" priority="4790" stopIfTrue="1" id="{1F213B5C-ADA9-4D56-BA5F-7A58FF76C269}">
            <xm:f>$A607=DADOS!$A$8</xm:f>
            <x14:dxf>
              <font>
                <b val="0"/>
                <i val="0"/>
                <color rgb="FF002060"/>
              </font>
              <fill>
                <patternFill>
                  <bgColor theme="0"/>
                </patternFill>
              </fill>
              <border>
                <bottom style="thin">
                  <color theme="8" tint="-0.499984740745262"/>
                </bottom>
              </border>
            </x14:dxf>
          </x14:cfRule>
          <x14:cfRule type="expression" priority="4791" stopIfTrue="1" id="{0A2206B4-28C7-489D-929D-CD6A17FF3E2A}">
            <xm:f>$A607=DADOS!$A$7</xm:f>
            <x14:dxf>
              <font>
                <b/>
                <i val="0"/>
              </font>
              <fill>
                <patternFill>
                  <bgColor theme="8" tint="0.79998168889431442"/>
                </patternFill>
              </fill>
            </x14:dxf>
          </x14:cfRule>
          <x14:cfRule type="expression" priority="4792" stopIfTrue="1" id="{CAE32EAB-6AF5-4E3D-A8C8-075182EC72DE}">
            <xm:f>$A607=DADOS!$A$6</xm:f>
            <x14:dxf>
              <font>
                <b/>
                <i val="0"/>
              </font>
              <fill>
                <patternFill>
                  <bgColor theme="8" tint="0.59996337778862885"/>
                </patternFill>
              </fill>
            </x14:dxf>
          </x14:cfRule>
          <x14:cfRule type="expression" priority="4793" stopIfTrue="1" id="{5DAB6099-8FE4-4AB7-9FC4-9E39A902DF59}">
            <xm:f>$A607=DADOS!$A$5</xm:f>
            <x14:dxf>
              <font>
                <b/>
                <i val="0"/>
                <color theme="1"/>
              </font>
              <fill>
                <patternFill>
                  <bgColor theme="8" tint="0.39994506668294322"/>
                </patternFill>
              </fill>
            </x14:dxf>
          </x14:cfRule>
          <x14:cfRule type="expression" priority="4794" stopIfTrue="1" id="{AB2C0B09-258D-4D15-9B80-9F5F1A733F32}">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83" stopIfTrue="1" id="{172544E6-57FA-433B-9231-42E7F36D9226}">
            <xm:f>$A607=DADOS!$A$9</xm:f>
            <x14:dxf>
              <font>
                <b/>
                <i val="0"/>
                <color theme="0"/>
              </font>
              <fill>
                <patternFill>
                  <bgColor theme="8" tint="-0.24994659260841701"/>
                </patternFill>
              </fill>
            </x14:dxf>
          </x14:cfRule>
          <x14:cfRule type="expression" priority="4784" stopIfTrue="1" id="{CF24B745-8EB9-4CF5-9170-93278DDBE425}">
            <xm:f>$A607=DADOS!$A$8</xm:f>
            <x14:dxf>
              <font>
                <b val="0"/>
                <i val="0"/>
                <color rgb="FF002060"/>
              </font>
              <fill>
                <patternFill>
                  <bgColor theme="0"/>
                </patternFill>
              </fill>
              <border>
                <bottom style="thin">
                  <color theme="8" tint="-0.499984740745262"/>
                </bottom>
              </border>
            </x14:dxf>
          </x14:cfRule>
          <x14:cfRule type="expression" priority="4785" stopIfTrue="1" id="{38C00123-0429-4A73-801D-D52A3323DFEF}">
            <xm:f>$A607=DADOS!$A$7</xm:f>
            <x14:dxf>
              <font>
                <b/>
                <i val="0"/>
              </font>
              <fill>
                <patternFill>
                  <bgColor theme="8" tint="0.79998168889431442"/>
                </patternFill>
              </fill>
            </x14:dxf>
          </x14:cfRule>
          <x14:cfRule type="expression" priority="4786" stopIfTrue="1" id="{C10A0270-3D17-45F6-A980-80AD197CBA78}">
            <xm:f>$A607=DADOS!$A$6</xm:f>
            <x14:dxf>
              <font>
                <b/>
                <i val="0"/>
              </font>
              <fill>
                <patternFill>
                  <bgColor theme="8" tint="0.59996337778862885"/>
                </patternFill>
              </fill>
            </x14:dxf>
          </x14:cfRule>
          <x14:cfRule type="expression" priority="4787" stopIfTrue="1" id="{0DDB6E16-93BB-4A70-8B75-505897F5681C}">
            <xm:f>$A607=DADOS!$A$5</xm:f>
            <x14:dxf>
              <font>
                <b/>
                <i val="0"/>
                <color theme="1"/>
              </font>
              <fill>
                <patternFill>
                  <bgColor theme="8" tint="0.39994506668294322"/>
                </patternFill>
              </fill>
            </x14:dxf>
          </x14:cfRule>
          <x14:cfRule type="expression" priority="4788" stopIfTrue="1" id="{90D3CF5C-307B-4CA4-A7ED-CEFE39B206F5}">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77" stopIfTrue="1" id="{E47B3576-3B43-48F1-95B8-7B2F9B4225C1}">
            <xm:f>$A607=DADOS!$A$9</xm:f>
            <x14:dxf>
              <font>
                <b/>
                <i val="0"/>
                <color theme="0"/>
              </font>
              <fill>
                <patternFill>
                  <bgColor theme="8" tint="-0.24994659260841701"/>
                </patternFill>
              </fill>
            </x14:dxf>
          </x14:cfRule>
          <x14:cfRule type="expression" priority="4778" stopIfTrue="1" id="{8D11ED24-5DE9-49CD-BFA6-1ACEBB81C245}">
            <xm:f>$A607=DADOS!$A$8</xm:f>
            <x14:dxf>
              <font>
                <b val="0"/>
                <i val="0"/>
                <color rgb="FF002060"/>
              </font>
              <fill>
                <patternFill>
                  <bgColor theme="0"/>
                </patternFill>
              </fill>
              <border>
                <bottom style="thin">
                  <color theme="8" tint="-0.499984740745262"/>
                </bottom>
              </border>
            </x14:dxf>
          </x14:cfRule>
          <x14:cfRule type="expression" priority="4779" stopIfTrue="1" id="{F1C66303-3B6C-4D5E-AB89-D881BB389B27}">
            <xm:f>$A607=DADOS!$A$7</xm:f>
            <x14:dxf>
              <font>
                <b/>
                <i val="0"/>
              </font>
              <fill>
                <patternFill>
                  <bgColor theme="8" tint="0.79998168889431442"/>
                </patternFill>
              </fill>
            </x14:dxf>
          </x14:cfRule>
          <x14:cfRule type="expression" priority="4780" stopIfTrue="1" id="{C0A62C43-E5C1-4CAE-89C3-35064BE347B0}">
            <xm:f>$A607=DADOS!$A$6</xm:f>
            <x14:dxf>
              <font>
                <b/>
                <i val="0"/>
              </font>
              <fill>
                <patternFill>
                  <bgColor theme="8" tint="0.59996337778862885"/>
                </patternFill>
              </fill>
            </x14:dxf>
          </x14:cfRule>
          <x14:cfRule type="expression" priority="4781" stopIfTrue="1" id="{C06AF563-30AB-473D-8450-4806017EB2B0}">
            <xm:f>$A607=DADOS!$A$5</xm:f>
            <x14:dxf>
              <font>
                <b/>
                <i val="0"/>
                <color theme="1"/>
              </font>
              <fill>
                <patternFill>
                  <bgColor theme="8" tint="0.39994506668294322"/>
                </patternFill>
              </fill>
            </x14:dxf>
          </x14:cfRule>
          <x14:cfRule type="expression" priority="4782" stopIfTrue="1" id="{15F00F04-91DB-4188-A24A-A307F3918DD2}">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71" stopIfTrue="1" id="{ACDC1A21-6988-4895-AF6A-BC12A56FDE90}">
            <xm:f>$A607=DADOS!$A$9</xm:f>
            <x14:dxf>
              <font>
                <b/>
                <i val="0"/>
                <color theme="0"/>
              </font>
              <fill>
                <patternFill>
                  <bgColor theme="8" tint="-0.24994659260841701"/>
                </patternFill>
              </fill>
            </x14:dxf>
          </x14:cfRule>
          <x14:cfRule type="expression" priority="4772" stopIfTrue="1" id="{7BBC37CD-FC48-4A0F-807F-F76126D79262}">
            <xm:f>$A607=DADOS!$A$8</xm:f>
            <x14:dxf>
              <font>
                <b val="0"/>
                <i val="0"/>
                <color rgb="FF002060"/>
              </font>
              <fill>
                <patternFill>
                  <bgColor theme="0"/>
                </patternFill>
              </fill>
              <border>
                <bottom style="thin">
                  <color theme="8" tint="-0.499984740745262"/>
                </bottom>
              </border>
            </x14:dxf>
          </x14:cfRule>
          <x14:cfRule type="expression" priority="4773" stopIfTrue="1" id="{735B69FA-3830-4A16-8142-4E820F3FCFC4}">
            <xm:f>$A607=DADOS!$A$7</xm:f>
            <x14:dxf>
              <font>
                <b/>
                <i val="0"/>
              </font>
              <fill>
                <patternFill>
                  <bgColor theme="8" tint="0.79998168889431442"/>
                </patternFill>
              </fill>
            </x14:dxf>
          </x14:cfRule>
          <x14:cfRule type="expression" priority="4774" stopIfTrue="1" id="{22D35B4C-944E-4079-A9E4-AC55EC392D35}">
            <xm:f>$A607=DADOS!$A$6</xm:f>
            <x14:dxf>
              <font>
                <b/>
                <i val="0"/>
              </font>
              <fill>
                <patternFill>
                  <bgColor theme="8" tint="0.59996337778862885"/>
                </patternFill>
              </fill>
            </x14:dxf>
          </x14:cfRule>
          <x14:cfRule type="expression" priority="4775" stopIfTrue="1" id="{4DC3CD3B-AB65-48E9-9FB6-D3C53C15CC46}">
            <xm:f>$A607=DADOS!$A$5</xm:f>
            <x14:dxf>
              <font>
                <b/>
                <i val="0"/>
                <color theme="1"/>
              </font>
              <fill>
                <patternFill>
                  <bgColor theme="8" tint="0.39994506668294322"/>
                </patternFill>
              </fill>
            </x14:dxf>
          </x14:cfRule>
          <x14:cfRule type="expression" priority="4776" stopIfTrue="1" id="{9FF7E0DF-FEA6-4DEF-8E86-BC96723F8620}">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65" stopIfTrue="1" id="{1FA54F87-7FF2-43D0-8FFA-EB1AD7DB0D07}">
            <xm:f>$A607=DADOS!$A$9</xm:f>
            <x14:dxf>
              <font>
                <b/>
                <i val="0"/>
                <color theme="0"/>
              </font>
              <fill>
                <patternFill>
                  <bgColor theme="8" tint="-0.24994659260841701"/>
                </patternFill>
              </fill>
            </x14:dxf>
          </x14:cfRule>
          <x14:cfRule type="expression" priority="4766" stopIfTrue="1" id="{CAF5D18D-6D04-49A0-BE52-CC6BC4429D8F}">
            <xm:f>$A607=DADOS!$A$8</xm:f>
            <x14:dxf>
              <font>
                <b val="0"/>
                <i val="0"/>
                <color rgb="FF002060"/>
              </font>
              <fill>
                <patternFill>
                  <bgColor theme="0"/>
                </patternFill>
              </fill>
              <border>
                <bottom style="thin">
                  <color theme="8" tint="-0.499984740745262"/>
                </bottom>
              </border>
            </x14:dxf>
          </x14:cfRule>
          <x14:cfRule type="expression" priority="4767" stopIfTrue="1" id="{8FC36C6C-F70E-4662-8565-5B7A5B78D835}">
            <xm:f>$A607=DADOS!$A$7</xm:f>
            <x14:dxf>
              <font>
                <b/>
                <i val="0"/>
              </font>
              <fill>
                <patternFill>
                  <bgColor theme="8" tint="0.79998168889431442"/>
                </patternFill>
              </fill>
            </x14:dxf>
          </x14:cfRule>
          <x14:cfRule type="expression" priority="4768" stopIfTrue="1" id="{2462F678-8B68-41F0-9FF6-0828396F1535}">
            <xm:f>$A607=DADOS!$A$6</xm:f>
            <x14:dxf>
              <font>
                <b/>
                <i val="0"/>
              </font>
              <fill>
                <patternFill>
                  <bgColor theme="8" tint="0.59996337778862885"/>
                </patternFill>
              </fill>
            </x14:dxf>
          </x14:cfRule>
          <x14:cfRule type="expression" priority="4769" stopIfTrue="1" id="{C6440511-AA0E-42B5-8D35-E247DB026EF9}">
            <xm:f>$A607=DADOS!$A$5</xm:f>
            <x14:dxf>
              <font>
                <b/>
                <i val="0"/>
                <color theme="1"/>
              </font>
              <fill>
                <patternFill>
                  <bgColor theme="8" tint="0.39994506668294322"/>
                </patternFill>
              </fill>
            </x14:dxf>
          </x14:cfRule>
          <x14:cfRule type="expression" priority="4770" stopIfTrue="1" id="{3A331730-708F-49CF-92F5-8F6230287546}">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59" stopIfTrue="1" id="{702610DB-DE0A-4FB3-BE4B-B21095E832AF}">
            <xm:f>$A607=DADOS!$A$9</xm:f>
            <x14:dxf>
              <font>
                <b/>
                <i val="0"/>
                <color theme="0"/>
              </font>
              <fill>
                <patternFill>
                  <bgColor theme="8" tint="-0.24994659260841701"/>
                </patternFill>
              </fill>
            </x14:dxf>
          </x14:cfRule>
          <x14:cfRule type="expression" priority="4760" stopIfTrue="1" id="{D14668FF-976F-43C2-9B5D-2B8E31B74EC9}">
            <xm:f>$A607=DADOS!$A$8</xm:f>
            <x14:dxf>
              <font>
                <b val="0"/>
                <i val="0"/>
                <color rgb="FF002060"/>
              </font>
              <fill>
                <patternFill>
                  <bgColor theme="0"/>
                </patternFill>
              </fill>
              <border>
                <bottom style="thin">
                  <color theme="8" tint="-0.499984740745262"/>
                </bottom>
              </border>
            </x14:dxf>
          </x14:cfRule>
          <x14:cfRule type="expression" priority="4761" stopIfTrue="1" id="{3F4A9698-9B52-46FA-A77B-3A0B2C15FC1C}">
            <xm:f>$A607=DADOS!$A$7</xm:f>
            <x14:dxf>
              <font>
                <b/>
                <i val="0"/>
              </font>
              <fill>
                <patternFill>
                  <bgColor theme="8" tint="0.79998168889431442"/>
                </patternFill>
              </fill>
            </x14:dxf>
          </x14:cfRule>
          <x14:cfRule type="expression" priority="4762" stopIfTrue="1" id="{68B2408A-1E18-45E5-95C5-7759C015EED5}">
            <xm:f>$A607=DADOS!$A$6</xm:f>
            <x14:dxf>
              <font>
                <b/>
                <i val="0"/>
              </font>
              <fill>
                <patternFill>
                  <bgColor theme="8" tint="0.59996337778862885"/>
                </patternFill>
              </fill>
            </x14:dxf>
          </x14:cfRule>
          <x14:cfRule type="expression" priority="4763" stopIfTrue="1" id="{0982FBB7-E647-4B17-B885-FAC4CB3E37AB}">
            <xm:f>$A607=DADOS!$A$5</xm:f>
            <x14:dxf>
              <font>
                <b/>
                <i val="0"/>
                <color theme="1"/>
              </font>
              <fill>
                <patternFill>
                  <bgColor theme="8" tint="0.39994506668294322"/>
                </patternFill>
              </fill>
            </x14:dxf>
          </x14:cfRule>
          <x14:cfRule type="expression" priority="4764" stopIfTrue="1" id="{F2EF96C0-F8C0-4E65-9FC5-D40D892DF480}">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53" stopIfTrue="1" id="{B36428E6-39F8-4313-B84A-592276158056}">
            <xm:f>$A607=DADOS!$A$9</xm:f>
            <x14:dxf>
              <font>
                <b/>
                <i val="0"/>
                <color theme="0"/>
              </font>
              <fill>
                <patternFill>
                  <bgColor theme="8" tint="-0.24994659260841701"/>
                </patternFill>
              </fill>
            </x14:dxf>
          </x14:cfRule>
          <x14:cfRule type="expression" priority="4754" stopIfTrue="1" id="{0011DEED-DF27-458C-82FC-A800A47BAF6A}">
            <xm:f>$A607=DADOS!$A$8</xm:f>
            <x14:dxf>
              <font>
                <b val="0"/>
                <i val="0"/>
                <color rgb="FF002060"/>
              </font>
              <fill>
                <patternFill>
                  <bgColor theme="0"/>
                </patternFill>
              </fill>
              <border>
                <bottom style="thin">
                  <color theme="8" tint="-0.499984740745262"/>
                </bottom>
              </border>
            </x14:dxf>
          </x14:cfRule>
          <x14:cfRule type="expression" priority="4755" stopIfTrue="1" id="{48EE8298-BF2E-475C-8EFE-FBF535E29F82}">
            <xm:f>$A607=DADOS!$A$7</xm:f>
            <x14:dxf>
              <font>
                <b/>
                <i val="0"/>
              </font>
              <fill>
                <patternFill>
                  <bgColor theme="8" tint="0.79998168889431442"/>
                </patternFill>
              </fill>
            </x14:dxf>
          </x14:cfRule>
          <x14:cfRule type="expression" priority="4756" stopIfTrue="1" id="{549ADF99-F03E-44FB-9116-58D246A9C29E}">
            <xm:f>$A607=DADOS!$A$6</xm:f>
            <x14:dxf>
              <font>
                <b/>
                <i val="0"/>
              </font>
              <fill>
                <patternFill>
                  <bgColor theme="8" tint="0.59996337778862885"/>
                </patternFill>
              </fill>
            </x14:dxf>
          </x14:cfRule>
          <x14:cfRule type="expression" priority="4757" stopIfTrue="1" id="{F1EFFEE1-E463-490B-9BCE-75F5D1E47F6A}">
            <xm:f>$A607=DADOS!$A$5</xm:f>
            <x14:dxf>
              <font>
                <b/>
                <i val="0"/>
                <color theme="1"/>
              </font>
              <fill>
                <patternFill>
                  <bgColor theme="8" tint="0.39994506668294322"/>
                </patternFill>
              </fill>
            </x14:dxf>
          </x14:cfRule>
          <x14:cfRule type="expression" priority="4758" stopIfTrue="1" id="{A77F6EFF-A2FA-4A7E-9288-B050C336ACCA}">
            <xm:f>$A607=DADOS!$A$4</xm:f>
            <x14:dxf>
              <font>
                <b/>
                <i val="0"/>
                <color theme="0"/>
              </font>
              <fill>
                <patternFill>
                  <bgColor theme="8" tint="-0.24994659260841701"/>
                </patternFill>
              </fill>
            </x14:dxf>
          </x14:cfRule>
          <xm:sqref>F607</xm:sqref>
        </x14:conditionalFormatting>
        <x14:conditionalFormatting xmlns:xm="http://schemas.microsoft.com/office/excel/2006/main">
          <x14:cfRule type="expression" priority="4747" stopIfTrue="1" id="{2E9942A5-2287-4242-B660-301F2EC0070B}">
            <xm:f>$A607=DADOS!$A$9</xm:f>
            <x14:dxf>
              <font>
                <b/>
                <i val="0"/>
                <color theme="0"/>
              </font>
              <fill>
                <patternFill>
                  <bgColor theme="8" tint="-0.24994659260841701"/>
                </patternFill>
              </fill>
            </x14:dxf>
          </x14:cfRule>
          <x14:cfRule type="expression" priority="4748" stopIfTrue="1" id="{BA63A4CD-F905-4334-9467-ED4F8C0073B9}">
            <xm:f>$A607=DADOS!$A$8</xm:f>
            <x14:dxf>
              <font>
                <b val="0"/>
                <i val="0"/>
                <color rgb="FF002060"/>
              </font>
              <fill>
                <patternFill>
                  <bgColor theme="0"/>
                </patternFill>
              </fill>
              <border>
                <bottom style="thin">
                  <color theme="8" tint="-0.499984740745262"/>
                </bottom>
              </border>
            </x14:dxf>
          </x14:cfRule>
          <x14:cfRule type="expression" priority="4749" stopIfTrue="1" id="{8F20FC7C-7A39-442E-803D-EE5EA0DD5943}">
            <xm:f>$A607=DADOS!$A$7</xm:f>
            <x14:dxf>
              <font>
                <b/>
                <i val="0"/>
              </font>
              <fill>
                <patternFill>
                  <bgColor theme="8" tint="0.79998168889431442"/>
                </patternFill>
              </fill>
            </x14:dxf>
          </x14:cfRule>
          <x14:cfRule type="expression" priority="4750" stopIfTrue="1" id="{50EF7DFA-3C0E-4AFA-AC57-34D65CCB3E3C}">
            <xm:f>$A607=DADOS!$A$6</xm:f>
            <x14:dxf>
              <font>
                <b/>
                <i val="0"/>
              </font>
              <fill>
                <patternFill>
                  <bgColor theme="8" tint="0.59996337778862885"/>
                </patternFill>
              </fill>
            </x14:dxf>
          </x14:cfRule>
          <x14:cfRule type="expression" priority="4751" stopIfTrue="1" id="{1DA078AF-6D24-434E-944D-A204EA8AF3B5}">
            <xm:f>$A607=DADOS!$A$5</xm:f>
            <x14:dxf>
              <font>
                <b/>
                <i val="0"/>
                <color theme="1"/>
              </font>
              <fill>
                <patternFill>
                  <bgColor theme="8" tint="0.39994506668294322"/>
                </patternFill>
              </fill>
            </x14:dxf>
          </x14:cfRule>
          <x14:cfRule type="expression" priority="4752" stopIfTrue="1" id="{E82F3DDA-2F2B-4AAB-928B-D276B2FD24B7}">
            <xm:f>$A607=DADOS!$A$4</xm:f>
            <x14:dxf>
              <font>
                <b/>
                <i val="0"/>
                <color theme="0"/>
              </font>
              <fill>
                <patternFill>
                  <bgColor theme="8" tint="-0.24994659260841701"/>
                </patternFill>
              </fill>
            </x14:dxf>
          </x14:cfRule>
          <xm:sqref>E607</xm:sqref>
        </x14:conditionalFormatting>
        <x14:conditionalFormatting xmlns:xm="http://schemas.microsoft.com/office/excel/2006/main">
          <x14:cfRule type="expression" priority="4741" stopIfTrue="1" id="{B7DD5252-73C4-4C50-9481-0CA0C4B3DD10}">
            <xm:f>$A608=DADOS!$A$9</xm:f>
            <x14:dxf>
              <font>
                <b/>
                <i val="0"/>
                <color theme="0"/>
              </font>
              <fill>
                <patternFill>
                  <bgColor theme="8" tint="-0.24994659260841701"/>
                </patternFill>
              </fill>
            </x14:dxf>
          </x14:cfRule>
          <x14:cfRule type="expression" priority="4742" stopIfTrue="1" id="{DDD80186-F1BF-458B-8077-85BC4E233B54}">
            <xm:f>$A608=DADOS!$A$8</xm:f>
            <x14:dxf>
              <font>
                <b val="0"/>
                <i val="0"/>
                <color rgb="FF002060"/>
              </font>
              <fill>
                <patternFill>
                  <bgColor theme="0"/>
                </patternFill>
              </fill>
              <border>
                <bottom style="thin">
                  <color theme="8" tint="-0.499984740745262"/>
                </bottom>
              </border>
            </x14:dxf>
          </x14:cfRule>
          <x14:cfRule type="expression" priority="4743" stopIfTrue="1" id="{B9686682-5865-4280-9098-25B3A19FD858}">
            <xm:f>$A608=DADOS!$A$7</xm:f>
            <x14:dxf>
              <font>
                <b/>
                <i val="0"/>
              </font>
              <fill>
                <patternFill>
                  <bgColor theme="8" tint="0.79998168889431442"/>
                </patternFill>
              </fill>
            </x14:dxf>
          </x14:cfRule>
          <x14:cfRule type="expression" priority="4744" stopIfTrue="1" id="{A718B31F-97A1-4AED-830A-F82A350A19A3}">
            <xm:f>$A608=DADOS!$A$6</xm:f>
            <x14:dxf>
              <font>
                <b/>
                <i val="0"/>
              </font>
              <fill>
                <patternFill>
                  <bgColor theme="8" tint="0.59996337778862885"/>
                </patternFill>
              </fill>
            </x14:dxf>
          </x14:cfRule>
          <x14:cfRule type="expression" priority="4745" stopIfTrue="1" id="{FCF5ABD7-4A1C-42C3-B774-80C6DE66935D}">
            <xm:f>$A608=DADOS!$A$5</xm:f>
            <x14:dxf>
              <font>
                <b/>
                <i val="0"/>
                <color theme="1"/>
              </font>
              <fill>
                <patternFill>
                  <bgColor theme="8" tint="0.39994506668294322"/>
                </patternFill>
              </fill>
            </x14:dxf>
          </x14:cfRule>
          <x14:cfRule type="expression" priority="4746" stopIfTrue="1" id="{5735323A-9AA1-4043-8310-2891C39EDF97}">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35" stopIfTrue="1" id="{C3C75245-3557-4146-B4FF-3EA9003556B9}">
            <xm:f>$A608=DADOS!$A$9</xm:f>
            <x14:dxf>
              <font>
                <b/>
                <i val="0"/>
                <color theme="0"/>
              </font>
              <fill>
                <patternFill>
                  <bgColor theme="8" tint="-0.24994659260841701"/>
                </patternFill>
              </fill>
            </x14:dxf>
          </x14:cfRule>
          <x14:cfRule type="expression" priority="4736" stopIfTrue="1" id="{A21F8CDD-E122-41E2-A3F4-78953712E8DA}">
            <xm:f>$A608=DADOS!$A$8</xm:f>
            <x14:dxf>
              <font>
                <b val="0"/>
                <i val="0"/>
                <color rgb="FF002060"/>
              </font>
              <fill>
                <patternFill>
                  <bgColor theme="0"/>
                </patternFill>
              </fill>
              <border>
                <bottom style="thin">
                  <color theme="8" tint="-0.499984740745262"/>
                </bottom>
              </border>
            </x14:dxf>
          </x14:cfRule>
          <x14:cfRule type="expression" priority="4737" stopIfTrue="1" id="{AF1FF15D-9D6C-4E68-9649-BA8D4207E934}">
            <xm:f>$A608=DADOS!$A$7</xm:f>
            <x14:dxf>
              <font>
                <b/>
                <i val="0"/>
              </font>
              <fill>
                <patternFill>
                  <bgColor theme="8" tint="0.79998168889431442"/>
                </patternFill>
              </fill>
            </x14:dxf>
          </x14:cfRule>
          <x14:cfRule type="expression" priority="4738" stopIfTrue="1" id="{5A14D1E1-6EAC-4729-B306-F058A0E56D39}">
            <xm:f>$A608=DADOS!$A$6</xm:f>
            <x14:dxf>
              <font>
                <b/>
                <i val="0"/>
              </font>
              <fill>
                <patternFill>
                  <bgColor theme="8" tint="0.59996337778862885"/>
                </patternFill>
              </fill>
            </x14:dxf>
          </x14:cfRule>
          <x14:cfRule type="expression" priority="4739" stopIfTrue="1" id="{CB538554-E2F7-4B84-B2DB-98ACAF5A843A}">
            <xm:f>$A608=DADOS!$A$5</xm:f>
            <x14:dxf>
              <font>
                <b/>
                <i val="0"/>
                <color theme="1"/>
              </font>
              <fill>
                <patternFill>
                  <bgColor theme="8" tint="0.39994506668294322"/>
                </patternFill>
              </fill>
            </x14:dxf>
          </x14:cfRule>
          <x14:cfRule type="expression" priority="4740" stopIfTrue="1" id="{E2689353-B3F4-4AAE-AA1F-6BBE0A333A01}">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29" stopIfTrue="1" id="{6B8C3450-F3FC-4D28-9944-3F865AE6D0F2}">
            <xm:f>$A608=DADOS!$A$9</xm:f>
            <x14:dxf>
              <font>
                <b/>
                <i val="0"/>
                <color theme="0"/>
              </font>
              <fill>
                <patternFill>
                  <bgColor theme="8" tint="-0.24994659260841701"/>
                </patternFill>
              </fill>
            </x14:dxf>
          </x14:cfRule>
          <x14:cfRule type="expression" priority="4730" stopIfTrue="1" id="{D450FF46-5C24-4E36-B370-2E4F1075AF9A}">
            <xm:f>$A608=DADOS!$A$8</xm:f>
            <x14:dxf>
              <font>
                <b val="0"/>
                <i val="0"/>
                <color rgb="FF002060"/>
              </font>
              <fill>
                <patternFill>
                  <bgColor theme="0"/>
                </patternFill>
              </fill>
              <border>
                <bottom style="thin">
                  <color theme="8" tint="-0.499984740745262"/>
                </bottom>
              </border>
            </x14:dxf>
          </x14:cfRule>
          <x14:cfRule type="expression" priority="4731" stopIfTrue="1" id="{AE41FC80-E71F-40FB-BA7A-C6AC33191973}">
            <xm:f>$A608=DADOS!$A$7</xm:f>
            <x14:dxf>
              <font>
                <b/>
                <i val="0"/>
              </font>
              <fill>
                <patternFill>
                  <bgColor theme="8" tint="0.79998168889431442"/>
                </patternFill>
              </fill>
            </x14:dxf>
          </x14:cfRule>
          <x14:cfRule type="expression" priority="4732" stopIfTrue="1" id="{12F73A36-3079-4D8F-B333-9ADB6745293F}">
            <xm:f>$A608=DADOS!$A$6</xm:f>
            <x14:dxf>
              <font>
                <b/>
                <i val="0"/>
              </font>
              <fill>
                <patternFill>
                  <bgColor theme="8" tint="0.59996337778862885"/>
                </patternFill>
              </fill>
            </x14:dxf>
          </x14:cfRule>
          <x14:cfRule type="expression" priority="4733" stopIfTrue="1" id="{E28B3F35-2023-4613-8E63-B05F61C753CE}">
            <xm:f>$A608=DADOS!$A$5</xm:f>
            <x14:dxf>
              <font>
                <b/>
                <i val="0"/>
                <color theme="1"/>
              </font>
              <fill>
                <patternFill>
                  <bgColor theme="8" tint="0.39994506668294322"/>
                </patternFill>
              </fill>
            </x14:dxf>
          </x14:cfRule>
          <x14:cfRule type="expression" priority="4734" stopIfTrue="1" id="{445C2B34-3B4C-40B5-9B56-5C9122AF3F29}">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23" stopIfTrue="1" id="{1B77A067-ACA8-4672-BAC0-060CF09E92B6}">
            <xm:f>$A608=DADOS!$A$9</xm:f>
            <x14:dxf>
              <font>
                <b/>
                <i val="0"/>
                <color theme="0"/>
              </font>
              <fill>
                <patternFill>
                  <bgColor theme="8" tint="-0.24994659260841701"/>
                </patternFill>
              </fill>
            </x14:dxf>
          </x14:cfRule>
          <x14:cfRule type="expression" priority="4724" stopIfTrue="1" id="{474451CD-8C1F-49FD-9C94-D6D60F1AE404}">
            <xm:f>$A608=DADOS!$A$8</xm:f>
            <x14:dxf>
              <font>
                <b val="0"/>
                <i val="0"/>
                <color rgb="FF002060"/>
              </font>
              <fill>
                <patternFill>
                  <bgColor theme="0"/>
                </patternFill>
              </fill>
              <border>
                <bottom style="thin">
                  <color theme="8" tint="-0.499984740745262"/>
                </bottom>
              </border>
            </x14:dxf>
          </x14:cfRule>
          <x14:cfRule type="expression" priority="4725" stopIfTrue="1" id="{231EC611-EA06-4FE2-B4C6-5F6C6A003310}">
            <xm:f>$A608=DADOS!$A$7</xm:f>
            <x14:dxf>
              <font>
                <b/>
                <i val="0"/>
              </font>
              <fill>
                <patternFill>
                  <bgColor theme="8" tint="0.79998168889431442"/>
                </patternFill>
              </fill>
            </x14:dxf>
          </x14:cfRule>
          <x14:cfRule type="expression" priority="4726" stopIfTrue="1" id="{C4DF57ED-0DC1-421A-A332-09E95879BA3E}">
            <xm:f>$A608=DADOS!$A$6</xm:f>
            <x14:dxf>
              <font>
                <b/>
                <i val="0"/>
              </font>
              <fill>
                <patternFill>
                  <bgColor theme="8" tint="0.59996337778862885"/>
                </patternFill>
              </fill>
            </x14:dxf>
          </x14:cfRule>
          <x14:cfRule type="expression" priority="4727" stopIfTrue="1" id="{0ADE8E94-51EF-4A28-9D4C-2594B3E4120F}">
            <xm:f>$A608=DADOS!$A$5</xm:f>
            <x14:dxf>
              <font>
                <b/>
                <i val="0"/>
                <color theme="1"/>
              </font>
              <fill>
                <patternFill>
                  <bgColor theme="8" tint="0.39994506668294322"/>
                </patternFill>
              </fill>
            </x14:dxf>
          </x14:cfRule>
          <x14:cfRule type="expression" priority="4728" stopIfTrue="1" id="{83A809C3-BD7E-4F96-BF7A-B7C2B1093FB9}">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17" stopIfTrue="1" id="{49BEB26C-A003-4124-A152-0E46351F7201}">
            <xm:f>$A608=DADOS!$A$9</xm:f>
            <x14:dxf>
              <font>
                <b/>
                <i val="0"/>
                <color theme="0"/>
              </font>
              <fill>
                <patternFill>
                  <bgColor theme="8" tint="-0.24994659260841701"/>
                </patternFill>
              </fill>
            </x14:dxf>
          </x14:cfRule>
          <x14:cfRule type="expression" priority="4718" stopIfTrue="1" id="{87FE9BD8-3324-47FF-9E9C-EF2C18AD4E81}">
            <xm:f>$A608=DADOS!$A$8</xm:f>
            <x14:dxf>
              <font>
                <b val="0"/>
                <i val="0"/>
                <color rgb="FF002060"/>
              </font>
              <fill>
                <patternFill>
                  <bgColor theme="0"/>
                </patternFill>
              </fill>
              <border>
                <bottom style="thin">
                  <color theme="8" tint="-0.499984740745262"/>
                </bottom>
              </border>
            </x14:dxf>
          </x14:cfRule>
          <x14:cfRule type="expression" priority="4719" stopIfTrue="1" id="{9CBEE466-CAE3-4056-AB85-F1AB349866E2}">
            <xm:f>$A608=DADOS!$A$7</xm:f>
            <x14:dxf>
              <font>
                <b/>
                <i val="0"/>
              </font>
              <fill>
                <patternFill>
                  <bgColor theme="8" tint="0.79998168889431442"/>
                </patternFill>
              </fill>
            </x14:dxf>
          </x14:cfRule>
          <x14:cfRule type="expression" priority="4720" stopIfTrue="1" id="{F0E21353-CBDE-418D-9453-EC0A586BF992}">
            <xm:f>$A608=DADOS!$A$6</xm:f>
            <x14:dxf>
              <font>
                <b/>
                <i val="0"/>
              </font>
              <fill>
                <patternFill>
                  <bgColor theme="8" tint="0.59996337778862885"/>
                </patternFill>
              </fill>
            </x14:dxf>
          </x14:cfRule>
          <x14:cfRule type="expression" priority="4721" stopIfTrue="1" id="{ED73B384-4E24-4B3F-B30E-09B558D10E57}">
            <xm:f>$A608=DADOS!$A$5</xm:f>
            <x14:dxf>
              <font>
                <b/>
                <i val="0"/>
                <color theme="1"/>
              </font>
              <fill>
                <patternFill>
                  <bgColor theme="8" tint="0.39994506668294322"/>
                </patternFill>
              </fill>
            </x14:dxf>
          </x14:cfRule>
          <x14:cfRule type="expression" priority="4722" stopIfTrue="1" id="{BDE6B8A0-8402-4E94-A20F-FD56AFFBBC7C}">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11" stopIfTrue="1" id="{A0CFDAC8-4804-48AB-AA5E-D348D7A19C84}">
            <xm:f>$A608=DADOS!$A$9</xm:f>
            <x14:dxf>
              <font>
                <b/>
                <i val="0"/>
                <color theme="0"/>
              </font>
              <fill>
                <patternFill>
                  <bgColor theme="8" tint="-0.24994659260841701"/>
                </patternFill>
              </fill>
            </x14:dxf>
          </x14:cfRule>
          <x14:cfRule type="expression" priority="4712" stopIfTrue="1" id="{07E438CB-89A4-4B2F-92A4-1B85320697A4}">
            <xm:f>$A608=DADOS!$A$8</xm:f>
            <x14:dxf>
              <font>
                <b val="0"/>
                <i val="0"/>
                <color rgb="FF002060"/>
              </font>
              <fill>
                <patternFill>
                  <bgColor theme="0"/>
                </patternFill>
              </fill>
              <border>
                <bottom style="thin">
                  <color theme="8" tint="-0.499984740745262"/>
                </bottom>
              </border>
            </x14:dxf>
          </x14:cfRule>
          <x14:cfRule type="expression" priority="4713" stopIfTrue="1" id="{5B543187-B7E3-40F8-BC0F-311D8740458E}">
            <xm:f>$A608=DADOS!$A$7</xm:f>
            <x14:dxf>
              <font>
                <b/>
                <i val="0"/>
              </font>
              <fill>
                <patternFill>
                  <bgColor theme="8" tint="0.79998168889431442"/>
                </patternFill>
              </fill>
            </x14:dxf>
          </x14:cfRule>
          <x14:cfRule type="expression" priority="4714" stopIfTrue="1" id="{680E5F7A-42A8-45EE-AC37-78B9F155990A}">
            <xm:f>$A608=DADOS!$A$6</xm:f>
            <x14:dxf>
              <font>
                <b/>
                <i val="0"/>
              </font>
              <fill>
                <patternFill>
                  <bgColor theme="8" tint="0.59996337778862885"/>
                </patternFill>
              </fill>
            </x14:dxf>
          </x14:cfRule>
          <x14:cfRule type="expression" priority="4715" stopIfTrue="1" id="{6BE869B4-797B-40D5-B35B-1405CE940F68}">
            <xm:f>$A608=DADOS!$A$5</xm:f>
            <x14:dxf>
              <font>
                <b/>
                <i val="0"/>
                <color theme="1"/>
              </font>
              <fill>
                <patternFill>
                  <bgColor theme="8" tint="0.39994506668294322"/>
                </patternFill>
              </fill>
            </x14:dxf>
          </x14:cfRule>
          <x14:cfRule type="expression" priority="4716" stopIfTrue="1" id="{FFD13508-78CF-4D3C-ABE3-9686E9A9B780}">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705" stopIfTrue="1" id="{3238F1F5-0AAB-4985-BDD8-1427D92F28F9}">
            <xm:f>$A608=DADOS!$A$9</xm:f>
            <x14:dxf>
              <font>
                <b/>
                <i val="0"/>
                <color theme="0"/>
              </font>
              <fill>
                <patternFill>
                  <bgColor theme="8" tint="-0.24994659260841701"/>
                </patternFill>
              </fill>
            </x14:dxf>
          </x14:cfRule>
          <x14:cfRule type="expression" priority="4706" stopIfTrue="1" id="{F260BE2B-5514-4F4F-AE17-9ED0270B066B}">
            <xm:f>$A608=DADOS!$A$8</xm:f>
            <x14:dxf>
              <font>
                <b val="0"/>
                <i val="0"/>
                <color rgb="FF002060"/>
              </font>
              <fill>
                <patternFill>
                  <bgColor theme="0"/>
                </patternFill>
              </fill>
              <border>
                <bottom style="thin">
                  <color theme="8" tint="-0.499984740745262"/>
                </bottom>
              </border>
            </x14:dxf>
          </x14:cfRule>
          <x14:cfRule type="expression" priority="4707" stopIfTrue="1" id="{2D7F527C-13FE-434C-B819-DC8C7F7D0AA0}">
            <xm:f>$A608=DADOS!$A$7</xm:f>
            <x14:dxf>
              <font>
                <b/>
                <i val="0"/>
              </font>
              <fill>
                <patternFill>
                  <bgColor theme="8" tint="0.79998168889431442"/>
                </patternFill>
              </fill>
            </x14:dxf>
          </x14:cfRule>
          <x14:cfRule type="expression" priority="4708" stopIfTrue="1" id="{C58C4A94-0E60-4741-B478-ADB7BD5369CC}">
            <xm:f>$A608=DADOS!$A$6</xm:f>
            <x14:dxf>
              <font>
                <b/>
                <i val="0"/>
              </font>
              <fill>
                <patternFill>
                  <bgColor theme="8" tint="0.59996337778862885"/>
                </patternFill>
              </fill>
            </x14:dxf>
          </x14:cfRule>
          <x14:cfRule type="expression" priority="4709" stopIfTrue="1" id="{4ADD1A47-7D1F-434C-9EEB-237E39349C33}">
            <xm:f>$A608=DADOS!$A$5</xm:f>
            <x14:dxf>
              <font>
                <b/>
                <i val="0"/>
                <color theme="1"/>
              </font>
              <fill>
                <patternFill>
                  <bgColor theme="8" tint="0.39994506668294322"/>
                </patternFill>
              </fill>
            </x14:dxf>
          </x14:cfRule>
          <x14:cfRule type="expression" priority="4710" stopIfTrue="1" id="{9DFA5CDA-9039-4A64-B84B-C8C929BF9DFE}">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699" stopIfTrue="1" id="{C9E68BB2-C975-40EE-9910-5C5F45853C35}">
            <xm:f>$A608=DADOS!$A$9</xm:f>
            <x14:dxf>
              <font>
                <b/>
                <i val="0"/>
                <color theme="0"/>
              </font>
              <fill>
                <patternFill>
                  <bgColor theme="8" tint="-0.24994659260841701"/>
                </patternFill>
              </fill>
            </x14:dxf>
          </x14:cfRule>
          <x14:cfRule type="expression" priority="4700" stopIfTrue="1" id="{593D3C21-42FD-43BE-B580-C72359BB1EF0}">
            <xm:f>$A608=DADOS!$A$8</xm:f>
            <x14:dxf>
              <font>
                <b val="0"/>
                <i val="0"/>
                <color rgb="FF002060"/>
              </font>
              <fill>
                <patternFill>
                  <bgColor theme="0"/>
                </patternFill>
              </fill>
              <border>
                <bottom style="thin">
                  <color theme="8" tint="-0.499984740745262"/>
                </bottom>
              </border>
            </x14:dxf>
          </x14:cfRule>
          <x14:cfRule type="expression" priority="4701" stopIfTrue="1" id="{14C26638-2B5F-41B4-9BDB-7A008B5092F8}">
            <xm:f>$A608=DADOS!$A$7</xm:f>
            <x14:dxf>
              <font>
                <b/>
                <i val="0"/>
              </font>
              <fill>
                <patternFill>
                  <bgColor theme="8" tint="0.79998168889431442"/>
                </patternFill>
              </fill>
            </x14:dxf>
          </x14:cfRule>
          <x14:cfRule type="expression" priority="4702" stopIfTrue="1" id="{E823AAFD-160C-469B-8D4C-857FFC0CAB73}">
            <xm:f>$A608=DADOS!$A$6</xm:f>
            <x14:dxf>
              <font>
                <b/>
                <i val="0"/>
              </font>
              <fill>
                <patternFill>
                  <bgColor theme="8" tint="0.59996337778862885"/>
                </patternFill>
              </fill>
            </x14:dxf>
          </x14:cfRule>
          <x14:cfRule type="expression" priority="4703" stopIfTrue="1" id="{D0DAF4E2-B18A-45FE-B597-E98CAB3E5730}">
            <xm:f>$A608=DADOS!$A$5</xm:f>
            <x14:dxf>
              <font>
                <b/>
                <i val="0"/>
                <color theme="1"/>
              </font>
              <fill>
                <patternFill>
                  <bgColor theme="8" tint="0.39994506668294322"/>
                </patternFill>
              </fill>
            </x14:dxf>
          </x14:cfRule>
          <x14:cfRule type="expression" priority="4704" stopIfTrue="1" id="{BABB3E0E-933D-4955-976A-3A226CCA7D97}">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693" stopIfTrue="1" id="{1BB947B7-3629-4B4D-8D13-1E1F5549AA2B}">
            <xm:f>$A608=DADOS!$A$9</xm:f>
            <x14:dxf>
              <font>
                <b/>
                <i val="0"/>
                <color theme="0"/>
              </font>
              <fill>
                <patternFill>
                  <bgColor theme="8" tint="-0.24994659260841701"/>
                </patternFill>
              </fill>
            </x14:dxf>
          </x14:cfRule>
          <x14:cfRule type="expression" priority="4694" stopIfTrue="1" id="{E69DFD75-E374-48BD-9884-6DEF8D00722E}">
            <xm:f>$A608=DADOS!$A$8</xm:f>
            <x14:dxf>
              <font>
                <b val="0"/>
                <i val="0"/>
                <color rgb="FF002060"/>
              </font>
              <fill>
                <patternFill>
                  <bgColor theme="0"/>
                </patternFill>
              </fill>
              <border>
                <bottom style="thin">
                  <color theme="8" tint="-0.499984740745262"/>
                </bottom>
              </border>
            </x14:dxf>
          </x14:cfRule>
          <x14:cfRule type="expression" priority="4695" stopIfTrue="1" id="{C14A9D07-3444-4342-9588-221854F6D656}">
            <xm:f>$A608=DADOS!$A$7</xm:f>
            <x14:dxf>
              <font>
                <b/>
                <i val="0"/>
              </font>
              <fill>
                <patternFill>
                  <bgColor theme="8" tint="0.79998168889431442"/>
                </patternFill>
              </fill>
            </x14:dxf>
          </x14:cfRule>
          <x14:cfRule type="expression" priority="4696" stopIfTrue="1" id="{7FDEE3EC-84A1-4D55-8234-9F9AE0ECE56B}">
            <xm:f>$A608=DADOS!$A$6</xm:f>
            <x14:dxf>
              <font>
                <b/>
                <i val="0"/>
              </font>
              <fill>
                <patternFill>
                  <bgColor theme="8" tint="0.59996337778862885"/>
                </patternFill>
              </fill>
            </x14:dxf>
          </x14:cfRule>
          <x14:cfRule type="expression" priority="4697" stopIfTrue="1" id="{D1423D70-4286-4AA2-BC94-3AD580DD75ED}">
            <xm:f>$A608=DADOS!$A$5</xm:f>
            <x14:dxf>
              <font>
                <b/>
                <i val="0"/>
                <color theme="1"/>
              </font>
              <fill>
                <patternFill>
                  <bgColor theme="8" tint="0.39994506668294322"/>
                </patternFill>
              </fill>
            </x14:dxf>
          </x14:cfRule>
          <x14:cfRule type="expression" priority="4698" stopIfTrue="1" id="{D99D6AD9-ADB3-4D2E-8D9D-E120600E1618}">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687" stopIfTrue="1" id="{667B7DFD-5496-4EE0-AE54-2867FA4BF275}">
            <xm:f>$A608=DADOS!$A$9</xm:f>
            <x14:dxf>
              <font>
                <b/>
                <i val="0"/>
                <color theme="0"/>
              </font>
              <fill>
                <patternFill>
                  <bgColor theme="8" tint="-0.24994659260841701"/>
                </patternFill>
              </fill>
            </x14:dxf>
          </x14:cfRule>
          <x14:cfRule type="expression" priority="4688" stopIfTrue="1" id="{6ACD5D36-9853-40B7-8397-891241DA5C0A}">
            <xm:f>$A608=DADOS!$A$8</xm:f>
            <x14:dxf>
              <font>
                <b val="0"/>
                <i val="0"/>
                <color rgb="FF002060"/>
              </font>
              <fill>
                <patternFill>
                  <bgColor theme="0"/>
                </patternFill>
              </fill>
              <border>
                <bottom style="thin">
                  <color theme="8" tint="-0.499984740745262"/>
                </bottom>
              </border>
            </x14:dxf>
          </x14:cfRule>
          <x14:cfRule type="expression" priority="4689" stopIfTrue="1" id="{2E70AC1A-E48F-4DA4-9748-E711644E2036}">
            <xm:f>$A608=DADOS!$A$7</xm:f>
            <x14:dxf>
              <font>
                <b/>
                <i val="0"/>
              </font>
              <fill>
                <patternFill>
                  <bgColor theme="8" tint="0.79998168889431442"/>
                </patternFill>
              </fill>
            </x14:dxf>
          </x14:cfRule>
          <x14:cfRule type="expression" priority="4690" stopIfTrue="1" id="{67338490-F859-4EDC-82A6-6E0DD7132EB1}">
            <xm:f>$A608=DADOS!$A$6</xm:f>
            <x14:dxf>
              <font>
                <b/>
                <i val="0"/>
              </font>
              <fill>
                <patternFill>
                  <bgColor theme="8" tint="0.59996337778862885"/>
                </patternFill>
              </fill>
            </x14:dxf>
          </x14:cfRule>
          <x14:cfRule type="expression" priority="4691" stopIfTrue="1" id="{1732DB69-3F2C-46D7-A3E5-D53CDEBFEE37}">
            <xm:f>$A608=DADOS!$A$5</xm:f>
            <x14:dxf>
              <font>
                <b/>
                <i val="0"/>
                <color theme="1"/>
              </font>
              <fill>
                <patternFill>
                  <bgColor theme="8" tint="0.39994506668294322"/>
                </patternFill>
              </fill>
            </x14:dxf>
          </x14:cfRule>
          <x14:cfRule type="expression" priority="4692" stopIfTrue="1" id="{973DB69B-598F-4B46-A8A2-65E4142B8F60}">
            <xm:f>$A608=DADOS!$A$4</xm:f>
            <x14:dxf>
              <font>
                <b/>
                <i val="0"/>
                <color theme="0"/>
              </font>
              <fill>
                <patternFill>
                  <bgColor theme="8" tint="-0.24994659260841701"/>
                </patternFill>
              </fill>
            </x14:dxf>
          </x14:cfRule>
          <xm:sqref>F608</xm:sqref>
        </x14:conditionalFormatting>
        <x14:conditionalFormatting xmlns:xm="http://schemas.microsoft.com/office/excel/2006/main">
          <x14:cfRule type="expression" priority="4681" stopIfTrue="1" id="{CB8FE08F-7599-4DBE-86BE-1FA572065C5B}">
            <xm:f>$A608=DADOS!$A$9</xm:f>
            <x14:dxf>
              <font>
                <b/>
                <i val="0"/>
                <color theme="0"/>
              </font>
              <fill>
                <patternFill>
                  <bgColor theme="8" tint="-0.24994659260841701"/>
                </patternFill>
              </fill>
            </x14:dxf>
          </x14:cfRule>
          <x14:cfRule type="expression" priority="4682" stopIfTrue="1" id="{DDE7A5D7-68D3-4BDA-995B-C50DB07EBA0C}">
            <xm:f>$A608=DADOS!$A$8</xm:f>
            <x14:dxf>
              <font>
                <b val="0"/>
                <i val="0"/>
                <color rgb="FF002060"/>
              </font>
              <fill>
                <patternFill>
                  <bgColor theme="0"/>
                </patternFill>
              </fill>
              <border>
                <bottom style="thin">
                  <color theme="8" tint="-0.499984740745262"/>
                </bottom>
              </border>
            </x14:dxf>
          </x14:cfRule>
          <x14:cfRule type="expression" priority="4683" stopIfTrue="1" id="{2E4FA3B9-342D-4D3A-AF6F-FAE36CA1462D}">
            <xm:f>$A608=DADOS!$A$7</xm:f>
            <x14:dxf>
              <font>
                <b/>
                <i val="0"/>
              </font>
              <fill>
                <patternFill>
                  <bgColor theme="8" tint="0.79998168889431442"/>
                </patternFill>
              </fill>
            </x14:dxf>
          </x14:cfRule>
          <x14:cfRule type="expression" priority="4684" stopIfTrue="1" id="{A4728B17-E94D-4332-A4B1-CC91400B4C7A}">
            <xm:f>$A608=DADOS!$A$6</xm:f>
            <x14:dxf>
              <font>
                <b/>
                <i val="0"/>
              </font>
              <fill>
                <patternFill>
                  <bgColor theme="8" tint="0.59996337778862885"/>
                </patternFill>
              </fill>
            </x14:dxf>
          </x14:cfRule>
          <x14:cfRule type="expression" priority="4685" stopIfTrue="1" id="{DB2B459D-4BE4-4C1E-937C-D012F5978588}">
            <xm:f>$A608=DADOS!$A$5</xm:f>
            <x14:dxf>
              <font>
                <b/>
                <i val="0"/>
                <color theme="1"/>
              </font>
              <fill>
                <patternFill>
                  <bgColor theme="8" tint="0.39994506668294322"/>
                </patternFill>
              </fill>
            </x14:dxf>
          </x14:cfRule>
          <x14:cfRule type="expression" priority="4686" stopIfTrue="1" id="{7FDD1EA4-BEAC-4E72-95A1-B98C1302FF57}">
            <xm:f>$A608=DADOS!$A$4</xm:f>
            <x14:dxf>
              <font>
                <b/>
                <i val="0"/>
                <color theme="0"/>
              </font>
              <fill>
                <patternFill>
                  <bgColor theme="8" tint="-0.24994659260841701"/>
                </patternFill>
              </fill>
            </x14:dxf>
          </x14:cfRule>
          <xm:sqref>E608</xm:sqref>
        </x14:conditionalFormatting>
        <x14:conditionalFormatting xmlns:xm="http://schemas.microsoft.com/office/excel/2006/main">
          <x14:cfRule type="expression" priority="4675" stopIfTrue="1" id="{327A82FC-85D8-4A4C-9C3E-4E85BB79130F}">
            <xm:f>$A609=DADOS!$A$9</xm:f>
            <x14:dxf>
              <font>
                <b/>
                <i val="0"/>
                <color theme="0"/>
              </font>
              <fill>
                <patternFill>
                  <bgColor theme="8" tint="-0.24994659260841701"/>
                </patternFill>
              </fill>
            </x14:dxf>
          </x14:cfRule>
          <x14:cfRule type="expression" priority="4676" stopIfTrue="1" id="{3AEDF02A-37CE-4B1A-9DC0-B58DBC2B2A70}">
            <xm:f>$A609=DADOS!$A$8</xm:f>
            <x14:dxf>
              <font>
                <b val="0"/>
                <i val="0"/>
                <color rgb="FF002060"/>
              </font>
              <fill>
                <patternFill>
                  <bgColor theme="0"/>
                </patternFill>
              </fill>
              <border>
                <bottom style="thin">
                  <color theme="8" tint="-0.499984740745262"/>
                </bottom>
              </border>
            </x14:dxf>
          </x14:cfRule>
          <x14:cfRule type="expression" priority="4677" stopIfTrue="1" id="{646F151D-6EFF-4558-B3A4-A757DCA98A9E}">
            <xm:f>$A609=DADOS!$A$7</xm:f>
            <x14:dxf>
              <font>
                <b/>
                <i val="0"/>
              </font>
              <fill>
                <patternFill>
                  <bgColor theme="8" tint="0.79998168889431442"/>
                </patternFill>
              </fill>
            </x14:dxf>
          </x14:cfRule>
          <x14:cfRule type="expression" priority="4678" stopIfTrue="1" id="{B58234F9-B87E-4D16-A059-7DF214A7C4A7}">
            <xm:f>$A609=DADOS!$A$6</xm:f>
            <x14:dxf>
              <font>
                <b/>
                <i val="0"/>
              </font>
              <fill>
                <patternFill>
                  <bgColor theme="8" tint="0.59996337778862885"/>
                </patternFill>
              </fill>
            </x14:dxf>
          </x14:cfRule>
          <x14:cfRule type="expression" priority="4679" stopIfTrue="1" id="{333DAC89-6281-4138-8CED-3AE0B1B40D7F}">
            <xm:f>$A609=DADOS!$A$5</xm:f>
            <x14:dxf>
              <font>
                <b/>
                <i val="0"/>
                <color theme="1"/>
              </font>
              <fill>
                <patternFill>
                  <bgColor theme="8" tint="0.39994506668294322"/>
                </patternFill>
              </fill>
            </x14:dxf>
          </x14:cfRule>
          <x14:cfRule type="expression" priority="4680" stopIfTrue="1" id="{519F96B5-7F39-4AF9-AE53-7240D0DB553E}">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69" stopIfTrue="1" id="{121ACEB9-0C21-4CA5-9DA9-77538E91EE05}">
            <xm:f>$A609=DADOS!$A$9</xm:f>
            <x14:dxf>
              <font>
                <b/>
                <i val="0"/>
                <color theme="0"/>
              </font>
              <fill>
                <patternFill>
                  <bgColor theme="8" tint="-0.24994659260841701"/>
                </patternFill>
              </fill>
            </x14:dxf>
          </x14:cfRule>
          <x14:cfRule type="expression" priority="4670" stopIfTrue="1" id="{14712B7D-912B-4F12-B32D-51B1AE92BF47}">
            <xm:f>$A609=DADOS!$A$8</xm:f>
            <x14:dxf>
              <font>
                <b val="0"/>
                <i val="0"/>
                <color rgb="FF002060"/>
              </font>
              <fill>
                <patternFill>
                  <bgColor theme="0"/>
                </patternFill>
              </fill>
              <border>
                <bottom style="thin">
                  <color theme="8" tint="-0.499984740745262"/>
                </bottom>
              </border>
            </x14:dxf>
          </x14:cfRule>
          <x14:cfRule type="expression" priority="4671" stopIfTrue="1" id="{C49B48C0-BF87-4D92-8110-8C59580A147C}">
            <xm:f>$A609=DADOS!$A$7</xm:f>
            <x14:dxf>
              <font>
                <b/>
                <i val="0"/>
              </font>
              <fill>
                <patternFill>
                  <bgColor theme="8" tint="0.79998168889431442"/>
                </patternFill>
              </fill>
            </x14:dxf>
          </x14:cfRule>
          <x14:cfRule type="expression" priority="4672" stopIfTrue="1" id="{5C1CB58C-D11A-4913-999F-FBF356D7D15A}">
            <xm:f>$A609=DADOS!$A$6</xm:f>
            <x14:dxf>
              <font>
                <b/>
                <i val="0"/>
              </font>
              <fill>
                <patternFill>
                  <bgColor theme="8" tint="0.59996337778862885"/>
                </patternFill>
              </fill>
            </x14:dxf>
          </x14:cfRule>
          <x14:cfRule type="expression" priority="4673" stopIfTrue="1" id="{5E9E421E-E949-409C-93E6-87CEA3CB1007}">
            <xm:f>$A609=DADOS!$A$5</xm:f>
            <x14:dxf>
              <font>
                <b/>
                <i val="0"/>
                <color theme="1"/>
              </font>
              <fill>
                <patternFill>
                  <bgColor theme="8" tint="0.39994506668294322"/>
                </patternFill>
              </fill>
            </x14:dxf>
          </x14:cfRule>
          <x14:cfRule type="expression" priority="4674" stopIfTrue="1" id="{2F737CEE-AC19-47A7-9EBC-1EBF30A8CA5A}">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63" stopIfTrue="1" id="{626E1F40-B146-44F8-85F4-B39C097540FA}">
            <xm:f>$A609=DADOS!$A$9</xm:f>
            <x14:dxf>
              <font>
                <b/>
                <i val="0"/>
                <color theme="0"/>
              </font>
              <fill>
                <patternFill>
                  <bgColor theme="8" tint="-0.24994659260841701"/>
                </patternFill>
              </fill>
            </x14:dxf>
          </x14:cfRule>
          <x14:cfRule type="expression" priority="4664" stopIfTrue="1" id="{0A5A5854-A2CF-450F-90C6-9942DAF9CB5D}">
            <xm:f>$A609=DADOS!$A$8</xm:f>
            <x14:dxf>
              <font>
                <b val="0"/>
                <i val="0"/>
                <color rgb="FF002060"/>
              </font>
              <fill>
                <patternFill>
                  <bgColor theme="0"/>
                </patternFill>
              </fill>
              <border>
                <bottom style="thin">
                  <color theme="8" tint="-0.499984740745262"/>
                </bottom>
              </border>
            </x14:dxf>
          </x14:cfRule>
          <x14:cfRule type="expression" priority="4665" stopIfTrue="1" id="{68F7525D-7897-4A77-9F1F-F3A9B6474236}">
            <xm:f>$A609=DADOS!$A$7</xm:f>
            <x14:dxf>
              <font>
                <b/>
                <i val="0"/>
              </font>
              <fill>
                <patternFill>
                  <bgColor theme="8" tint="0.79998168889431442"/>
                </patternFill>
              </fill>
            </x14:dxf>
          </x14:cfRule>
          <x14:cfRule type="expression" priority="4666" stopIfTrue="1" id="{F70C9242-4161-4340-AC0E-798EDD732BDA}">
            <xm:f>$A609=DADOS!$A$6</xm:f>
            <x14:dxf>
              <font>
                <b/>
                <i val="0"/>
              </font>
              <fill>
                <patternFill>
                  <bgColor theme="8" tint="0.59996337778862885"/>
                </patternFill>
              </fill>
            </x14:dxf>
          </x14:cfRule>
          <x14:cfRule type="expression" priority="4667" stopIfTrue="1" id="{58828901-FEB2-40CC-824B-592E0FB642CD}">
            <xm:f>$A609=DADOS!$A$5</xm:f>
            <x14:dxf>
              <font>
                <b/>
                <i val="0"/>
                <color theme="1"/>
              </font>
              <fill>
                <patternFill>
                  <bgColor theme="8" tint="0.39994506668294322"/>
                </patternFill>
              </fill>
            </x14:dxf>
          </x14:cfRule>
          <x14:cfRule type="expression" priority="4668" stopIfTrue="1" id="{F556B26A-DDD7-4EF7-AB68-988A7B2E6FF4}">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57" stopIfTrue="1" id="{711ECBFA-E10C-4CA2-8A55-3D8B55B2F009}">
            <xm:f>$A609=DADOS!$A$9</xm:f>
            <x14:dxf>
              <font>
                <b/>
                <i val="0"/>
                <color theme="0"/>
              </font>
              <fill>
                <patternFill>
                  <bgColor theme="8" tint="-0.24994659260841701"/>
                </patternFill>
              </fill>
            </x14:dxf>
          </x14:cfRule>
          <x14:cfRule type="expression" priority="4658" stopIfTrue="1" id="{C2D0D5D4-704F-4042-8E21-EFE38BF7CB1E}">
            <xm:f>$A609=DADOS!$A$8</xm:f>
            <x14:dxf>
              <font>
                <b val="0"/>
                <i val="0"/>
                <color rgb="FF002060"/>
              </font>
              <fill>
                <patternFill>
                  <bgColor theme="0"/>
                </patternFill>
              </fill>
              <border>
                <bottom style="thin">
                  <color theme="8" tint="-0.499984740745262"/>
                </bottom>
              </border>
            </x14:dxf>
          </x14:cfRule>
          <x14:cfRule type="expression" priority="4659" stopIfTrue="1" id="{2AB9681F-1B04-474A-8D92-F8BB971387E1}">
            <xm:f>$A609=DADOS!$A$7</xm:f>
            <x14:dxf>
              <font>
                <b/>
                <i val="0"/>
              </font>
              <fill>
                <patternFill>
                  <bgColor theme="8" tint="0.79998168889431442"/>
                </patternFill>
              </fill>
            </x14:dxf>
          </x14:cfRule>
          <x14:cfRule type="expression" priority="4660" stopIfTrue="1" id="{0016C508-0DFD-4B68-AD0B-D57D4AFC82E5}">
            <xm:f>$A609=DADOS!$A$6</xm:f>
            <x14:dxf>
              <font>
                <b/>
                <i val="0"/>
              </font>
              <fill>
                <patternFill>
                  <bgColor theme="8" tint="0.59996337778862885"/>
                </patternFill>
              </fill>
            </x14:dxf>
          </x14:cfRule>
          <x14:cfRule type="expression" priority="4661" stopIfTrue="1" id="{B0E1414C-F340-4D9A-9A19-B2D0A8FBDAC1}">
            <xm:f>$A609=DADOS!$A$5</xm:f>
            <x14:dxf>
              <font>
                <b/>
                <i val="0"/>
                <color theme="1"/>
              </font>
              <fill>
                <patternFill>
                  <bgColor theme="8" tint="0.39994506668294322"/>
                </patternFill>
              </fill>
            </x14:dxf>
          </x14:cfRule>
          <x14:cfRule type="expression" priority="4662" stopIfTrue="1" id="{1C50BF54-7467-473F-9267-8E0E044396EE}">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51" stopIfTrue="1" id="{20F96796-D5EA-4DC2-B29A-6251C7C4FEC8}">
            <xm:f>$A609=DADOS!$A$9</xm:f>
            <x14:dxf>
              <font>
                <b/>
                <i val="0"/>
                <color theme="0"/>
              </font>
              <fill>
                <patternFill>
                  <bgColor theme="8" tint="-0.24994659260841701"/>
                </patternFill>
              </fill>
            </x14:dxf>
          </x14:cfRule>
          <x14:cfRule type="expression" priority="4652" stopIfTrue="1" id="{035BB036-84A6-4FC1-A09D-ACAFA41EE0CC}">
            <xm:f>$A609=DADOS!$A$8</xm:f>
            <x14:dxf>
              <font>
                <b val="0"/>
                <i val="0"/>
                <color rgb="FF002060"/>
              </font>
              <fill>
                <patternFill>
                  <bgColor theme="0"/>
                </patternFill>
              </fill>
              <border>
                <bottom style="thin">
                  <color theme="8" tint="-0.499984740745262"/>
                </bottom>
              </border>
            </x14:dxf>
          </x14:cfRule>
          <x14:cfRule type="expression" priority="4653" stopIfTrue="1" id="{4A228959-4B44-4E7D-A6B2-C6AD65BDB5A8}">
            <xm:f>$A609=DADOS!$A$7</xm:f>
            <x14:dxf>
              <font>
                <b/>
                <i val="0"/>
              </font>
              <fill>
                <patternFill>
                  <bgColor theme="8" tint="0.79998168889431442"/>
                </patternFill>
              </fill>
            </x14:dxf>
          </x14:cfRule>
          <x14:cfRule type="expression" priority="4654" stopIfTrue="1" id="{45089780-097B-47DA-83DB-5E4D639FCFA3}">
            <xm:f>$A609=DADOS!$A$6</xm:f>
            <x14:dxf>
              <font>
                <b/>
                <i val="0"/>
              </font>
              <fill>
                <patternFill>
                  <bgColor theme="8" tint="0.59996337778862885"/>
                </patternFill>
              </fill>
            </x14:dxf>
          </x14:cfRule>
          <x14:cfRule type="expression" priority="4655" stopIfTrue="1" id="{3C8F11C6-90EF-493E-AA11-C3D0F3A8DDF9}">
            <xm:f>$A609=DADOS!$A$5</xm:f>
            <x14:dxf>
              <font>
                <b/>
                <i val="0"/>
                <color theme="1"/>
              </font>
              <fill>
                <patternFill>
                  <bgColor theme="8" tint="0.39994506668294322"/>
                </patternFill>
              </fill>
            </x14:dxf>
          </x14:cfRule>
          <x14:cfRule type="expression" priority="4656" stopIfTrue="1" id="{5C4240A4-A39F-4EC6-9761-26582CD3C45A}">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45" stopIfTrue="1" id="{2016CD78-DB7D-4493-A09F-11BA34EB92ED}">
            <xm:f>$A609=DADOS!$A$9</xm:f>
            <x14:dxf>
              <font>
                <b/>
                <i val="0"/>
                <color theme="0"/>
              </font>
              <fill>
                <patternFill>
                  <bgColor theme="8" tint="-0.24994659260841701"/>
                </patternFill>
              </fill>
            </x14:dxf>
          </x14:cfRule>
          <x14:cfRule type="expression" priority="4646" stopIfTrue="1" id="{A3E2F0D0-6572-4FB4-9D02-80696BE86969}">
            <xm:f>$A609=DADOS!$A$8</xm:f>
            <x14:dxf>
              <font>
                <b val="0"/>
                <i val="0"/>
                <color rgb="FF002060"/>
              </font>
              <fill>
                <patternFill>
                  <bgColor theme="0"/>
                </patternFill>
              </fill>
              <border>
                <bottom style="thin">
                  <color theme="8" tint="-0.499984740745262"/>
                </bottom>
              </border>
            </x14:dxf>
          </x14:cfRule>
          <x14:cfRule type="expression" priority="4647" stopIfTrue="1" id="{40595703-AA54-4A67-A002-A70C3A792009}">
            <xm:f>$A609=DADOS!$A$7</xm:f>
            <x14:dxf>
              <font>
                <b/>
                <i val="0"/>
              </font>
              <fill>
                <patternFill>
                  <bgColor theme="8" tint="0.79998168889431442"/>
                </patternFill>
              </fill>
            </x14:dxf>
          </x14:cfRule>
          <x14:cfRule type="expression" priority="4648" stopIfTrue="1" id="{E3F8056C-91D9-4315-8913-5E32087A135E}">
            <xm:f>$A609=DADOS!$A$6</xm:f>
            <x14:dxf>
              <font>
                <b/>
                <i val="0"/>
              </font>
              <fill>
                <patternFill>
                  <bgColor theme="8" tint="0.59996337778862885"/>
                </patternFill>
              </fill>
            </x14:dxf>
          </x14:cfRule>
          <x14:cfRule type="expression" priority="4649" stopIfTrue="1" id="{FB1F542A-F012-445E-9808-96F2918DA0C8}">
            <xm:f>$A609=DADOS!$A$5</xm:f>
            <x14:dxf>
              <font>
                <b/>
                <i val="0"/>
                <color theme="1"/>
              </font>
              <fill>
                <patternFill>
                  <bgColor theme="8" tint="0.39994506668294322"/>
                </patternFill>
              </fill>
            </x14:dxf>
          </x14:cfRule>
          <x14:cfRule type="expression" priority="4650" stopIfTrue="1" id="{8955D114-DDB6-4D6F-8965-B6648A2DAE6E}">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39" stopIfTrue="1" id="{CA09A6DC-AEC3-4D6B-AA10-81F7D694A338}">
            <xm:f>$A609=DADOS!$A$9</xm:f>
            <x14:dxf>
              <font>
                <b/>
                <i val="0"/>
                <color theme="0"/>
              </font>
              <fill>
                <patternFill>
                  <bgColor theme="8" tint="-0.24994659260841701"/>
                </patternFill>
              </fill>
            </x14:dxf>
          </x14:cfRule>
          <x14:cfRule type="expression" priority="4640" stopIfTrue="1" id="{059013B0-8EA1-477E-9653-1214C724369C}">
            <xm:f>$A609=DADOS!$A$8</xm:f>
            <x14:dxf>
              <font>
                <b val="0"/>
                <i val="0"/>
                <color rgb="FF002060"/>
              </font>
              <fill>
                <patternFill>
                  <bgColor theme="0"/>
                </patternFill>
              </fill>
              <border>
                <bottom style="thin">
                  <color theme="8" tint="-0.499984740745262"/>
                </bottom>
              </border>
            </x14:dxf>
          </x14:cfRule>
          <x14:cfRule type="expression" priority="4641" stopIfTrue="1" id="{63775715-DA27-4BE1-9839-02593C1A0603}">
            <xm:f>$A609=DADOS!$A$7</xm:f>
            <x14:dxf>
              <font>
                <b/>
                <i val="0"/>
              </font>
              <fill>
                <patternFill>
                  <bgColor theme="8" tint="0.79998168889431442"/>
                </patternFill>
              </fill>
            </x14:dxf>
          </x14:cfRule>
          <x14:cfRule type="expression" priority="4642" stopIfTrue="1" id="{460FCDDE-8E30-4C36-A646-9A1327F3E0AE}">
            <xm:f>$A609=DADOS!$A$6</xm:f>
            <x14:dxf>
              <font>
                <b/>
                <i val="0"/>
              </font>
              <fill>
                <patternFill>
                  <bgColor theme="8" tint="0.59996337778862885"/>
                </patternFill>
              </fill>
            </x14:dxf>
          </x14:cfRule>
          <x14:cfRule type="expression" priority="4643" stopIfTrue="1" id="{FF29571C-F9C4-4D35-9C07-F12EE59E3E87}">
            <xm:f>$A609=DADOS!$A$5</xm:f>
            <x14:dxf>
              <font>
                <b/>
                <i val="0"/>
                <color theme="1"/>
              </font>
              <fill>
                <patternFill>
                  <bgColor theme="8" tint="0.39994506668294322"/>
                </patternFill>
              </fill>
            </x14:dxf>
          </x14:cfRule>
          <x14:cfRule type="expression" priority="4644" stopIfTrue="1" id="{33BEE913-E8B4-4BA3-9B43-CEACB214C6C7}">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33" stopIfTrue="1" id="{83949C47-64E0-4A2F-8C81-3DA131481213}">
            <xm:f>$A609=DADOS!$A$9</xm:f>
            <x14:dxf>
              <font>
                <b/>
                <i val="0"/>
                <color theme="0"/>
              </font>
              <fill>
                <patternFill>
                  <bgColor theme="8" tint="-0.24994659260841701"/>
                </patternFill>
              </fill>
            </x14:dxf>
          </x14:cfRule>
          <x14:cfRule type="expression" priority="4634" stopIfTrue="1" id="{B84F5E93-74B4-4F25-805B-CD1B2B04F825}">
            <xm:f>$A609=DADOS!$A$8</xm:f>
            <x14:dxf>
              <font>
                <b val="0"/>
                <i val="0"/>
                <color rgb="FF002060"/>
              </font>
              <fill>
                <patternFill>
                  <bgColor theme="0"/>
                </patternFill>
              </fill>
              <border>
                <bottom style="thin">
                  <color theme="8" tint="-0.499984740745262"/>
                </bottom>
              </border>
            </x14:dxf>
          </x14:cfRule>
          <x14:cfRule type="expression" priority="4635" stopIfTrue="1" id="{D087CE11-8CF4-4C2C-9E7D-7C136AEB2986}">
            <xm:f>$A609=DADOS!$A$7</xm:f>
            <x14:dxf>
              <font>
                <b/>
                <i val="0"/>
              </font>
              <fill>
                <patternFill>
                  <bgColor theme="8" tint="0.79998168889431442"/>
                </patternFill>
              </fill>
            </x14:dxf>
          </x14:cfRule>
          <x14:cfRule type="expression" priority="4636" stopIfTrue="1" id="{80EFB90F-A44F-4C78-9527-751F85B70509}">
            <xm:f>$A609=DADOS!$A$6</xm:f>
            <x14:dxf>
              <font>
                <b/>
                <i val="0"/>
              </font>
              <fill>
                <patternFill>
                  <bgColor theme="8" tint="0.59996337778862885"/>
                </patternFill>
              </fill>
            </x14:dxf>
          </x14:cfRule>
          <x14:cfRule type="expression" priority="4637" stopIfTrue="1" id="{F0CA1203-B947-4982-897E-F11A71261AE5}">
            <xm:f>$A609=DADOS!$A$5</xm:f>
            <x14:dxf>
              <font>
                <b/>
                <i val="0"/>
                <color theme="1"/>
              </font>
              <fill>
                <patternFill>
                  <bgColor theme="8" tint="0.39994506668294322"/>
                </patternFill>
              </fill>
            </x14:dxf>
          </x14:cfRule>
          <x14:cfRule type="expression" priority="4638" stopIfTrue="1" id="{D674E67E-1A93-40B9-9D61-4DAAF1510351}">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27" stopIfTrue="1" id="{58CEC413-20DB-4700-800F-3132C9C769E7}">
            <xm:f>$A609=DADOS!$A$9</xm:f>
            <x14:dxf>
              <font>
                <b/>
                <i val="0"/>
                <color theme="0"/>
              </font>
              <fill>
                <patternFill>
                  <bgColor theme="8" tint="-0.24994659260841701"/>
                </patternFill>
              </fill>
            </x14:dxf>
          </x14:cfRule>
          <x14:cfRule type="expression" priority="4628" stopIfTrue="1" id="{1A7E8B47-0C9D-4AC6-AE21-3C224F6EC19B}">
            <xm:f>$A609=DADOS!$A$8</xm:f>
            <x14:dxf>
              <font>
                <b val="0"/>
                <i val="0"/>
                <color rgb="FF002060"/>
              </font>
              <fill>
                <patternFill>
                  <bgColor theme="0"/>
                </patternFill>
              </fill>
              <border>
                <bottom style="thin">
                  <color theme="8" tint="-0.499984740745262"/>
                </bottom>
              </border>
            </x14:dxf>
          </x14:cfRule>
          <x14:cfRule type="expression" priority="4629" stopIfTrue="1" id="{384A9B58-318E-469F-A029-A83D03B342D6}">
            <xm:f>$A609=DADOS!$A$7</xm:f>
            <x14:dxf>
              <font>
                <b/>
                <i val="0"/>
              </font>
              <fill>
                <patternFill>
                  <bgColor theme="8" tint="0.79998168889431442"/>
                </patternFill>
              </fill>
            </x14:dxf>
          </x14:cfRule>
          <x14:cfRule type="expression" priority="4630" stopIfTrue="1" id="{3678F447-97F8-4590-AFD4-3A8030E9C945}">
            <xm:f>$A609=DADOS!$A$6</xm:f>
            <x14:dxf>
              <font>
                <b/>
                <i val="0"/>
              </font>
              <fill>
                <patternFill>
                  <bgColor theme="8" tint="0.59996337778862885"/>
                </patternFill>
              </fill>
            </x14:dxf>
          </x14:cfRule>
          <x14:cfRule type="expression" priority="4631" stopIfTrue="1" id="{00A6CBD2-C284-4599-814F-A5DE9A25BEAC}">
            <xm:f>$A609=DADOS!$A$5</xm:f>
            <x14:dxf>
              <font>
                <b/>
                <i val="0"/>
                <color theme="1"/>
              </font>
              <fill>
                <patternFill>
                  <bgColor theme="8" tint="0.39994506668294322"/>
                </patternFill>
              </fill>
            </x14:dxf>
          </x14:cfRule>
          <x14:cfRule type="expression" priority="4632" stopIfTrue="1" id="{060B0F37-84E7-4CD9-97D8-2C3F408F528C}">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21" stopIfTrue="1" id="{9E99A408-012E-45F1-A760-A39385BA138C}">
            <xm:f>$A609=DADOS!$A$9</xm:f>
            <x14:dxf>
              <font>
                <b/>
                <i val="0"/>
                <color theme="0"/>
              </font>
              <fill>
                <patternFill>
                  <bgColor theme="8" tint="-0.24994659260841701"/>
                </patternFill>
              </fill>
            </x14:dxf>
          </x14:cfRule>
          <x14:cfRule type="expression" priority="4622" stopIfTrue="1" id="{35B80EAF-0FBD-4660-A1E9-43B5F05DDB51}">
            <xm:f>$A609=DADOS!$A$8</xm:f>
            <x14:dxf>
              <font>
                <b val="0"/>
                <i val="0"/>
                <color rgb="FF002060"/>
              </font>
              <fill>
                <patternFill>
                  <bgColor theme="0"/>
                </patternFill>
              </fill>
              <border>
                <bottom style="thin">
                  <color theme="8" tint="-0.499984740745262"/>
                </bottom>
              </border>
            </x14:dxf>
          </x14:cfRule>
          <x14:cfRule type="expression" priority="4623" stopIfTrue="1" id="{7961C5B3-0FD8-4D40-A33B-D9997D5A6A69}">
            <xm:f>$A609=DADOS!$A$7</xm:f>
            <x14:dxf>
              <font>
                <b/>
                <i val="0"/>
              </font>
              <fill>
                <patternFill>
                  <bgColor theme="8" tint="0.79998168889431442"/>
                </patternFill>
              </fill>
            </x14:dxf>
          </x14:cfRule>
          <x14:cfRule type="expression" priority="4624" stopIfTrue="1" id="{C8B89D14-D2DB-4333-AA9E-0F8F86AC9B92}">
            <xm:f>$A609=DADOS!$A$6</xm:f>
            <x14:dxf>
              <font>
                <b/>
                <i val="0"/>
              </font>
              <fill>
                <patternFill>
                  <bgColor theme="8" tint="0.59996337778862885"/>
                </patternFill>
              </fill>
            </x14:dxf>
          </x14:cfRule>
          <x14:cfRule type="expression" priority="4625" stopIfTrue="1" id="{76E81862-0571-4217-80D9-1C60778CC5F3}">
            <xm:f>$A609=DADOS!$A$5</xm:f>
            <x14:dxf>
              <font>
                <b/>
                <i val="0"/>
                <color theme="1"/>
              </font>
              <fill>
                <patternFill>
                  <bgColor theme="8" tint="0.39994506668294322"/>
                </patternFill>
              </fill>
            </x14:dxf>
          </x14:cfRule>
          <x14:cfRule type="expression" priority="4626" stopIfTrue="1" id="{6C11200E-1A48-4326-87CE-BBB6CD8139D5}">
            <xm:f>$A609=DADOS!$A$4</xm:f>
            <x14:dxf>
              <font>
                <b/>
                <i val="0"/>
                <color theme="0"/>
              </font>
              <fill>
                <patternFill>
                  <bgColor theme="8" tint="-0.24994659260841701"/>
                </patternFill>
              </fill>
            </x14:dxf>
          </x14:cfRule>
          <xm:sqref>F609</xm:sqref>
        </x14:conditionalFormatting>
        <x14:conditionalFormatting xmlns:xm="http://schemas.microsoft.com/office/excel/2006/main">
          <x14:cfRule type="expression" priority="4615" stopIfTrue="1" id="{26D20698-000E-4A2D-8184-1BB4877F004B}">
            <xm:f>$A609=DADOS!$A$9</xm:f>
            <x14:dxf>
              <font>
                <b/>
                <i val="0"/>
                <color theme="0"/>
              </font>
              <fill>
                <patternFill>
                  <bgColor theme="8" tint="-0.24994659260841701"/>
                </patternFill>
              </fill>
            </x14:dxf>
          </x14:cfRule>
          <x14:cfRule type="expression" priority="4616" stopIfTrue="1" id="{A0E78C6D-F085-4408-9706-78A15C476BAA}">
            <xm:f>$A609=DADOS!$A$8</xm:f>
            <x14:dxf>
              <font>
                <b val="0"/>
                <i val="0"/>
                <color rgb="FF002060"/>
              </font>
              <fill>
                <patternFill>
                  <bgColor theme="0"/>
                </patternFill>
              </fill>
              <border>
                <bottom style="thin">
                  <color theme="8" tint="-0.499984740745262"/>
                </bottom>
              </border>
            </x14:dxf>
          </x14:cfRule>
          <x14:cfRule type="expression" priority="4617" stopIfTrue="1" id="{D05FD91F-3702-4808-B7B5-333BE7C87B0D}">
            <xm:f>$A609=DADOS!$A$7</xm:f>
            <x14:dxf>
              <font>
                <b/>
                <i val="0"/>
              </font>
              <fill>
                <patternFill>
                  <bgColor theme="8" tint="0.79998168889431442"/>
                </patternFill>
              </fill>
            </x14:dxf>
          </x14:cfRule>
          <x14:cfRule type="expression" priority="4618" stopIfTrue="1" id="{0FA6746B-09C9-4E1A-859A-48D74E04A029}">
            <xm:f>$A609=DADOS!$A$6</xm:f>
            <x14:dxf>
              <font>
                <b/>
                <i val="0"/>
              </font>
              <fill>
                <patternFill>
                  <bgColor theme="8" tint="0.59996337778862885"/>
                </patternFill>
              </fill>
            </x14:dxf>
          </x14:cfRule>
          <x14:cfRule type="expression" priority="4619" stopIfTrue="1" id="{DD0811C4-999D-4791-AA19-3DD68B2CB651}">
            <xm:f>$A609=DADOS!$A$5</xm:f>
            <x14:dxf>
              <font>
                <b/>
                <i val="0"/>
                <color theme="1"/>
              </font>
              <fill>
                <patternFill>
                  <bgColor theme="8" tint="0.39994506668294322"/>
                </patternFill>
              </fill>
            </x14:dxf>
          </x14:cfRule>
          <x14:cfRule type="expression" priority="4620" stopIfTrue="1" id="{202A446C-B262-4D50-A66E-E3865A67D345}">
            <xm:f>$A609=DADOS!$A$4</xm:f>
            <x14:dxf>
              <font>
                <b/>
                <i val="0"/>
                <color theme="0"/>
              </font>
              <fill>
                <patternFill>
                  <bgColor theme="8" tint="-0.24994659260841701"/>
                </patternFill>
              </fill>
            </x14:dxf>
          </x14:cfRule>
          <xm:sqref>E609</xm:sqref>
        </x14:conditionalFormatting>
        <x14:conditionalFormatting xmlns:xm="http://schemas.microsoft.com/office/excel/2006/main">
          <x14:cfRule type="expression" priority="4609" stopIfTrue="1" id="{C5C95481-EB00-4382-BED5-FDAE4E2998DE}">
            <xm:f>$A614=DADOS!$A$9</xm:f>
            <x14:dxf>
              <font>
                <b/>
                <i val="0"/>
                <color theme="0"/>
              </font>
              <fill>
                <patternFill>
                  <bgColor theme="8" tint="-0.24994659260841701"/>
                </patternFill>
              </fill>
            </x14:dxf>
          </x14:cfRule>
          <x14:cfRule type="expression" priority="4610" stopIfTrue="1" id="{0FF23703-B01B-403C-B123-6564A55DD43F}">
            <xm:f>$A614=DADOS!$A$8</xm:f>
            <x14:dxf>
              <font>
                <b val="0"/>
                <i val="0"/>
                <color rgb="FF002060"/>
              </font>
              <fill>
                <patternFill>
                  <bgColor theme="0"/>
                </patternFill>
              </fill>
              <border>
                <bottom style="thin">
                  <color theme="8" tint="-0.499984740745262"/>
                </bottom>
              </border>
            </x14:dxf>
          </x14:cfRule>
          <x14:cfRule type="expression" priority="4611" stopIfTrue="1" id="{53B9F926-60DB-4783-A3B6-AB3B60391848}">
            <xm:f>$A614=DADOS!$A$7</xm:f>
            <x14:dxf>
              <font>
                <b/>
                <i val="0"/>
              </font>
              <fill>
                <patternFill>
                  <bgColor theme="8" tint="0.79998168889431442"/>
                </patternFill>
              </fill>
            </x14:dxf>
          </x14:cfRule>
          <x14:cfRule type="expression" priority="4612" stopIfTrue="1" id="{6915705A-D3A6-4520-94AB-1723BBF97B46}">
            <xm:f>$A614=DADOS!$A$6</xm:f>
            <x14:dxf>
              <font>
                <b/>
                <i val="0"/>
              </font>
              <fill>
                <patternFill>
                  <bgColor theme="8" tint="0.59996337778862885"/>
                </patternFill>
              </fill>
            </x14:dxf>
          </x14:cfRule>
          <x14:cfRule type="expression" priority="4613" stopIfTrue="1" id="{BD451AEC-5A1B-4EE7-BBE9-E30046943270}">
            <xm:f>$A614=DADOS!$A$5</xm:f>
            <x14:dxf>
              <font>
                <b/>
                <i val="0"/>
                <color theme="1"/>
              </font>
              <fill>
                <patternFill>
                  <bgColor theme="8" tint="0.39994506668294322"/>
                </patternFill>
              </fill>
            </x14:dxf>
          </x14:cfRule>
          <x14:cfRule type="expression" priority="4614" stopIfTrue="1" id="{0CF5FF26-75F5-47FB-B619-B0E1E5517D99}">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603" stopIfTrue="1" id="{579E513F-2DB3-4821-8576-C3256D0B9622}">
            <xm:f>$A614=DADOS!$A$9</xm:f>
            <x14:dxf>
              <font>
                <b/>
                <i val="0"/>
                <color theme="0"/>
              </font>
              <fill>
                <patternFill>
                  <bgColor theme="8" tint="-0.24994659260841701"/>
                </patternFill>
              </fill>
            </x14:dxf>
          </x14:cfRule>
          <x14:cfRule type="expression" priority="4604" stopIfTrue="1" id="{11EFA4BE-21F7-433B-BB3A-B5562A7AAF4A}">
            <xm:f>$A614=DADOS!$A$8</xm:f>
            <x14:dxf>
              <font>
                <b val="0"/>
                <i val="0"/>
                <color rgb="FF002060"/>
              </font>
              <fill>
                <patternFill>
                  <bgColor theme="0"/>
                </patternFill>
              </fill>
              <border>
                <bottom style="thin">
                  <color theme="8" tint="-0.499984740745262"/>
                </bottom>
              </border>
            </x14:dxf>
          </x14:cfRule>
          <x14:cfRule type="expression" priority="4605" stopIfTrue="1" id="{EF09C8C3-EF87-4436-99A3-E743A63863E0}">
            <xm:f>$A614=DADOS!$A$7</xm:f>
            <x14:dxf>
              <font>
                <b/>
                <i val="0"/>
              </font>
              <fill>
                <patternFill>
                  <bgColor theme="8" tint="0.79998168889431442"/>
                </patternFill>
              </fill>
            </x14:dxf>
          </x14:cfRule>
          <x14:cfRule type="expression" priority="4606" stopIfTrue="1" id="{53A13EC0-E5D4-4A69-A28D-E0FA6FCE42D5}">
            <xm:f>$A614=DADOS!$A$6</xm:f>
            <x14:dxf>
              <font>
                <b/>
                <i val="0"/>
              </font>
              <fill>
                <patternFill>
                  <bgColor theme="8" tint="0.59996337778862885"/>
                </patternFill>
              </fill>
            </x14:dxf>
          </x14:cfRule>
          <x14:cfRule type="expression" priority="4607" stopIfTrue="1" id="{ECD96547-1552-443B-8BF1-E74CA7645E78}">
            <xm:f>$A614=DADOS!$A$5</xm:f>
            <x14:dxf>
              <font>
                <b/>
                <i val="0"/>
                <color theme="1"/>
              </font>
              <fill>
                <patternFill>
                  <bgColor theme="8" tint="0.39994506668294322"/>
                </patternFill>
              </fill>
            </x14:dxf>
          </x14:cfRule>
          <x14:cfRule type="expression" priority="4608" stopIfTrue="1" id="{9299CBCA-412D-442A-BB26-6A4BEC56DC62}">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97" stopIfTrue="1" id="{46D730BA-2FB3-40DC-8A96-EBD0C4BDD7A7}">
            <xm:f>$A614=DADOS!$A$9</xm:f>
            <x14:dxf>
              <font>
                <b/>
                <i val="0"/>
                <color theme="0"/>
              </font>
              <fill>
                <patternFill>
                  <bgColor theme="8" tint="-0.24994659260841701"/>
                </patternFill>
              </fill>
            </x14:dxf>
          </x14:cfRule>
          <x14:cfRule type="expression" priority="4598" stopIfTrue="1" id="{8C6DF1C9-FB16-4913-9215-DDA6F92FC316}">
            <xm:f>$A614=DADOS!$A$8</xm:f>
            <x14:dxf>
              <font>
                <b val="0"/>
                <i val="0"/>
                <color rgb="FF002060"/>
              </font>
              <fill>
                <patternFill>
                  <bgColor theme="0"/>
                </patternFill>
              </fill>
              <border>
                <bottom style="thin">
                  <color theme="8" tint="-0.499984740745262"/>
                </bottom>
              </border>
            </x14:dxf>
          </x14:cfRule>
          <x14:cfRule type="expression" priority="4599" stopIfTrue="1" id="{A0772E33-97BC-4B2B-AFAC-E9D11CAD70E1}">
            <xm:f>$A614=DADOS!$A$7</xm:f>
            <x14:dxf>
              <font>
                <b/>
                <i val="0"/>
              </font>
              <fill>
                <patternFill>
                  <bgColor theme="8" tint="0.79998168889431442"/>
                </patternFill>
              </fill>
            </x14:dxf>
          </x14:cfRule>
          <x14:cfRule type="expression" priority="4600" stopIfTrue="1" id="{9298087F-48C6-45E7-AC82-236D167CD8C7}">
            <xm:f>$A614=DADOS!$A$6</xm:f>
            <x14:dxf>
              <font>
                <b/>
                <i val="0"/>
              </font>
              <fill>
                <patternFill>
                  <bgColor theme="8" tint="0.59996337778862885"/>
                </patternFill>
              </fill>
            </x14:dxf>
          </x14:cfRule>
          <x14:cfRule type="expression" priority="4601" stopIfTrue="1" id="{107E84D3-15FF-4D23-A70F-71DBBE95989A}">
            <xm:f>$A614=DADOS!$A$5</xm:f>
            <x14:dxf>
              <font>
                <b/>
                <i val="0"/>
                <color theme="1"/>
              </font>
              <fill>
                <patternFill>
                  <bgColor theme="8" tint="0.39994506668294322"/>
                </patternFill>
              </fill>
            </x14:dxf>
          </x14:cfRule>
          <x14:cfRule type="expression" priority="4602" stopIfTrue="1" id="{3BE6B5A7-ABC6-42CC-9AEC-1678F91D1778}">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91" stopIfTrue="1" id="{E6661317-80F9-4E1A-9141-BF98C329B5C3}">
            <xm:f>$A614=DADOS!$A$9</xm:f>
            <x14:dxf>
              <font>
                <b/>
                <i val="0"/>
                <color theme="0"/>
              </font>
              <fill>
                <patternFill>
                  <bgColor theme="8" tint="-0.24994659260841701"/>
                </patternFill>
              </fill>
            </x14:dxf>
          </x14:cfRule>
          <x14:cfRule type="expression" priority="4592" stopIfTrue="1" id="{CA633E64-92B3-4C2F-92F9-6D6A611682BC}">
            <xm:f>$A614=DADOS!$A$8</xm:f>
            <x14:dxf>
              <font>
                <b val="0"/>
                <i val="0"/>
                <color rgb="FF002060"/>
              </font>
              <fill>
                <patternFill>
                  <bgColor theme="0"/>
                </patternFill>
              </fill>
              <border>
                <bottom style="thin">
                  <color theme="8" tint="-0.499984740745262"/>
                </bottom>
              </border>
            </x14:dxf>
          </x14:cfRule>
          <x14:cfRule type="expression" priority="4593" stopIfTrue="1" id="{09E083AB-01F5-4C4A-A1A1-FC22D85F2AAE}">
            <xm:f>$A614=DADOS!$A$7</xm:f>
            <x14:dxf>
              <font>
                <b/>
                <i val="0"/>
              </font>
              <fill>
                <patternFill>
                  <bgColor theme="8" tint="0.79998168889431442"/>
                </patternFill>
              </fill>
            </x14:dxf>
          </x14:cfRule>
          <x14:cfRule type="expression" priority="4594" stopIfTrue="1" id="{8550C9B2-B19F-475D-848B-16349740BE3E}">
            <xm:f>$A614=DADOS!$A$6</xm:f>
            <x14:dxf>
              <font>
                <b/>
                <i val="0"/>
              </font>
              <fill>
                <patternFill>
                  <bgColor theme="8" tint="0.59996337778862885"/>
                </patternFill>
              </fill>
            </x14:dxf>
          </x14:cfRule>
          <x14:cfRule type="expression" priority="4595" stopIfTrue="1" id="{1C16BC97-FC38-41DD-98EB-39B7A4D1B8AE}">
            <xm:f>$A614=DADOS!$A$5</xm:f>
            <x14:dxf>
              <font>
                <b/>
                <i val="0"/>
                <color theme="1"/>
              </font>
              <fill>
                <patternFill>
                  <bgColor theme="8" tint="0.39994506668294322"/>
                </patternFill>
              </fill>
            </x14:dxf>
          </x14:cfRule>
          <x14:cfRule type="expression" priority="4596" stopIfTrue="1" id="{B3868962-461C-4B1D-BF35-DC98DA6C7A08}">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85" stopIfTrue="1" id="{E46CD69E-487F-41E8-AD8D-5C191E230223}">
            <xm:f>$A614=DADOS!$A$9</xm:f>
            <x14:dxf>
              <font>
                <b/>
                <i val="0"/>
                <color theme="0"/>
              </font>
              <fill>
                <patternFill>
                  <bgColor theme="8" tint="-0.24994659260841701"/>
                </patternFill>
              </fill>
            </x14:dxf>
          </x14:cfRule>
          <x14:cfRule type="expression" priority="4586" stopIfTrue="1" id="{55658974-4901-40F9-8D22-597B3A85232E}">
            <xm:f>$A614=DADOS!$A$8</xm:f>
            <x14:dxf>
              <font>
                <b val="0"/>
                <i val="0"/>
                <color rgb="FF002060"/>
              </font>
              <fill>
                <patternFill>
                  <bgColor theme="0"/>
                </patternFill>
              </fill>
              <border>
                <bottom style="thin">
                  <color theme="8" tint="-0.499984740745262"/>
                </bottom>
              </border>
            </x14:dxf>
          </x14:cfRule>
          <x14:cfRule type="expression" priority="4587" stopIfTrue="1" id="{5A4A3408-E727-479C-B6D8-0426745DB4E5}">
            <xm:f>$A614=DADOS!$A$7</xm:f>
            <x14:dxf>
              <font>
                <b/>
                <i val="0"/>
              </font>
              <fill>
                <patternFill>
                  <bgColor theme="8" tint="0.79998168889431442"/>
                </patternFill>
              </fill>
            </x14:dxf>
          </x14:cfRule>
          <x14:cfRule type="expression" priority="4588" stopIfTrue="1" id="{52DED220-D069-41A5-AA78-0B4614E4E7BF}">
            <xm:f>$A614=DADOS!$A$6</xm:f>
            <x14:dxf>
              <font>
                <b/>
                <i val="0"/>
              </font>
              <fill>
                <patternFill>
                  <bgColor theme="8" tint="0.59996337778862885"/>
                </patternFill>
              </fill>
            </x14:dxf>
          </x14:cfRule>
          <x14:cfRule type="expression" priority="4589" stopIfTrue="1" id="{77F4885E-C547-4265-AA35-F005540CE627}">
            <xm:f>$A614=DADOS!$A$5</xm:f>
            <x14:dxf>
              <font>
                <b/>
                <i val="0"/>
                <color theme="1"/>
              </font>
              <fill>
                <patternFill>
                  <bgColor theme="8" tint="0.39994506668294322"/>
                </patternFill>
              </fill>
            </x14:dxf>
          </x14:cfRule>
          <x14:cfRule type="expression" priority="4590" stopIfTrue="1" id="{97A2E634-A5C4-480B-9321-18FCD9950868}">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79" stopIfTrue="1" id="{D48C26C6-8082-4E37-9930-74DACD3AE206}">
            <xm:f>$A614=DADOS!$A$9</xm:f>
            <x14:dxf>
              <font>
                <b/>
                <i val="0"/>
                <color theme="0"/>
              </font>
              <fill>
                <patternFill>
                  <bgColor theme="8" tint="-0.24994659260841701"/>
                </patternFill>
              </fill>
            </x14:dxf>
          </x14:cfRule>
          <x14:cfRule type="expression" priority="4580" stopIfTrue="1" id="{BC638F36-D4FD-4FD4-9B23-9F1ABD50D2AD}">
            <xm:f>$A614=DADOS!$A$8</xm:f>
            <x14:dxf>
              <font>
                <b val="0"/>
                <i val="0"/>
                <color rgb="FF002060"/>
              </font>
              <fill>
                <patternFill>
                  <bgColor theme="0"/>
                </patternFill>
              </fill>
              <border>
                <bottom style="thin">
                  <color theme="8" tint="-0.499984740745262"/>
                </bottom>
              </border>
            </x14:dxf>
          </x14:cfRule>
          <x14:cfRule type="expression" priority="4581" stopIfTrue="1" id="{EDAAE958-942F-400F-ADC3-CE2AD93F608F}">
            <xm:f>$A614=DADOS!$A$7</xm:f>
            <x14:dxf>
              <font>
                <b/>
                <i val="0"/>
              </font>
              <fill>
                <patternFill>
                  <bgColor theme="8" tint="0.79998168889431442"/>
                </patternFill>
              </fill>
            </x14:dxf>
          </x14:cfRule>
          <x14:cfRule type="expression" priority="4582" stopIfTrue="1" id="{917337D5-05A2-4DE7-B51B-8C83CFB78ED8}">
            <xm:f>$A614=DADOS!$A$6</xm:f>
            <x14:dxf>
              <font>
                <b/>
                <i val="0"/>
              </font>
              <fill>
                <patternFill>
                  <bgColor theme="8" tint="0.59996337778862885"/>
                </patternFill>
              </fill>
            </x14:dxf>
          </x14:cfRule>
          <x14:cfRule type="expression" priority="4583" stopIfTrue="1" id="{CC13483D-3EA8-4081-9E2F-C12CCBA06E2F}">
            <xm:f>$A614=DADOS!$A$5</xm:f>
            <x14:dxf>
              <font>
                <b/>
                <i val="0"/>
                <color theme="1"/>
              </font>
              <fill>
                <patternFill>
                  <bgColor theme="8" tint="0.39994506668294322"/>
                </patternFill>
              </fill>
            </x14:dxf>
          </x14:cfRule>
          <x14:cfRule type="expression" priority="4584" stopIfTrue="1" id="{E67D71C9-9D97-472D-8198-30EAEC6286DF}">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73" stopIfTrue="1" id="{59380195-696A-458D-9F8A-EECB912C2F27}">
            <xm:f>$A614=DADOS!$A$9</xm:f>
            <x14:dxf>
              <font>
                <b/>
                <i val="0"/>
                <color theme="0"/>
              </font>
              <fill>
                <patternFill>
                  <bgColor theme="8" tint="-0.24994659260841701"/>
                </patternFill>
              </fill>
            </x14:dxf>
          </x14:cfRule>
          <x14:cfRule type="expression" priority="4574" stopIfTrue="1" id="{99B78D5B-E14F-45AB-987D-D7E7B1723BA4}">
            <xm:f>$A614=DADOS!$A$8</xm:f>
            <x14:dxf>
              <font>
                <b val="0"/>
                <i val="0"/>
                <color rgb="FF002060"/>
              </font>
              <fill>
                <patternFill>
                  <bgColor theme="0"/>
                </patternFill>
              </fill>
              <border>
                <bottom style="thin">
                  <color theme="8" tint="-0.499984740745262"/>
                </bottom>
              </border>
            </x14:dxf>
          </x14:cfRule>
          <x14:cfRule type="expression" priority="4575" stopIfTrue="1" id="{4C2009C5-4B11-4703-B759-FA2D0C0CA83B}">
            <xm:f>$A614=DADOS!$A$7</xm:f>
            <x14:dxf>
              <font>
                <b/>
                <i val="0"/>
              </font>
              <fill>
                <patternFill>
                  <bgColor theme="8" tint="0.79998168889431442"/>
                </patternFill>
              </fill>
            </x14:dxf>
          </x14:cfRule>
          <x14:cfRule type="expression" priority="4576" stopIfTrue="1" id="{9C5D2E29-2864-440B-9965-D2B1AEEEF383}">
            <xm:f>$A614=DADOS!$A$6</xm:f>
            <x14:dxf>
              <font>
                <b/>
                <i val="0"/>
              </font>
              <fill>
                <patternFill>
                  <bgColor theme="8" tint="0.59996337778862885"/>
                </patternFill>
              </fill>
            </x14:dxf>
          </x14:cfRule>
          <x14:cfRule type="expression" priority="4577" stopIfTrue="1" id="{E357A1CA-6E56-487A-B9D8-079C442CFA86}">
            <xm:f>$A614=DADOS!$A$5</xm:f>
            <x14:dxf>
              <font>
                <b/>
                <i val="0"/>
                <color theme="1"/>
              </font>
              <fill>
                <patternFill>
                  <bgColor theme="8" tint="0.39994506668294322"/>
                </patternFill>
              </fill>
            </x14:dxf>
          </x14:cfRule>
          <x14:cfRule type="expression" priority="4578" stopIfTrue="1" id="{1612F80D-8BDA-44C7-BA40-E3397A234AA0}">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67" stopIfTrue="1" id="{81C7C50E-053F-4E05-A4EC-4073C7EBCCED}">
            <xm:f>$A614=DADOS!$A$9</xm:f>
            <x14:dxf>
              <font>
                <b/>
                <i val="0"/>
                <color theme="0"/>
              </font>
              <fill>
                <patternFill>
                  <bgColor theme="8" tint="-0.24994659260841701"/>
                </patternFill>
              </fill>
            </x14:dxf>
          </x14:cfRule>
          <x14:cfRule type="expression" priority="4568" stopIfTrue="1" id="{1D39E12E-459A-4064-8468-A378FF505615}">
            <xm:f>$A614=DADOS!$A$8</xm:f>
            <x14:dxf>
              <font>
                <b val="0"/>
                <i val="0"/>
                <color rgb="FF002060"/>
              </font>
              <fill>
                <patternFill>
                  <bgColor theme="0"/>
                </patternFill>
              </fill>
              <border>
                <bottom style="thin">
                  <color theme="8" tint="-0.499984740745262"/>
                </bottom>
              </border>
            </x14:dxf>
          </x14:cfRule>
          <x14:cfRule type="expression" priority="4569" stopIfTrue="1" id="{4ED88438-D55A-48EF-9D2D-5C367225E17B}">
            <xm:f>$A614=DADOS!$A$7</xm:f>
            <x14:dxf>
              <font>
                <b/>
                <i val="0"/>
              </font>
              <fill>
                <patternFill>
                  <bgColor theme="8" tint="0.79998168889431442"/>
                </patternFill>
              </fill>
            </x14:dxf>
          </x14:cfRule>
          <x14:cfRule type="expression" priority="4570" stopIfTrue="1" id="{21D699A8-9CC7-4FA4-8DDE-D9A2AD4FE8EC}">
            <xm:f>$A614=DADOS!$A$6</xm:f>
            <x14:dxf>
              <font>
                <b/>
                <i val="0"/>
              </font>
              <fill>
                <patternFill>
                  <bgColor theme="8" tint="0.59996337778862885"/>
                </patternFill>
              </fill>
            </x14:dxf>
          </x14:cfRule>
          <x14:cfRule type="expression" priority="4571" stopIfTrue="1" id="{2D499790-D09B-4D85-B4F7-41EF8BDF1EC7}">
            <xm:f>$A614=DADOS!$A$5</xm:f>
            <x14:dxf>
              <font>
                <b/>
                <i val="0"/>
                <color theme="1"/>
              </font>
              <fill>
                <patternFill>
                  <bgColor theme="8" tint="0.39994506668294322"/>
                </patternFill>
              </fill>
            </x14:dxf>
          </x14:cfRule>
          <x14:cfRule type="expression" priority="4572" stopIfTrue="1" id="{616D061D-4D99-4744-8405-FCEC8DFCE549}">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61" stopIfTrue="1" id="{A9A24A50-425F-4C86-AFB9-51C613D98DEC}">
            <xm:f>$A614=DADOS!$A$9</xm:f>
            <x14:dxf>
              <font>
                <b/>
                <i val="0"/>
                <color theme="0"/>
              </font>
              <fill>
                <patternFill>
                  <bgColor theme="8" tint="-0.24994659260841701"/>
                </patternFill>
              </fill>
            </x14:dxf>
          </x14:cfRule>
          <x14:cfRule type="expression" priority="4562" stopIfTrue="1" id="{BD3EA9F4-4121-4C1D-BF53-72087EB62C89}">
            <xm:f>$A614=DADOS!$A$8</xm:f>
            <x14:dxf>
              <font>
                <b val="0"/>
                <i val="0"/>
                <color rgb="FF002060"/>
              </font>
              <fill>
                <patternFill>
                  <bgColor theme="0"/>
                </patternFill>
              </fill>
              <border>
                <bottom style="thin">
                  <color theme="8" tint="-0.499984740745262"/>
                </bottom>
              </border>
            </x14:dxf>
          </x14:cfRule>
          <x14:cfRule type="expression" priority="4563" stopIfTrue="1" id="{41493FB6-0ABD-45DE-8731-E9FEDEF14BF9}">
            <xm:f>$A614=DADOS!$A$7</xm:f>
            <x14:dxf>
              <font>
                <b/>
                <i val="0"/>
              </font>
              <fill>
                <patternFill>
                  <bgColor theme="8" tint="0.79998168889431442"/>
                </patternFill>
              </fill>
            </x14:dxf>
          </x14:cfRule>
          <x14:cfRule type="expression" priority="4564" stopIfTrue="1" id="{4432849E-A85A-4AAC-9952-24C9B38E1019}">
            <xm:f>$A614=DADOS!$A$6</xm:f>
            <x14:dxf>
              <font>
                <b/>
                <i val="0"/>
              </font>
              <fill>
                <patternFill>
                  <bgColor theme="8" tint="0.59996337778862885"/>
                </patternFill>
              </fill>
            </x14:dxf>
          </x14:cfRule>
          <x14:cfRule type="expression" priority="4565" stopIfTrue="1" id="{55896536-02D7-4964-8C4E-75B3EE6A9E3F}">
            <xm:f>$A614=DADOS!$A$5</xm:f>
            <x14:dxf>
              <font>
                <b/>
                <i val="0"/>
                <color theme="1"/>
              </font>
              <fill>
                <patternFill>
                  <bgColor theme="8" tint="0.39994506668294322"/>
                </patternFill>
              </fill>
            </x14:dxf>
          </x14:cfRule>
          <x14:cfRule type="expression" priority="4566" stopIfTrue="1" id="{0AA704C5-529C-4096-9F68-2A77370DB8EC}">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55" stopIfTrue="1" id="{C71B1587-3F65-4A38-93C1-AFB232E78188}">
            <xm:f>$A614=DADOS!$A$9</xm:f>
            <x14:dxf>
              <font>
                <b/>
                <i val="0"/>
                <color theme="0"/>
              </font>
              <fill>
                <patternFill>
                  <bgColor theme="8" tint="-0.24994659260841701"/>
                </patternFill>
              </fill>
            </x14:dxf>
          </x14:cfRule>
          <x14:cfRule type="expression" priority="4556" stopIfTrue="1" id="{33C4290F-35A5-4E51-82B4-718746AEB9AF}">
            <xm:f>$A614=DADOS!$A$8</xm:f>
            <x14:dxf>
              <font>
                <b val="0"/>
                <i val="0"/>
                <color rgb="FF002060"/>
              </font>
              <fill>
                <patternFill>
                  <bgColor theme="0"/>
                </patternFill>
              </fill>
              <border>
                <bottom style="thin">
                  <color theme="8" tint="-0.499984740745262"/>
                </bottom>
              </border>
            </x14:dxf>
          </x14:cfRule>
          <x14:cfRule type="expression" priority="4557" stopIfTrue="1" id="{D8DADF0D-98CA-4111-8D34-65B95F37939C}">
            <xm:f>$A614=DADOS!$A$7</xm:f>
            <x14:dxf>
              <font>
                <b/>
                <i val="0"/>
              </font>
              <fill>
                <patternFill>
                  <bgColor theme="8" tint="0.79998168889431442"/>
                </patternFill>
              </fill>
            </x14:dxf>
          </x14:cfRule>
          <x14:cfRule type="expression" priority="4558" stopIfTrue="1" id="{0D2875DD-B0FC-4CBD-B45C-5752E694C882}">
            <xm:f>$A614=DADOS!$A$6</xm:f>
            <x14:dxf>
              <font>
                <b/>
                <i val="0"/>
              </font>
              <fill>
                <patternFill>
                  <bgColor theme="8" tint="0.59996337778862885"/>
                </patternFill>
              </fill>
            </x14:dxf>
          </x14:cfRule>
          <x14:cfRule type="expression" priority="4559" stopIfTrue="1" id="{339D7324-D816-4806-964A-01CF276C378F}">
            <xm:f>$A614=DADOS!$A$5</xm:f>
            <x14:dxf>
              <font>
                <b/>
                <i val="0"/>
                <color theme="1"/>
              </font>
              <fill>
                <patternFill>
                  <bgColor theme="8" tint="0.39994506668294322"/>
                </patternFill>
              </fill>
            </x14:dxf>
          </x14:cfRule>
          <x14:cfRule type="expression" priority="4560" stopIfTrue="1" id="{AE5ED003-F33B-4DB9-BF36-67FD6C6FB0CF}">
            <xm:f>$A614=DADOS!$A$4</xm:f>
            <x14:dxf>
              <font>
                <b/>
                <i val="0"/>
                <color theme="0"/>
              </font>
              <fill>
                <patternFill>
                  <bgColor theme="8" tint="-0.24994659260841701"/>
                </patternFill>
              </fill>
            </x14:dxf>
          </x14:cfRule>
          <xm:sqref>F614</xm:sqref>
        </x14:conditionalFormatting>
        <x14:conditionalFormatting xmlns:xm="http://schemas.microsoft.com/office/excel/2006/main">
          <x14:cfRule type="expression" priority="4549" stopIfTrue="1" id="{3D81B343-DA28-4639-8461-086A1320BCF6}">
            <xm:f>$A614=DADOS!$A$9</xm:f>
            <x14:dxf>
              <font>
                <b/>
                <i val="0"/>
                <color theme="0"/>
              </font>
              <fill>
                <patternFill>
                  <bgColor theme="8" tint="-0.24994659260841701"/>
                </patternFill>
              </fill>
            </x14:dxf>
          </x14:cfRule>
          <x14:cfRule type="expression" priority="4550" stopIfTrue="1" id="{A19C0E04-3F5B-4B5D-9834-3C6C3E4DBFDB}">
            <xm:f>$A614=DADOS!$A$8</xm:f>
            <x14:dxf>
              <font>
                <b val="0"/>
                <i val="0"/>
                <color rgb="FF002060"/>
              </font>
              <fill>
                <patternFill>
                  <bgColor theme="0"/>
                </patternFill>
              </fill>
              <border>
                <bottom style="thin">
                  <color theme="8" tint="-0.499984740745262"/>
                </bottom>
              </border>
            </x14:dxf>
          </x14:cfRule>
          <x14:cfRule type="expression" priority="4551" stopIfTrue="1" id="{CD90F22F-5FB6-4EDF-90BE-BDDEEB0D06E5}">
            <xm:f>$A614=DADOS!$A$7</xm:f>
            <x14:dxf>
              <font>
                <b/>
                <i val="0"/>
              </font>
              <fill>
                <patternFill>
                  <bgColor theme="8" tint="0.79998168889431442"/>
                </patternFill>
              </fill>
            </x14:dxf>
          </x14:cfRule>
          <x14:cfRule type="expression" priority="4552" stopIfTrue="1" id="{3548B576-493D-4B5C-B959-48E6733CC3A7}">
            <xm:f>$A614=DADOS!$A$6</xm:f>
            <x14:dxf>
              <font>
                <b/>
                <i val="0"/>
              </font>
              <fill>
                <patternFill>
                  <bgColor theme="8" tint="0.59996337778862885"/>
                </patternFill>
              </fill>
            </x14:dxf>
          </x14:cfRule>
          <x14:cfRule type="expression" priority="4553" stopIfTrue="1" id="{D74C06E4-70D2-4B39-A7DC-93D7D4B31326}">
            <xm:f>$A614=DADOS!$A$5</xm:f>
            <x14:dxf>
              <font>
                <b/>
                <i val="0"/>
                <color theme="1"/>
              </font>
              <fill>
                <patternFill>
                  <bgColor theme="8" tint="0.39994506668294322"/>
                </patternFill>
              </fill>
            </x14:dxf>
          </x14:cfRule>
          <x14:cfRule type="expression" priority="4554" stopIfTrue="1" id="{8E3B9DCE-4912-4211-AEEA-60B3981BAA13}">
            <xm:f>$A614=DADOS!$A$4</xm:f>
            <x14:dxf>
              <font>
                <b/>
                <i val="0"/>
                <color theme="0"/>
              </font>
              <fill>
                <patternFill>
                  <bgColor theme="8" tint="-0.24994659260841701"/>
                </patternFill>
              </fill>
            </x14:dxf>
          </x14:cfRule>
          <xm:sqref>E614</xm:sqref>
        </x14:conditionalFormatting>
        <x14:conditionalFormatting xmlns:xm="http://schemas.microsoft.com/office/excel/2006/main">
          <x14:cfRule type="expression" priority="4543" stopIfTrue="1" id="{45A988A2-C693-4F15-800B-185C678A2A41}">
            <xm:f>$A621=DADOS!$A$9</xm:f>
            <x14:dxf>
              <font>
                <b/>
                <i val="0"/>
                <color theme="0"/>
              </font>
              <fill>
                <patternFill>
                  <bgColor theme="8" tint="-0.24994659260841701"/>
                </patternFill>
              </fill>
            </x14:dxf>
          </x14:cfRule>
          <x14:cfRule type="expression" priority="4544" stopIfTrue="1" id="{D2B57440-BCBE-465D-86FA-5970FB2DA758}">
            <xm:f>$A621=DADOS!$A$8</xm:f>
            <x14:dxf>
              <font>
                <b val="0"/>
                <i val="0"/>
                <color rgb="FF002060"/>
              </font>
              <fill>
                <patternFill>
                  <bgColor theme="0"/>
                </patternFill>
              </fill>
              <border>
                <bottom style="thin">
                  <color theme="8" tint="-0.499984740745262"/>
                </bottom>
              </border>
            </x14:dxf>
          </x14:cfRule>
          <x14:cfRule type="expression" priority="4545" stopIfTrue="1" id="{0328506F-467E-4E35-B6D6-029A108C2C15}">
            <xm:f>$A621=DADOS!$A$7</xm:f>
            <x14:dxf>
              <font>
                <b/>
                <i val="0"/>
              </font>
              <fill>
                <patternFill>
                  <bgColor theme="8" tint="0.79998168889431442"/>
                </patternFill>
              </fill>
            </x14:dxf>
          </x14:cfRule>
          <x14:cfRule type="expression" priority="4546" stopIfTrue="1" id="{113C3A52-F4D2-4020-B780-5AC3C8E3E66B}">
            <xm:f>$A621=DADOS!$A$6</xm:f>
            <x14:dxf>
              <font>
                <b/>
                <i val="0"/>
              </font>
              <fill>
                <patternFill>
                  <bgColor theme="8" tint="0.59996337778862885"/>
                </patternFill>
              </fill>
            </x14:dxf>
          </x14:cfRule>
          <x14:cfRule type="expression" priority="4547" stopIfTrue="1" id="{EFA647CE-DB2D-40A7-8629-DA16C27F96FC}">
            <xm:f>$A621=DADOS!$A$5</xm:f>
            <x14:dxf>
              <font>
                <b/>
                <i val="0"/>
                <color theme="1"/>
              </font>
              <fill>
                <patternFill>
                  <bgColor theme="8" tint="0.39994506668294322"/>
                </patternFill>
              </fill>
            </x14:dxf>
          </x14:cfRule>
          <x14:cfRule type="expression" priority="4548" stopIfTrue="1" id="{5C76EA9F-624B-416C-BD09-F480FC100B2A}">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37" stopIfTrue="1" id="{73A508A4-C2FB-422E-93BC-5A257851EAD9}">
            <xm:f>$A621=DADOS!$A$9</xm:f>
            <x14:dxf>
              <font>
                <b/>
                <i val="0"/>
                <color theme="0"/>
              </font>
              <fill>
                <patternFill>
                  <bgColor theme="8" tint="-0.24994659260841701"/>
                </patternFill>
              </fill>
            </x14:dxf>
          </x14:cfRule>
          <x14:cfRule type="expression" priority="4538" stopIfTrue="1" id="{2246967F-5E3A-42CE-9471-14BA9524645F}">
            <xm:f>$A621=DADOS!$A$8</xm:f>
            <x14:dxf>
              <font>
                <b val="0"/>
                <i val="0"/>
                <color rgb="FF002060"/>
              </font>
              <fill>
                <patternFill>
                  <bgColor theme="0"/>
                </patternFill>
              </fill>
              <border>
                <bottom style="thin">
                  <color theme="8" tint="-0.499984740745262"/>
                </bottom>
              </border>
            </x14:dxf>
          </x14:cfRule>
          <x14:cfRule type="expression" priority="4539" stopIfTrue="1" id="{65BA0C5E-1B74-4F85-8421-833106B60021}">
            <xm:f>$A621=DADOS!$A$7</xm:f>
            <x14:dxf>
              <font>
                <b/>
                <i val="0"/>
              </font>
              <fill>
                <patternFill>
                  <bgColor theme="8" tint="0.79998168889431442"/>
                </patternFill>
              </fill>
            </x14:dxf>
          </x14:cfRule>
          <x14:cfRule type="expression" priority="4540" stopIfTrue="1" id="{87DF6396-9F1C-4D0F-B5C6-908CD14A6C2B}">
            <xm:f>$A621=DADOS!$A$6</xm:f>
            <x14:dxf>
              <font>
                <b/>
                <i val="0"/>
              </font>
              <fill>
                <patternFill>
                  <bgColor theme="8" tint="0.59996337778862885"/>
                </patternFill>
              </fill>
            </x14:dxf>
          </x14:cfRule>
          <x14:cfRule type="expression" priority="4541" stopIfTrue="1" id="{A16F376D-26B2-4A2A-9FC5-9A19603E6AB0}">
            <xm:f>$A621=DADOS!$A$5</xm:f>
            <x14:dxf>
              <font>
                <b/>
                <i val="0"/>
                <color theme="1"/>
              </font>
              <fill>
                <patternFill>
                  <bgColor theme="8" tint="0.39994506668294322"/>
                </patternFill>
              </fill>
            </x14:dxf>
          </x14:cfRule>
          <x14:cfRule type="expression" priority="4542" stopIfTrue="1" id="{9FBC8CCC-5CA8-4FF2-811C-FD0723A919B9}">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31" stopIfTrue="1" id="{50235828-E2F6-48BB-BA3D-80C0731E3E9D}">
            <xm:f>$A621=DADOS!$A$9</xm:f>
            <x14:dxf>
              <font>
                <b/>
                <i val="0"/>
                <color theme="0"/>
              </font>
              <fill>
                <patternFill>
                  <bgColor theme="8" tint="-0.24994659260841701"/>
                </patternFill>
              </fill>
            </x14:dxf>
          </x14:cfRule>
          <x14:cfRule type="expression" priority="4532" stopIfTrue="1" id="{1B35188F-9B82-4D01-B727-566E5ABE9936}">
            <xm:f>$A621=DADOS!$A$8</xm:f>
            <x14:dxf>
              <font>
                <b val="0"/>
                <i val="0"/>
                <color rgb="FF002060"/>
              </font>
              <fill>
                <patternFill>
                  <bgColor theme="0"/>
                </patternFill>
              </fill>
              <border>
                <bottom style="thin">
                  <color theme="8" tint="-0.499984740745262"/>
                </bottom>
              </border>
            </x14:dxf>
          </x14:cfRule>
          <x14:cfRule type="expression" priority="4533" stopIfTrue="1" id="{58BF4D2D-249C-417F-B065-595A0178F6AC}">
            <xm:f>$A621=DADOS!$A$7</xm:f>
            <x14:dxf>
              <font>
                <b/>
                <i val="0"/>
              </font>
              <fill>
                <patternFill>
                  <bgColor theme="8" tint="0.79998168889431442"/>
                </patternFill>
              </fill>
            </x14:dxf>
          </x14:cfRule>
          <x14:cfRule type="expression" priority="4534" stopIfTrue="1" id="{30422B0B-5653-4258-82AA-F0BD5FDF473D}">
            <xm:f>$A621=DADOS!$A$6</xm:f>
            <x14:dxf>
              <font>
                <b/>
                <i val="0"/>
              </font>
              <fill>
                <patternFill>
                  <bgColor theme="8" tint="0.59996337778862885"/>
                </patternFill>
              </fill>
            </x14:dxf>
          </x14:cfRule>
          <x14:cfRule type="expression" priority="4535" stopIfTrue="1" id="{F456B4A5-48C0-4485-B437-F94386DC51C8}">
            <xm:f>$A621=DADOS!$A$5</xm:f>
            <x14:dxf>
              <font>
                <b/>
                <i val="0"/>
                <color theme="1"/>
              </font>
              <fill>
                <patternFill>
                  <bgColor theme="8" tint="0.39994506668294322"/>
                </patternFill>
              </fill>
            </x14:dxf>
          </x14:cfRule>
          <x14:cfRule type="expression" priority="4536" stopIfTrue="1" id="{49C623AC-A672-4A83-BAD4-B073FB4F70CB}">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25" stopIfTrue="1" id="{214B3E65-4205-40F0-A412-30F7CB819C2B}">
            <xm:f>$A621=DADOS!$A$9</xm:f>
            <x14:dxf>
              <font>
                <b/>
                <i val="0"/>
                <color theme="0"/>
              </font>
              <fill>
                <patternFill>
                  <bgColor theme="8" tint="-0.24994659260841701"/>
                </patternFill>
              </fill>
            </x14:dxf>
          </x14:cfRule>
          <x14:cfRule type="expression" priority="4526" stopIfTrue="1" id="{55CE3592-696C-478A-92C0-3C1B19A925E6}">
            <xm:f>$A621=DADOS!$A$8</xm:f>
            <x14:dxf>
              <font>
                <b val="0"/>
                <i val="0"/>
                <color rgb="FF002060"/>
              </font>
              <fill>
                <patternFill>
                  <bgColor theme="0"/>
                </patternFill>
              </fill>
              <border>
                <bottom style="thin">
                  <color theme="8" tint="-0.499984740745262"/>
                </bottom>
              </border>
            </x14:dxf>
          </x14:cfRule>
          <x14:cfRule type="expression" priority="4527" stopIfTrue="1" id="{63D70140-A594-4695-A61A-FBDC65E337C1}">
            <xm:f>$A621=DADOS!$A$7</xm:f>
            <x14:dxf>
              <font>
                <b/>
                <i val="0"/>
              </font>
              <fill>
                <patternFill>
                  <bgColor theme="8" tint="0.79998168889431442"/>
                </patternFill>
              </fill>
            </x14:dxf>
          </x14:cfRule>
          <x14:cfRule type="expression" priority="4528" stopIfTrue="1" id="{2E0F95D2-0CC9-4D5E-943A-54FEF519ADA9}">
            <xm:f>$A621=DADOS!$A$6</xm:f>
            <x14:dxf>
              <font>
                <b/>
                <i val="0"/>
              </font>
              <fill>
                <patternFill>
                  <bgColor theme="8" tint="0.59996337778862885"/>
                </patternFill>
              </fill>
            </x14:dxf>
          </x14:cfRule>
          <x14:cfRule type="expression" priority="4529" stopIfTrue="1" id="{38C31238-3A0E-470E-A0F0-0A86BB746C72}">
            <xm:f>$A621=DADOS!$A$5</xm:f>
            <x14:dxf>
              <font>
                <b/>
                <i val="0"/>
                <color theme="1"/>
              </font>
              <fill>
                <patternFill>
                  <bgColor theme="8" tint="0.39994506668294322"/>
                </patternFill>
              </fill>
            </x14:dxf>
          </x14:cfRule>
          <x14:cfRule type="expression" priority="4530" stopIfTrue="1" id="{88866977-9B6F-465C-934F-E41D0E452DF7}">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19" stopIfTrue="1" id="{C82FAB7A-0766-4473-9904-5DC6C59718A0}">
            <xm:f>$A621=DADOS!$A$9</xm:f>
            <x14:dxf>
              <font>
                <b/>
                <i val="0"/>
                <color theme="0"/>
              </font>
              <fill>
                <patternFill>
                  <bgColor theme="8" tint="-0.24994659260841701"/>
                </patternFill>
              </fill>
            </x14:dxf>
          </x14:cfRule>
          <x14:cfRule type="expression" priority="4520" stopIfTrue="1" id="{8EC4F34B-FB2A-4608-B67C-C4BC16397266}">
            <xm:f>$A621=DADOS!$A$8</xm:f>
            <x14:dxf>
              <font>
                <b val="0"/>
                <i val="0"/>
                <color rgb="FF002060"/>
              </font>
              <fill>
                <patternFill>
                  <bgColor theme="0"/>
                </patternFill>
              </fill>
              <border>
                <bottom style="thin">
                  <color theme="8" tint="-0.499984740745262"/>
                </bottom>
              </border>
            </x14:dxf>
          </x14:cfRule>
          <x14:cfRule type="expression" priority="4521" stopIfTrue="1" id="{F887839C-39D8-4FFE-8528-B2A0E330666C}">
            <xm:f>$A621=DADOS!$A$7</xm:f>
            <x14:dxf>
              <font>
                <b/>
                <i val="0"/>
              </font>
              <fill>
                <patternFill>
                  <bgColor theme="8" tint="0.79998168889431442"/>
                </patternFill>
              </fill>
            </x14:dxf>
          </x14:cfRule>
          <x14:cfRule type="expression" priority="4522" stopIfTrue="1" id="{B852F7C6-4A86-42C8-8EF6-4073429A7066}">
            <xm:f>$A621=DADOS!$A$6</xm:f>
            <x14:dxf>
              <font>
                <b/>
                <i val="0"/>
              </font>
              <fill>
                <patternFill>
                  <bgColor theme="8" tint="0.59996337778862885"/>
                </patternFill>
              </fill>
            </x14:dxf>
          </x14:cfRule>
          <x14:cfRule type="expression" priority="4523" stopIfTrue="1" id="{4769C418-7CBA-4666-84E4-23BFFDC666D2}">
            <xm:f>$A621=DADOS!$A$5</xm:f>
            <x14:dxf>
              <font>
                <b/>
                <i val="0"/>
                <color theme="1"/>
              </font>
              <fill>
                <patternFill>
                  <bgColor theme="8" tint="0.39994506668294322"/>
                </patternFill>
              </fill>
            </x14:dxf>
          </x14:cfRule>
          <x14:cfRule type="expression" priority="4524" stopIfTrue="1" id="{A2B82C0B-80B7-4868-895C-650CA958C9D0}">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13" stopIfTrue="1" id="{A61D240C-C19C-4814-82F2-AA9ED94685DC}">
            <xm:f>$A621=DADOS!$A$9</xm:f>
            <x14:dxf>
              <font>
                <b/>
                <i val="0"/>
                <color theme="0"/>
              </font>
              <fill>
                <patternFill>
                  <bgColor theme="8" tint="-0.24994659260841701"/>
                </patternFill>
              </fill>
            </x14:dxf>
          </x14:cfRule>
          <x14:cfRule type="expression" priority="4514" stopIfTrue="1" id="{73087B9E-3A08-45A9-979B-28123C6866EE}">
            <xm:f>$A621=DADOS!$A$8</xm:f>
            <x14:dxf>
              <font>
                <b val="0"/>
                <i val="0"/>
                <color rgb="FF002060"/>
              </font>
              <fill>
                <patternFill>
                  <bgColor theme="0"/>
                </patternFill>
              </fill>
              <border>
                <bottom style="thin">
                  <color theme="8" tint="-0.499984740745262"/>
                </bottom>
              </border>
            </x14:dxf>
          </x14:cfRule>
          <x14:cfRule type="expression" priority="4515" stopIfTrue="1" id="{E2842896-BEA1-4502-9338-1FE1E8B1CDBE}">
            <xm:f>$A621=DADOS!$A$7</xm:f>
            <x14:dxf>
              <font>
                <b/>
                <i val="0"/>
              </font>
              <fill>
                <patternFill>
                  <bgColor theme="8" tint="0.79998168889431442"/>
                </patternFill>
              </fill>
            </x14:dxf>
          </x14:cfRule>
          <x14:cfRule type="expression" priority="4516" stopIfTrue="1" id="{701D3C70-8612-4FFE-B146-54AB2218B5DB}">
            <xm:f>$A621=DADOS!$A$6</xm:f>
            <x14:dxf>
              <font>
                <b/>
                <i val="0"/>
              </font>
              <fill>
                <patternFill>
                  <bgColor theme="8" tint="0.59996337778862885"/>
                </patternFill>
              </fill>
            </x14:dxf>
          </x14:cfRule>
          <x14:cfRule type="expression" priority="4517" stopIfTrue="1" id="{E93D5F14-A282-460A-803E-171E7C4CE664}">
            <xm:f>$A621=DADOS!$A$5</xm:f>
            <x14:dxf>
              <font>
                <b/>
                <i val="0"/>
                <color theme="1"/>
              </font>
              <fill>
                <patternFill>
                  <bgColor theme="8" tint="0.39994506668294322"/>
                </patternFill>
              </fill>
            </x14:dxf>
          </x14:cfRule>
          <x14:cfRule type="expression" priority="4518" stopIfTrue="1" id="{39E19E4E-08E7-4F67-AE1E-A540A3F21D76}">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07" stopIfTrue="1" id="{9E96DC6A-1490-434F-9ED9-A9EE1B410BD1}">
            <xm:f>$A621=DADOS!$A$9</xm:f>
            <x14:dxf>
              <font>
                <b/>
                <i val="0"/>
                <color theme="0"/>
              </font>
              <fill>
                <patternFill>
                  <bgColor theme="8" tint="-0.24994659260841701"/>
                </patternFill>
              </fill>
            </x14:dxf>
          </x14:cfRule>
          <x14:cfRule type="expression" priority="4508" stopIfTrue="1" id="{0B039909-FB30-45DE-9B9F-B87BE006676F}">
            <xm:f>$A621=DADOS!$A$8</xm:f>
            <x14:dxf>
              <font>
                <b val="0"/>
                <i val="0"/>
                <color rgb="FF002060"/>
              </font>
              <fill>
                <patternFill>
                  <bgColor theme="0"/>
                </patternFill>
              </fill>
              <border>
                <bottom style="thin">
                  <color theme="8" tint="-0.499984740745262"/>
                </bottom>
              </border>
            </x14:dxf>
          </x14:cfRule>
          <x14:cfRule type="expression" priority="4509" stopIfTrue="1" id="{E0C99ABB-4806-4F58-94CA-8ED20A2BDB17}">
            <xm:f>$A621=DADOS!$A$7</xm:f>
            <x14:dxf>
              <font>
                <b/>
                <i val="0"/>
              </font>
              <fill>
                <patternFill>
                  <bgColor theme="8" tint="0.79998168889431442"/>
                </patternFill>
              </fill>
            </x14:dxf>
          </x14:cfRule>
          <x14:cfRule type="expression" priority="4510" stopIfTrue="1" id="{32A08C19-88D0-4EDB-A470-8EABB30D15B2}">
            <xm:f>$A621=DADOS!$A$6</xm:f>
            <x14:dxf>
              <font>
                <b/>
                <i val="0"/>
              </font>
              <fill>
                <patternFill>
                  <bgColor theme="8" tint="0.59996337778862885"/>
                </patternFill>
              </fill>
            </x14:dxf>
          </x14:cfRule>
          <x14:cfRule type="expression" priority="4511" stopIfTrue="1" id="{471FE574-1CAE-4015-A478-49DBE18B6CD8}">
            <xm:f>$A621=DADOS!$A$5</xm:f>
            <x14:dxf>
              <font>
                <b/>
                <i val="0"/>
                <color theme="1"/>
              </font>
              <fill>
                <patternFill>
                  <bgColor theme="8" tint="0.39994506668294322"/>
                </patternFill>
              </fill>
            </x14:dxf>
          </x14:cfRule>
          <x14:cfRule type="expression" priority="4512" stopIfTrue="1" id="{26DE8991-14A3-43B1-969E-732395130E7B}">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501" stopIfTrue="1" id="{1F493377-ACA8-45B6-9C30-6CF03BB30B44}">
            <xm:f>$A621=DADOS!$A$9</xm:f>
            <x14:dxf>
              <font>
                <b/>
                <i val="0"/>
                <color theme="0"/>
              </font>
              <fill>
                <patternFill>
                  <bgColor theme="8" tint="-0.24994659260841701"/>
                </patternFill>
              </fill>
            </x14:dxf>
          </x14:cfRule>
          <x14:cfRule type="expression" priority="4502" stopIfTrue="1" id="{9834F3CE-87A0-4FFC-91E6-7FFE2772C39E}">
            <xm:f>$A621=DADOS!$A$8</xm:f>
            <x14:dxf>
              <font>
                <b val="0"/>
                <i val="0"/>
                <color rgb="FF002060"/>
              </font>
              <fill>
                <patternFill>
                  <bgColor theme="0"/>
                </patternFill>
              </fill>
              <border>
                <bottom style="thin">
                  <color theme="8" tint="-0.499984740745262"/>
                </bottom>
              </border>
            </x14:dxf>
          </x14:cfRule>
          <x14:cfRule type="expression" priority="4503" stopIfTrue="1" id="{7D066F7D-73C4-44E9-B8AD-1DE21FCEBBF9}">
            <xm:f>$A621=DADOS!$A$7</xm:f>
            <x14:dxf>
              <font>
                <b/>
                <i val="0"/>
              </font>
              <fill>
                <patternFill>
                  <bgColor theme="8" tint="0.79998168889431442"/>
                </patternFill>
              </fill>
            </x14:dxf>
          </x14:cfRule>
          <x14:cfRule type="expression" priority="4504" stopIfTrue="1" id="{D894D794-5070-466C-8BCC-96916BA8E9C5}">
            <xm:f>$A621=DADOS!$A$6</xm:f>
            <x14:dxf>
              <font>
                <b/>
                <i val="0"/>
              </font>
              <fill>
                <patternFill>
                  <bgColor theme="8" tint="0.59996337778862885"/>
                </patternFill>
              </fill>
            </x14:dxf>
          </x14:cfRule>
          <x14:cfRule type="expression" priority="4505" stopIfTrue="1" id="{6A0E13CA-575B-47F6-B7D0-D04022A8C665}">
            <xm:f>$A621=DADOS!$A$5</xm:f>
            <x14:dxf>
              <font>
                <b/>
                <i val="0"/>
                <color theme="1"/>
              </font>
              <fill>
                <patternFill>
                  <bgColor theme="8" tint="0.39994506668294322"/>
                </patternFill>
              </fill>
            </x14:dxf>
          </x14:cfRule>
          <x14:cfRule type="expression" priority="4506" stopIfTrue="1" id="{BB82E4A1-FF03-4266-A6B7-F554359F6396}">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495" stopIfTrue="1" id="{794846A7-1B45-4166-A555-10ACD9BA8844}">
            <xm:f>$A621=DADOS!$A$9</xm:f>
            <x14:dxf>
              <font>
                <b/>
                <i val="0"/>
                <color theme="0"/>
              </font>
              <fill>
                <patternFill>
                  <bgColor theme="8" tint="-0.24994659260841701"/>
                </patternFill>
              </fill>
            </x14:dxf>
          </x14:cfRule>
          <x14:cfRule type="expression" priority="4496" stopIfTrue="1" id="{769D00AE-B8E5-4954-9D16-F4BFFFC31BF4}">
            <xm:f>$A621=DADOS!$A$8</xm:f>
            <x14:dxf>
              <font>
                <b val="0"/>
                <i val="0"/>
                <color rgb="FF002060"/>
              </font>
              <fill>
                <patternFill>
                  <bgColor theme="0"/>
                </patternFill>
              </fill>
              <border>
                <bottom style="thin">
                  <color theme="8" tint="-0.499984740745262"/>
                </bottom>
              </border>
            </x14:dxf>
          </x14:cfRule>
          <x14:cfRule type="expression" priority="4497" stopIfTrue="1" id="{1D059F8A-4A07-4DA4-BFE0-34E12762D42F}">
            <xm:f>$A621=DADOS!$A$7</xm:f>
            <x14:dxf>
              <font>
                <b/>
                <i val="0"/>
              </font>
              <fill>
                <patternFill>
                  <bgColor theme="8" tint="0.79998168889431442"/>
                </patternFill>
              </fill>
            </x14:dxf>
          </x14:cfRule>
          <x14:cfRule type="expression" priority="4498" stopIfTrue="1" id="{C6809BFA-EACF-487C-892C-76AA024084F4}">
            <xm:f>$A621=DADOS!$A$6</xm:f>
            <x14:dxf>
              <font>
                <b/>
                <i val="0"/>
              </font>
              <fill>
                <patternFill>
                  <bgColor theme="8" tint="0.59996337778862885"/>
                </patternFill>
              </fill>
            </x14:dxf>
          </x14:cfRule>
          <x14:cfRule type="expression" priority="4499" stopIfTrue="1" id="{0BA2E301-C526-4136-85F2-20ED00D72FF3}">
            <xm:f>$A621=DADOS!$A$5</xm:f>
            <x14:dxf>
              <font>
                <b/>
                <i val="0"/>
                <color theme="1"/>
              </font>
              <fill>
                <patternFill>
                  <bgColor theme="8" tint="0.39994506668294322"/>
                </patternFill>
              </fill>
            </x14:dxf>
          </x14:cfRule>
          <x14:cfRule type="expression" priority="4500" stopIfTrue="1" id="{2ED7405B-6A93-48C9-8F54-0E3929DC8BD5}">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489" stopIfTrue="1" id="{BF12D93D-1AAF-40EB-97F6-F20D311E894A}">
            <xm:f>$A621=DADOS!$A$9</xm:f>
            <x14:dxf>
              <font>
                <b/>
                <i val="0"/>
                <color theme="0"/>
              </font>
              <fill>
                <patternFill>
                  <bgColor theme="8" tint="-0.24994659260841701"/>
                </patternFill>
              </fill>
            </x14:dxf>
          </x14:cfRule>
          <x14:cfRule type="expression" priority="4490" stopIfTrue="1" id="{03E1D288-68C5-4DB5-924C-21922C9FBE45}">
            <xm:f>$A621=DADOS!$A$8</xm:f>
            <x14:dxf>
              <font>
                <b val="0"/>
                <i val="0"/>
                <color rgb="FF002060"/>
              </font>
              <fill>
                <patternFill>
                  <bgColor theme="0"/>
                </patternFill>
              </fill>
              <border>
                <bottom style="thin">
                  <color theme="8" tint="-0.499984740745262"/>
                </bottom>
              </border>
            </x14:dxf>
          </x14:cfRule>
          <x14:cfRule type="expression" priority="4491" stopIfTrue="1" id="{61892C4B-F706-4062-9238-922ECDCE8EB8}">
            <xm:f>$A621=DADOS!$A$7</xm:f>
            <x14:dxf>
              <font>
                <b/>
                <i val="0"/>
              </font>
              <fill>
                <patternFill>
                  <bgColor theme="8" tint="0.79998168889431442"/>
                </patternFill>
              </fill>
            </x14:dxf>
          </x14:cfRule>
          <x14:cfRule type="expression" priority="4492" stopIfTrue="1" id="{B2DD959A-24D8-4978-8A68-16D706C1E527}">
            <xm:f>$A621=DADOS!$A$6</xm:f>
            <x14:dxf>
              <font>
                <b/>
                <i val="0"/>
              </font>
              <fill>
                <patternFill>
                  <bgColor theme="8" tint="0.59996337778862885"/>
                </patternFill>
              </fill>
            </x14:dxf>
          </x14:cfRule>
          <x14:cfRule type="expression" priority="4493" stopIfTrue="1" id="{0D49490E-6EC1-46DA-A450-75E55D043CFD}">
            <xm:f>$A621=DADOS!$A$5</xm:f>
            <x14:dxf>
              <font>
                <b/>
                <i val="0"/>
                <color theme="1"/>
              </font>
              <fill>
                <patternFill>
                  <bgColor theme="8" tint="0.39994506668294322"/>
                </patternFill>
              </fill>
            </x14:dxf>
          </x14:cfRule>
          <x14:cfRule type="expression" priority="4494" stopIfTrue="1" id="{93A9D10C-9E45-4463-A58E-1C1C7E85D9B0}">
            <xm:f>$A621=DADOS!$A$4</xm:f>
            <x14:dxf>
              <font>
                <b/>
                <i val="0"/>
                <color theme="0"/>
              </font>
              <fill>
                <patternFill>
                  <bgColor theme="8" tint="-0.24994659260841701"/>
                </patternFill>
              </fill>
            </x14:dxf>
          </x14:cfRule>
          <xm:sqref>F621</xm:sqref>
        </x14:conditionalFormatting>
        <x14:conditionalFormatting xmlns:xm="http://schemas.microsoft.com/office/excel/2006/main">
          <x14:cfRule type="expression" priority="4483" stopIfTrue="1" id="{AF21F820-3653-4260-AA37-992E4B38FE37}">
            <xm:f>$A621=DADOS!$A$9</xm:f>
            <x14:dxf>
              <font>
                <b/>
                <i val="0"/>
                <color theme="0"/>
              </font>
              <fill>
                <patternFill>
                  <bgColor theme="8" tint="-0.24994659260841701"/>
                </patternFill>
              </fill>
            </x14:dxf>
          </x14:cfRule>
          <x14:cfRule type="expression" priority="4484" stopIfTrue="1" id="{B1D51B50-63C4-40B2-A2B3-1ACDEEC63BE7}">
            <xm:f>$A621=DADOS!$A$8</xm:f>
            <x14:dxf>
              <font>
                <b val="0"/>
                <i val="0"/>
                <color rgb="FF002060"/>
              </font>
              <fill>
                <patternFill>
                  <bgColor theme="0"/>
                </patternFill>
              </fill>
              <border>
                <bottom style="thin">
                  <color theme="8" tint="-0.499984740745262"/>
                </bottom>
              </border>
            </x14:dxf>
          </x14:cfRule>
          <x14:cfRule type="expression" priority="4485" stopIfTrue="1" id="{E5DA95A5-3CDE-44E4-84FA-D1FE3D5CCDEC}">
            <xm:f>$A621=DADOS!$A$7</xm:f>
            <x14:dxf>
              <font>
                <b/>
                <i val="0"/>
              </font>
              <fill>
                <patternFill>
                  <bgColor theme="8" tint="0.79998168889431442"/>
                </patternFill>
              </fill>
            </x14:dxf>
          </x14:cfRule>
          <x14:cfRule type="expression" priority="4486" stopIfTrue="1" id="{B8703C2F-A9E2-4A29-BFC4-37167A66EA05}">
            <xm:f>$A621=DADOS!$A$6</xm:f>
            <x14:dxf>
              <font>
                <b/>
                <i val="0"/>
              </font>
              <fill>
                <patternFill>
                  <bgColor theme="8" tint="0.59996337778862885"/>
                </patternFill>
              </fill>
            </x14:dxf>
          </x14:cfRule>
          <x14:cfRule type="expression" priority="4487" stopIfTrue="1" id="{BD947A89-2781-4BE5-B130-EB676835B471}">
            <xm:f>$A621=DADOS!$A$5</xm:f>
            <x14:dxf>
              <font>
                <b/>
                <i val="0"/>
                <color theme="1"/>
              </font>
              <fill>
                <patternFill>
                  <bgColor theme="8" tint="0.39994506668294322"/>
                </patternFill>
              </fill>
            </x14:dxf>
          </x14:cfRule>
          <x14:cfRule type="expression" priority="4488" stopIfTrue="1" id="{66CC46BD-7D77-4171-9F63-0C76800C3256}">
            <xm:f>$A621=DADOS!$A$4</xm:f>
            <x14:dxf>
              <font>
                <b/>
                <i val="0"/>
                <color theme="0"/>
              </font>
              <fill>
                <patternFill>
                  <bgColor theme="8" tint="-0.24994659260841701"/>
                </patternFill>
              </fill>
            </x14:dxf>
          </x14:cfRule>
          <xm:sqref>E621</xm:sqref>
        </x14:conditionalFormatting>
        <x14:conditionalFormatting xmlns:xm="http://schemas.microsoft.com/office/excel/2006/main">
          <x14:cfRule type="expression" priority="4477" stopIfTrue="1" id="{49DE830F-7C85-4427-9804-216A34933023}">
            <xm:f>$A622=DADOS!$A$9</xm:f>
            <x14:dxf>
              <font>
                <b/>
                <i val="0"/>
                <color theme="0"/>
              </font>
              <fill>
                <patternFill>
                  <bgColor theme="8" tint="-0.24994659260841701"/>
                </patternFill>
              </fill>
            </x14:dxf>
          </x14:cfRule>
          <x14:cfRule type="expression" priority="4478" stopIfTrue="1" id="{D85154B5-7BB1-4A28-B616-F40EB439F76B}">
            <xm:f>$A622=DADOS!$A$8</xm:f>
            <x14:dxf>
              <font>
                <b val="0"/>
                <i val="0"/>
                <color rgb="FF002060"/>
              </font>
              <fill>
                <patternFill>
                  <bgColor theme="0"/>
                </patternFill>
              </fill>
              <border>
                <bottom style="thin">
                  <color theme="8" tint="-0.499984740745262"/>
                </bottom>
              </border>
            </x14:dxf>
          </x14:cfRule>
          <x14:cfRule type="expression" priority="4479" stopIfTrue="1" id="{D8E48583-00A8-4C53-987C-CDBC3CD16A08}">
            <xm:f>$A622=DADOS!$A$7</xm:f>
            <x14:dxf>
              <font>
                <b/>
                <i val="0"/>
              </font>
              <fill>
                <patternFill>
                  <bgColor theme="8" tint="0.79998168889431442"/>
                </patternFill>
              </fill>
            </x14:dxf>
          </x14:cfRule>
          <x14:cfRule type="expression" priority="4480" stopIfTrue="1" id="{E8E79EC7-CBB1-4D86-BBC1-08955893872A}">
            <xm:f>$A622=DADOS!$A$6</xm:f>
            <x14:dxf>
              <font>
                <b/>
                <i val="0"/>
              </font>
              <fill>
                <patternFill>
                  <bgColor theme="8" tint="0.59996337778862885"/>
                </patternFill>
              </fill>
            </x14:dxf>
          </x14:cfRule>
          <x14:cfRule type="expression" priority="4481" stopIfTrue="1" id="{012CE3C6-6004-421D-8F88-33F5BEC0B7A8}">
            <xm:f>$A622=DADOS!$A$5</xm:f>
            <x14:dxf>
              <font>
                <b/>
                <i val="0"/>
                <color theme="1"/>
              </font>
              <fill>
                <patternFill>
                  <bgColor theme="8" tint="0.39994506668294322"/>
                </patternFill>
              </fill>
            </x14:dxf>
          </x14:cfRule>
          <x14:cfRule type="expression" priority="4482" stopIfTrue="1" id="{6F764675-E50C-4BED-A1FD-395F8324A7D5}">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71" stopIfTrue="1" id="{46908877-AAC3-4924-ACD9-87CE318016FD}">
            <xm:f>$A622=DADOS!$A$9</xm:f>
            <x14:dxf>
              <font>
                <b/>
                <i val="0"/>
                <color theme="0"/>
              </font>
              <fill>
                <patternFill>
                  <bgColor theme="8" tint="-0.24994659260841701"/>
                </patternFill>
              </fill>
            </x14:dxf>
          </x14:cfRule>
          <x14:cfRule type="expression" priority="4472" stopIfTrue="1" id="{DDC0E637-E2D0-4162-9A81-530BFF273CD3}">
            <xm:f>$A622=DADOS!$A$8</xm:f>
            <x14:dxf>
              <font>
                <b val="0"/>
                <i val="0"/>
                <color rgb="FF002060"/>
              </font>
              <fill>
                <patternFill>
                  <bgColor theme="0"/>
                </patternFill>
              </fill>
              <border>
                <bottom style="thin">
                  <color theme="8" tint="-0.499984740745262"/>
                </bottom>
              </border>
            </x14:dxf>
          </x14:cfRule>
          <x14:cfRule type="expression" priority="4473" stopIfTrue="1" id="{C9F9B9DB-2CCF-428A-9997-6E1C4A05687F}">
            <xm:f>$A622=DADOS!$A$7</xm:f>
            <x14:dxf>
              <font>
                <b/>
                <i val="0"/>
              </font>
              <fill>
                <patternFill>
                  <bgColor theme="8" tint="0.79998168889431442"/>
                </patternFill>
              </fill>
            </x14:dxf>
          </x14:cfRule>
          <x14:cfRule type="expression" priority="4474" stopIfTrue="1" id="{F033F43C-54F0-475C-81FE-90299B5CCA17}">
            <xm:f>$A622=DADOS!$A$6</xm:f>
            <x14:dxf>
              <font>
                <b/>
                <i val="0"/>
              </font>
              <fill>
                <patternFill>
                  <bgColor theme="8" tint="0.59996337778862885"/>
                </patternFill>
              </fill>
            </x14:dxf>
          </x14:cfRule>
          <x14:cfRule type="expression" priority="4475" stopIfTrue="1" id="{8FF15CE1-52B4-47E9-881A-E26AA0B3C8BB}">
            <xm:f>$A622=DADOS!$A$5</xm:f>
            <x14:dxf>
              <font>
                <b/>
                <i val="0"/>
                <color theme="1"/>
              </font>
              <fill>
                <patternFill>
                  <bgColor theme="8" tint="0.39994506668294322"/>
                </patternFill>
              </fill>
            </x14:dxf>
          </x14:cfRule>
          <x14:cfRule type="expression" priority="4476" stopIfTrue="1" id="{6B58CB14-46D2-4D9D-A3B4-4E20D050E319}">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65" stopIfTrue="1" id="{5215CC0F-E223-4435-8D78-078C50920075}">
            <xm:f>$A622=DADOS!$A$9</xm:f>
            <x14:dxf>
              <font>
                <b/>
                <i val="0"/>
                <color theme="0"/>
              </font>
              <fill>
                <patternFill>
                  <bgColor theme="8" tint="-0.24994659260841701"/>
                </patternFill>
              </fill>
            </x14:dxf>
          </x14:cfRule>
          <x14:cfRule type="expression" priority="4466" stopIfTrue="1" id="{D9B6103F-FAD6-4074-8051-0A4DED1191DB}">
            <xm:f>$A622=DADOS!$A$8</xm:f>
            <x14:dxf>
              <font>
                <b val="0"/>
                <i val="0"/>
                <color rgb="FF002060"/>
              </font>
              <fill>
                <patternFill>
                  <bgColor theme="0"/>
                </patternFill>
              </fill>
              <border>
                <bottom style="thin">
                  <color theme="8" tint="-0.499984740745262"/>
                </bottom>
              </border>
            </x14:dxf>
          </x14:cfRule>
          <x14:cfRule type="expression" priority="4467" stopIfTrue="1" id="{E6924888-38D9-4755-85CC-852F8741CDA4}">
            <xm:f>$A622=DADOS!$A$7</xm:f>
            <x14:dxf>
              <font>
                <b/>
                <i val="0"/>
              </font>
              <fill>
                <patternFill>
                  <bgColor theme="8" tint="0.79998168889431442"/>
                </patternFill>
              </fill>
            </x14:dxf>
          </x14:cfRule>
          <x14:cfRule type="expression" priority="4468" stopIfTrue="1" id="{3CC66B76-E4A1-4070-B602-51FB314EB05E}">
            <xm:f>$A622=DADOS!$A$6</xm:f>
            <x14:dxf>
              <font>
                <b/>
                <i val="0"/>
              </font>
              <fill>
                <patternFill>
                  <bgColor theme="8" tint="0.59996337778862885"/>
                </patternFill>
              </fill>
            </x14:dxf>
          </x14:cfRule>
          <x14:cfRule type="expression" priority="4469" stopIfTrue="1" id="{908DFC67-1A83-475D-BFF1-6F18111DC123}">
            <xm:f>$A622=DADOS!$A$5</xm:f>
            <x14:dxf>
              <font>
                <b/>
                <i val="0"/>
                <color theme="1"/>
              </font>
              <fill>
                <patternFill>
                  <bgColor theme="8" tint="0.39994506668294322"/>
                </patternFill>
              </fill>
            </x14:dxf>
          </x14:cfRule>
          <x14:cfRule type="expression" priority="4470" stopIfTrue="1" id="{2B05FAC0-D918-47B2-A05A-C4F684A53242}">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59" stopIfTrue="1" id="{8EC700B3-E50D-48AE-90B1-45D52E250BC6}">
            <xm:f>$A622=DADOS!$A$9</xm:f>
            <x14:dxf>
              <font>
                <b/>
                <i val="0"/>
                <color theme="0"/>
              </font>
              <fill>
                <patternFill>
                  <bgColor theme="8" tint="-0.24994659260841701"/>
                </patternFill>
              </fill>
            </x14:dxf>
          </x14:cfRule>
          <x14:cfRule type="expression" priority="4460" stopIfTrue="1" id="{3436D883-A7BD-4DF6-81A2-AC98FBFF8C66}">
            <xm:f>$A622=DADOS!$A$8</xm:f>
            <x14:dxf>
              <font>
                <b val="0"/>
                <i val="0"/>
                <color rgb="FF002060"/>
              </font>
              <fill>
                <patternFill>
                  <bgColor theme="0"/>
                </patternFill>
              </fill>
              <border>
                <bottom style="thin">
                  <color theme="8" tint="-0.499984740745262"/>
                </bottom>
              </border>
            </x14:dxf>
          </x14:cfRule>
          <x14:cfRule type="expression" priority="4461" stopIfTrue="1" id="{AF796A90-2CA5-4A41-9CA9-C9EF2371B36B}">
            <xm:f>$A622=DADOS!$A$7</xm:f>
            <x14:dxf>
              <font>
                <b/>
                <i val="0"/>
              </font>
              <fill>
                <patternFill>
                  <bgColor theme="8" tint="0.79998168889431442"/>
                </patternFill>
              </fill>
            </x14:dxf>
          </x14:cfRule>
          <x14:cfRule type="expression" priority="4462" stopIfTrue="1" id="{AB4BC6D0-6DC8-4BE9-BFBB-5640C3F8CCF5}">
            <xm:f>$A622=DADOS!$A$6</xm:f>
            <x14:dxf>
              <font>
                <b/>
                <i val="0"/>
              </font>
              <fill>
                <patternFill>
                  <bgColor theme="8" tint="0.59996337778862885"/>
                </patternFill>
              </fill>
            </x14:dxf>
          </x14:cfRule>
          <x14:cfRule type="expression" priority="4463" stopIfTrue="1" id="{5C50D307-6F12-40B7-9E8A-6D80A986E538}">
            <xm:f>$A622=DADOS!$A$5</xm:f>
            <x14:dxf>
              <font>
                <b/>
                <i val="0"/>
                <color theme="1"/>
              </font>
              <fill>
                <patternFill>
                  <bgColor theme="8" tint="0.39994506668294322"/>
                </patternFill>
              </fill>
            </x14:dxf>
          </x14:cfRule>
          <x14:cfRule type="expression" priority="4464" stopIfTrue="1" id="{97E5C063-B1A3-4553-9AD2-F1276268F4AF}">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53" stopIfTrue="1" id="{C026CAE1-73E2-47AB-9273-02452E4B1D34}">
            <xm:f>$A622=DADOS!$A$9</xm:f>
            <x14:dxf>
              <font>
                <b/>
                <i val="0"/>
                <color theme="0"/>
              </font>
              <fill>
                <patternFill>
                  <bgColor theme="8" tint="-0.24994659260841701"/>
                </patternFill>
              </fill>
            </x14:dxf>
          </x14:cfRule>
          <x14:cfRule type="expression" priority="4454" stopIfTrue="1" id="{EAC65378-62CC-487D-B885-E70D4B4F6AAF}">
            <xm:f>$A622=DADOS!$A$8</xm:f>
            <x14:dxf>
              <font>
                <b val="0"/>
                <i val="0"/>
                <color rgb="FF002060"/>
              </font>
              <fill>
                <patternFill>
                  <bgColor theme="0"/>
                </patternFill>
              </fill>
              <border>
                <bottom style="thin">
                  <color theme="8" tint="-0.499984740745262"/>
                </bottom>
              </border>
            </x14:dxf>
          </x14:cfRule>
          <x14:cfRule type="expression" priority="4455" stopIfTrue="1" id="{8C18250C-694D-406D-A845-79139C651FB2}">
            <xm:f>$A622=DADOS!$A$7</xm:f>
            <x14:dxf>
              <font>
                <b/>
                <i val="0"/>
              </font>
              <fill>
                <patternFill>
                  <bgColor theme="8" tint="0.79998168889431442"/>
                </patternFill>
              </fill>
            </x14:dxf>
          </x14:cfRule>
          <x14:cfRule type="expression" priority="4456" stopIfTrue="1" id="{BBCC5708-C703-4EDD-BFBB-2023807DE6D7}">
            <xm:f>$A622=DADOS!$A$6</xm:f>
            <x14:dxf>
              <font>
                <b/>
                <i val="0"/>
              </font>
              <fill>
                <patternFill>
                  <bgColor theme="8" tint="0.59996337778862885"/>
                </patternFill>
              </fill>
            </x14:dxf>
          </x14:cfRule>
          <x14:cfRule type="expression" priority="4457" stopIfTrue="1" id="{22FB712C-B7BA-4E5E-9488-E4A7904F8A2D}">
            <xm:f>$A622=DADOS!$A$5</xm:f>
            <x14:dxf>
              <font>
                <b/>
                <i val="0"/>
                <color theme="1"/>
              </font>
              <fill>
                <patternFill>
                  <bgColor theme="8" tint="0.39994506668294322"/>
                </patternFill>
              </fill>
            </x14:dxf>
          </x14:cfRule>
          <x14:cfRule type="expression" priority="4458" stopIfTrue="1" id="{3A018DC4-F651-475D-B297-0E26DDF706CD}">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47" stopIfTrue="1" id="{0819F809-86A5-4348-BA0D-3DA1B09C58D4}">
            <xm:f>$A622=DADOS!$A$9</xm:f>
            <x14:dxf>
              <font>
                <b/>
                <i val="0"/>
                <color theme="0"/>
              </font>
              <fill>
                <patternFill>
                  <bgColor theme="8" tint="-0.24994659260841701"/>
                </patternFill>
              </fill>
            </x14:dxf>
          </x14:cfRule>
          <x14:cfRule type="expression" priority="4448" stopIfTrue="1" id="{717FEBD8-C718-4AFF-8484-9CE018AF7960}">
            <xm:f>$A622=DADOS!$A$8</xm:f>
            <x14:dxf>
              <font>
                <b val="0"/>
                <i val="0"/>
                <color rgb="FF002060"/>
              </font>
              <fill>
                <patternFill>
                  <bgColor theme="0"/>
                </patternFill>
              </fill>
              <border>
                <bottom style="thin">
                  <color theme="8" tint="-0.499984740745262"/>
                </bottom>
              </border>
            </x14:dxf>
          </x14:cfRule>
          <x14:cfRule type="expression" priority="4449" stopIfTrue="1" id="{148FA680-635B-4C28-9670-687E0A24E42E}">
            <xm:f>$A622=DADOS!$A$7</xm:f>
            <x14:dxf>
              <font>
                <b/>
                <i val="0"/>
              </font>
              <fill>
                <patternFill>
                  <bgColor theme="8" tint="0.79998168889431442"/>
                </patternFill>
              </fill>
            </x14:dxf>
          </x14:cfRule>
          <x14:cfRule type="expression" priority="4450" stopIfTrue="1" id="{8AF999CE-1523-43C6-8B7A-CF1E08C9AC9B}">
            <xm:f>$A622=DADOS!$A$6</xm:f>
            <x14:dxf>
              <font>
                <b/>
                <i val="0"/>
              </font>
              <fill>
                <patternFill>
                  <bgColor theme="8" tint="0.59996337778862885"/>
                </patternFill>
              </fill>
            </x14:dxf>
          </x14:cfRule>
          <x14:cfRule type="expression" priority="4451" stopIfTrue="1" id="{739F78F3-728E-4DB9-B99A-75009A4E4C0D}">
            <xm:f>$A622=DADOS!$A$5</xm:f>
            <x14:dxf>
              <font>
                <b/>
                <i val="0"/>
                <color theme="1"/>
              </font>
              <fill>
                <patternFill>
                  <bgColor theme="8" tint="0.39994506668294322"/>
                </patternFill>
              </fill>
            </x14:dxf>
          </x14:cfRule>
          <x14:cfRule type="expression" priority="4452" stopIfTrue="1" id="{CE601161-3274-4B8E-A1E7-E295F3BD7848}">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41" stopIfTrue="1" id="{C98865E9-1412-4301-9AEF-A7C575ACFBC9}">
            <xm:f>$A622=DADOS!$A$9</xm:f>
            <x14:dxf>
              <font>
                <b/>
                <i val="0"/>
                <color theme="0"/>
              </font>
              <fill>
                <patternFill>
                  <bgColor theme="8" tint="-0.24994659260841701"/>
                </patternFill>
              </fill>
            </x14:dxf>
          </x14:cfRule>
          <x14:cfRule type="expression" priority="4442" stopIfTrue="1" id="{593551DB-34A9-4BEE-9466-A14488E1C4EF}">
            <xm:f>$A622=DADOS!$A$8</xm:f>
            <x14:dxf>
              <font>
                <b val="0"/>
                <i val="0"/>
                <color rgb="FF002060"/>
              </font>
              <fill>
                <patternFill>
                  <bgColor theme="0"/>
                </patternFill>
              </fill>
              <border>
                <bottom style="thin">
                  <color theme="8" tint="-0.499984740745262"/>
                </bottom>
              </border>
            </x14:dxf>
          </x14:cfRule>
          <x14:cfRule type="expression" priority="4443" stopIfTrue="1" id="{59FDF659-C9EF-4687-82BE-D520366D9F3A}">
            <xm:f>$A622=DADOS!$A$7</xm:f>
            <x14:dxf>
              <font>
                <b/>
                <i val="0"/>
              </font>
              <fill>
                <patternFill>
                  <bgColor theme="8" tint="0.79998168889431442"/>
                </patternFill>
              </fill>
            </x14:dxf>
          </x14:cfRule>
          <x14:cfRule type="expression" priority="4444" stopIfTrue="1" id="{202F42FF-C89F-4BAD-B863-BF89695400BF}">
            <xm:f>$A622=DADOS!$A$6</xm:f>
            <x14:dxf>
              <font>
                <b/>
                <i val="0"/>
              </font>
              <fill>
                <patternFill>
                  <bgColor theme="8" tint="0.59996337778862885"/>
                </patternFill>
              </fill>
            </x14:dxf>
          </x14:cfRule>
          <x14:cfRule type="expression" priority="4445" stopIfTrue="1" id="{EF3D535E-DF13-4D3A-8C63-4B61F56E91B8}">
            <xm:f>$A622=DADOS!$A$5</xm:f>
            <x14:dxf>
              <font>
                <b/>
                <i val="0"/>
                <color theme="1"/>
              </font>
              <fill>
                <patternFill>
                  <bgColor theme="8" tint="0.39994506668294322"/>
                </patternFill>
              </fill>
            </x14:dxf>
          </x14:cfRule>
          <x14:cfRule type="expression" priority="4446" stopIfTrue="1" id="{912A4413-5017-4D5A-A149-A0E9D6EE6A61}">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35" stopIfTrue="1" id="{F6C40EF8-3EA9-41F4-B7D1-D1ADF1294BFF}">
            <xm:f>$A622=DADOS!$A$9</xm:f>
            <x14:dxf>
              <font>
                <b/>
                <i val="0"/>
                <color theme="0"/>
              </font>
              <fill>
                <patternFill>
                  <bgColor theme="8" tint="-0.24994659260841701"/>
                </patternFill>
              </fill>
            </x14:dxf>
          </x14:cfRule>
          <x14:cfRule type="expression" priority="4436" stopIfTrue="1" id="{EB42BD59-23C1-4D9C-8DF4-796644FA04E4}">
            <xm:f>$A622=DADOS!$A$8</xm:f>
            <x14:dxf>
              <font>
                <b val="0"/>
                <i val="0"/>
                <color rgb="FF002060"/>
              </font>
              <fill>
                <patternFill>
                  <bgColor theme="0"/>
                </patternFill>
              </fill>
              <border>
                <bottom style="thin">
                  <color theme="8" tint="-0.499984740745262"/>
                </bottom>
              </border>
            </x14:dxf>
          </x14:cfRule>
          <x14:cfRule type="expression" priority="4437" stopIfTrue="1" id="{F5031897-514E-41EE-B316-0E0CF1F06673}">
            <xm:f>$A622=DADOS!$A$7</xm:f>
            <x14:dxf>
              <font>
                <b/>
                <i val="0"/>
              </font>
              <fill>
                <patternFill>
                  <bgColor theme="8" tint="0.79998168889431442"/>
                </patternFill>
              </fill>
            </x14:dxf>
          </x14:cfRule>
          <x14:cfRule type="expression" priority="4438" stopIfTrue="1" id="{C218D569-CD76-41FE-9085-8C0D4B6828F4}">
            <xm:f>$A622=DADOS!$A$6</xm:f>
            <x14:dxf>
              <font>
                <b/>
                <i val="0"/>
              </font>
              <fill>
                <patternFill>
                  <bgColor theme="8" tint="0.59996337778862885"/>
                </patternFill>
              </fill>
            </x14:dxf>
          </x14:cfRule>
          <x14:cfRule type="expression" priority="4439" stopIfTrue="1" id="{88FFF449-A741-4B4D-9AC2-098332940A03}">
            <xm:f>$A622=DADOS!$A$5</xm:f>
            <x14:dxf>
              <font>
                <b/>
                <i val="0"/>
                <color theme="1"/>
              </font>
              <fill>
                <patternFill>
                  <bgColor theme="8" tint="0.39994506668294322"/>
                </patternFill>
              </fill>
            </x14:dxf>
          </x14:cfRule>
          <x14:cfRule type="expression" priority="4440" stopIfTrue="1" id="{AB3FB139-9787-4AED-A5C3-414C4BAF30E4}">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29" stopIfTrue="1" id="{8846C522-148B-439B-BC97-E08724ACB098}">
            <xm:f>$A622=DADOS!$A$9</xm:f>
            <x14:dxf>
              <font>
                <b/>
                <i val="0"/>
                <color theme="0"/>
              </font>
              <fill>
                <patternFill>
                  <bgColor theme="8" tint="-0.24994659260841701"/>
                </patternFill>
              </fill>
            </x14:dxf>
          </x14:cfRule>
          <x14:cfRule type="expression" priority="4430" stopIfTrue="1" id="{717BA21D-77A8-43B7-A2EE-16251AEEBC85}">
            <xm:f>$A622=DADOS!$A$8</xm:f>
            <x14:dxf>
              <font>
                <b val="0"/>
                <i val="0"/>
                <color rgb="FF002060"/>
              </font>
              <fill>
                <patternFill>
                  <bgColor theme="0"/>
                </patternFill>
              </fill>
              <border>
                <bottom style="thin">
                  <color theme="8" tint="-0.499984740745262"/>
                </bottom>
              </border>
            </x14:dxf>
          </x14:cfRule>
          <x14:cfRule type="expression" priority="4431" stopIfTrue="1" id="{1652A73A-40E2-44B2-9A5F-B190B738CAAC}">
            <xm:f>$A622=DADOS!$A$7</xm:f>
            <x14:dxf>
              <font>
                <b/>
                <i val="0"/>
              </font>
              <fill>
                <patternFill>
                  <bgColor theme="8" tint="0.79998168889431442"/>
                </patternFill>
              </fill>
            </x14:dxf>
          </x14:cfRule>
          <x14:cfRule type="expression" priority="4432" stopIfTrue="1" id="{99BF0365-C202-4686-AA78-E0BF3C08666B}">
            <xm:f>$A622=DADOS!$A$6</xm:f>
            <x14:dxf>
              <font>
                <b/>
                <i val="0"/>
              </font>
              <fill>
                <patternFill>
                  <bgColor theme="8" tint="0.59996337778862885"/>
                </patternFill>
              </fill>
            </x14:dxf>
          </x14:cfRule>
          <x14:cfRule type="expression" priority="4433" stopIfTrue="1" id="{F12F5BC7-A010-4E90-AF75-E14B305706D0}">
            <xm:f>$A622=DADOS!$A$5</xm:f>
            <x14:dxf>
              <font>
                <b/>
                <i val="0"/>
                <color theme="1"/>
              </font>
              <fill>
                <patternFill>
                  <bgColor theme="8" tint="0.39994506668294322"/>
                </patternFill>
              </fill>
            </x14:dxf>
          </x14:cfRule>
          <x14:cfRule type="expression" priority="4434" stopIfTrue="1" id="{A5B90D48-1455-4D88-95A1-0BC7BDF1DFE7}">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23" stopIfTrue="1" id="{20A0A1B4-723B-404D-AD0E-54A4F3CF4B12}">
            <xm:f>$A622=DADOS!$A$9</xm:f>
            <x14:dxf>
              <font>
                <b/>
                <i val="0"/>
                <color theme="0"/>
              </font>
              <fill>
                <patternFill>
                  <bgColor theme="8" tint="-0.24994659260841701"/>
                </patternFill>
              </fill>
            </x14:dxf>
          </x14:cfRule>
          <x14:cfRule type="expression" priority="4424" stopIfTrue="1" id="{9C73004B-69A7-4C02-92D8-D1C0F6E813CE}">
            <xm:f>$A622=DADOS!$A$8</xm:f>
            <x14:dxf>
              <font>
                <b val="0"/>
                <i val="0"/>
                <color rgb="FF002060"/>
              </font>
              <fill>
                <patternFill>
                  <bgColor theme="0"/>
                </patternFill>
              </fill>
              <border>
                <bottom style="thin">
                  <color theme="8" tint="-0.499984740745262"/>
                </bottom>
              </border>
            </x14:dxf>
          </x14:cfRule>
          <x14:cfRule type="expression" priority="4425" stopIfTrue="1" id="{D497A6E7-5B71-4D69-9A46-13BC976C67F8}">
            <xm:f>$A622=DADOS!$A$7</xm:f>
            <x14:dxf>
              <font>
                <b/>
                <i val="0"/>
              </font>
              <fill>
                <patternFill>
                  <bgColor theme="8" tint="0.79998168889431442"/>
                </patternFill>
              </fill>
            </x14:dxf>
          </x14:cfRule>
          <x14:cfRule type="expression" priority="4426" stopIfTrue="1" id="{A5BFAC8F-5717-448E-971F-121AAAA05CD4}">
            <xm:f>$A622=DADOS!$A$6</xm:f>
            <x14:dxf>
              <font>
                <b/>
                <i val="0"/>
              </font>
              <fill>
                <patternFill>
                  <bgColor theme="8" tint="0.59996337778862885"/>
                </patternFill>
              </fill>
            </x14:dxf>
          </x14:cfRule>
          <x14:cfRule type="expression" priority="4427" stopIfTrue="1" id="{3D0D4565-3746-4F73-BF55-D3D9DA55BA86}">
            <xm:f>$A622=DADOS!$A$5</xm:f>
            <x14:dxf>
              <font>
                <b/>
                <i val="0"/>
                <color theme="1"/>
              </font>
              <fill>
                <patternFill>
                  <bgColor theme="8" tint="0.39994506668294322"/>
                </patternFill>
              </fill>
            </x14:dxf>
          </x14:cfRule>
          <x14:cfRule type="expression" priority="4428" stopIfTrue="1" id="{D4972A01-40F7-4469-9D23-3826ACDF49CC}">
            <xm:f>$A622=DADOS!$A$4</xm:f>
            <x14:dxf>
              <font>
                <b/>
                <i val="0"/>
                <color theme="0"/>
              </font>
              <fill>
                <patternFill>
                  <bgColor theme="8" tint="-0.24994659260841701"/>
                </patternFill>
              </fill>
            </x14:dxf>
          </x14:cfRule>
          <xm:sqref>F622</xm:sqref>
        </x14:conditionalFormatting>
        <x14:conditionalFormatting xmlns:xm="http://schemas.microsoft.com/office/excel/2006/main">
          <x14:cfRule type="expression" priority="4417" stopIfTrue="1" id="{E873B9E1-1158-4DE2-8439-B3895F075963}">
            <xm:f>$A622=DADOS!$A$9</xm:f>
            <x14:dxf>
              <font>
                <b/>
                <i val="0"/>
                <color theme="0"/>
              </font>
              <fill>
                <patternFill>
                  <bgColor theme="8" tint="-0.24994659260841701"/>
                </patternFill>
              </fill>
            </x14:dxf>
          </x14:cfRule>
          <x14:cfRule type="expression" priority="4418" stopIfTrue="1" id="{B03E6E24-C254-436C-B4FF-3339ED313011}">
            <xm:f>$A622=DADOS!$A$8</xm:f>
            <x14:dxf>
              <font>
                <b val="0"/>
                <i val="0"/>
                <color rgb="FF002060"/>
              </font>
              <fill>
                <patternFill>
                  <bgColor theme="0"/>
                </patternFill>
              </fill>
              <border>
                <bottom style="thin">
                  <color theme="8" tint="-0.499984740745262"/>
                </bottom>
              </border>
            </x14:dxf>
          </x14:cfRule>
          <x14:cfRule type="expression" priority="4419" stopIfTrue="1" id="{FD5C7BD4-1A3A-4608-B7B1-0E9D9AB55F42}">
            <xm:f>$A622=DADOS!$A$7</xm:f>
            <x14:dxf>
              <font>
                <b/>
                <i val="0"/>
              </font>
              <fill>
                <patternFill>
                  <bgColor theme="8" tint="0.79998168889431442"/>
                </patternFill>
              </fill>
            </x14:dxf>
          </x14:cfRule>
          <x14:cfRule type="expression" priority="4420" stopIfTrue="1" id="{9545DC50-1107-4E19-A4B1-899A425C12EA}">
            <xm:f>$A622=DADOS!$A$6</xm:f>
            <x14:dxf>
              <font>
                <b/>
                <i val="0"/>
              </font>
              <fill>
                <patternFill>
                  <bgColor theme="8" tint="0.59996337778862885"/>
                </patternFill>
              </fill>
            </x14:dxf>
          </x14:cfRule>
          <x14:cfRule type="expression" priority="4421" stopIfTrue="1" id="{7553C94D-1D61-410E-BBE9-4F1DA93FD0C1}">
            <xm:f>$A622=DADOS!$A$5</xm:f>
            <x14:dxf>
              <font>
                <b/>
                <i val="0"/>
                <color theme="1"/>
              </font>
              <fill>
                <patternFill>
                  <bgColor theme="8" tint="0.39994506668294322"/>
                </patternFill>
              </fill>
            </x14:dxf>
          </x14:cfRule>
          <x14:cfRule type="expression" priority="4422" stopIfTrue="1" id="{E9F449B7-B32C-4B4A-8C68-168F85FC4A5F}">
            <xm:f>$A622=DADOS!$A$4</xm:f>
            <x14:dxf>
              <font>
                <b/>
                <i val="0"/>
                <color theme="0"/>
              </font>
              <fill>
                <patternFill>
                  <bgColor theme="8" tint="-0.24994659260841701"/>
                </patternFill>
              </fill>
            </x14:dxf>
          </x14:cfRule>
          <xm:sqref>E622</xm:sqref>
        </x14:conditionalFormatting>
        <x14:conditionalFormatting xmlns:xm="http://schemas.microsoft.com/office/excel/2006/main">
          <x14:cfRule type="expression" priority="4411" stopIfTrue="1" id="{39F33A9B-87D4-422F-A578-BC146B8AB689}">
            <xm:f>$A627=DADOS!$A$9</xm:f>
            <x14:dxf>
              <font>
                <b/>
                <i val="0"/>
                <color theme="0"/>
              </font>
              <fill>
                <patternFill>
                  <bgColor theme="8" tint="-0.24994659260841701"/>
                </patternFill>
              </fill>
            </x14:dxf>
          </x14:cfRule>
          <x14:cfRule type="expression" priority="4412" stopIfTrue="1" id="{54E465C4-7478-4362-BA93-FD3A776F7505}">
            <xm:f>$A627=DADOS!$A$8</xm:f>
            <x14:dxf>
              <font>
                <b val="0"/>
                <i val="0"/>
                <color rgb="FF002060"/>
              </font>
              <fill>
                <patternFill>
                  <bgColor theme="0"/>
                </patternFill>
              </fill>
              <border>
                <bottom style="thin">
                  <color theme="8" tint="-0.499984740745262"/>
                </bottom>
              </border>
            </x14:dxf>
          </x14:cfRule>
          <x14:cfRule type="expression" priority="4413" stopIfTrue="1" id="{5CAD80D0-9125-41F4-9802-CB33FEA6A66E}">
            <xm:f>$A627=DADOS!$A$7</xm:f>
            <x14:dxf>
              <font>
                <b/>
                <i val="0"/>
              </font>
              <fill>
                <patternFill>
                  <bgColor theme="8" tint="0.79998168889431442"/>
                </patternFill>
              </fill>
            </x14:dxf>
          </x14:cfRule>
          <x14:cfRule type="expression" priority="4414" stopIfTrue="1" id="{29EF9904-001C-4169-860B-459FEF6C155F}">
            <xm:f>$A627=DADOS!$A$6</xm:f>
            <x14:dxf>
              <font>
                <b/>
                <i val="0"/>
              </font>
              <fill>
                <patternFill>
                  <bgColor theme="8" tint="0.59996337778862885"/>
                </patternFill>
              </fill>
            </x14:dxf>
          </x14:cfRule>
          <x14:cfRule type="expression" priority="4415" stopIfTrue="1" id="{697285C1-27BE-4958-9E0E-96A1E5143311}">
            <xm:f>$A627=DADOS!$A$5</xm:f>
            <x14:dxf>
              <font>
                <b/>
                <i val="0"/>
                <color theme="1"/>
              </font>
              <fill>
                <patternFill>
                  <bgColor theme="8" tint="0.39994506668294322"/>
                </patternFill>
              </fill>
            </x14:dxf>
          </x14:cfRule>
          <x14:cfRule type="expression" priority="4416" stopIfTrue="1" id="{E29170ED-5A4F-491E-833C-DDEBAFF8FC00}">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405" stopIfTrue="1" id="{15BD6C62-3ADB-4046-B3F9-51047CBA809C}">
            <xm:f>$A627=DADOS!$A$9</xm:f>
            <x14:dxf>
              <font>
                <b/>
                <i val="0"/>
                <color theme="0"/>
              </font>
              <fill>
                <patternFill>
                  <bgColor theme="8" tint="-0.24994659260841701"/>
                </patternFill>
              </fill>
            </x14:dxf>
          </x14:cfRule>
          <x14:cfRule type="expression" priority="4406" stopIfTrue="1" id="{17252D22-6207-49C5-95B6-5C73AD89C236}">
            <xm:f>$A627=DADOS!$A$8</xm:f>
            <x14:dxf>
              <font>
                <b val="0"/>
                <i val="0"/>
                <color rgb="FF002060"/>
              </font>
              <fill>
                <patternFill>
                  <bgColor theme="0"/>
                </patternFill>
              </fill>
              <border>
                <bottom style="thin">
                  <color theme="8" tint="-0.499984740745262"/>
                </bottom>
              </border>
            </x14:dxf>
          </x14:cfRule>
          <x14:cfRule type="expression" priority="4407" stopIfTrue="1" id="{C9ED046D-6D73-4D73-81FA-10AF0E75B249}">
            <xm:f>$A627=DADOS!$A$7</xm:f>
            <x14:dxf>
              <font>
                <b/>
                <i val="0"/>
              </font>
              <fill>
                <patternFill>
                  <bgColor theme="8" tint="0.79998168889431442"/>
                </patternFill>
              </fill>
            </x14:dxf>
          </x14:cfRule>
          <x14:cfRule type="expression" priority="4408" stopIfTrue="1" id="{6D8619CF-2EC4-4B5D-936A-CC2B860DEF8D}">
            <xm:f>$A627=DADOS!$A$6</xm:f>
            <x14:dxf>
              <font>
                <b/>
                <i val="0"/>
              </font>
              <fill>
                <patternFill>
                  <bgColor theme="8" tint="0.59996337778862885"/>
                </patternFill>
              </fill>
            </x14:dxf>
          </x14:cfRule>
          <x14:cfRule type="expression" priority="4409" stopIfTrue="1" id="{885200A2-7F52-47E7-A02A-2215E0FC137C}">
            <xm:f>$A627=DADOS!$A$5</xm:f>
            <x14:dxf>
              <font>
                <b/>
                <i val="0"/>
                <color theme="1"/>
              </font>
              <fill>
                <patternFill>
                  <bgColor theme="8" tint="0.39994506668294322"/>
                </patternFill>
              </fill>
            </x14:dxf>
          </x14:cfRule>
          <x14:cfRule type="expression" priority="4410" stopIfTrue="1" id="{6DC7087C-1043-470C-A82E-6987EB4222BE}">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99" stopIfTrue="1" id="{7A938FF4-9DEE-46C3-8D5F-C6FDC52CC909}">
            <xm:f>$A627=DADOS!$A$9</xm:f>
            <x14:dxf>
              <font>
                <b/>
                <i val="0"/>
                <color theme="0"/>
              </font>
              <fill>
                <patternFill>
                  <bgColor theme="8" tint="-0.24994659260841701"/>
                </patternFill>
              </fill>
            </x14:dxf>
          </x14:cfRule>
          <x14:cfRule type="expression" priority="4400" stopIfTrue="1" id="{6D4432CE-66E8-4DDD-ABEB-B2B43B2A0E05}">
            <xm:f>$A627=DADOS!$A$8</xm:f>
            <x14:dxf>
              <font>
                <b val="0"/>
                <i val="0"/>
                <color rgb="FF002060"/>
              </font>
              <fill>
                <patternFill>
                  <bgColor theme="0"/>
                </patternFill>
              </fill>
              <border>
                <bottom style="thin">
                  <color theme="8" tint="-0.499984740745262"/>
                </bottom>
              </border>
            </x14:dxf>
          </x14:cfRule>
          <x14:cfRule type="expression" priority="4401" stopIfTrue="1" id="{42158A13-E059-4FFC-AE50-1DF005DBC01E}">
            <xm:f>$A627=DADOS!$A$7</xm:f>
            <x14:dxf>
              <font>
                <b/>
                <i val="0"/>
              </font>
              <fill>
                <patternFill>
                  <bgColor theme="8" tint="0.79998168889431442"/>
                </patternFill>
              </fill>
            </x14:dxf>
          </x14:cfRule>
          <x14:cfRule type="expression" priority="4402" stopIfTrue="1" id="{611623B3-EC5E-4479-9B81-ABECE3233AE4}">
            <xm:f>$A627=DADOS!$A$6</xm:f>
            <x14:dxf>
              <font>
                <b/>
                <i val="0"/>
              </font>
              <fill>
                <patternFill>
                  <bgColor theme="8" tint="0.59996337778862885"/>
                </patternFill>
              </fill>
            </x14:dxf>
          </x14:cfRule>
          <x14:cfRule type="expression" priority="4403" stopIfTrue="1" id="{95DE68EA-906B-47DA-8819-704DDD69A91F}">
            <xm:f>$A627=DADOS!$A$5</xm:f>
            <x14:dxf>
              <font>
                <b/>
                <i val="0"/>
                <color theme="1"/>
              </font>
              <fill>
                <patternFill>
                  <bgColor theme="8" tint="0.39994506668294322"/>
                </patternFill>
              </fill>
            </x14:dxf>
          </x14:cfRule>
          <x14:cfRule type="expression" priority="4404" stopIfTrue="1" id="{C5373AB1-0AB8-4E04-8414-B898CC75BF1B}">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93" stopIfTrue="1" id="{22CFC779-6975-46E0-95F6-B3B9B3F0CA70}">
            <xm:f>$A627=DADOS!$A$9</xm:f>
            <x14:dxf>
              <font>
                <b/>
                <i val="0"/>
                <color theme="0"/>
              </font>
              <fill>
                <patternFill>
                  <bgColor theme="8" tint="-0.24994659260841701"/>
                </patternFill>
              </fill>
            </x14:dxf>
          </x14:cfRule>
          <x14:cfRule type="expression" priority="4394" stopIfTrue="1" id="{A680229B-1E84-4A12-A30A-A65EB6EBA18D}">
            <xm:f>$A627=DADOS!$A$8</xm:f>
            <x14:dxf>
              <font>
                <b val="0"/>
                <i val="0"/>
                <color rgb="FF002060"/>
              </font>
              <fill>
                <patternFill>
                  <bgColor theme="0"/>
                </patternFill>
              </fill>
              <border>
                <bottom style="thin">
                  <color theme="8" tint="-0.499984740745262"/>
                </bottom>
              </border>
            </x14:dxf>
          </x14:cfRule>
          <x14:cfRule type="expression" priority="4395" stopIfTrue="1" id="{EBF94257-DE2E-49E8-92A9-C7E807E7661E}">
            <xm:f>$A627=DADOS!$A$7</xm:f>
            <x14:dxf>
              <font>
                <b/>
                <i val="0"/>
              </font>
              <fill>
                <patternFill>
                  <bgColor theme="8" tint="0.79998168889431442"/>
                </patternFill>
              </fill>
            </x14:dxf>
          </x14:cfRule>
          <x14:cfRule type="expression" priority="4396" stopIfTrue="1" id="{AA828DEE-3EC3-423C-9070-5E27AC037573}">
            <xm:f>$A627=DADOS!$A$6</xm:f>
            <x14:dxf>
              <font>
                <b/>
                <i val="0"/>
              </font>
              <fill>
                <patternFill>
                  <bgColor theme="8" tint="0.59996337778862885"/>
                </patternFill>
              </fill>
            </x14:dxf>
          </x14:cfRule>
          <x14:cfRule type="expression" priority="4397" stopIfTrue="1" id="{258DDC2A-BA13-4E07-8C46-5E96E2CC3205}">
            <xm:f>$A627=DADOS!$A$5</xm:f>
            <x14:dxf>
              <font>
                <b/>
                <i val="0"/>
                <color theme="1"/>
              </font>
              <fill>
                <patternFill>
                  <bgColor theme="8" tint="0.39994506668294322"/>
                </patternFill>
              </fill>
            </x14:dxf>
          </x14:cfRule>
          <x14:cfRule type="expression" priority="4398" stopIfTrue="1" id="{330AF1F8-4C91-4FE2-A66C-ED7B222E1C08}">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87" stopIfTrue="1" id="{CF0361E4-235D-4472-9D4D-2A8F0CB0F874}">
            <xm:f>$A627=DADOS!$A$9</xm:f>
            <x14:dxf>
              <font>
                <b/>
                <i val="0"/>
                <color theme="0"/>
              </font>
              <fill>
                <patternFill>
                  <bgColor theme="8" tint="-0.24994659260841701"/>
                </patternFill>
              </fill>
            </x14:dxf>
          </x14:cfRule>
          <x14:cfRule type="expression" priority="4388" stopIfTrue="1" id="{5F525965-FFF4-4AA2-B74C-0B71D753C612}">
            <xm:f>$A627=DADOS!$A$8</xm:f>
            <x14:dxf>
              <font>
                <b val="0"/>
                <i val="0"/>
                <color rgb="FF002060"/>
              </font>
              <fill>
                <patternFill>
                  <bgColor theme="0"/>
                </patternFill>
              </fill>
              <border>
                <bottom style="thin">
                  <color theme="8" tint="-0.499984740745262"/>
                </bottom>
              </border>
            </x14:dxf>
          </x14:cfRule>
          <x14:cfRule type="expression" priority="4389" stopIfTrue="1" id="{52DC9AF9-2D16-4F27-8C08-4582A2351F88}">
            <xm:f>$A627=DADOS!$A$7</xm:f>
            <x14:dxf>
              <font>
                <b/>
                <i val="0"/>
              </font>
              <fill>
                <patternFill>
                  <bgColor theme="8" tint="0.79998168889431442"/>
                </patternFill>
              </fill>
            </x14:dxf>
          </x14:cfRule>
          <x14:cfRule type="expression" priority="4390" stopIfTrue="1" id="{23C992ED-A36E-4EF1-BE81-214B96FEF4C7}">
            <xm:f>$A627=DADOS!$A$6</xm:f>
            <x14:dxf>
              <font>
                <b/>
                <i val="0"/>
              </font>
              <fill>
                <patternFill>
                  <bgColor theme="8" tint="0.59996337778862885"/>
                </patternFill>
              </fill>
            </x14:dxf>
          </x14:cfRule>
          <x14:cfRule type="expression" priority="4391" stopIfTrue="1" id="{E1ECC185-537C-49F5-B793-6E456F3D55FA}">
            <xm:f>$A627=DADOS!$A$5</xm:f>
            <x14:dxf>
              <font>
                <b/>
                <i val="0"/>
                <color theme="1"/>
              </font>
              <fill>
                <patternFill>
                  <bgColor theme="8" tint="0.39994506668294322"/>
                </patternFill>
              </fill>
            </x14:dxf>
          </x14:cfRule>
          <x14:cfRule type="expression" priority="4392" stopIfTrue="1" id="{37BC1898-3ACB-4E59-BEA0-560F262A8207}">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81" stopIfTrue="1" id="{0CF26B04-B459-44C9-B077-12C5036754C4}">
            <xm:f>$A627=DADOS!$A$9</xm:f>
            <x14:dxf>
              <font>
                <b/>
                <i val="0"/>
                <color theme="0"/>
              </font>
              <fill>
                <patternFill>
                  <bgColor theme="8" tint="-0.24994659260841701"/>
                </patternFill>
              </fill>
            </x14:dxf>
          </x14:cfRule>
          <x14:cfRule type="expression" priority="4382" stopIfTrue="1" id="{EF86ACC0-87E7-4756-91CF-00310E715F40}">
            <xm:f>$A627=DADOS!$A$8</xm:f>
            <x14:dxf>
              <font>
                <b val="0"/>
                <i val="0"/>
                <color rgb="FF002060"/>
              </font>
              <fill>
                <patternFill>
                  <bgColor theme="0"/>
                </patternFill>
              </fill>
              <border>
                <bottom style="thin">
                  <color theme="8" tint="-0.499984740745262"/>
                </bottom>
              </border>
            </x14:dxf>
          </x14:cfRule>
          <x14:cfRule type="expression" priority="4383" stopIfTrue="1" id="{12A45EAA-E512-42FD-9E62-8A6B12BF2865}">
            <xm:f>$A627=DADOS!$A$7</xm:f>
            <x14:dxf>
              <font>
                <b/>
                <i val="0"/>
              </font>
              <fill>
                <patternFill>
                  <bgColor theme="8" tint="0.79998168889431442"/>
                </patternFill>
              </fill>
            </x14:dxf>
          </x14:cfRule>
          <x14:cfRule type="expression" priority="4384" stopIfTrue="1" id="{31B6BD43-D076-4631-94B6-60BFCAE71E71}">
            <xm:f>$A627=DADOS!$A$6</xm:f>
            <x14:dxf>
              <font>
                <b/>
                <i val="0"/>
              </font>
              <fill>
                <patternFill>
                  <bgColor theme="8" tint="0.59996337778862885"/>
                </patternFill>
              </fill>
            </x14:dxf>
          </x14:cfRule>
          <x14:cfRule type="expression" priority="4385" stopIfTrue="1" id="{40710FB6-49C7-468C-8010-0554E21E9110}">
            <xm:f>$A627=DADOS!$A$5</xm:f>
            <x14:dxf>
              <font>
                <b/>
                <i val="0"/>
                <color theme="1"/>
              </font>
              <fill>
                <patternFill>
                  <bgColor theme="8" tint="0.39994506668294322"/>
                </patternFill>
              </fill>
            </x14:dxf>
          </x14:cfRule>
          <x14:cfRule type="expression" priority="4386" stopIfTrue="1" id="{004C8DBB-7147-442D-8154-C997985317AF}">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75" stopIfTrue="1" id="{C98E4D04-7F0D-4273-AD3B-C48B12187F62}">
            <xm:f>$A627=DADOS!$A$9</xm:f>
            <x14:dxf>
              <font>
                <b/>
                <i val="0"/>
                <color theme="0"/>
              </font>
              <fill>
                <patternFill>
                  <bgColor theme="8" tint="-0.24994659260841701"/>
                </patternFill>
              </fill>
            </x14:dxf>
          </x14:cfRule>
          <x14:cfRule type="expression" priority="4376" stopIfTrue="1" id="{E7BE8FB9-06F3-4EF9-83B9-8B84FA589CB3}">
            <xm:f>$A627=DADOS!$A$8</xm:f>
            <x14:dxf>
              <font>
                <b val="0"/>
                <i val="0"/>
                <color rgb="FF002060"/>
              </font>
              <fill>
                <patternFill>
                  <bgColor theme="0"/>
                </patternFill>
              </fill>
              <border>
                <bottom style="thin">
                  <color theme="8" tint="-0.499984740745262"/>
                </bottom>
              </border>
            </x14:dxf>
          </x14:cfRule>
          <x14:cfRule type="expression" priority="4377" stopIfTrue="1" id="{6D0D1BD3-5AB4-48A0-A1BB-57AA50CF4C19}">
            <xm:f>$A627=DADOS!$A$7</xm:f>
            <x14:dxf>
              <font>
                <b/>
                <i val="0"/>
              </font>
              <fill>
                <patternFill>
                  <bgColor theme="8" tint="0.79998168889431442"/>
                </patternFill>
              </fill>
            </x14:dxf>
          </x14:cfRule>
          <x14:cfRule type="expression" priority="4378" stopIfTrue="1" id="{18F7A0CF-2D08-4101-8FFA-18EA4650220E}">
            <xm:f>$A627=DADOS!$A$6</xm:f>
            <x14:dxf>
              <font>
                <b/>
                <i val="0"/>
              </font>
              <fill>
                <patternFill>
                  <bgColor theme="8" tint="0.59996337778862885"/>
                </patternFill>
              </fill>
            </x14:dxf>
          </x14:cfRule>
          <x14:cfRule type="expression" priority="4379" stopIfTrue="1" id="{B6DA3BF3-6331-4CEF-94C9-93F71E65B616}">
            <xm:f>$A627=DADOS!$A$5</xm:f>
            <x14:dxf>
              <font>
                <b/>
                <i val="0"/>
                <color theme="1"/>
              </font>
              <fill>
                <patternFill>
                  <bgColor theme="8" tint="0.39994506668294322"/>
                </patternFill>
              </fill>
            </x14:dxf>
          </x14:cfRule>
          <x14:cfRule type="expression" priority="4380" stopIfTrue="1" id="{EAF0E599-1BC4-4179-9D06-CE1910FDFA37}">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69" stopIfTrue="1" id="{8D14A367-E008-4CF2-8225-FE34E57A274E}">
            <xm:f>$A627=DADOS!$A$9</xm:f>
            <x14:dxf>
              <font>
                <b/>
                <i val="0"/>
                <color theme="0"/>
              </font>
              <fill>
                <patternFill>
                  <bgColor theme="8" tint="-0.24994659260841701"/>
                </patternFill>
              </fill>
            </x14:dxf>
          </x14:cfRule>
          <x14:cfRule type="expression" priority="4370" stopIfTrue="1" id="{A8629086-68E8-41E9-BECB-79E121460DBE}">
            <xm:f>$A627=DADOS!$A$8</xm:f>
            <x14:dxf>
              <font>
                <b val="0"/>
                <i val="0"/>
                <color rgb="FF002060"/>
              </font>
              <fill>
                <patternFill>
                  <bgColor theme="0"/>
                </patternFill>
              </fill>
              <border>
                <bottom style="thin">
                  <color theme="8" tint="-0.499984740745262"/>
                </bottom>
              </border>
            </x14:dxf>
          </x14:cfRule>
          <x14:cfRule type="expression" priority="4371" stopIfTrue="1" id="{941F2A19-830E-4A77-A59E-A79D6B85A50C}">
            <xm:f>$A627=DADOS!$A$7</xm:f>
            <x14:dxf>
              <font>
                <b/>
                <i val="0"/>
              </font>
              <fill>
                <patternFill>
                  <bgColor theme="8" tint="0.79998168889431442"/>
                </patternFill>
              </fill>
            </x14:dxf>
          </x14:cfRule>
          <x14:cfRule type="expression" priority="4372" stopIfTrue="1" id="{42F4BF8B-42FE-4722-960E-4C0CD977E89E}">
            <xm:f>$A627=DADOS!$A$6</xm:f>
            <x14:dxf>
              <font>
                <b/>
                <i val="0"/>
              </font>
              <fill>
                <patternFill>
                  <bgColor theme="8" tint="0.59996337778862885"/>
                </patternFill>
              </fill>
            </x14:dxf>
          </x14:cfRule>
          <x14:cfRule type="expression" priority="4373" stopIfTrue="1" id="{0891A5E7-F342-48FB-8A94-2745347866F7}">
            <xm:f>$A627=DADOS!$A$5</xm:f>
            <x14:dxf>
              <font>
                <b/>
                <i val="0"/>
                <color theme="1"/>
              </font>
              <fill>
                <patternFill>
                  <bgColor theme="8" tint="0.39994506668294322"/>
                </patternFill>
              </fill>
            </x14:dxf>
          </x14:cfRule>
          <x14:cfRule type="expression" priority="4374" stopIfTrue="1" id="{37C2317D-5763-46D6-A5A1-152C2F78A14E}">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63" stopIfTrue="1" id="{1E6D0257-2B18-4163-9B84-BB48E8EDA184}">
            <xm:f>$A627=DADOS!$A$9</xm:f>
            <x14:dxf>
              <font>
                <b/>
                <i val="0"/>
                <color theme="0"/>
              </font>
              <fill>
                <patternFill>
                  <bgColor theme="8" tint="-0.24994659260841701"/>
                </patternFill>
              </fill>
            </x14:dxf>
          </x14:cfRule>
          <x14:cfRule type="expression" priority="4364" stopIfTrue="1" id="{835661A6-5E7D-4230-A426-256826EC00F0}">
            <xm:f>$A627=DADOS!$A$8</xm:f>
            <x14:dxf>
              <font>
                <b val="0"/>
                <i val="0"/>
                <color rgb="FF002060"/>
              </font>
              <fill>
                <patternFill>
                  <bgColor theme="0"/>
                </patternFill>
              </fill>
              <border>
                <bottom style="thin">
                  <color theme="8" tint="-0.499984740745262"/>
                </bottom>
              </border>
            </x14:dxf>
          </x14:cfRule>
          <x14:cfRule type="expression" priority="4365" stopIfTrue="1" id="{D7BDD327-C891-4DF2-9C73-EC162AA5D95D}">
            <xm:f>$A627=DADOS!$A$7</xm:f>
            <x14:dxf>
              <font>
                <b/>
                <i val="0"/>
              </font>
              <fill>
                <patternFill>
                  <bgColor theme="8" tint="0.79998168889431442"/>
                </patternFill>
              </fill>
            </x14:dxf>
          </x14:cfRule>
          <x14:cfRule type="expression" priority="4366" stopIfTrue="1" id="{6624D35B-10BA-4F05-98CC-56FF7172CBBE}">
            <xm:f>$A627=DADOS!$A$6</xm:f>
            <x14:dxf>
              <font>
                <b/>
                <i val="0"/>
              </font>
              <fill>
                <patternFill>
                  <bgColor theme="8" tint="0.59996337778862885"/>
                </patternFill>
              </fill>
            </x14:dxf>
          </x14:cfRule>
          <x14:cfRule type="expression" priority="4367" stopIfTrue="1" id="{09C8F712-95C4-47FF-8608-5DCDEABAC535}">
            <xm:f>$A627=DADOS!$A$5</xm:f>
            <x14:dxf>
              <font>
                <b/>
                <i val="0"/>
                <color theme="1"/>
              </font>
              <fill>
                <patternFill>
                  <bgColor theme="8" tint="0.39994506668294322"/>
                </patternFill>
              </fill>
            </x14:dxf>
          </x14:cfRule>
          <x14:cfRule type="expression" priority="4368" stopIfTrue="1" id="{250DB8E4-7936-419A-948E-A6E47483159D}">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57" stopIfTrue="1" id="{B116E0B6-767E-44B6-989D-0EB53D380824}">
            <xm:f>$A627=DADOS!$A$9</xm:f>
            <x14:dxf>
              <font>
                <b/>
                <i val="0"/>
                <color theme="0"/>
              </font>
              <fill>
                <patternFill>
                  <bgColor theme="8" tint="-0.24994659260841701"/>
                </patternFill>
              </fill>
            </x14:dxf>
          </x14:cfRule>
          <x14:cfRule type="expression" priority="4358" stopIfTrue="1" id="{F0DDCD1C-7109-46D7-BB7B-EE95165F93B0}">
            <xm:f>$A627=DADOS!$A$8</xm:f>
            <x14:dxf>
              <font>
                <b val="0"/>
                <i val="0"/>
                <color rgb="FF002060"/>
              </font>
              <fill>
                <patternFill>
                  <bgColor theme="0"/>
                </patternFill>
              </fill>
              <border>
                <bottom style="thin">
                  <color theme="8" tint="-0.499984740745262"/>
                </bottom>
              </border>
            </x14:dxf>
          </x14:cfRule>
          <x14:cfRule type="expression" priority="4359" stopIfTrue="1" id="{DDAF0DC5-49BA-4739-8BED-BD1E548D555D}">
            <xm:f>$A627=DADOS!$A$7</xm:f>
            <x14:dxf>
              <font>
                <b/>
                <i val="0"/>
              </font>
              <fill>
                <patternFill>
                  <bgColor theme="8" tint="0.79998168889431442"/>
                </patternFill>
              </fill>
            </x14:dxf>
          </x14:cfRule>
          <x14:cfRule type="expression" priority="4360" stopIfTrue="1" id="{CAC1C86B-B31A-485C-A2B0-3999C3905702}">
            <xm:f>$A627=DADOS!$A$6</xm:f>
            <x14:dxf>
              <font>
                <b/>
                <i val="0"/>
              </font>
              <fill>
                <patternFill>
                  <bgColor theme="8" tint="0.59996337778862885"/>
                </patternFill>
              </fill>
            </x14:dxf>
          </x14:cfRule>
          <x14:cfRule type="expression" priority="4361" stopIfTrue="1" id="{0BD9ACA5-C171-45D9-BB82-17C21ECFEB86}">
            <xm:f>$A627=DADOS!$A$5</xm:f>
            <x14:dxf>
              <font>
                <b/>
                <i val="0"/>
                <color theme="1"/>
              </font>
              <fill>
                <patternFill>
                  <bgColor theme="8" tint="0.39994506668294322"/>
                </patternFill>
              </fill>
            </x14:dxf>
          </x14:cfRule>
          <x14:cfRule type="expression" priority="4362" stopIfTrue="1" id="{5B3F8B13-1965-45C9-8B28-03E1E9D8693B}">
            <xm:f>$A627=DADOS!$A$4</xm:f>
            <x14:dxf>
              <font>
                <b/>
                <i val="0"/>
                <color theme="0"/>
              </font>
              <fill>
                <patternFill>
                  <bgColor theme="8" tint="-0.24994659260841701"/>
                </patternFill>
              </fill>
            </x14:dxf>
          </x14:cfRule>
          <xm:sqref>F627</xm:sqref>
        </x14:conditionalFormatting>
        <x14:conditionalFormatting xmlns:xm="http://schemas.microsoft.com/office/excel/2006/main">
          <x14:cfRule type="expression" priority="4351" stopIfTrue="1" id="{46C886CB-E0B6-4C71-A8E8-6EEBCA710490}">
            <xm:f>$A627=DADOS!$A$9</xm:f>
            <x14:dxf>
              <font>
                <b/>
                <i val="0"/>
                <color theme="0"/>
              </font>
              <fill>
                <patternFill>
                  <bgColor theme="8" tint="-0.24994659260841701"/>
                </patternFill>
              </fill>
            </x14:dxf>
          </x14:cfRule>
          <x14:cfRule type="expression" priority="4352" stopIfTrue="1" id="{ECA59190-B1F3-49C6-BB91-106895C3DE3F}">
            <xm:f>$A627=DADOS!$A$8</xm:f>
            <x14:dxf>
              <font>
                <b val="0"/>
                <i val="0"/>
                <color rgb="FF002060"/>
              </font>
              <fill>
                <patternFill>
                  <bgColor theme="0"/>
                </patternFill>
              </fill>
              <border>
                <bottom style="thin">
                  <color theme="8" tint="-0.499984740745262"/>
                </bottom>
              </border>
            </x14:dxf>
          </x14:cfRule>
          <x14:cfRule type="expression" priority="4353" stopIfTrue="1" id="{CB99FA18-3769-4E4D-94F1-565B85FB53CE}">
            <xm:f>$A627=DADOS!$A$7</xm:f>
            <x14:dxf>
              <font>
                <b/>
                <i val="0"/>
              </font>
              <fill>
                <patternFill>
                  <bgColor theme="8" tint="0.79998168889431442"/>
                </patternFill>
              </fill>
            </x14:dxf>
          </x14:cfRule>
          <x14:cfRule type="expression" priority="4354" stopIfTrue="1" id="{D7EBC798-F231-44D8-986A-CF508911C8D3}">
            <xm:f>$A627=DADOS!$A$6</xm:f>
            <x14:dxf>
              <font>
                <b/>
                <i val="0"/>
              </font>
              <fill>
                <patternFill>
                  <bgColor theme="8" tint="0.59996337778862885"/>
                </patternFill>
              </fill>
            </x14:dxf>
          </x14:cfRule>
          <x14:cfRule type="expression" priority="4355" stopIfTrue="1" id="{774B1804-95C8-4F23-8584-34416B22AD73}">
            <xm:f>$A627=DADOS!$A$5</xm:f>
            <x14:dxf>
              <font>
                <b/>
                <i val="0"/>
                <color theme="1"/>
              </font>
              <fill>
                <patternFill>
                  <bgColor theme="8" tint="0.39994506668294322"/>
                </patternFill>
              </fill>
            </x14:dxf>
          </x14:cfRule>
          <x14:cfRule type="expression" priority="4356" stopIfTrue="1" id="{F5C0411A-C412-4AA6-A8B7-000099032FBF}">
            <xm:f>$A627=DADOS!$A$4</xm:f>
            <x14:dxf>
              <font>
                <b/>
                <i val="0"/>
                <color theme="0"/>
              </font>
              <fill>
                <patternFill>
                  <bgColor theme="8" tint="-0.24994659260841701"/>
                </patternFill>
              </fill>
            </x14:dxf>
          </x14:cfRule>
          <xm:sqref>E627</xm:sqref>
        </x14:conditionalFormatting>
        <x14:conditionalFormatting xmlns:xm="http://schemas.microsoft.com/office/excel/2006/main">
          <x14:cfRule type="expression" priority="4279" stopIfTrue="1" id="{8D4936E7-480D-4D48-9119-AE1D988D44C2}">
            <xm:f>$A628=DADOS!$A$9</xm:f>
            <x14:dxf>
              <font>
                <b/>
                <i val="0"/>
                <color theme="0"/>
              </font>
              <fill>
                <patternFill>
                  <bgColor theme="8" tint="-0.24994659260841701"/>
                </patternFill>
              </fill>
            </x14:dxf>
          </x14:cfRule>
          <x14:cfRule type="expression" priority="4280" stopIfTrue="1" id="{9339EFB9-511F-48A1-B43A-5F817956B650}">
            <xm:f>$A628=DADOS!$A$8</xm:f>
            <x14:dxf>
              <font>
                <b val="0"/>
                <i val="0"/>
                <color rgb="FF002060"/>
              </font>
              <fill>
                <patternFill>
                  <bgColor theme="0"/>
                </patternFill>
              </fill>
              <border>
                <bottom style="thin">
                  <color theme="8" tint="-0.499984740745262"/>
                </bottom>
              </border>
            </x14:dxf>
          </x14:cfRule>
          <x14:cfRule type="expression" priority="4281" stopIfTrue="1" id="{145C9597-05B2-433C-B539-C37162B79212}">
            <xm:f>$A628=DADOS!$A$7</xm:f>
            <x14:dxf>
              <font>
                <b/>
                <i val="0"/>
              </font>
              <fill>
                <patternFill>
                  <bgColor theme="8" tint="0.79998168889431442"/>
                </patternFill>
              </fill>
            </x14:dxf>
          </x14:cfRule>
          <x14:cfRule type="expression" priority="4282" stopIfTrue="1" id="{16008074-76B9-47B0-86A5-DD6A55746C6D}">
            <xm:f>$A628=DADOS!$A$6</xm:f>
            <x14:dxf>
              <font>
                <b/>
                <i val="0"/>
              </font>
              <fill>
                <patternFill>
                  <bgColor theme="8" tint="0.59996337778862885"/>
                </patternFill>
              </fill>
            </x14:dxf>
          </x14:cfRule>
          <x14:cfRule type="expression" priority="4283" stopIfTrue="1" id="{ADFF939A-CED1-4715-8F5D-2AE5D45A0992}">
            <xm:f>$A628=DADOS!$A$5</xm:f>
            <x14:dxf>
              <font>
                <b/>
                <i val="0"/>
                <color theme="1"/>
              </font>
              <fill>
                <patternFill>
                  <bgColor theme="8" tint="0.39994506668294322"/>
                </patternFill>
              </fill>
            </x14:dxf>
          </x14:cfRule>
          <x14:cfRule type="expression" priority="4284" stopIfTrue="1" id="{99847B0D-B7EB-4E5B-A21A-E205DB4CE722}">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73" stopIfTrue="1" id="{17654E3A-CD8A-4751-9038-6D8C83AE4034}">
            <xm:f>$A628=DADOS!$A$9</xm:f>
            <x14:dxf>
              <font>
                <b/>
                <i val="0"/>
                <color theme="0"/>
              </font>
              <fill>
                <patternFill>
                  <bgColor theme="8" tint="-0.24994659260841701"/>
                </patternFill>
              </fill>
            </x14:dxf>
          </x14:cfRule>
          <x14:cfRule type="expression" priority="4274" stopIfTrue="1" id="{B294DAF6-2101-4C4E-BCB7-7A37EAC41537}">
            <xm:f>$A628=DADOS!$A$8</xm:f>
            <x14:dxf>
              <font>
                <b val="0"/>
                <i val="0"/>
                <color rgb="FF002060"/>
              </font>
              <fill>
                <patternFill>
                  <bgColor theme="0"/>
                </patternFill>
              </fill>
              <border>
                <bottom style="thin">
                  <color theme="8" tint="-0.499984740745262"/>
                </bottom>
              </border>
            </x14:dxf>
          </x14:cfRule>
          <x14:cfRule type="expression" priority="4275" stopIfTrue="1" id="{FE34F617-3D20-4F79-BCE0-3DE0B43EE52E}">
            <xm:f>$A628=DADOS!$A$7</xm:f>
            <x14:dxf>
              <font>
                <b/>
                <i val="0"/>
              </font>
              <fill>
                <patternFill>
                  <bgColor theme="8" tint="0.79998168889431442"/>
                </patternFill>
              </fill>
            </x14:dxf>
          </x14:cfRule>
          <x14:cfRule type="expression" priority="4276" stopIfTrue="1" id="{9DD8E631-3F4E-438D-9BA7-78AD17FAF6B9}">
            <xm:f>$A628=DADOS!$A$6</xm:f>
            <x14:dxf>
              <font>
                <b/>
                <i val="0"/>
              </font>
              <fill>
                <patternFill>
                  <bgColor theme="8" tint="0.59996337778862885"/>
                </patternFill>
              </fill>
            </x14:dxf>
          </x14:cfRule>
          <x14:cfRule type="expression" priority="4277" stopIfTrue="1" id="{AEEB5598-4B96-4F6E-BE8C-0814669ED650}">
            <xm:f>$A628=DADOS!$A$5</xm:f>
            <x14:dxf>
              <font>
                <b/>
                <i val="0"/>
                <color theme="1"/>
              </font>
              <fill>
                <patternFill>
                  <bgColor theme="8" tint="0.39994506668294322"/>
                </patternFill>
              </fill>
            </x14:dxf>
          </x14:cfRule>
          <x14:cfRule type="expression" priority="4278" stopIfTrue="1" id="{7ED1BB25-7119-4E2C-9700-C456F38FAA6C}">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67" stopIfTrue="1" id="{23DD0442-28E4-4736-B2AF-F85E51A3F4E4}">
            <xm:f>$A628=DADOS!$A$9</xm:f>
            <x14:dxf>
              <font>
                <b/>
                <i val="0"/>
                <color theme="0"/>
              </font>
              <fill>
                <patternFill>
                  <bgColor theme="8" tint="-0.24994659260841701"/>
                </patternFill>
              </fill>
            </x14:dxf>
          </x14:cfRule>
          <x14:cfRule type="expression" priority="4268" stopIfTrue="1" id="{C2921C29-4D69-4312-B986-85D133D249A2}">
            <xm:f>$A628=DADOS!$A$8</xm:f>
            <x14:dxf>
              <font>
                <b val="0"/>
                <i val="0"/>
                <color rgb="FF002060"/>
              </font>
              <fill>
                <patternFill>
                  <bgColor theme="0"/>
                </patternFill>
              </fill>
              <border>
                <bottom style="thin">
                  <color theme="8" tint="-0.499984740745262"/>
                </bottom>
              </border>
            </x14:dxf>
          </x14:cfRule>
          <x14:cfRule type="expression" priority="4269" stopIfTrue="1" id="{1AC391EA-58CA-4C31-B174-F429F4D82097}">
            <xm:f>$A628=DADOS!$A$7</xm:f>
            <x14:dxf>
              <font>
                <b/>
                <i val="0"/>
              </font>
              <fill>
                <patternFill>
                  <bgColor theme="8" tint="0.79998168889431442"/>
                </patternFill>
              </fill>
            </x14:dxf>
          </x14:cfRule>
          <x14:cfRule type="expression" priority="4270" stopIfTrue="1" id="{E1053AC9-059C-427C-B127-E6233A3307F3}">
            <xm:f>$A628=DADOS!$A$6</xm:f>
            <x14:dxf>
              <font>
                <b/>
                <i val="0"/>
              </font>
              <fill>
                <patternFill>
                  <bgColor theme="8" tint="0.59996337778862885"/>
                </patternFill>
              </fill>
            </x14:dxf>
          </x14:cfRule>
          <x14:cfRule type="expression" priority="4271" stopIfTrue="1" id="{1E739F38-FCF7-46C4-A1A7-2FEF11FBF0FB}">
            <xm:f>$A628=DADOS!$A$5</xm:f>
            <x14:dxf>
              <font>
                <b/>
                <i val="0"/>
                <color theme="1"/>
              </font>
              <fill>
                <patternFill>
                  <bgColor theme="8" tint="0.39994506668294322"/>
                </patternFill>
              </fill>
            </x14:dxf>
          </x14:cfRule>
          <x14:cfRule type="expression" priority="4272" stopIfTrue="1" id="{0AC904FB-2870-45DB-9D49-4E7D941196E5}">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61" stopIfTrue="1" id="{167BEC2A-36E4-4458-8060-7DF1CA62D0EC}">
            <xm:f>$A628=DADOS!$A$9</xm:f>
            <x14:dxf>
              <font>
                <b/>
                <i val="0"/>
                <color theme="0"/>
              </font>
              <fill>
                <patternFill>
                  <bgColor theme="8" tint="-0.24994659260841701"/>
                </patternFill>
              </fill>
            </x14:dxf>
          </x14:cfRule>
          <x14:cfRule type="expression" priority="4262" stopIfTrue="1" id="{9DF0790A-DB51-4C1E-B389-AE09933C3371}">
            <xm:f>$A628=DADOS!$A$8</xm:f>
            <x14:dxf>
              <font>
                <b val="0"/>
                <i val="0"/>
                <color rgb="FF002060"/>
              </font>
              <fill>
                <patternFill>
                  <bgColor theme="0"/>
                </patternFill>
              </fill>
              <border>
                <bottom style="thin">
                  <color theme="8" tint="-0.499984740745262"/>
                </bottom>
              </border>
            </x14:dxf>
          </x14:cfRule>
          <x14:cfRule type="expression" priority="4263" stopIfTrue="1" id="{8622BA4B-BED9-481E-B134-311774D513D4}">
            <xm:f>$A628=DADOS!$A$7</xm:f>
            <x14:dxf>
              <font>
                <b/>
                <i val="0"/>
              </font>
              <fill>
                <patternFill>
                  <bgColor theme="8" tint="0.79998168889431442"/>
                </patternFill>
              </fill>
            </x14:dxf>
          </x14:cfRule>
          <x14:cfRule type="expression" priority="4264" stopIfTrue="1" id="{2247E8A9-1AA1-4419-B019-B61A74F47BDB}">
            <xm:f>$A628=DADOS!$A$6</xm:f>
            <x14:dxf>
              <font>
                <b/>
                <i val="0"/>
              </font>
              <fill>
                <patternFill>
                  <bgColor theme="8" tint="0.59996337778862885"/>
                </patternFill>
              </fill>
            </x14:dxf>
          </x14:cfRule>
          <x14:cfRule type="expression" priority="4265" stopIfTrue="1" id="{037BEA80-A0D9-42D3-8E59-116BB114833A}">
            <xm:f>$A628=DADOS!$A$5</xm:f>
            <x14:dxf>
              <font>
                <b/>
                <i val="0"/>
                <color theme="1"/>
              </font>
              <fill>
                <patternFill>
                  <bgColor theme="8" tint="0.39994506668294322"/>
                </patternFill>
              </fill>
            </x14:dxf>
          </x14:cfRule>
          <x14:cfRule type="expression" priority="4266" stopIfTrue="1" id="{86A0581F-9822-4819-9DEB-A7A754F014B4}">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55" stopIfTrue="1" id="{00EFBC70-80A2-4764-9982-6F3A0EF55238}">
            <xm:f>$A628=DADOS!$A$9</xm:f>
            <x14:dxf>
              <font>
                <b/>
                <i val="0"/>
                <color theme="0"/>
              </font>
              <fill>
                <patternFill>
                  <bgColor theme="8" tint="-0.24994659260841701"/>
                </patternFill>
              </fill>
            </x14:dxf>
          </x14:cfRule>
          <x14:cfRule type="expression" priority="4256" stopIfTrue="1" id="{60F2F55B-E3A8-4499-9A57-096F05B0C7DC}">
            <xm:f>$A628=DADOS!$A$8</xm:f>
            <x14:dxf>
              <font>
                <b val="0"/>
                <i val="0"/>
                <color rgb="FF002060"/>
              </font>
              <fill>
                <patternFill>
                  <bgColor theme="0"/>
                </patternFill>
              </fill>
              <border>
                <bottom style="thin">
                  <color theme="8" tint="-0.499984740745262"/>
                </bottom>
              </border>
            </x14:dxf>
          </x14:cfRule>
          <x14:cfRule type="expression" priority="4257" stopIfTrue="1" id="{3972D93D-DFF8-4B4D-9055-3668D6D86717}">
            <xm:f>$A628=DADOS!$A$7</xm:f>
            <x14:dxf>
              <font>
                <b/>
                <i val="0"/>
              </font>
              <fill>
                <patternFill>
                  <bgColor theme="8" tint="0.79998168889431442"/>
                </patternFill>
              </fill>
            </x14:dxf>
          </x14:cfRule>
          <x14:cfRule type="expression" priority="4258" stopIfTrue="1" id="{BE62C9EC-5E97-4027-840F-3702FC1749E8}">
            <xm:f>$A628=DADOS!$A$6</xm:f>
            <x14:dxf>
              <font>
                <b/>
                <i val="0"/>
              </font>
              <fill>
                <patternFill>
                  <bgColor theme="8" tint="0.59996337778862885"/>
                </patternFill>
              </fill>
            </x14:dxf>
          </x14:cfRule>
          <x14:cfRule type="expression" priority="4259" stopIfTrue="1" id="{6CE5D951-0CD9-4AB5-A008-C9CBD4FDDF8D}">
            <xm:f>$A628=DADOS!$A$5</xm:f>
            <x14:dxf>
              <font>
                <b/>
                <i val="0"/>
                <color theme="1"/>
              </font>
              <fill>
                <patternFill>
                  <bgColor theme="8" tint="0.39994506668294322"/>
                </patternFill>
              </fill>
            </x14:dxf>
          </x14:cfRule>
          <x14:cfRule type="expression" priority="4260" stopIfTrue="1" id="{437B0B7E-DA27-4E2E-BFEC-E496504CABDD}">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49" stopIfTrue="1" id="{5C6005DD-95DA-4459-938C-1EA8A4967701}">
            <xm:f>$A628=DADOS!$A$9</xm:f>
            <x14:dxf>
              <font>
                <b/>
                <i val="0"/>
                <color theme="0"/>
              </font>
              <fill>
                <patternFill>
                  <bgColor theme="8" tint="-0.24994659260841701"/>
                </patternFill>
              </fill>
            </x14:dxf>
          </x14:cfRule>
          <x14:cfRule type="expression" priority="4250" stopIfTrue="1" id="{BBA8AC2F-EB36-4250-8754-B4D7749DF239}">
            <xm:f>$A628=DADOS!$A$8</xm:f>
            <x14:dxf>
              <font>
                <b val="0"/>
                <i val="0"/>
                <color rgb="FF002060"/>
              </font>
              <fill>
                <patternFill>
                  <bgColor theme="0"/>
                </patternFill>
              </fill>
              <border>
                <bottom style="thin">
                  <color theme="8" tint="-0.499984740745262"/>
                </bottom>
              </border>
            </x14:dxf>
          </x14:cfRule>
          <x14:cfRule type="expression" priority="4251" stopIfTrue="1" id="{7E384081-3514-4C1D-A1E5-F3FEB262EB25}">
            <xm:f>$A628=DADOS!$A$7</xm:f>
            <x14:dxf>
              <font>
                <b/>
                <i val="0"/>
              </font>
              <fill>
                <patternFill>
                  <bgColor theme="8" tint="0.79998168889431442"/>
                </patternFill>
              </fill>
            </x14:dxf>
          </x14:cfRule>
          <x14:cfRule type="expression" priority="4252" stopIfTrue="1" id="{E8A70A1E-EFA0-4234-A562-251D53BA1D1D}">
            <xm:f>$A628=DADOS!$A$6</xm:f>
            <x14:dxf>
              <font>
                <b/>
                <i val="0"/>
              </font>
              <fill>
                <patternFill>
                  <bgColor theme="8" tint="0.59996337778862885"/>
                </patternFill>
              </fill>
            </x14:dxf>
          </x14:cfRule>
          <x14:cfRule type="expression" priority="4253" stopIfTrue="1" id="{ACFA8953-234C-4537-B775-368004B8F8D5}">
            <xm:f>$A628=DADOS!$A$5</xm:f>
            <x14:dxf>
              <font>
                <b/>
                <i val="0"/>
                <color theme="1"/>
              </font>
              <fill>
                <patternFill>
                  <bgColor theme="8" tint="0.39994506668294322"/>
                </patternFill>
              </fill>
            </x14:dxf>
          </x14:cfRule>
          <x14:cfRule type="expression" priority="4254" stopIfTrue="1" id="{40369392-FB46-4D25-A1EF-1A20FB6BB959}">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43" stopIfTrue="1" id="{E796B0C8-D7C5-423E-9023-33428B9F89B9}">
            <xm:f>$A628=DADOS!$A$9</xm:f>
            <x14:dxf>
              <font>
                <b/>
                <i val="0"/>
                <color theme="0"/>
              </font>
              <fill>
                <patternFill>
                  <bgColor theme="8" tint="-0.24994659260841701"/>
                </patternFill>
              </fill>
            </x14:dxf>
          </x14:cfRule>
          <x14:cfRule type="expression" priority="4244" stopIfTrue="1" id="{BE71937B-1B1A-4E8D-A288-4BDB660B0485}">
            <xm:f>$A628=DADOS!$A$8</xm:f>
            <x14:dxf>
              <font>
                <b val="0"/>
                <i val="0"/>
                <color rgb="FF002060"/>
              </font>
              <fill>
                <patternFill>
                  <bgColor theme="0"/>
                </patternFill>
              </fill>
              <border>
                <bottom style="thin">
                  <color theme="8" tint="-0.499984740745262"/>
                </bottom>
              </border>
            </x14:dxf>
          </x14:cfRule>
          <x14:cfRule type="expression" priority="4245" stopIfTrue="1" id="{53AA2018-C23D-4347-AAA3-F9D63ED57C29}">
            <xm:f>$A628=DADOS!$A$7</xm:f>
            <x14:dxf>
              <font>
                <b/>
                <i val="0"/>
              </font>
              <fill>
                <patternFill>
                  <bgColor theme="8" tint="0.79998168889431442"/>
                </patternFill>
              </fill>
            </x14:dxf>
          </x14:cfRule>
          <x14:cfRule type="expression" priority="4246" stopIfTrue="1" id="{53C59F60-BB2D-4159-B333-A2736C9D5BC0}">
            <xm:f>$A628=DADOS!$A$6</xm:f>
            <x14:dxf>
              <font>
                <b/>
                <i val="0"/>
              </font>
              <fill>
                <patternFill>
                  <bgColor theme="8" tint="0.59996337778862885"/>
                </patternFill>
              </fill>
            </x14:dxf>
          </x14:cfRule>
          <x14:cfRule type="expression" priority="4247" stopIfTrue="1" id="{32465B77-9F60-4193-A2EC-4337BF6F504F}">
            <xm:f>$A628=DADOS!$A$5</xm:f>
            <x14:dxf>
              <font>
                <b/>
                <i val="0"/>
                <color theme="1"/>
              </font>
              <fill>
                <patternFill>
                  <bgColor theme="8" tint="0.39994506668294322"/>
                </patternFill>
              </fill>
            </x14:dxf>
          </x14:cfRule>
          <x14:cfRule type="expression" priority="4248" stopIfTrue="1" id="{258F42BA-B1CB-4C96-B007-2CC562F38124}">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37" stopIfTrue="1" id="{4E18E061-095D-4EC9-AEE3-47460F6C218F}">
            <xm:f>$A628=DADOS!$A$9</xm:f>
            <x14:dxf>
              <font>
                <b/>
                <i val="0"/>
                <color theme="0"/>
              </font>
              <fill>
                <patternFill>
                  <bgColor theme="8" tint="-0.24994659260841701"/>
                </patternFill>
              </fill>
            </x14:dxf>
          </x14:cfRule>
          <x14:cfRule type="expression" priority="4238" stopIfTrue="1" id="{4337C47E-68A4-4556-8085-9F77130245A9}">
            <xm:f>$A628=DADOS!$A$8</xm:f>
            <x14:dxf>
              <font>
                <b val="0"/>
                <i val="0"/>
                <color rgb="FF002060"/>
              </font>
              <fill>
                <patternFill>
                  <bgColor theme="0"/>
                </patternFill>
              </fill>
              <border>
                <bottom style="thin">
                  <color theme="8" tint="-0.499984740745262"/>
                </bottom>
              </border>
            </x14:dxf>
          </x14:cfRule>
          <x14:cfRule type="expression" priority="4239" stopIfTrue="1" id="{71A23963-6293-45F5-BD85-13D295498EFE}">
            <xm:f>$A628=DADOS!$A$7</xm:f>
            <x14:dxf>
              <font>
                <b/>
                <i val="0"/>
              </font>
              <fill>
                <patternFill>
                  <bgColor theme="8" tint="0.79998168889431442"/>
                </patternFill>
              </fill>
            </x14:dxf>
          </x14:cfRule>
          <x14:cfRule type="expression" priority="4240" stopIfTrue="1" id="{63AD4EF8-6471-4A81-BDF3-BA70F0AF3926}">
            <xm:f>$A628=DADOS!$A$6</xm:f>
            <x14:dxf>
              <font>
                <b/>
                <i val="0"/>
              </font>
              <fill>
                <patternFill>
                  <bgColor theme="8" tint="0.59996337778862885"/>
                </patternFill>
              </fill>
            </x14:dxf>
          </x14:cfRule>
          <x14:cfRule type="expression" priority="4241" stopIfTrue="1" id="{B1761520-9D6D-4EA0-9AB8-C550D1A6A664}">
            <xm:f>$A628=DADOS!$A$5</xm:f>
            <x14:dxf>
              <font>
                <b/>
                <i val="0"/>
                <color theme="1"/>
              </font>
              <fill>
                <patternFill>
                  <bgColor theme="8" tint="0.39994506668294322"/>
                </patternFill>
              </fill>
            </x14:dxf>
          </x14:cfRule>
          <x14:cfRule type="expression" priority="4242" stopIfTrue="1" id="{8A876698-2D1C-4B78-9934-A515F0206C3B}">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31" stopIfTrue="1" id="{57654F01-3EC8-42C1-9EF7-CCB887E98850}">
            <xm:f>$A628=DADOS!$A$9</xm:f>
            <x14:dxf>
              <font>
                <b/>
                <i val="0"/>
                <color theme="0"/>
              </font>
              <fill>
                <patternFill>
                  <bgColor theme="8" tint="-0.24994659260841701"/>
                </patternFill>
              </fill>
            </x14:dxf>
          </x14:cfRule>
          <x14:cfRule type="expression" priority="4232" stopIfTrue="1" id="{1FA2DB08-C96F-4A1B-9D6B-F9D0CCF6EA03}">
            <xm:f>$A628=DADOS!$A$8</xm:f>
            <x14:dxf>
              <font>
                <b val="0"/>
                <i val="0"/>
                <color rgb="FF002060"/>
              </font>
              <fill>
                <patternFill>
                  <bgColor theme="0"/>
                </patternFill>
              </fill>
              <border>
                <bottom style="thin">
                  <color theme="8" tint="-0.499984740745262"/>
                </bottom>
              </border>
            </x14:dxf>
          </x14:cfRule>
          <x14:cfRule type="expression" priority="4233" stopIfTrue="1" id="{9748BBFE-C0EF-40BF-8FEF-912168ADD7B2}">
            <xm:f>$A628=DADOS!$A$7</xm:f>
            <x14:dxf>
              <font>
                <b/>
                <i val="0"/>
              </font>
              <fill>
                <patternFill>
                  <bgColor theme="8" tint="0.79998168889431442"/>
                </patternFill>
              </fill>
            </x14:dxf>
          </x14:cfRule>
          <x14:cfRule type="expression" priority="4234" stopIfTrue="1" id="{7B3654ED-6527-4D0F-83FC-E6596252F6D4}">
            <xm:f>$A628=DADOS!$A$6</xm:f>
            <x14:dxf>
              <font>
                <b/>
                <i val="0"/>
              </font>
              <fill>
                <patternFill>
                  <bgColor theme="8" tint="0.59996337778862885"/>
                </patternFill>
              </fill>
            </x14:dxf>
          </x14:cfRule>
          <x14:cfRule type="expression" priority="4235" stopIfTrue="1" id="{28624E50-96B3-4A2C-92BB-A5652F6BE591}">
            <xm:f>$A628=DADOS!$A$5</xm:f>
            <x14:dxf>
              <font>
                <b/>
                <i val="0"/>
                <color theme="1"/>
              </font>
              <fill>
                <patternFill>
                  <bgColor theme="8" tint="0.39994506668294322"/>
                </patternFill>
              </fill>
            </x14:dxf>
          </x14:cfRule>
          <x14:cfRule type="expression" priority="4236" stopIfTrue="1" id="{852046AD-02BF-4BE0-998B-2C9AE7C494FD}">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25" stopIfTrue="1" id="{B8F31CFC-AE6A-474B-B325-427766E2292E}">
            <xm:f>$A628=DADOS!$A$9</xm:f>
            <x14:dxf>
              <font>
                <b/>
                <i val="0"/>
                <color theme="0"/>
              </font>
              <fill>
                <patternFill>
                  <bgColor theme="8" tint="-0.24994659260841701"/>
                </patternFill>
              </fill>
            </x14:dxf>
          </x14:cfRule>
          <x14:cfRule type="expression" priority="4226" stopIfTrue="1" id="{30924636-D591-4FE2-8DF1-FD4359917363}">
            <xm:f>$A628=DADOS!$A$8</xm:f>
            <x14:dxf>
              <font>
                <b val="0"/>
                <i val="0"/>
                <color rgb="FF002060"/>
              </font>
              <fill>
                <patternFill>
                  <bgColor theme="0"/>
                </patternFill>
              </fill>
              <border>
                <bottom style="thin">
                  <color theme="8" tint="-0.499984740745262"/>
                </bottom>
              </border>
            </x14:dxf>
          </x14:cfRule>
          <x14:cfRule type="expression" priority="4227" stopIfTrue="1" id="{D625BE69-10FB-4217-A582-1EB57BF58751}">
            <xm:f>$A628=DADOS!$A$7</xm:f>
            <x14:dxf>
              <font>
                <b/>
                <i val="0"/>
              </font>
              <fill>
                <patternFill>
                  <bgColor theme="8" tint="0.79998168889431442"/>
                </patternFill>
              </fill>
            </x14:dxf>
          </x14:cfRule>
          <x14:cfRule type="expression" priority="4228" stopIfTrue="1" id="{C8A145BE-618A-4075-9467-54516A92B6C5}">
            <xm:f>$A628=DADOS!$A$6</xm:f>
            <x14:dxf>
              <font>
                <b/>
                <i val="0"/>
              </font>
              <fill>
                <patternFill>
                  <bgColor theme="8" tint="0.59996337778862885"/>
                </patternFill>
              </fill>
            </x14:dxf>
          </x14:cfRule>
          <x14:cfRule type="expression" priority="4229" stopIfTrue="1" id="{10F7DA62-4D2F-4E0E-9FE9-40D2B5E852B5}">
            <xm:f>$A628=DADOS!$A$5</xm:f>
            <x14:dxf>
              <font>
                <b/>
                <i val="0"/>
                <color theme="1"/>
              </font>
              <fill>
                <patternFill>
                  <bgColor theme="8" tint="0.39994506668294322"/>
                </patternFill>
              </fill>
            </x14:dxf>
          </x14:cfRule>
          <x14:cfRule type="expression" priority="4230" stopIfTrue="1" id="{50879404-AA46-486C-A049-1098F1E770FE}">
            <xm:f>$A628=DADOS!$A$4</xm:f>
            <x14:dxf>
              <font>
                <b/>
                <i val="0"/>
                <color theme="0"/>
              </font>
              <fill>
                <patternFill>
                  <bgColor theme="8" tint="-0.24994659260841701"/>
                </patternFill>
              </fill>
            </x14:dxf>
          </x14:cfRule>
          <xm:sqref>F628</xm:sqref>
        </x14:conditionalFormatting>
        <x14:conditionalFormatting xmlns:xm="http://schemas.microsoft.com/office/excel/2006/main">
          <x14:cfRule type="expression" priority="4219" stopIfTrue="1" id="{B6E18BA0-1D6E-48DB-ABA4-94D8E191626E}">
            <xm:f>$A628=DADOS!$A$9</xm:f>
            <x14:dxf>
              <font>
                <b/>
                <i val="0"/>
                <color theme="0"/>
              </font>
              <fill>
                <patternFill>
                  <bgColor theme="8" tint="-0.24994659260841701"/>
                </patternFill>
              </fill>
            </x14:dxf>
          </x14:cfRule>
          <x14:cfRule type="expression" priority="4220" stopIfTrue="1" id="{85819A54-08D9-4906-BC54-1C0A04DC4790}">
            <xm:f>$A628=DADOS!$A$8</xm:f>
            <x14:dxf>
              <font>
                <b val="0"/>
                <i val="0"/>
                <color rgb="FF002060"/>
              </font>
              <fill>
                <patternFill>
                  <bgColor theme="0"/>
                </patternFill>
              </fill>
              <border>
                <bottom style="thin">
                  <color theme="8" tint="-0.499984740745262"/>
                </bottom>
              </border>
            </x14:dxf>
          </x14:cfRule>
          <x14:cfRule type="expression" priority="4221" stopIfTrue="1" id="{F79378F4-9DA9-4E66-9453-2832FB40EB53}">
            <xm:f>$A628=DADOS!$A$7</xm:f>
            <x14:dxf>
              <font>
                <b/>
                <i val="0"/>
              </font>
              <fill>
                <patternFill>
                  <bgColor theme="8" tint="0.79998168889431442"/>
                </patternFill>
              </fill>
            </x14:dxf>
          </x14:cfRule>
          <x14:cfRule type="expression" priority="4222" stopIfTrue="1" id="{DB6C76F0-BFD8-48AF-87EF-6D5BEE2F14A9}">
            <xm:f>$A628=DADOS!$A$6</xm:f>
            <x14:dxf>
              <font>
                <b/>
                <i val="0"/>
              </font>
              <fill>
                <patternFill>
                  <bgColor theme="8" tint="0.59996337778862885"/>
                </patternFill>
              </fill>
            </x14:dxf>
          </x14:cfRule>
          <x14:cfRule type="expression" priority="4223" stopIfTrue="1" id="{C9B4C7F9-2145-42C9-AB5D-78A924FA6332}">
            <xm:f>$A628=DADOS!$A$5</xm:f>
            <x14:dxf>
              <font>
                <b/>
                <i val="0"/>
                <color theme="1"/>
              </font>
              <fill>
                <patternFill>
                  <bgColor theme="8" tint="0.39994506668294322"/>
                </patternFill>
              </fill>
            </x14:dxf>
          </x14:cfRule>
          <x14:cfRule type="expression" priority="4224" stopIfTrue="1" id="{44E39855-DF98-4B81-A407-724E146BC248}">
            <xm:f>$A628=DADOS!$A$4</xm:f>
            <x14:dxf>
              <font>
                <b/>
                <i val="0"/>
                <color theme="0"/>
              </font>
              <fill>
                <patternFill>
                  <bgColor theme="8" tint="-0.24994659260841701"/>
                </patternFill>
              </fill>
            </x14:dxf>
          </x14:cfRule>
          <xm:sqref>E628</xm:sqref>
        </x14:conditionalFormatting>
        <x14:conditionalFormatting xmlns:xm="http://schemas.microsoft.com/office/excel/2006/main">
          <x14:cfRule type="expression" priority="4213" stopIfTrue="1" id="{B6E36BA7-124D-404F-B33A-B5BC9FA96ACD}">
            <xm:f>$A632=DADOS!$A$9</xm:f>
            <x14:dxf>
              <font>
                <b/>
                <i val="0"/>
                <color theme="0"/>
              </font>
              <fill>
                <patternFill>
                  <bgColor theme="8" tint="-0.24994659260841701"/>
                </patternFill>
              </fill>
            </x14:dxf>
          </x14:cfRule>
          <x14:cfRule type="expression" priority="4214" stopIfTrue="1" id="{6B3DE4CC-19FC-4F83-BD2F-AD183BD52EA2}">
            <xm:f>$A632=DADOS!$A$8</xm:f>
            <x14:dxf>
              <font>
                <b val="0"/>
                <i val="0"/>
                <color rgb="FF002060"/>
              </font>
              <fill>
                <patternFill>
                  <bgColor theme="0"/>
                </patternFill>
              </fill>
              <border>
                <bottom style="thin">
                  <color theme="8" tint="-0.499984740745262"/>
                </bottom>
              </border>
            </x14:dxf>
          </x14:cfRule>
          <x14:cfRule type="expression" priority="4215" stopIfTrue="1" id="{F0D56C30-D895-4935-A0EB-7D3DF7FC1CD4}">
            <xm:f>$A632=DADOS!$A$7</xm:f>
            <x14:dxf>
              <font>
                <b/>
                <i val="0"/>
              </font>
              <fill>
                <patternFill>
                  <bgColor theme="8" tint="0.79998168889431442"/>
                </patternFill>
              </fill>
            </x14:dxf>
          </x14:cfRule>
          <x14:cfRule type="expression" priority="4216" stopIfTrue="1" id="{D3DA4A40-EFF9-47E2-91DA-3EAB6E7FDB30}">
            <xm:f>$A632=DADOS!$A$6</xm:f>
            <x14:dxf>
              <font>
                <b/>
                <i val="0"/>
              </font>
              <fill>
                <patternFill>
                  <bgColor theme="8" tint="0.59996337778862885"/>
                </patternFill>
              </fill>
            </x14:dxf>
          </x14:cfRule>
          <x14:cfRule type="expression" priority="4217" stopIfTrue="1" id="{B3A29BF4-BD09-44C5-926B-92D229481CD1}">
            <xm:f>$A632=DADOS!$A$5</xm:f>
            <x14:dxf>
              <font>
                <b/>
                <i val="0"/>
                <color theme="1"/>
              </font>
              <fill>
                <patternFill>
                  <bgColor theme="8" tint="0.39994506668294322"/>
                </patternFill>
              </fill>
            </x14:dxf>
          </x14:cfRule>
          <x14:cfRule type="expression" priority="4218" stopIfTrue="1" id="{A6EE9E32-E38F-42B6-A50A-08B7B897FE70}">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207" stopIfTrue="1" id="{E4543B15-1037-4F5F-9220-B3DFC57851D5}">
            <xm:f>$A632=DADOS!$A$9</xm:f>
            <x14:dxf>
              <font>
                <b/>
                <i val="0"/>
                <color theme="0"/>
              </font>
              <fill>
                <patternFill>
                  <bgColor theme="8" tint="-0.24994659260841701"/>
                </patternFill>
              </fill>
            </x14:dxf>
          </x14:cfRule>
          <x14:cfRule type="expression" priority="4208" stopIfTrue="1" id="{6CAD25A3-DEC5-4078-9F26-53560BCFDDD6}">
            <xm:f>$A632=DADOS!$A$8</xm:f>
            <x14:dxf>
              <font>
                <b val="0"/>
                <i val="0"/>
                <color rgb="FF002060"/>
              </font>
              <fill>
                <patternFill>
                  <bgColor theme="0"/>
                </patternFill>
              </fill>
              <border>
                <bottom style="thin">
                  <color theme="8" tint="-0.499984740745262"/>
                </bottom>
              </border>
            </x14:dxf>
          </x14:cfRule>
          <x14:cfRule type="expression" priority="4209" stopIfTrue="1" id="{1AAA3F44-744F-41EE-8618-9F684FC2B78F}">
            <xm:f>$A632=DADOS!$A$7</xm:f>
            <x14:dxf>
              <font>
                <b/>
                <i val="0"/>
              </font>
              <fill>
                <patternFill>
                  <bgColor theme="8" tint="0.79998168889431442"/>
                </patternFill>
              </fill>
            </x14:dxf>
          </x14:cfRule>
          <x14:cfRule type="expression" priority="4210" stopIfTrue="1" id="{AAEC998F-A549-48CF-9BC8-8BDF7030223F}">
            <xm:f>$A632=DADOS!$A$6</xm:f>
            <x14:dxf>
              <font>
                <b/>
                <i val="0"/>
              </font>
              <fill>
                <patternFill>
                  <bgColor theme="8" tint="0.59996337778862885"/>
                </patternFill>
              </fill>
            </x14:dxf>
          </x14:cfRule>
          <x14:cfRule type="expression" priority="4211" stopIfTrue="1" id="{4E028AC6-0C45-470B-A97D-FFE68E22913A}">
            <xm:f>$A632=DADOS!$A$5</xm:f>
            <x14:dxf>
              <font>
                <b/>
                <i val="0"/>
                <color theme="1"/>
              </font>
              <fill>
                <patternFill>
                  <bgColor theme="8" tint="0.39994506668294322"/>
                </patternFill>
              </fill>
            </x14:dxf>
          </x14:cfRule>
          <x14:cfRule type="expression" priority="4212" stopIfTrue="1" id="{64D82F47-B039-4B23-9423-D3D21D5D8217}">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201" stopIfTrue="1" id="{2AF2342C-07FB-4207-BA98-2FC2529647BC}">
            <xm:f>$A632=DADOS!$A$9</xm:f>
            <x14:dxf>
              <font>
                <b/>
                <i val="0"/>
                <color theme="0"/>
              </font>
              <fill>
                <patternFill>
                  <bgColor theme="8" tint="-0.24994659260841701"/>
                </patternFill>
              </fill>
            </x14:dxf>
          </x14:cfRule>
          <x14:cfRule type="expression" priority="4202" stopIfTrue="1" id="{9386C5E4-C0A7-47FD-81C8-AE83AFCEECB3}">
            <xm:f>$A632=DADOS!$A$8</xm:f>
            <x14:dxf>
              <font>
                <b val="0"/>
                <i val="0"/>
                <color rgb="FF002060"/>
              </font>
              <fill>
                <patternFill>
                  <bgColor theme="0"/>
                </patternFill>
              </fill>
              <border>
                <bottom style="thin">
                  <color theme="8" tint="-0.499984740745262"/>
                </bottom>
              </border>
            </x14:dxf>
          </x14:cfRule>
          <x14:cfRule type="expression" priority="4203" stopIfTrue="1" id="{B9215357-411B-4DED-8FFC-003B69525BE6}">
            <xm:f>$A632=DADOS!$A$7</xm:f>
            <x14:dxf>
              <font>
                <b/>
                <i val="0"/>
              </font>
              <fill>
                <patternFill>
                  <bgColor theme="8" tint="0.79998168889431442"/>
                </patternFill>
              </fill>
            </x14:dxf>
          </x14:cfRule>
          <x14:cfRule type="expression" priority="4204" stopIfTrue="1" id="{27C78AC0-F17A-4DB5-84BD-BAC8380228FB}">
            <xm:f>$A632=DADOS!$A$6</xm:f>
            <x14:dxf>
              <font>
                <b/>
                <i val="0"/>
              </font>
              <fill>
                <patternFill>
                  <bgColor theme="8" tint="0.59996337778862885"/>
                </patternFill>
              </fill>
            </x14:dxf>
          </x14:cfRule>
          <x14:cfRule type="expression" priority="4205" stopIfTrue="1" id="{3AE3042F-0BAA-41FB-A57E-EE7CC8092934}">
            <xm:f>$A632=DADOS!$A$5</xm:f>
            <x14:dxf>
              <font>
                <b/>
                <i val="0"/>
                <color theme="1"/>
              </font>
              <fill>
                <patternFill>
                  <bgColor theme="8" tint="0.39994506668294322"/>
                </patternFill>
              </fill>
            </x14:dxf>
          </x14:cfRule>
          <x14:cfRule type="expression" priority="4206" stopIfTrue="1" id="{70A76594-52D4-4E66-86A4-25D33B269B52}">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95" stopIfTrue="1" id="{A31533EA-5AC3-467D-8B6B-9CF6B4524935}">
            <xm:f>$A632=DADOS!$A$9</xm:f>
            <x14:dxf>
              <font>
                <b/>
                <i val="0"/>
                <color theme="0"/>
              </font>
              <fill>
                <patternFill>
                  <bgColor theme="8" tint="-0.24994659260841701"/>
                </patternFill>
              </fill>
            </x14:dxf>
          </x14:cfRule>
          <x14:cfRule type="expression" priority="4196" stopIfTrue="1" id="{A757FE99-F395-4E6A-985B-AC721C84BE98}">
            <xm:f>$A632=DADOS!$A$8</xm:f>
            <x14:dxf>
              <font>
                <b val="0"/>
                <i val="0"/>
                <color rgb="FF002060"/>
              </font>
              <fill>
                <patternFill>
                  <bgColor theme="0"/>
                </patternFill>
              </fill>
              <border>
                <bottom style="thin">
                  <color theme="8" tint="-0.499984740745262"/>
                </bottom>
              </border>
            </x14:dxf>
          </x14:cfRule>
          <x14:cfRule type="expression" priority="4197" stopIfTrue="1" id="{D666590A-069C-4FFA-83EC-D3FD138EFC62}">
            <xm:f>$A632=DADOS!$A$7</xm:f>
            <x14:dxf>
              <font>
                <b/>
                <i val="0"/>
              </font>
              <fill>
                <patternFill>
                  <bgColor theme="8" tint="0.79998168889431442"/>
                </patternFill>
              </fill>
            </x14:dxf>
          </x14:cfRule>
          <x14:cfRule type="expression" priority="4198" stopIfTrue="1" id="{44709BE8-2DF9-4E9F-8FB8-F67611E4B019}">
            <xm:f>$A632=DADOS!$A$6</xm:f>
            <x14:dxf>
              <font>
                <b/>
                <i val="0"/>
              </font>
              <fill>
                <patternFill>
                  <bgColor theme="8" tint="0.59996337778862885"/>
                </patternFill>
              </fill>
            </x14:dxf>
          </x14:cfRule>
          <x14:cfRule type="expression" priority="4199" stopIfTrue="1" id="{60216E7B-5425-4F7F-8527-624D35594B9B}">
            <xm:f>$A632=DADOS!$A$5</xm:f>
            <x14:dxf>
              <font>
                <b/>
                <i val="0"/>
                <color theme="1"/>
              </font>
              <fill>
                <patternFill>
                  <bgColor theme="8" tint="0.39994506668294322"/>
                </patternFill>
              </fill>
            </x14:dxf>
          </x14:cfRule>
          <x14:cfRule type="expression" priority="4200" stopIfTrue="1" id="{DA62C1AF-A1D0-43A8-8F09-6C6D6C1BC99E}">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89" stopIfTrue="1" id="{11F67C94-7CFE-43D7-816C-B208628BD766}">
            <xm:f>$A632=DADOS!$A$9</xm:f>
            <x14:dxf>
              <font>
                <b/>
                <i val="0"/>
                <color theme="0"/>
              </font>
              <fill>
                <patternFill>
                  <bgColor theme="8" tint="-0.24994659260841701"/>
                </patternFill>
              </fill>
            </x14:dxf>
          </x14:cfRule>
          <x14:cfRule type="expression" priority="4190" stopIfTrue="1" id="{48837FE6-C740-43E7-A24B-C3A56098D3A2}">
            <xm:f>$A632=DADOS!$A$8</xm:f>
            <x14:dxf>
              <font>
                <b val="0"/>
                <i val="0"/>
                <color rgb="FF002060"/>
              </font>
              <fill>
                <patternFill>
                  <bgColor theme="0"/>
                </patternFill>
              </fill>
              <border>
                <bottom style="thin">
                  <color theme="8" tint="-0.499984740745262"/>
                </bottom>
              </border>
            </x14:dxf>
          </x14:cfRule>
          <x14:cfRule type="expression" priority="4191" stopIfTrue="1" id="{124469D6-7172-44E8-B5F8-A1E5B7425364}">
            <xm:f>$A632=DADOS!$A$7</xm:f>
            <x14:dxf>
              <font>
                <b/>
                <i val="0"/>
              </font>
              <fill>
                <patternFill>
                  <bgColor theme="8" tint="0.79998168889431442"/>
                </patternFill>
              </fill>
            </x14:dxf>
          </x14:cfRule>
          <x14:cfRule type="expression" priority="4192" stopIfTrue="1" id="{D11D043F-23C9-4456-960B-D0F23416520B}">
            <xm:f>$A632=DADOS!$A$6</xm:f>
            <x14:dxf>
              <font>
                <b/>
                <i val="0"/>
              </font>
              <fill>
                <patternFill>
                  <bgColor theme="8" tint="0.59996337778862885"/>
                </patternFill>
              </fill>
            </x14:dxf>
          </x14:cfRule>
          <x14:cfRule type="expression" priority="4193" stopIfTrue="1" id="{490A1EFE-F086-4C6F-A83C-3BCAF06816A9}">
            <xm:f>$A632=DADOS!$A$5</xm:f>
            <x14:dxf>
              <font>
                <b/>
                <i val="0"/>
                <color theme="1"/>
              </font>
              <fill>
                <patternFill>
                  <bgColor theme="8" tint="0.39994506668294322"/>
                </patternFill>
              </fill>
            </x14:dxf>
          </x14:cfRule>
          <x14:cfRule type="expression" priority="4194" stopIfTrue="1" id="{788A8F18-1E89-430A-A495-E9EE1BFA7C6D}">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83" stopIfTrue="1" id="{0FAE7638-DC2B-47A3-9A29-08DE756EB516}">
            <xm:f>$A632=DADOS!$A$9</xm:f>
            <x14:dxf>
              <font>
                <b/>
                <i val="0"/>
                <color theme="0"/>
              </font>
              <fill>
                <patternFill>
                  <bgColor theme="8" tint="-0.24994659260841701"/>
                </patternFill>
              </fill>
            </x14:dxf>
          </x14:cfRule>
          <x14:cfRule type="expression" priority="4184" stopIfTrue="1" id="{EC0EFEC8-4AEC-47D7-B44A-AFC1D42DE214}">
            <xm:f>$A632=DADOS!$A$8</xm:f>
            <x14:dxf>
              <font>
                <b val="0"/>
                <i val="0"/>
                <color rgb="FF002060"/>
              </font>
              <fill>
                <patternFill>
                  <bgColor theme="0"/>
                </patternFill>
              </fill>
              <border>
                <bottom style="thin">
                  <color theme="8" tint="-0.499984740745262"/>
                </bottom>
              </border>
            </x14:dxf>
          </x14:cfRule>
          <x14:cfRule type="expression" priority="4185" stopIfTrue="1" id="{59FDD6A2-7332-46D4-BCE0-8F39952A5E6C}">
            <xm:f>$A632=DADOS!$A$7</xm:f>
            <x14:dxf>
              <font>
                <b/>
                <i val="0"/>
              </font>
              <fill>
                <patternFill>
                  <bgColor theme="8" tint="0.79998168889431442"/>
                </patternFill>
              </fill>
            </x14:dxf>
          </x14:cfRule>
          <x14:cfRule type="expression" priority="4186" stopIfTrue="1" id="{14193A23-2A20-4733-A085-AE634E993149}">
            <xm:f>$A632=DADOS!$A$6</xm:f>
            <x14:dxf>
              <font>
                <b/>
                <i val="0"/>
              </font>
              <fill>
                <patternFill>
                  <bgColor theme="8" tint="0.59996337778862885"/>
                </patternFill>
              </fill>
            </x14:dxf>
          </x14:cfRule>
          <x14:cfRule type="expression" priority="4187" stopIfTrue="1" id="{09FCD084-FCD5-4C98-8E08-C71490A4CC52}">
            <xm:f>$A632=DADOS!$A$5</xm:f>
            <x14:dxf>
              <font>
                <b/>
                <i val="0"/>
                <color theme="1"/>
              </font>
              <fill>
                <patternFill>
                  <bgColor theme="8" tint="0.39994506668294322"/>
                </patternFill>
              </fill>
            </x14:dxf>
          </x14:cfRule>
          <x14:cfRule type="expression" priority="4188" stopIfTrue="1" id="{C9A3BF5C-F395-4FA6-932B-C98526FA0A97}">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77" stopIfTrue="1" id="{B654E26F-6262-47E6-9255-7905E161A556}">
            <xm:f>$A632=DADOS!$A$9</xm:f>
            <x14:dxf>
              <font>
                <b/>
                <i val="0"/>
                <color theme="0"/>
              </font>
              <fill>
                <patternFill>
                  <bgColor theme="8" tint="-0.24994659260841701"/>
                </patternFill>
              </fill>
            </x14:dxf>
          </x14:cfRule>
          <x14:cfRule type="expression" priority="4178" stopIfTrue="1" id="{DF681EA1-51EB-4B5F-A10B-5008F452DFB0}">
            <xm:f>$A632=DADOS!$A$8</xm:f>
            <x14:dxf>
              <font>
                <b val="0"/>
                <i val="0"/>
                <color rgb="FF002060"/>
              </font>
              <fill>
                <patternFill>
                  <bgColor theme="0"/>
                </patternFill>
              </fill>
              <border>
                <bottom style="thin">
                  <color theme="8" tint="-0.499984740745262"/>
                </bottom>
              </border>
            </x14:dxf>
          </x14:cfRule>
          <x14:cfRule type="expression" priority="4179" stopIfTrue="1" id="{EF23CDBF-5C93-4694-B8F2-E23354513461}">
            <xm:f>$A632=DADOS!$A$7</xm:f>
            <x14:dxf>
              <font>
                <b/>
                <i val="0"/>
              </font>
              <fill>
                <patternFill>
                  <bgColor theme="8" tint="0.79998168889431442"/>
                </patternFill>
              </fill>
            </x14:dxf>
          </x14:cfRule>
          <x14:cfRule type="expression" priority="4180" stopIfTrue="1" id="{2865FCC4-112A-4879-9D37-06F5EEC34805}">
            <xm:f>$A632=DADOS!$A$6</xm:f>
            <x14:dxf>
              <font>
                <b/>
                <i val="0"/>
              </font>
              <fill>
                <patternFill>
                  <bgColor theme="8" tint="0.59996337778862885"/>
                </patternFill>
              </fill>
            </x14:dxf>
          </x14:cfRule>
          <x14:cfRule type="expression" priority="4181" stopIfTrue="1" id="{CA93CD56-7A02-4316-9394-1C62C4F9B655}">
            <xm:f>$A632=DADOS!$A$5</xm:f>
            <x14:dxf>
              <font>
                <b/>
                <i val="0"/>
                <color theme="1"/>
              </font>
              <fill>
                <patternFill>
                  <bgColor theme="8" tint="0.39994506668294322"/>
                </patternFill>
              </fill>
            </x14:dxf>
          </x14:cfRule>
          <x14:cfRule type="expression" priority="4182" stopIfTrue="1" id="{FC16D758-CBAA-4BBA-9085-367B5C67E974}">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71" stopIfTrue="1" id="{146F23A0-2096-49C1-A773-E954DCCCA8CA}">
            <xm:f>$A632=DADOS!$A$9</xm:f>
            <x14:dxf>
              <font>
                <b/>
                <i val="0"/>
                <color theme="0"/>
              </font>
              <fill>
                <patternFill>
                  <bgColor theme="8" tint="-0.24994659260841701"/>
                </patternFill>
              </fill>
            </x14:dxf>
          </x14:cfRule>
          <x14:cfRule type="expression" priority="4172" stopIfTrue="1" id="{D7A35876-FB4A-4429-A9ED-09F7FB8A181E}">
            <xm:f>$A632=DADOS!$A$8</xm:f>
            <x14:dxf>
              <font>
                <b val="0"/>
                <i val="0"/>
                <color rgb="FF002060"/>
              </font>
              <fill>
                <patternFill>
                  <bgColor theme="0"/>
                </patternFill>
              </fill>
              <border>
                <bottom style="thin">
                  <color theme="8" tint="-0.499984740745262"/>
                </bottom>
              </border>
            </x14:dxf>
          </x14:cfRule>
          <x14:cfRule type="expression" priority="4173" stopIfTrue="1" id="{3AA78E8D-FFBE-41AF-911D-27072D6B79EF}">
            <xm:f>$A632=DADOS!$A$7</xm:f>
            <x14:dxf>
              <font>
                <b/>
                <i val="0"/>
              </font>
              <fill>
                <patternFill>
                  <bgColor theme="8" tint="0.79998168889431442"/>
                </patternFill>
              </fill>
            </x14:dxf>
          </x14:cfRule>
          <x14:cfRule type="expression" priority="4174" stopIfTrue="1" id="{EA003F3C-C23B-41B6-9969-F47CB3E2406A}">
            <xm:f>$A632=DADOS!$A$6</xm:f>
            <x14:dxf>
              <font>
                <b/>
                <i val="0"/>
              </font>
              <fill>
                <patternFill>
                  <bgColor theme="8" tint="0.59996337778862885"/>
                </patternFill>
              </fill>
            </x14:dxf>
          </x14:cfRule>
          <x14:cfRule type="expression" priority="4175" stopIfTrue="1" id="{F0CB6C78-12BC-475F-9E8A-2A3C978CEB2C}">
            <xm:f>$A632=DADOS!$A$5</xm:f>
            <x14:dxf>
              <font>
                <b/>
                <i val="0"/>
                <color theme="1"/>
              </font>
              <fill>
                <patternFill>
                  <bgColor theme="8" tint="0.39994506668294322"/>
                </patternFill>
              </fill>
            </x14:dxf>
          </x14:cfRule>
          <x14:cfRule type="expression" priority="4176" stopIfTrue="1" id="{0D745C2E-CE12-4FAD-910B-B48E033CAB62}">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65" stopIfTrue="1" id="{FC463A5C-6178-426B-B2EF-303EB6D7ED9F}">
            <xm:f>$A632=DADOS!$A$9</xm:f>
            <x14:dxf>
              <font>
                <b/>
                <i val="0"/>
                <color theme="0"/>
              </font>
              <fill>
                <patternFill>
                  <bgColor theme="8" tint="-0.24994659260841701"/>
                </patternFill>
              </fill>
            </x14:dxf>
          </x14:cfRule>
          <x14:cfRule type="expression" priority="4166" stopIfTrue="1" id="{1C9ECB52-DC16-486A-BD4D-B4E1D421DB7B}">
            <xm:f>$A632=DADOS!$A$8</xm:f>
            <x14:dxf>
              <font>
                <b val="0"/>
                <i val="0"/>
                <color rgb="FF002060"/>
              </font>
              <fill>
                <patternFill>
                  <bgColor theme="0"/>
                </patternFill>
              </fill>
              <border>
                <bottom style="thin">
                  <color theme="8" tint="-0.499984740745262"/>
                </bottom>
              </border>
            </x14:dxf>
          </x14:cfRule>
          <x14:cfRule type="expression" priority="4167" stopIfTrue="1" id="{F8B1BCD3-ADFC-48B3-B62F-94D3A62AC8BA}">
            <xm:f>$A632=DADOS!$A$7</xm:f>
            <x14:dxf>
              <font>
                <b/>
                <i val="0"/>
              </font>
              <fill>
                <patternFill>
                  <bgColor theme="8" tint="0.79998168889431442"/>
                </patternFill>
              </fill>
            </x14:dxf>
          </x14:cfRule>
          <x14:cfRule type="expression" priority="4168" stopIfTrue="1" id="{28702FE1-6CD9-45BF-9255-0844D8B938A9}">
            <xm:f>$A632=DADOS!$A$6</xm:f>
            <x14:dxf>
              <font>
                <b/>
                <i val="0"/>
              </font>
              <fill>
                <patternFill>
                  <bgColor theme="8" tint="0.59996337778862885"/>
                </patternFill>
              </fill>
            </x14:dxf>
          </x14:cfRule>
          <x14:cfRule type="expression" priority="4169" stopIfTrue="1" id="{DC58842A-3405-416A-8AF4-E81DFDE387D8}">
            <xm:f>$A632=DADOS!$A$5</xm:f>
            <x14:dxf>
              <font>
                <b/>
                <i val="0"/>
                <color theme="1"/>
              </font>
              <fill>
                <patternFill>
                  <bgColor theme="8" tint="0.39994506668294322"/>
                </patternFill>
              </fill>
            </x14:dxf>
          </x14:cfRule>
          <x14:cfRule type="expression" priority="4170" stopIfTrue="1" id="{1C085601-D79F-4177-9E57-0A3CAC64AB00}">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59" stopIfTrue="1" id="{BA97581B-617A-43F0-956B-C0FF644CA88E}">
            <xm:f>$A632=DADOS!$A$9</xm:f>
            <x14:dxf>
              <font>
                <b/>
                <i val="0"/>
                <color theme="0"/>
              </font>
              <fill>
                <patternFill>
                  <bgColor theme="8" tint="-0.24994659260841701"/>
                </patternFill>
              </fill>
            </x14:dxf>
          </x14:cfRule>
          <x14:cfRule type="expression" priority="4160" stopIfTrue="1" id="{B7EC7290-C1F4-4E00-BE29-8757FD0D6392}">
            <xm:f>$A632=DADOS!$A$8</xm:f>
            <x14:dxf>
              <font>
                <b val="0"/>
                <i val="0"/>
                <color rgb="FF002060"/>
              </font>
              <fill>
                <patternFill>
                  <bgColor theme="0"/>
                </patternFill>
              </fill>
              <border>
                <bottom style="thin">
                  <color theme="8" tint="-0.499984740745262"/>
                </bottom>
              </border>
            </x14:dxf>
          </x14:cfRule>
          <x14:cfRule type="expression" priority="4161" stopIfTrue="1" id="{6A4ED14D-6263-412A-A44E-F200B2DAEA5C}">
            <xm:f>$A632=DADOS!$A$7</xm:f>
            <x14:dxf>
              <font>
                <b/>
                <i val="0"/>
              </font>
              <fill>
                <patternFill>
                  <bgColor theme="8" tint="0.79998168889431442"/>
                </patternFill>
              </fill>
            </x14:dxf>
          </x14:cfRule>
          <x14:cfRule type="expression" priority="4162" stopIfTrue="1" id="{1E0AAF5E-12C4-465F-9849-E60BAE758784}">
            <xm:f>$A632=DADOS!$A$6</xm:f>
            <x14:dxf>
              <font>
                <b/>
                <i val="0"/>
              </font>
              <fill>
                <patternFill>
                  <bgColor theme="8" tint="0.59996337778862885"/>
                </patternFill>
              </fill>
            </x14:dxf>
          </x14:cfRule>
          <x14:cfRule type="expression" priority="4163" stopIfTrue="1" id="{AF6CF8F5-61B2-4222-95AA-C61D89EB6FB9}">
            <xm:f>$A632=DADOS!$A$5</xm:f>
            <x14:dxf>
              <font>
                <b/>
                <i val="0"/>
                <color theme="1"/>
              </font>
              <fill>
                <patternFill>
                  <bgColor theme="8" tint="0.39994506668294322"/>
                </patternFill>
              </fill>
            </x14:dxf>
          </x14:cfRule>
          <x14:cfRule type="expression" priority="4164" stopIfTrue="1" id="{C4E8AAA3-45C8-4049-A871-C0808F5A700C}">
            <xm:f>$A632=DADOS!$A$4</xm:f>
            <x14:dxf>
              <font>
                <b/>
                <i val="0"/>
                <color theme="0"/>
              </font>
              <fill>
                <patternFill>
                  <bgColor theme="8" tint="-0.24994659260841701"/>
                </patternFill>
              </fill>
            </x14:dxf>
          </x14:cfRule>
          <xm:sqref>F632</xm:sqref>
        </x14:conditionalFormatting>
        <x14:conditionalFormatting xmlns:xm="http://schemas.microsoft.com/office/excel/2006/main">
          <x14:cfRule type="expression" priority="4153" stopIfTrue="1" id="{0C6FB917-07A4-475B-8134-6FDC30174649}">
            <xm:f>$A632=DADOS!$A$9</xm:f>
            <x14:dxf>
              <font>
                <b/>
                <i val="0"/>
                <color theme="0"/>
              </font>
              <fill>
                <patternFill>
                  <bgColor theme="8" tint="-0.24994659260841701"/>
                </patternFill>
              </fill>
            </x14:dxf>
          </x14:cfRule>
          <x14:cfRule type="expression" priority="4154" stopIfTrue="1" id="{C1653EF0-A96E-4AB5-A92E-13B89C31F0EC}">
            <xm:f>$A632=DADOS!$A$8</xm:f>
            <x14:dxf>
              <font>
                <b val="0"/>
                <i val="0"/>
                <color rgb="FF002060"/>
              </font>
              <fill>
                <patternFill>
                  <bgColor theme="0"/>
                </patternFill>
              </fill>
              <border>
                <bottom style="thin">
                  <color theme="8" tint="-0.499984740745262"/>
                </bottom>
              </border>
            </x14:dxf>
          </x14:cfRule>
          <x14:cfRule type="expression" priority="4155" stopIfTrue="1" id="{84B3AA9A-C6A8-447C-BCA9-1AA60210080D}">
            <xm:f>$A632=DADOS!$A$7</xm:f>
            <x14:dxf>
              <font>
                <b/>
                <i val="0"/>
              </font>
              <fill>
                <patternFill>
                  <bgColor theme="8" tint="0.79998168889431442"/>
                </patternFill>
              </fill>
            </x14:dxf>
          </x14:cfRule>
          <x14:cfRule type="expression" priority="4156" stopIfTrue="1" id="{722F29E7-7618-47A7-89EF-FB79A622C7E5}">
            <xm:f>$A632=DADOS!$A$6</xm:f>
            <x14:dxf>
              <font>
                <b/>
                <i val="0"/>
              </font>
              <fill>
                <patternFill>
                  <bgColor theme="8" tint="0.59996337778862885"/>
                </patternFill>
              </fill>
            </x14:dxf>
          </x14:cfRule>
          <x14:cfRule type="expression" priority="4157" stopIfTrue="1" id="{6910A0C3-996E-4889-B3FB-6AB42CA57E82}">
            <xm:f>$A632=DADOS!$A$5</xm:f>
            <x14:dxf>
              <font>
                <b/>
                <i val="0"/>
                <color theme="1"/>
              </font>
              <fill>
                <patternFill>
                  <bgColor theme="8" tint="0.39994506668294322"/>
                </patternFill>
              </fill>
            </x14:dxf>
          </x14:cfRule>
          <x14:cfRule type="expression" priority="4158" stopIfTrue="1" id="{6BF2C226-0283-4FE2-929E-4C2BB673025E}">
            <xm:f>$A632=DADOS!$A$4</xm:f>
            <x14:dxf>
              <font>
                <b/>
                <i val="0"/>
                <color theme="0"/>
              </font>
              <fill>
                <patternFill>
                  <bgColor theme="8" tint="-0.24994659260841701"/>
                </patternFill>
              </fill>
            </x14:dxf>
          </x14:cfRule>
          <xm:sqref>E632</xm:sqref>
        </x14:conditionalFormatting>
        <x14:conditionalFormatting xmlns:xm="http://schemas.microsoft.com/office/excel/2006/main">
          <x14:cfRule type="expression" priority="4147" stopIfTrue="1" id="{263DD0C1-6BFE-4DCE-9467-DF0CB7ED0CA6}">
            <xm:f>$A633=DADOS!$A$9</xm:f>
            <x14:dxf>
              <font>
                <b/>
                <i val="0"/>
                <color theme="0"/>
              </font>
              <fill>
                <patternFill>
                  <bgColor theme="8" tint="-0.24994659260841701"/>
                </patternFill>
              </fill>
            </x14:dxf>
          </x14:cfRule>
          <x14:cfRule type="expression" priority="4148" stopIfTrue="1" id="{16A14035-71A7-4BBA-AE4E-70D3055F574B}">
            <xm:f>$A633=DADOS!$A$8</xm:f>
            <x14:dxf>
              <font>
                <b val="0"/>
                <i val="0"/>
                <color rgb="FF002060"/>
              </font>
              <fill>
                <patternFill>
                  <bgColor theme="0"/>
                </patternFill>
              </fill>
              <border>
                <bottom style="thin">
                  <color theme="8" tint="-0.499984740745262"/>
                </bottom>
              </border>
            </x14:dxf>
          </x14:cfRule>
          <x14:cfRule type="expression" priority="4149" stopIfTrue="1" id="{EE636A0C-B897-4770-9C6F-B3B87EFF3673}">
            <xm:f>$A633=DADOS!$A$7</xm:f>
            <x14:dxf>
              <font>
                <b/>
                <i val="0"/>
              </font>
              <fill>
                <patternFill>
                  <bgColor theme="8" tint="0.79998168889431442"/>
                </patternFill>
              </fill>
            </x14:dxf>
          </x14:cfRule>
          <x14:cfRule type="expression" priority="4150" stopIfTrue="1" id="{53A6791F-D270-4238-AF62-3667944CA919}">
            <xm:f>$A633=DADOS!$A$6</xm:f>
            <x14:dxf>
              <font>
                <b/>
                <i val="0"/>
              </font>
              <fill>
                <patternFill>
                  <bgColor theme="8" tint="0.59996337778862885"/>
                </patternFill>
              </fill>
            </x14:dxf>
          </x14:cfRule>
          <x14:cfRule type="expression" priority="4151" stopIfTrue="1" id="{0E03844B-55ED-4F6B-8880-E1D03235CF5C}">
            <xm:f>$A633=DADOS!$A$5</xm:f>
            <x14:dxf>
              <font>
                <b/>
                <i val="0"/>
                <color theme="1"/>
              </font>
              <fill>
                <patternFill>
                  <bgColor theme="8" tint="0.39994506668294322"/>
                </patternFill>
              </fill>
            </x14:dxf>
          </x14:cfRule>
          <x14:cfRule type="expression" priority="4152" stopIfTrue="1" id="{0A2E97E9-3FE5-4E34-AAF3-54905949B289}">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41" stopIfTrue="1" id="{782F7B48-CF06-4D4A-AF7F-0B334BD31C53}">
            <xm:f>$A633=DADOS!$A$9</xm:f>
            <x14:dxf>
              <font>
                <b/>
                <i val="0"/>
                <color theme="0"/>
              </font>
              <fill>
                <patternFill>
                  <bgColor theme="8" tint="-0.24994659260841701"/>
                </patternFill>
              </fill>
            </x14:dxf>
          </x14:cfRule>
          <x14:cfRule type="expression" priority="4142" stopIfTrue="1" id="{B3D5C328-5BA4-4A43-B458-B18AD0B01A5C}">
            <xm:f>$A633=DADOS!$A$8</xm:f>
            <x14:dxf>
              <font>
                <b val="0"/>
                <i val="0"/>
                <color rgb="FF002060"/>
              </font>
              <fill>
                <patternFill>
                  <bgColor theme="0"/>
                </patternFill>
              </fill>
              <border>
                <bottom style="thin">
                  <color theme="8" tint="-0.499984740745262"/>
                </bottom>
              </border>
            </x14:dxf>
          </x14:cfRule>
          <x14:cfRule type="expression" priority="4143" stopIfTrue="1" id="{86843266-6914-48A2-947B-BB64D877CE65}">
            <xm:f>$A633=DADOS!$A$7</xm:f>
            <x14:dxf>
              <font>
                <b/>
                <i val="0"/>
              </font>
              <fill>
                <patternFill>
                  <bgColor theme="8" tint="0.79998168889431442"/>
                </patternFill>
              </fill>
            </x14:dxf>
          </x14:cfRule>
          <x14:cfRule type="expression" priority="4144" stopIfTrue="1" id="{2D12BA74-18DE-4DC8-9A2B-22327C780B28}">
            <xm:f>$A633=DADOS!$A$6</xm:f>
            <x14:dxf>
              <font>
                <b/>
                <i val="0"/>
              </font>
              <fill>
                <patternFill>
                  <bgColor theme="8" tint="0.59996337778862885"/>
                </patternFill>
              </fill>
            </x14:dxf>
          </x14:cfRule>
          <x14:cfRule type="expression" priority="4145" stopIfTrue="1" id="{AF19328B-8654-4D18-9F8D-42CB3807C3BF}">
            <xm:f>$A633=DADOS!$A$5</xm:f>
            <x14:dxf>
              <font>
                <b/>
                <i val="0"/>
                <color theme="1"/>
              </font>
              <fill>
                <patternFill>
                  <bgColor theme="8" tint="0.39994506668294322"/>
                </patternFill>
              </fill>
            </x14:dxf>
          </x14:cfRule>
          <x14:cfRule type="expression" priority="4146" stopIfTrue="1" id="{AECABB18-9E9A-4728-85EA-3E90108F44D6}">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35" stopIfTrue="1" id="{D842AB15-E61D-4013-A4D8-088D3DFBD952}">
            <xm:f>$A633=DADOS!$A$9</xm:f>
            <x14:dxf>
              <font>
                <b/>
                <i val="0"/>
                <color theme="0"/>
              </font>
              <fill>
                <patternFill>
                  <bgColor theme="8" tint="-0.24994659260841701"/>
                </patternFill>
              </fill>
            </x14:dxf>
          </x14:cfRule>
          <x14:cfRule type="expression" priority="4136" stopIfTrue="1" id="{9F71D26C-E182-4C90-9356-1AA127F5D2C3}">
            <xm:f>$A633=DADOS!$A$8</xm:f>
            <x14:dxf>
              <font>
                <b val="0"/>
                <i val="0"/>
                <color rgb="FF002060"/>
              </font>
              <fill>
                <patternFill>
                  <bgColor theme="0"/>
                </patternFill>
              </fill>
              <border>
                <bottom style="thin">
                  <color theme="8" tint="-0.499984740745262"/>
                </bottom>
              </border>
            </x14:dxf>
          </x14:cfRule>
          <x14:cfRule type="expression" priority="4137" stopIfTrue="1" id="{3BE645E9-3992-4EDC-9ABD-CCBBA61CA06B}">
            <xm:f>$A633=DADOS!$A$7</xm:f>
            <x14:dxf>
              <font>
                <b/>
                <i val="0"/>
              </font>
              <fill>
                <patternFill>
                  <bgColor theme="8" tint="0.79998168889431442"/>
                </patternFill>
              </fill>
            </x14:dxf>
          </x14:cfRule>
          <x14:cfRule type="expression" priority="4138" stopIfTrue="1" id="{CB13FAB4-0C42-40B0-8723-714D8BDDEE70}">
            <xm:f>$A633=DADOS!$A$6</xm:f>
            <x14:dxf>
              <font>
                <b/>
                <i val="0"/>
              </font>
              <fill>
                <patternFill>
                  <bgColor theme="8" tint="0.59996337778862885"/>
                </patternFill>
              </fill>
            </x14:dxf>
          </x14:cfRule>
          <x14:cfRule type="expression" priority="4139" stopIfTrue="1" id="{ADAE450E-9796-406A-8355-205AF442FA2F}">
            <xm:f>$A633=DADOS!$A$5</xm:f>
            <x14:dxf>
              <font>
                <b/>
                <i val="0"/>
                <color theme="1"/>
              </font>
              <fill>
                <patternFill>
                  <bgColor theme="8" tint="0.39994506668294322"/>
                </patternFill>
              </fill>
            </x14:dxf>
          </x14:cfRule>
          <x14:cfRule type="expression" priority="4140" stopIfTrue="1" id="{D1C06015-DF84-4671-B065-EEF835A1FF6F}">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29" stopIfTrue="1" id="{6EC25499-4DA9-4AC2-AE14-5FEDBB3D32C5}">
            <xm:f>$A633=DADOS!$A$9</xm:f>
            <x14:dxf>
              <font>
                <b/>
                <i val="0"/>
                <color theme="0"/>
              </font>
              <fill>
                <patternFill>
                  <bgColor theme="8" tint="-0.24994659260841701"/>
                </patternFill>
              </fill>
            </x14:dxf>
          </x14:cfRule>
          <x14:cfRule type="expression" priority="4130" stopIfTrue="1" id="{ED8FCE98-82BC-4C12-8A79-1856B7816222}">
            <xm:f>$A633=DADOS!$A$8</xm:f>
            <x14:dxf>
              <font>
                <b val="0"/>
                <i val="0"/>
                <color rgb="FF002060"/>
              </font>
              <fill>
                <patternFill>
                  <bgColor theme="0"/>
                </patternFill>
              </fill>
              <border>
                <bottom style="thin">
                  <color theme="8" tint="-0.499984740745262"/>
                </bottom>
              </border>
            </x14:dxf>
          </x14:cfRule>
          <x14:cfRule type="expression" priority="4131" stopIfTrue="1" id="{1B0BDF0A-EC62-4B14-B676-27A358CAC953}">
            <xm:f>$A633=DADOS!$A$7</xm:f>
            <x14:dxf>
              <font>
                <b/>
                <i val="0"/>
              </font>
              <fill>
                <patternFill>
                  <bgColor theme="8" tint="0.79998168889431442"/>
                </patternFill>
              </fill>
            </x14:dxf>
          </x14:cfRule>
          <x14:cfRule type="expression" priority="4132" stopIfTrue="1" id="{13BCD3C1-827A-447C-A9C2-D13E5A68704B}">
            <xm:f>$A633=DADOS!$A$6</xm:f>
            <x14:dxf>
              <font>
                <b/>
                <i val="0"/>
              </font>
              <fill>
                <patternFill>
                  <bgColor theme="8" tint="0.59996337778862885"/>
                </patternFill>
              </fill>
            </x14:dxf>
          </x14:cfRule>
          <x14:cfRule type="expression" priority="4133" stopIfTrue="1" id="{EC3528F8-5582-40EC-BE8E-4EED7634F6D0}">
            <xm:f>$A633=DADOS!$A$5</xm:f>
            <x14:dxf>
              <font>
                <b/>
                <i val="0"/>
                <color theme="1"/>
              </font>
              <fill>
                <patternFill>
                  <bgColor theme="8" tint="0.39994506668294322"/>
                </patternFill>
              </fill>
            </x14:dxf>
          </x14:cfRule>
          <x14:cfRule type="expression" priority="4134" stopIfTrue="1" id="{4DBE895C-1E92-4FC4-8356-20C6AE74BB29}">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23" stopIfTrue="1" id="{7062856F-A782-4DFB-A09A-31A1F1F49389}">
            <xm:f>$A633=DADOS!$A$9</xm:f>
            <x14:dxf>
              <font>
                <b/>
                <i val="0"/>
                <color theme="0"/>
              </font>
              <fill>
                <patternFill>
                  <bgColor theme="8" tint="-0.24994659260841701"/>
                </patternFill>
              </fill>
            </x14:dxf>
          </x14:cfRule>
          <x14:cfRule type="expression" priority="4124" stopIfTrue="1" id="{C4DE5B02-C43C-4841-9E81-A5CF4CE5C875}">
            <xm:f>$A633=DADOS!$A$8</xm:f>
            <x14:dxf>
              <font>
                <b val="0"/>
                <i val="0"/>
                <color rgb="FF002060"/>
              </font>
              <fill>
                <patternFill>
                  <bgColor theme="0"/>
                </patternFill>
              </fill>
              <border>
                <bottom style="thin">
                  <color theme="8" tint="-0.499984740745262"/>
                </bottom>
              </border>
            </x14:dxf>
          </x14:cfRule>
          <x14:cfRule type="expression" priority="4125" stopIfTrue="1" id="{B2F6DDC8-BFE3-4EB5-865D-B7722576C5BA}">
            <xm:f>$A633=DADOS!$A$7</xm:f>
            <x14:dxf>
              <font>
                <b/>
                <i val="0"/>
              </font>
              <fill>
                <patternFill>
                  <bgColor theme="8" tint="0.79998168889431442"/>
                </patternFill>
              </fill>
            </x14:dxf>
          </x14:cfRule>
          <x14:cfRule type="expression" priority="4126" stopIfTrue="1" id="{5E2AD46D-8391-49ED-9552-D77CC687262B}">
            <xm:f>$A633=DADOS!$A$6</xm:f>
            <x14:dxf>
              <font>
                <b/>
                <i val="0"/>
              </font>
              <fill>
                <patternFill>
                  <bgColor theme="8" tint="0.59996337778862885"/>
                </patternFill>
              </fill>
            </x14:dxf>
          </x14:cfRule>
          <x14:cfRule type="expression" priority="4127" stopIfTrue="1" id="{99726286-B0E3-47C4-A54D-B77A313A225A}">
            <xm:f>$A633=DADOS!$A$5</xm:f>
            <x14:dxf>
              <font>
                <b/>
                <i val="0"/>
                <color theme="1"/>
              </font>
              <fill>
                <patternFill>
                  <bgColor theme="8" tint="0.39994506668294322"/>
                </patternFill>
              </fill>
            </x14:dxf>
          </x14:cfRule>
          <x14:cfRule type="expression" priority="4128" stopIfTrue="1" id="{7A9F04EA-4E44-4E9A-819D-D141F29F9582}">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17" stopIfTrue="1" id="{CAEF096C-BBAE-48E5-890B-4C1DDCB877B9}">
            <xm:f>$A633=DADOS!$A$9</xm:f>
            <x14:dxf>
              <font>
                <b/>
                <i val="0"/>
                <color theme="0"/>
              </font>
              <fill>
                <patternFill>
                  <bgColor theme="8" tint="-0.24994659260841701"/>
                </patternFill>
              </fill>
            </x14:dxf>
          </x14:cfRule>
          <x14:cfRule type="expression" priority="4118" stopIfTrue="1" id="{49863C57-2AC4-49E0-9705-CEFB1DB2A4B3}">
            <xm:f>$A633=DADOS!$A$8</xm:f>
            <x14:dxf>
              <font>
                <b val="0"/>
                <i val="0"/>
                <color rgb="FF002060"/>
              </font>
              <fill>
                <patternFill>
                  <bgColor theme="0"/>
                </patternFill>
              </fill>
              <border>
                <bottom style="thin">
                  <color theme="8" tint="-0.499984740745262"/>
                </bottom>
              </border>
            </x14:dxf>
          </x14:cfRule>
          <x14:cfRule type="expression" priority="4119" stopIfTrue="1" id="{93B19E9C-5167-4FFA-BAD4-542FBEFC1D21}">
            <xm:f>$A633=DADOS!$A$7</xm:f>
            <x14:dxf>
              <font>
                <b/>
                <i val="0"/>
              </font>
              <fill>
                <patternFill>
                  <bgColor theme="8" tint="0.79998168889431442"/>
                </patternFill>
              </fill>
            </x14:dxf>
          </x14:cfRule>
          <x14:cfRule type="expression" priority="4120" stopIfTrue="1" id="{8F2DC832-110E-4DF3-910A-6E77AF42F5A4}">
            <xm:f>$A633=DADOS!$A$6</xm:f>
            <x14:dxf>
              <font>
                <b/>
                <i val="0"/>
              </font>
              <fill>
                <patternFill>
                  <bgColor theme="8" tint="0.59996337778862885"/>
                </patternFill>
              </fill>
            </x14:dxf>
          </x14:cfRule>
          <x14:cfRule type="expression" priority="4121" stopIfTrue="1" id="{F2A1419D-EEEC-4243-B61E-46713F6A3A1F}">
            <xm:f>$A633=DADOS!$A$5</xm:f>
            <x14:dxf>
              <font>
                <b/>
                <i val="0"/>
                <color theme="1"/>
              </font>
              <fill>
                <patternFill>
                  <bgColor theme="8" tint="0.39994506668294322"/>
                </patternFill>
              </fill>
            </x14:dxf>
          </x14:cfRule>
          <x14:cfRule type="expression" priority="4122" stopIfTrue="1" id="{3E166F11-ED7D-4B43-82F8-FD3BD010C3C7}">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11" stopIfTrue="1" id="{34EE9F98-4AA0-4C17-A21B-B8AD9934519F}">
            <xm:f>$A633=DADOS!$A$9</xm:f>
            <x14:dxf>
              <font>
                <b/>
                <i val="0"/>
                <color theme="0"/>
              </font>
              <fill>
                <patternFill>
                  <bgColor theme="8" tint="-0.24994659260841701"/>
                </patternFill>
              </fill>
            </x14:dxf>
          </x14:cfRule>
          <x14:cfRule type="expression" priority="4112" stopIfTrue="1" id="{5360F073-B175-4840-A806-6FC751831CD2}">
            <xm:f>$A633=DADOS!$A$8</xm:f>
            <x14:dxf>
              <font>
                <b val="0"/>
                <i val="0"/>
                <color rgb="FF002060"/>
              </font>
              <fill>
                <patternFill>
                  <bgColor theme="0"/>
                </patternFill>
              </fill>
              <border>
                <bottom style="thin">
                  <color theme="8" tint="-0.499984740745262"/>
                </bottom>
              </border>
            </x14:dxf>
          </x14:cfRule>
          <x14:cfRule type="expression" priority="4113" stopIfTrue="1" id="{A4C1FCA3-6213-4AF8-9954-24FB1C5C70FB}">
            <xm:f>$A633=DADOS!$A$7</xm:f>
            <x14:dxf>
              <font>
                <b/>
                <i val="0"/>
              </font>
              <fill>
                <patternFill>
                  <bgColor theme="8" tint="0.79998168889431442"/>
                </patternFill>
              </fill>
            </x14:dxf>
          </x14:cfRule>
          <x14:cfRule type="expression" priority="4114" stopIfTrue="1" id="{D4C1567C-F2DB-4ABC-8CB4-2FBFBDF1253D}">
            <xm:f>$A633=DADOS!$A$6</xm:f>
            <x14:dxf>
              <font>
                <b/>
                <i val="0"/>
              </font>
              <fill>
                <patternFill>
                  <bgColor theme="8" tint="0.59996337778862885"/>
                </patternFill>
              </fill>
            </x14:dxf>
          </x14:cfRule>
          <x14:cfRule type="expression" priority="4115" stopIfTrue="1" id="{D8D60521-58A3-4603-B861-5E5A78ED932E}">
            <xm:f>$A633=DADOS!$A$5</xm:f>
            <x14:dxf>
              <font>
                <b/>
                <i val="0"/>
                <color theme="1"/>
              </font>
              <fill>
                <patternFill>
                  <bgColor theme="8" tint="0.39994506668294322"/>
                </patternFill>
              </fill>
            </x14:dxf>
          </x14:cfRule>
          <x14:cfRule type="expression" priority="4116" stopIfTrue="1" id="{DF70241F-6AEB-459E-9DB3-A6B17FA9BD84}">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105" stopIfTrue="1" id="{53CD0E73-85E2-497C-9E18-54089229C598}">
            <xm:f>$A633=DADOS!$A$9</xm:f>
            <x14:dxf>
              <font>
                <b/>
                <i val="0"/>
                <color theme="0"/>
              </font>
              <fill>
                <patternFill>
                  <bgColor theme="8" tint="-0.24994659260841701"/>
                </patternFill>
              </fill>
            </x14:dxf>
          </x14:cfRule>
          <x14:cfRule type="expression" priority="4106" stopIfTrue="1" id="{3EE6C338-F2DB-470B-8A53-FE353C77EF56}">
            <xm:f>$A633=DADOS!$A$8</xm:f>
            <x14:dxf>
              <font>
                <b val="0"/>
                <i val="0"/>
                <color rgb="FF002060"/>
              </font>
              <fill>
                <patternFill>
                  <bgColor theme="0"/>
                </patternFill>
              </fill>
              <border>
                <bottom style="thin">
                  <color theme="8" tint="-0.499984740745262"/>
                </bottom>
              </border>
            </x14:dxf>
          </x14:cfRule>
          <x14:cfRule type="expression" priority="4107" stopIfTrue="1" id="{48184517-9EBA-4B31-9C53-CC163670B37E}">
            <xm:f>$A633=DADOS!$A$7</xm:f>
            <x14:dxf>
              <font>
                <b/>
                <i val="0"/>
              </font>
              <fill>
                <patternFill>
                  <bgColor theme="8" tint="0.79998168889431442"/>
                </patternFill>
              </fill>
            </x14:dxf>
          </x14:cfRule>
          <x14:cfRule type="expression" priority="4108" stopIfTrue="1" id="{8CFB7D98-24BD-4018-84A8-526817C755D0}">
            <xm:f>$A633=DADOS!$A$6</xm:f>
            <x14:dxf>
              <font>
                <b/>
                <i val="0"/>
              </font>
              <fill>
                <patternFill>
                  <bgColor theme="8" tint="0.59996337778862885"/>
                </patternFill>
              </fill>
            </x14:dxf>
          </x14:cfRule>
          <x14:cfRule type="expression" priority="4109" stopIfTrue="1" id="{6D3707A0-204C-4237-9DF5-378F02E4AA44}">
            <xm:f>$A633=DADOS!$A$5</xm:f>
            <x14:dxf>
              <font>
                <b/>
                <i val="0"/>
                <color theme="1"/>
              </font>
              <fill>
                <patternFill>
                  <bgColor theme="8" tint="0.39994506668294322"/>
                </patternFill>
              </fill>
            </x14:dxf>
          </x14:cfRule>
          <x14:cfRule type="expression" priority="4110" stopIfTrue="1" id="{134E8359-3E13-4329-A9D0-F94E20FA9184}">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099" stopIfTrue="1" id="{4D384C76-ECAD-4D3E-930F-F42ACF930EFC}">
            <xm:f>$A633=DADOS!$A$9</xm:f>
            <x14:dxf>
              <font>
                <b/>
                <i val="0"/>
                <color theme="0"/>
              </font>
              <fill>
                <patternFill>
                  <bgColor theme="8" tint="-0.24994659260841701"/>
                </patternFill>
              </fill>
            </x14:dxf>
          </x14:cfRule>
          <x14:cfRule type="expression" priority="4100" stopIfTrue="1" id="{7B99ECF5-B51C-4741-B18E-8E8A6AE312CF}">
            <xm:f>$A633=DADOS!$A$8</xm:f>
            <x14:dxf>
              <font>
                <b val="0"/>
                <i val="0"/>
                <color rgb="FF002060"/>
              </font>
              <fill>
                <patternFill>
                  <bgColor theme="0"/>
                </patternFill>
              </fill>
              <border>
                <bottom style="thin">
                  <color theme="8" tint="-0.499984740745262"/>
                </bottom>
              </border>
            </x14:dxf>
          </x14:cfRule>
          <x14:cfRule type="expression" priority="4101" stopIfTrue="1" id="{03421793-8630-413D-9CA5-4E6A83ED5239}">
            <xm:f>$A633=DADOS!$A$7</xm:f>
            <x14:dxf>
              <font>
                <b/>
                <i val="0"/>
              </font>
              <fill>
                <patternFill>
                  <bgColor theme="8" tint="0.79998168889431442"/>
                </patternFill>
              </fill>
            </x14:dxf>
          </x14:cfRule>
          <x14:cfRule type="expression" priority="4102" stopIfTrue="1" id="{59157346-4214-45FB-BC3D-D4C3489CA1C6}">
            <xm:f>$A633=DADOS!$A$6</xm:f>
            <x14:dxf>
              <font>
                <b/>
                <i val="0"/>
              </font>
              <fill>
                <patternFill>
                  <bgColor theme="8" tint="0.59996337778862885"/>
                </patternFill>
              </fill>
            </x14:dxf>
          </x14:cfRule>
          <x14:cfRule type="expression" priority="4103" stopIfTrue="1" id="{69FD60AD-164C-43AF-83AF-88688E0E6C7C}">
            <xm:f>$A633=DADOS!$A$5</xm:f>
            <x14:dxf>
              <font>
                <b/>
                <i val="0"/>
                <color theme="1"/>
              </font>
              <fill>
                <patternFill>
                  <bgColor theme="8" tint="0.39994506668294322"/>
                </patternFill>
              </fill>
            </x14:dxf>
          </x14:cfRule>
          <x14:cfRule type="expression" priority="4104" stopIfTrue="1" id="{ECF9E07C-95C1-4A08-B13B-E2072C8D2E25}">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093" stopIfTrue="1" id="{A006555C-1709-4E85-A68D-A95F274BA814}">
            <xm:f>$A633=DADOS!$A$9</xm:f>
            <x14:dxf>
              <font>
                <b/>
                <i val="0"/>
                <color theme="0"/>
              </font>
              <fill>
                <patternFill>
                  <bgColor theme="8" tint="-0.24994659260841701"/>
                </patternFill>
              </fill>
            </x14:dxf>
          </x14:cfRule>
          <x14:cfRule type="expression" priority="4094" stopIfTrue="1" id="{CC59145E-3EF9-4950-B29D-F1A9B2CC74EA}">
            <xm:f>$A633=DADOS!$A$8</xm:f>
            <x14:dxf>
              <font>
                <b val="0"/>
                <i val="0"/>
                <color rgb="FF002060"/>
              </font>
              <fill>
                <patternFill>
                  <bgColor theme="0"/>
                </patternFill>
              </fill>
              <border>
                <bottom style="thin">
                  <color theme="8" tint="-0.499984740745262"/>
                </bottom>
              </border>
            </x14:dxf>
          </x14:cfRule>
          <x14:cfRule type="expression" priority="4095" stopIfTrue="1" id="{2688576B-26DF-489F-BD1E-832B783ADEF7}">
            <xm:f>$A633=DADOS!$A$7</xm:f>
            <x14:dxf>
              <font>
                <b/>
                <i val="0"/>
              </font>
              <fill>
                <patternFill>
                  <bgColor theme="8" tint="0.79998168889431442"/>
                </patternFill>
              </fill>
            </x14:dxf>
          </x14:cfRule>
          <x14:cfRule type="expression" priority="4096" stopIfTrue="1" id="{8AE1F5C0-A45B-4664-AA1D-D2DBBD118075}">
            <xm:f>$A633=DADOS!$A$6</xm:f>
            <x14:dxf>
              <font>
                <b/>
                <i val="0"/>
              </font>
              <fill>
                <patternFill>
                  <bgColor theme="8" tint="0.59996337778862885"/>
                </patternFill>
              </fill>
            </x14:dxf>
          </x14:cfRule>
          <x14:cfRule type="expression" priority="4097" stopIfTrue="1" id="{EC673F91-D2BE-4D3C-AC1E-144945703D60}">
            <xm:f>$A633=DADOS!$A$5</xm:f>
            <x14:dxf>
              <font>
                <b/>
                <i val="0"/>
                <color theme="1"/>
              </font>
              <fill>
                <patternFill>
                  <bgColor theme="8" tint="0.39994506668294322"/>
                </patternFill>
              </fill>
            </x14:dxf>
          </x14:cfRule>
          <x14:cfRule type="expression" priority="4098" stopIfTrue="1" id="{1C7C451B-C82B-4AB6-A0C7-5078D167F741}">
            <xm:f>$A633=DADOS!$A$4</xm:f>
            <x14:dxf>
              <font>
                <b/>
                <i val="0"/>
                <color theme="0"/>
              </font>
              <fill>
                <patternFill>
                  <bgColor theme="8" tint="-0.24994659260841701"/>
                </patternFill>
              </fill>
            </x14:dxf>
          </x14:cfRule>
          <xm:sqref>F633</xm:sqref>
        </x14:conditionalFormatting>
        <x14:conditionalFormatting xmlns:xm="http://schemas.microsoft.com/office/excel/2006/main">
          <x14:cfRule type="expression" priority="4087" stopIfTrue="1" id="{9997E7CA-4FCA-4723-B14F-4EF3D734EE7C}">
            <xm:f>$A633=DADOS!$A$9</xm:f>
            <x14:dxf>
              <font>
                <b/>
                <i val="0"/>
                <color theme="0"/>
              </font>
              <fill>
                <patternFill>
                  <bgColor theme="8" tint="-0.24994659260841701"/>
                </patternFill>
              </fill>
            </x14:dxf>
          </x14:cfRule>
          <x14:cfRule type="expression" priority="4088" stopIfTrue="1" id="{B140D3B4-F997-4A31-B6DC-5510A038C4B9}">
            <xm:f>$A633=DADOS!$A$8</xm:f>
            <x14:dxf>
              <font>
                <b val="0"/>
                <i val="0"/>
                <color rgb="FF002060"/>
              </font>
              <fill>
                <patternFill>
                  <bgColor theme="0"/>
                </patternFill>
              </fill>
              <border>
                <bottom style="thin">
                  <color theme="8" tint="-0.499984740745262"/>
                </bottom>
              </border>
            </x14:dxf>
          </x14:cfRule>
          <x14:cfRule type="expression" priority="4089" stopIfTrue="1" id="{C27CCD0E-8A9B-4065-B6E5-1D381E9B8221}">
            <xm:f>$A633=DADOS!$A$7</xm:f>
            <x14:dxf>
              <font>
                <b/>
                <i val="0"/>
              </font>
              <fill>
                <patternFill>
                  <bgColor theme="8" tint="0.79998168889431442"/>
                </patternFill>
              </fill>
            </x14:dxf>
          </x14:cfRule>
          <x14:cfRule type="expression" priority="4090" stopIfTrue="1" id="{B20E0865-CF45-4E85-A02B-1F3D2FE1FF68}">
            <xm:f>$A633=DADOS!$A$6</xm:f>
            <x14:dxf>
              <font>
                <b/>
                <i val="0"/>
              </font>
              <fill>
                <patternFill>
                  <bgColor theme="8" tint="0.59996337778862885"/>
                </patternFill>
              </fill>
            </x14:dxf>
          </x14:cfRule>
          <x14:cfRule type="expression" priority="4091" stopIfTrue="1" id="{4AC7F9E7-4672-4CE0-A682-B2E78EED59A9}">
            <xm:f>$A633=DADOS!$A$5</xm:f>
            <x14:dxf>
              <font>
                <b/>
                <i val="0"/>
                <color theme="1"/>
              </font>
              <fill>
                <patternFill>
                  <bgColor theme="8" tint="0.39994506668294322"/>
                </patternFill>
              </fill>
            </x14:dxf>
          </x14:cfRule>
          <x14:cfRule type="expression" priority="4092" stopIfTrue="1" id="{280C820F-3317-47B2-B3E8-83F8C3606302}">
            <xm:f>$A633=DADOS!$A$4</xm:f>
            <x14:dxf>
              <font>
                <b/>
                <i val="0"/>
                <color theme="0"/>
              </font>
              <fill>
                <patternFill>
                  <bgColor theme="8" tint="-0.24994659260841701"/>
                </patternFill>
              </fill>
            </x14:dxf>
          </x14:cfRule>
          <xm:sqref>E633</xm:sqref>
        </x14:conditionalFormatting>
        <x14:conditionalFormatting xmlns:xm="http://schemas.microsoft.com/office/excel/2006/main">
          <x14:cfRule type="expression" priority="4081" stopIfTrue="1" id="{4F6AF9DC-D7A6-4CEB-89EC-0DE4A09B4FC3}">
            <xm:f>$A634=DADOS!$A$9</xm:f>
            <x14:dxf>
              <font>
                <b/>
                <i val="0"/>
                <color theme="0"/>
              </font>
              <fill>
                <patternFill>
                  <bgColor theme="8" tint="-0.24994659260841701"/>
                </patternFill>
              </fill>
            </x14:dxf>
          </x14:cfRule>
          <x14:cfRule type="expression" priority="4082" stopIfTrue="1" id="{78C2FC3E-3C52-4461-A133-92A627A0C2DB}">
            <xm:f>$A634=DADOS!$A$8</xm:f>
            <x14:dxf>
              <font>
                <b val="0"/>
                <i val="0"/>
                <color rgb="FF002060"/>
              </font>
              <fill>
                <patternFill>
                  <bgColor theme="0"/>
                </patternFill>
              </fill>
              <border>
                <bottom style="thin">
                  <color theme="8" tint="-0.499984740745262"/>
                </bottom>
              </border>
            </x14:dxf>
          </x14:cfRule>
          <x14:cfRule type="expression" priority="4083" stopIfTrue="1" id="{94AC5070-C306-4814-ACE8-F121DC8E31F7}">
            <xm:f>$A634=DADOS!$A$7</xm:f>
            <x14:dxf>
              <font>
                <b/>
                <i val="0"/>
              </font>
              <fill>
                <patternFill>
                  <bgColor theme="8" tint="0.79998168889431442"/>
                </patternFill>
              </fill>
            </x14:dxf>
          </x14:cfRule>
          <x14:cfRule type="expression" priority="4084" stopIfTrue="1" id="{A7B17404-0057-4BC3-8766-95C94BA05A1D}">
            <xm:f>$A634=DADOS!$A$6</xm:f>
            <x14:dxf>
              <font>
                <b/>
                <i val="0"/>
              </font>
              <fill>
                <patternFill>
                  <bgColor theme="8" tint="0.59996337778862885"/>
                </patternFill>
              </fill>
            </x14:dxf>
          </x14:cfRule>
          <x14:cfRule type="expression" priority="4085" stopIfTrue="1" id="{E54F51F0-6A56-4834-8AFE-5DBA1CBA4165}">
            <xm:f>$A634=DADOS!$A$5</xm:f>
            <x14:dxf>
              <font>
                <b/>
                <i val="0"/>
                <color theme="1"/>
              </font>
              <fill>
                <patternFill>
                  <bgColor theme="8" tint="0.39994506668294322"/>
                </patternFill>
              </fill>
            </x14:dxf>
          </x14:cfRule>
          <x14:cfRule type="expression" priority="4086" stopIfTrue="1" id="{E636048F-9A17-4884-B164-9FA3DB07A834}">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75" stopIfTrue="1" id="{C63D38D1-43B4-48EC-8103-7183266E6C28}">
            <xm:f>$A634=DADOS!$A$9</xm:f>
            <x14:dxf>
              <font>
                <b/>
                <i val="0"/>
                <color theme="0"/>
              </font>
              <fill>
                <patternFill>
                  <bgColor theme="8" tint="-0.24994659260841701"/>
                </patternFill>
              </fill>
            </x14:dxf>
          </x14:cfRule>
          <x14:cfRule type="expression" priority="4076" stopIfTrue="1" id="{3AFA6675-6FA5-4BC8-9024-55919E02681D}">
            <xm:f>$A634=DADOS!$A$8</xm:f>
            <x14:dxf>
              <font>
                <b val="0"/>
                <i val="0"/>
                <color rgb="FF002060"/>
              </font>
              <fill>
                <patternFill>
                  <bgColor theme="0"/>
                </patternFill>
              </fill>
              <border>
                <bottom style="thin">
                  <color theme="8" tint="-0.499984740745262"/>
                </bottom>
              </border>
            </x14:dxf>
          </x14:cfRule>
          <x14:cfRule type="expression" priority="4077" stopIfTrue="1" id="{43D1EC0C-2601-46D6-B48D-CC0D4BB27741}">
            <xm:f>$A634=DADOS!$A$7</xm:f>
            <x14:dxf>
              <font>
                <b/>
                <i val="0"/>
              </font>
              <fill>
                <patternFill>
                  <bgColor theme="8" tint="0.79998168889431442"/>
                </patternFill>
              </fill>
            </x14:dxf>
          </x14:cfRule>
          <x14:cfRule type="expression" priority="4078" stopIfTrue="1" id="{F9678931-D379-4019-A38F-DD8197F3CD4D}">
            <xm:f>$A634=DADOS!$A$6</xm:f>
            <x14:dxf>
              <font>
                <b/>
                <i val="0"/>
              </font>
              <fill>
                <patternFill>
                  <bgColor theme="8" tint="0.59996337778862885"/>
                </patternFill>
              </fill>
            </x14:dxf>
          </x14:cfRule>
          <x14:cfRule type="expression" priority="4079" stopIfTrue="1" id="{1B27B6D0-4462-4851-858E-9FB131803A86}">
            <xm:f>$A634=DADOS!$A$5</xm:f>
            <x14:dxf>
              <font>
                <b/>
                <i val="0"/>
                <color theme="1"/>
              </font>
              <fill>
                <patternFill>
                  <bgColor theme="8" tint="0.39994506668294322"/>
                </patternFill>
              </fill>
            </x14:dxf>
          </x14:cfRule>
          <x14:cfRule type="expression" priority="4080" stopIfTrue="1" id="{F701A064-E672-457E-9522-5B4D4402D2F2}">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69" stopIfTrue="1" id="{EE086BE2-40EA-46BF-805C-5935F8B00260}">
            <xm:f>$A634=DADOS!$A$9</xm:f>
            <x14:dxf>
              <font>
                <b/>
                <i val="0"/>
                <color theme="0"/>
              </font>
              <fill>
                <patternFill>
                  <bgColor theme="8" tint="-0.24994659260841701"/>
                </patternFill>
              </fill>
            </x14:dxf>
          </x14:cfRule>
          <x14:cfRule type="expression" priority="4070" stopIfTrue="1" id="{06084CF2-CC81-49DA-B3F8-BFEA28471B87}">
            <xm:f>$A634=DADOS!$A$8</xm:f>
            <x14:dxf>
              <font>
                <b val="0"/>
                <i val="0"/>
                <color rgb="FF002060"/>
              </font>
              <fill>
                <patternFill>
                  <bgColor theme="0"/>
                </patternFill>
              </fill>
              <border>
                <bottom style="thin">
                  <color theme="8" tint="-0.499984740745262"/>
                </bottom>
              </border>
            </x14:dxf>
          </x14:cfRule>
          <x14:cfRule type="expression" priority="4071" stopIfTrue="1" id="{7C4B0E41-6B62-4908-9FE4-FA77CA68B4DA}">
            <xm:f>$A634=DADOS!$A$7</xm:f>
            <x14:dxf>
              <font>
                <b/>
                <i val="0"/>
              </font>
              <fill>
                <patternFill>
                  <bgColor theme="8" tint="0.79998168889431442"/>
                </patternFill>
              </fill>
            </x14:dxf>
          </x14:cfRule>
          <x14:cfRule type="expression" priority="4072" stopIfTrue="1" id="{09E349B7-5129-40E2-B95C-655B98256719}">
            <xm:f>$A634=DADOS!$A$6</xm:f>
            <x14:dxf>
              <font>
                <b/>
                <i val="0"/>
              </font>
              <fill>
                <patternFill>
                  <bgColor theme="8" tint="0.59996337778862885"/>
                </patternFill>
              </fill>
            </x14:dxf>
          </x14:cfRule>
          <x14:cfRule type="expression" priority="4073" stopIfTrue="1" id="{48D38C8C-F207-4935-AE3C-B251AF139CE7}">
            <xm:f>$A634=DADOS!$A$5</xm:f>
            <x14:dxf>
              <font>
                <b/>
                <i val="0"/>
                <color theme="1"/>
              </font>
              <fill>
                <patternFill>
                  <bgColor theme="8" tint="0.39994506668294322"/>
                </patternFill>
              </fill>
            </x14:dxf>
          </x14:cfRule>
          <x14:cfRule type="expression" priority="4074" stopIfTrue="1" id="{78D2AEE7-050C-4B7F-91AF-ACBCF03EC9CC}">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63" stopIfTrue="1" id="{6C6981F5-230D-42B6-8E2F-38575767D824}">
            <xm:f>$A634=DADOS!$A$9</xm:f>
            <x14:dxf>
              <font>
                <b/>
                <i val="0"/>
                <color theme="0"/>
              </font>
              <fill>
                <patternFill>
                  <bgColor theme="8" tint="-0.24994659260841701"/>
                </patternFill>
              </fill>
            </x14:dxf>
          </x14:cfRule>
          <x14:cfRule type="expression" priority="4064" stopIfTrue="1" id="{6E9268B6-8514-4497-ADD6-7432A6A9D40A}">
            <xm:f>$A634=DADOS!$A$8</xm:f>
            <x14:dxf>
              <font>
                <b val="0"/>
                <i val="0"/>
                <color rgb="FF002060"/>
              </font>
              <fill>
                <patternFill>
                  <bgColor theme="0"/>
                </patternFill>
              </fill>
              <border>
                <bottom style="thin">
                  <color theme="8" tint="-0.499984740745262"/>
                </bottom>
              </border>
            </x14:dxf>
          </x14:cfRule>
          <x14:cfRule type="expression" priority="4065" stopIfTrue="1" id="{1E9A834D-2326-4922-865E-C3ABF25292CA}">
            <xm:f>$A634=DADOS!$A$7</xm:f>
            <x14:dxf>
              <font>
                <b/>
                <i val="0"/>
              </font>
              <fill>
                <patternFill>
                  <bgColor theme="8" tint="0.79998168889431442"/>
                </patternFill>
              </fill>
            </x14:dxf>
          </x14:cfRule>
          <x14:cfRule type="expression" priority="4066" stopIfTrue="1" id="{D16BE408-F06E-4C69-AF14-AE4DA02ACA38}">
            <xm:f>$A634=DADOS!$A$6</xm:f>
            <x14:dxf>
              <font>
                <b/>
                <i val="0"/>
              </font>
              <fill>
                <patternFill>
                  <bgColor theme="8" tint="0.59996337778862885"/>
                </patternFill>
              </fill>
            </x14:dxf>
          </x14:cfRule>
          <x14:cfRule type="expression" priority="4067" stopIfTrue="1" id="{9C5E3778-4AC0-44D4-82C1-28CCF05DE661}">
            <xm:f>$A634=DADOS!$A$5</xm:f>
            <x14:dxf>
              <font>
                <b/>
                <i val="0"/>
                <color theme="1"/>
              </font>
              <fill>
                <patternFill>
                  <bgColor theme="8" tint="0.39994506668294322"/>
                </patternFill>
              </fill>
            </x14:dxf>
          </x14:cfRule>
          <x14:cfRule type="expression" priority="4068" stopIfTrue="1" id="{7A3C8E72-ACEB-46EC-9443-058DA9336350}">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57" stopIfTrue="1" id="{C073B3CA-7802-4E71-80E8-EDC37BDC7A6C}">
            <xm:f>$A634=DADOS!$A$9</xm:f>
            <x14:dxf>
              <font>
                <b/>
                <i val="0"/>
                <color theme="0"/>
              </font>
              <fill>
                <patternFill>
                  <bgColor theme="8" tint="-0.24994659260841701"/>
                </patternFill>
              </fill>
            </x14:dxf>
          </x14:cfRule>
          <x14:cfRule type="expression" priority="4058" stopIfTrue="1" id="{628B01CC-5510-4E4D-8B62-94862B102174}">
            <xm:f>$A634=DADOS!$A$8</xm:f>
            <x14:dxf>
              <font>
                <b val="0"/>
                <i val="0"/>
                <color rgb="FF002060"/>
              </font>
              <fill>
                <patternFill>
                  <bgColor theme="0"/>
                </patternFill>
              </fill>
              <border>
                <bottom style="thin">
                  <color theme="8" tint="-0.499984740745262"/>
                </bottom>
              </border>
            </x14:dxf>
          </x14:cfRule>
          <x14:cfRule type="expression" priority="4059" stopIfTrue="1" id="{F8114D70-9D52-4176-BC20-0D99D9AA2CA4}">
            <xm:f>$A634=DADOS!$A$7</xm:f>
            <x14:dxf>
              <font>
                <b/>
                <i val="0"/>
              </font>
              <fill>
                <patternFill>
                  <bgColor theme="8" tint="0.79998168889431442"/>
                </patternFill>
              </fill>
            </x14:dxf>
          </x14:cfRule>
          <x14:cfRule type="expression" priority="4060" stopIfTrue="1" id="{C0C46BB9-E2AC-4FC5-B80C-596DBBD664CE}">
            <xm:f>$A634=DADOS!$A$6</xm:f>
            <x14:dxf>
              <font>
                <b/>
                <i val="0"/>
              </font>
              <fill>
                <patternFill>
                  <bgColor theme="8" tint="0.59996337778862885"/>
                </patternFill>
              </fill>
            </x14:dxf>
          </x14:cfRule>
          <x14:cfRule type="expression" priority="4061" stopIfTrue="1" id="{2EED15DE-EE74-49F0-8041-E7C5419D4B52}">
            <xm:f>$A634=DADOS!$A$5</xm:f>
            <x14:dxf>
              <font>
                <b/>
                <i val="0"/>
                <color theme="1"/>
              </font>
              <fill>
                <patternFill>
                  <bgColor theme="8" tint="0.39994506668294322"/>
                </patternFill>
              </fill>
            </x14:dxf>
          </x14:cfRule>
          <x14:cfRule type="expression" priority="4062" stopIfTrue="1" id="{9E478E1A-43D0-4441-B66D-C0B86CEA9E05}">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51" stopIfTrue="1" id="{09F6E358-B2A7-4B8B-B779-3819D3CF9C84}">
            <xm:f>$A634=DADOS!$A$9</xm:f>
            <x14:dxf>
              <font>
                <b/>
                <i val="0"/>
                <color theme="0"/>
              </font>
              <fill>
                <patternFill>
                  <bgColor theme="8" tint="-0.24994659260841701"/>
                </patternFill>
              </fill>
            </x14:dxf>
          </x14:cfRule>
          <x14:cfRule type="expression" priority="4052" stopIfTrue="1" id="{15F4F6D4-4805-4D08-83AA-896B14B8EE3B}">
            <xm:f>$A634=DADOS!$A$8</xm:f>
            <x14:dxf>
              <font>
                <b val="0"/>
                <i val="0"/>
                <color rgb="FF002060"/>
              </font>
              <fill>
                <patternFill>
                  <bgColor theme="0"/>
                </patternFill>
              </fill>
              <border>
                <bottom style="thin">
                  <color theme="8" tint="-0.499984740745262"/>
                </bottom>
              </border>
            </x14:dxf>
          </x14:cfRule>
          <x14:cfRule type="expression" priority="4053" stopIfTrue="1" id="{20784C67-880F-40ED-B1AC-EAC91576CA68}">
            <xm:f>$A634=DADOS!$A$7</xm:f>
            <x14:dxf>
              <font>
                <b/>
                <i val="0"/>
              </font>
              <fill>
                <patternFill>
                  <bgColor theme="8" tint="0.79998168889431442"/>
                </patternFill>
              </fill>
            </x14:dxf>
          </x14:cfRule>
          <x14:cfRule type="expression" priority="4054" stopIfTrue="1" id="{FA0F18A4-FFBD-47A9-81F8-A87594974EA5}">
            <xm:f>$A634=DADOS!$A$6</xm:f>
            <x14:dxf>
              <font>
                <b/>
                <i val="0"/>
              </font>
              <fill>
                <patternFill>
                  <bgColor theme="8" tint="0.59996337778862885"/>
                </patternFill>
              </fill>
            </x14:dxf>
          </x14:cfRule>
          <x14:cfRule type="expression" priority="4055" stopIfTrue="1" id="{0AA21E25-51EB-4CEB-806F-56FF77E86CD7}">
            <xm:f>$A634=DADOS!$A$5</xm:f>
            <x14:dxf>
              <font>
                <b/>
                <i val="0"/>
                <color theme="1"/>
              </font>
              <fill>
                <patternFill>
                  <bgColor theme="8" tint="0.39994506668294322"/>
                </patternFill>
              </fill>
            </x14:dxf>
          </x14:cfRule>
          <x14:cfRule type="expression" priority="4056" stopIfTrue="1" id="{63ABC2A1-D5BB-45BD-8969-2A7E93040E71}">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45" stopIfTrue="1" id="{6A875B46-133A-4A51-B363-2E911BF07F9D}">
            <xm:f>$A634=DADOS!$A$9</xm:f>
            <x14:dxf>
              <font>
                <b/>
                <i val="0"/>
                <color theme="0"/>
              </font>
              <fill>
                <patternFill>
                  <bgColor theme="8" tint="-0.24994659260841701"/>
                </patternFill>
              </fill>
            </x14:dxf>
          </x14:cfRule>
          <x14:cfRule type="expression" priority="4046" stopIfTrue="1" id="{B8F82B22-E1E0-4D06-A6D1-C7644E677FA3}">
            <xm:f>$A634=DADOS!$A$8</xm:f>
            <x14:dxf>
              <font>
                <b val="0"/>
                <i val="0"/>
                <color rgb="FF002060"/>
              </font>
              <fill>
                <patternFill>
                  <bgColor theme="0"/>
                </patternFill>
              </fill>
              <border>
                <bottom style="thin">
                  <color theme="8" tint="-0.499984740745262"/>
                </bottom>
              </border>
            </x14:dxf>
          </x14:cfRule>
          <x14:cfRule type="expression" priority="4047" stopIfTrue="1" id="{50D392A8-5FCA-4049-A0F1-4D9FFF1064E4}">
            <xm:f>$A634=DADOS!$A$7</xm:f>
            <x14:dxf>
              <font>
                <b/>
                <i val="0"/>
              </font>
              <fill>
                <patternFill>
                  <bgColor theme="8" tint="0.79998168889431442"/>
                </patternFill>
              </fill>
            </x14:dxf>
          </x14:cfRule>
          <x14:cfRule type="expression" priority="4048" stopIfTrue="1" id="{6A350742-9FF5-4E8E-8AC1-CD498E571D06}">
            <xm:f>$A634=DADOS!$A$6</xm:f>
            <x14:dxf>
              <font>
                <b/>
                <i val="0"/>
              </font>
              <fill>
                <patternFill>
                  <bgColor theme="8" tint="0.59996337778862885"/>
                </patternFill>
              </fill>
            </x14:dxf>
          </x14:cfRule>
          <x14:cfRule type="expression" priority="4049" stopIfTrue="1" id="{7FFFF4C0-EFDE-4104-81DD-F57CDDD94269}">
            <xm:f>$A634=DADOS!$A$5</xm:f>
            <x14:dxf>
              <font>
                <b/>
                <i val="0"/>
                <color theme="1"/>
              </font>
              <fill>
                <patternFill>
                  <bgColor theme="8" tint="0.39994506668294322"/>
                </patternFill>
              </fill>
            </x14:dxf>
          </x14:cfRule>
          <x14:cfRule type="expression" priority="4050" stopIfTrue="1" id="{709D58CF-FEA9-48AB-B497-A0453ABE2CEF}">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39" stopIfTrue="1" id="{97C3E3DA-5383-4D04-BBC9-50BD917ED6B6}">
            <xm:f>$A634=DADOS!$A$9</xm:f>
            <x14:dxf>
              <font>
                <b/>
                <i val="0"/>
                <color theme="0"/>
              </font>
              <fill>
                <patternFill>
                  <bgColor theme="8" tint="-0.24994659260841701"/>
                </patternFill>
              </fill>
            </x14:dxf>
          </x14:cfRule>
          <x14:cfRule type="expression" priority="4040" stopIfTrue="1" id="{F78F0451-02DF-4903-8321-2875462AF0F6}">
            <xm:f>$A634=DADOS!$A$8</xm:f>
            <x14:dxf>
              <font>
                <b val="0"/>
                <i val="0"/>
                <color rgb="FF002060"/>
              </font>
              <fill>
                <patternFill>
                  <bgColor theme="0"/>
                </patternFill>
              </fill>
              <border>
                <bottom style="thin">
                  <color theme="8" tint="-0.499984740745262"/>
                </bottom>
              </border>
            </x14:dxf>
          </x14:cfRule>
          <x14:cfRule type="expression" priority="4041" stopIfTrue="1" id="{32F5C794-3EF4-45EA-8FEE-7EA7B399EB66}">
            <xm:f>$A634=DADOS!$A$7</xm:f>
            <x14:dxf>
              <font>
                <b/>
                <i val="0"/>
              </font>
              <fill>
                <patternFill>
                  <bgColor theme="8" tint="0.79998168889431442"/>
                </patternFill>
              </fill>
            </x14:dxf>
          </x14:cfRule>
          <x14:cfRule type="expression" priority="4042" stopIfTrue="1" id="{2BF98010-B89B-4C1F-B315-1A2F6A4953A7}">
            <xm:f>$A634=DADOS!$A$6</xm:f>
            <x14:dxf>
              <font>
                <b/>
                <i val="0"/>
              </font>
              <fill>
                <patternFill>
                  <bgColor theme="8" tint="0.59996337778862885"/>
                </patternFill>
              </fill>
            </x14:dxf>
          </x14:cfRule>
          <x14:cfRule type="expression" priority="4043" stopIfTrue="1" id="{3D4173C9-F751-403A-B6C4-2D5B24BB3CDF}">
            <xm:f>$A634=DADOS!$A$5</xm:f>
            <x14:dxf>
              <font>
                <b/>
                <i val="0"/>
                <color theme="1"/>
              </font>
              <fill>
                <patternFill>
                  <bgColor theme="8" tint="0.39994506668294322"/>
                </patternFill>
              </fill>
            </x14:dxf>
          </x14:cfRule>
          <x14:cfRule type="expression" priority="4044" stopIfTrue="1" id="{E7E2CAFB-9290-4909-B1F2-6E457E4C3DF3}">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33" stopIfTrue="1" id="{E137E382-4302-4BEF-AF0E-8C5E4CA7D8E8}">
            <xm:f>$A634=DADOS!$A$9</xm:f>
            <x14:dxf>
              <font>
                <b/>
                <i val="0"/>
                <color theme="0"/>
              </font>
              <fill>
                <patternFill>
                  <bgColor theme="8" tint="-0.24994659260841701"/>
                </patternFill>
              </fill>
            </x14:dxf>
          </x14:cfRule>
          <x14:cfRule type="expression" priority="4034" stopIfTrue="1" id="{9064522F-CB1B-45B9-8E34-813940AD89B1}">
            <xm:f>$A634=DADOS!$A$8</xm:f>
            <x14:dxf>
              <font>
                <b val="0"/>
                <i val="0"/>
                <color rgb="FF002060"/>
              </font>
              <fill>
                <patternFill>
                  <bgColor theme="0"/>
                </patternFill>
              </fill>
              <border>
                <bottom style="thin">
                  <color theme="8" tint="-0.499984740745262"/>
                </bottom>
              </border>
            </x14:dxf>
          </x14:cfRule>
          <x14:cfRule type="expression" priority="4035" stopIfTrue="1" id="{38854BDC-DF73-4A03-8A79-2D043C0C988B}">
            <xm:f>$A634=DADOS!$A$7</xm:f>
            <x14:dxf>
              <font>
                <b/>
                <i val="0"/>
              </font>
              <fill>
                <patternFill>
                  <bgColor theme="8" tint="0.79998168889431442"/>
                </patternFill>
              </fill>
            </x14:dxf>
          </x14:cfRule>
          <x14:cfRule type="expression" priority="4036" stopIfTrue="1" id="{A1C0F983-13A9-4A20-9037-C45722274569}">
            <xm:f>$A634=DADOS!$A$6</xm:f>
            <x14:dxf>
              <font>
                <b/>
                <i val="0"/>
              </font>
              <fill>
                <patternFill>
                  <bgColor theme="8" tint="0.59996337778862885"/>
                </patternFill>
              </fill>
            </x14:dxf>
          </x14:cfRule>
          <x14:cfRule type="expression" priority="4037" stopIfTrue="1" id="{DDF958C4-9EBF-460F-8806-FFB61E2655C6}">
            <xm:f>$A634=DADOS!$A$5</xm:f>
            <x14:dxf>
              <font>
                <b/>
                <i val="0"/>
                <color theme="1"/>
              </font>
              <fill>
                <patternFill>
                  <bgColor theme="8" tint="0.39994506668294322"/>
                </patternFill>
              </fill>
            </x14:dxf>
          </x14:cfRule>
          <x14:cfRule type="expression" priority="4038" stopIfTrue="1" id="{67D37AD1-AF06-46A8-8688-2317068E0F5C}">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27" stopIfTrue="1" id="{3FB10652-B584-4678-924A-E8523DBD0A10}">
            <xm:f>$A634=DADOS!$A$9</xm:f>
            <x14:dxf>
              <font>
                <b/>
                <i val="0"/>
                <color theme="0"/>
              </font>
              <fill>
                <patternFill>
                  <bgColor theme="8" tint="-0.24994659260841701"/>
                </patternFill>
              </fill>
            </x14:dxf>
          </x14:cfRule>
          <x14:cfRule type="expression" priority="4028" stopIfTrue="1" id="{7643485F-3CFA-49C8-9F92-38152FC7764B}">
            <xm:f>$A634=DADOS!$A$8</xm:f>
            <x14:dxf>
              <font>
                <b val="0"/>
                <i val="0"/>
                <color rgb="FF002060"/>
              </font>
              <fill>
                <patternFill>
                  <bgColor theme="0"/>
                </patternFill>
              </fill>
              <border>
                <bottom style="thin">
                  <color theme="8" tint="-0.499984740745262"/>
                </bottom>
              </border>
            </x14:dxf>
          </x14:cfRule>
          <x14:cfRule type="expression" priority="4029" stopIfTrue="1" id="{C07CE67A-5F2F-443A-9C8C-5F5AE02D7A71}">
            <xm:f>$A634=DADOS!$A$7</xm:f>
            <x14:dxf>
              <font>
                <b/>
                <i val="0"/>
              </font>
              <fill>
                <patternFill>
                  <bgColor theme="8" tint="0.79998168889431442"/>
                </patternFill>
              </fill>
            </x14:dxf>
          </x14:cfRule>
          <x14:cfRule type="expression" priority="4030" stopIfTrue="1" id="{A80F5145-14BD-485C-B96B-5581380F56E8}">
            <xm:f>$A634=DADOS!$A$6</xm:f>
            <x14:dxf>
              <font>
                <b/>
                <i val="0"/>
              </font>
              <fill>
                <patternFill>
                  <bgColor theme="8" tint="0.59996337778862885"/>
                </patternFill>
              </fill>
            </x14:dxf>
          </x14:cfRule>
          <x14:cfRule type="expression" priority="4031" stopIfTrue="1" id="{D8ECF726-61EA-4F50-8AF7-85AC92CA452E}">
            <xm:f>$A634=DADOS!$A$5</xm:f>
            <x14:dxf>
              <font>
                <b/>
                <i val="0"/>
                <color theme="1"/>
              </font>
              <fill>
                <patternFill>
                  <bgColor theme="8" tint="0.39994506668294322"/>
                </patternFill>
              </fill>
            </x14:dxf>
          </x14:cfRule>
          <x14:cfRule type="expression" priority="4032" stopIfTrue="1" id="{BADEB695-4A53-4F0E-ADD0-9500C6C76477}">
            <xm:f>$A634=DADOS!$A$4</xm:f>
            <x14:dxf>
              <font>
                <b/>
                <i val="0"/>
                <color theme="0"/>
              </font>
              <fill>
                <patternFill>
                  <bgColor theme="8" tint="-0.24994659260841701"/>
                </patternFill>
              </fill>
            </x14:dxf>
          </x14:cfRule>
          <xm:sqref>F634</xm:sqref>
        </x14:conditionalFormatting>
        <x14:conditionalFormatting xmlns:xm="http://schemas.microsoft.com/office/excel/2006/main">
          <x14:cfRule type="expression" priority="4021" stopIfTrue="1" id="{270C052A-CA00-4009-B793-F61FC943394C}">
            <xm:f>$A634=DADOS!$A$9</xm:f>
            <x14:dxf>
              <font>
                <b/>
                <i val="0"/>
                <color theme="0"/>
              </font>
              <fill>
                <patternFill>
                  <bgColor theme="8" tint="-0.24994659260841701"/>
                </patternFill>
              </fill>
            </x14:dxf>
          </x14:cfRule>
          <x14:cfRule type="expression" priority="4022" stopIfTrue="1" id="{C5C6C1CD-1A96-4CEB-AFE9-A6F9805A612D}">
            <xm:f>$A634=DADOS!$A$8</xm:f>
            <x14:dxf>
              <font>
                <b val="0"/>
                <i val="0"/>
                <color rgb="FF002060"/>
              </font>
              <fill>
                <patternFill>
                  <bgColor theme="0"/>
                </patternFill>
              </fill>
              <border>
                <bottom style="thin">
                  <color theme="8" tint="-0.499984740745262"/>
                </bottom>
              </border>
            </x14:dxf>
          </x14:cfRule>
          <x14:cfRule type="expression" priority="4023" stopIfTrue="1" id="{4FDE6504-6242-42A4-B854-063A6F721E32}">
            <xm:f>$A634=DADOS!$A$7</xm:f>
            <x14:dxf>
              <font>
                <b/>
                <i val="0"/>
              </font>
              <fill>
                <patternFill>
                  <bgColor theme="8" tint="0.79998168889431442"/>
                </patternFill>
              </fill>
            </x14:dxf>
          </x14:cfRule>
          <x14:cfRule type="expression" priority="4024" stopIfTrue="1" id="{7C203FD2-57CB-42F5-B45E-DA2FC7D3696A}">
            <xm:f>$A634=DADOS!$A$6</xm:f>
            <x14:dxf>
              <font>
                <b/>
                <i val="0"/>
              </font>
              <fill>
                <patternFill>
                  <bgColor theme="8" tint="0.59996337778862885"/>
                </patternFill>
              </fill>
            </x14:dxf>
          </x14:cfRule>
          <x14:cfRule type="expression" priority="4025" stopIfTrue="1" id="{31AEF6C4-E94F-4DF1-960F-0BD141083751}">
            <xm:f>$A634=DADOS!$A$5</xm:f>
            <x14:dxf>
              <font>
                <b/>
                <i val="0"/>
                <color theme="1"/>
              </font>
              <fill>
                <patternFill>
                  <bgColor theme="8" tint="0.39994506668294322"/>
                </patternFill>
              </fill>
            </x14:dxf>
          </x14:cfRule>
          <x14:cfRule type="expression" priority="4026" stopIfTrue="1" id="{1562577D-8883-4503-A1DA-1105710D843A}">
            <xm:f>$A634=DADOS!$A$4</xm:f>
            <x14:dxf>
              <font>
                <b/>
                <i val="0"/>
                <color theme="0"/>
              </font>
              <fill>
                <patternFill>
                  <bgColor theme="8" tint="-0.24994659260841701"/>
                </patternFill>
              </fill>
            </x14:dxf>
          </x14:cfRule>
          <xm:sqref>E634</xm:sqref>
        </x14:conditionalFormatting>
        <x14:conditionalFormatting xmlns:xm="http://schemas.microsoft.com/office/excel/2006/main">
          <x14:cfRule type="expression" priority="4015" stopIfTrue="1" id="{8B07B8C8-4CFD-474B-999E-EE44437674E6}">
            <xm:f>$A635=DADOS!$A$9</xm:f>
            <x14:dxf>
              <font>
                <b/>
                <i val="0"/>
                <color theme="0"/>
              </font>
              <fill>
                <patternFill>
                  <bgColor theme="8" tint="-0.24994659260841701"/>
                </patternFill>
              </fill>
            </x14:dxf>
          </x14:cfRule>
          <x14:cfRule type="expression" priority="4016" stopIfTrue="1" id="{8CC037C0-1EE5-4102-A5E9-AC504C813F54}">
            <xm:f>$A635=DADOS!$A$8</xm:f>
            <x14:dxf>
              <font>
                <b val="0"/>
                <i val="0"/>
                <color rgb="FF002060"/>
              </font>
              <fill>
                <patternFill>
                  <bgColor theme="0"/>
                </patternFill>
              </fill>
              <border>
                <bottom style="thin">
                  <color theme="8" tint="-0.499984740745262"/>
                </bottom>
              </border>
            </x14:dxf>
          </x14:cfRule>
          <x14:cfRule type="expression" priority="4017" stopIfTrue="1" id="{A1F70E80-30A0-4914-A170-D4EEBC5AAE3D}">
            <xm:f>$A635=DADOS!$A$7</xm:f>
            <x14:dxf>
              <font>
                <b/>
                <i val="0"/>
              </font>
              <fill>
                <patternFill>
                  <bgColor theme="8" tint="0.79998168889431442"/>
                </patternFill>
              </fill>
            </x14:dxf>
          </x14:cfRule>
          <x14:cfRule type="expression" priority="4018" stopIfTrue="1" id="{3ABA84EE-5264-42EE-AB6A-52B07CAA6FEB}">
            <xm:f>$A635=DADOS!$A$6</xm:f>
            <x14:dxf>
              <font>
                <b/>
                <i val="0"/>
              </font>
              <fill>
                <patternFill>
                  <bgColor theme="8" tint="0.59996337778862885"/>
                </patternFill>
              </fill>
            </x14:dxf>
          </x14:cfRule>
          <x14:cfRule type="expression" priority="4019" stopIfTrue="1" id="{4344EF7A-1EC7-44A9-9081-82126671ACA8}">
            <xm:f>$A635=DADOS!$A$5</xm:f>
            <x14:dxf>
              <font>
                <b/>
                <i val="0"/>
                <color theme="1"/>
              </font>
              <fill>
                <patternFill>
                  <bgColor theme="8" tint="0.39994506668294322"/>
                </patternFill>
              </fill>
            </x14:dxf>
          </x14:cfRule>
          <x14:cfRule type="expression" priority="4020" stopIfTrue="1" id="{894C6623-265E-48AD-8730-108386030A94}">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4009" stopIfTrue="1" id="{61D7DC60-7120-4CDB-853C-AF2793298E01}">
            <xm:f>$A635=DADOS!$A$9</xm:f>
            <x14:dxf>
              <font>
                <b/>
                <i val="0"/>
                <color theme="0"/>
              </font>
              <fill>
                <patternFill>
                  <bgColor theme="8" tint="-0.24994659260841701"/>
                </patternFill>
              </fill>
            </x14:dxf>
          </x14:cfRule>
          <x14:cfRule type="expression" priority="4010" stopIfTrue="1" id="{C2A68B3E-8F30-4D55-B770-9937DE511864}">
            <xm:f>$A635=DADOS!$A$8</xm:f>
            <x14:dxf>
              <font>
                <b val="0"/>
                <i val="0"/>
                <color rgb="FF002060"/>
              </font>
              <fill>
                <patternFill>
                  <bgColor theme="0"/>
                </patternFill>
              </fill>
              <border>
                <bottom style="thin">
                  <color theme="8" tint="-0.499984740745262"/>
                </bottom>
              </border>
            </x14:dxf>
          </x14:cfRule>
          <x14:cfRule type="expression" priority="4011" stopIfTrue="1" id="{B0AF13E4-2FB8-492B-99E7-26BAA1BC4045}">
            <xm:f>$A635=DADOS!$A$7</xm:f>
            <x14:dxf>
              <font>
                <b/>
                <i val="0"/>
              </font>
              <fill>
                <patternFill>
                  <bgColor theme="8" tint="0.79998168889431442"/>
                </patternFill>
              </fill>
            </x14:dxf>
          </x14:cfRule>
          <x14:cfRule type="expression" priority="4012" stopIfTrue="1" id="{CFE04084-5986-474E-8EE2-598EC5A021BB}">
            <xm:f>$A635=DADOS!$A$6</xm:f>
            <x14:dxf>
              <font>
                <b/>
                <i val="0"/>
              </font>
              <fill>
                <patternFill>
                  <bgColor theme="8" tint="0.59996337778862885"/>
                </patternFill>
              </fill>
            </x14:dxf>
          </x14:cfRule>
          <x14:cfRule type="expression" priority="4013" stopIfTrue="1" id="{735B96C2-8BF0-4D26-A21B-1C2981938F16}">
            <xm:f>$A635=DADOS!$A$5</xm:f>
            <x14:dxf>
              <font>
                <b/>
                <i val="0"/>
                <color theme="1"/>
              </font>
              <fill>
                <patternFill>
                  <bgColor theme="8" tint="0.39994506668294322"/>
                </patternFill>
              </fill>
            </x14:dxf>
          </x14:cfRule>
          <x14:cfRule type="expression" priority="4014" stopIfTrue="1" id="{10EB37AD-1282-476B-BC3D-B028509F1177}">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4003" stopIfTrue="1" id="{B100B0B0-E4B5-4835-AD22-9EDC26451AC6}">
            <xm:f>$A635=DADOS!$A$9</xm:f>
            <x14:dxf>
              <font>
                <b/>
                <i val="0"/>
                <color theme="0"/>
              </font>
              <fill>
                <patternFill>
                  <bgColor theme="8" tint="-0.24994659260841701"/>
                </patternFill>
              </fill>
            </x14:dxf>
          </x14:cfRule>
          <x14:cfRule type="expression" priority="4004" stopIfTrue="1" id="{4BA2F71D-EEEA-46A5-B07E-078383FB0A25}">
            <xm:f>$A635=DADOS!$A$8</xm:f>
            <x14:dxf>
              <font>
                <b val="0"/>
                <i val="0"/>
                <color rgb="FF002060"/>
              </font>
              <fill>
                <patternFill>
                  <bgColor theme="0"/>
                </patternFill>
              </fill>
              <border>
                <bottom style="thin">
                  <color theme="8" tint="-0.499984740745262"/>
                </bottom>
              </border>
            </x14:dxf>
          </x14:cfRule>
          <x14:cfRule type="expression" priority="4005" stopIfTrue="1" id="{CE04725A-A51D-48A3-AA1C-D0B1CD201D6C}">
            <xm:f>$A635=DADOS!$A$7</xm:f>
            <x14:dxf>
              <font>
                <b/>
                <i val="0"/>
              </font>
              <fill>
                <patternFill>
                  <bgColor theme="8" tint="0.79998168889431442"/>
                </patternFill>
              </fill>
            </x14:dxf>
          </x14:cfRule>
          <x14:cfRule type="expression" priority="4006" stopIfTrue="1" id="{DB48D32A-D2BA-4477-BC62-259A24671E08}">
            <xm:f>$A635=DADOS!$A$6</xm:f>
            <x14:dxf>
              <font>
                <b/>
                <i val="0"/>
              </font>
              <fill>
                <patternFill>
                  <bgColor theme="8" tint="0.59996337778862885"/>
                </patternFill>
              </fill>
            </x14:dxf>
          </x14:cfRule>
          <x14:cfRule type="expression" priority="4007" stopIfTrue="1" id="{84E89AAD-08F5-4991-944F-948AF3ABF1F7}">
            <xm:f>$A635=DADOS!$A$5</xm:f>
            <x14:dxf>
              <font>
                <b/>
                <i val="0"/>
                <color theme="1"/>
              </font>
              <fill>
                <patternFill>
                  <bgColor theme="8" tint="0.39994506668294322"/>
                </patternFill>
              </fill>
            </x14:dxf>
          </x14:cfRule>
          <x14:cfRule type="expression" priority="4008" stopIfTrue="1" id="{0BA2477F-A790-49D2-B19B-022134691DB9}">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97" stopIfTrue="1" id="{AB584D3F-0182-4B80-BC97-348ED6144D0B}">
            <xm:f>$A635=DADOS!$A$9</xm:f>
            <x14:dxf>
              <font>
                <b/>
                <i val="0"/>
                <color theme="0"/>
              </font>
              <fill>
                <patternFill>
                  <bgColor theme="8" tint="-0.24994659260841701"/>
                </patternFill>
              </fill>
            </x14:dxf>
          </x14:cfRule>
          <x14:cfRule type="expression" priority="3998" stopIfTrue="1" id="{185E4126-81EC-4802-96DC-5F55500F193A}">
            <xm:f>$A635=DADOS!$A$8</xm:f>
            <x14:dxf>
              <font>
                <b val="0"/>
                <i val="0"/>
                <color rgb="FF002060"/>
              </font>
              <fill>
                <patternFill>
                  <bgColor theme="0"/>
                </patternFill>
              </fill>
              <border>
                <bottom style="thin">
                  <color theme="8" tint="-0.499984740745262"/>
                </bottom>
              </border>
            </x14:dxf>
          </x14:cfRule>
          <x14:cfRule type="expression" priority="3999" stopIfTrue="1" id="{F4138587-5F4E-4643-9094-CF54364E41A9}">
            <xm:f>$A635=DADOS!$A$7</xm:f>
            <x14:dxf>
              <font>
                <b/>
                <i val="0"/>
              </font>
              <fill>
                <patternFill>
                  <bgColor theme="8" tint="0.79998168889431442"/>
                </patternFill>
              </fill>
            </x14:dxf>
          </x14:cfRule>
          <x14:cfRule type="expression" priority="4000" stopIfTrue="1" id="{5D121266-9921-4BB2-8F49-82C7394913A3}">
            <xm:f>$A635=DADOS!$A$6</xm:f>
            <x14:dxf>
              <font>
                <b/>
                <i val="0"/>
              </font>
              <fill>
                <patternFill>
                  <bgColor theme="8" tint="0.59996337778862885"/>
                </patternFill>
              </fill>
            </x14:dxf>
          </x14:cfRule>
          <x14:cfRule type="expression" priority="4001" stopIfTrue="1" id="{BEE24F43-5544-4C58-812E-9132A8FD848A}">
            <xm:f>$A635=DADOS!$A$5</xm:f>
            <x14:dxf>
              <font>
                <b/>
                <i val="0"/>
                <color theme="1"/>
              </font>
              <fill>
                <patternFill>
                  <bgColor theme="8" tint="0.39994506668294322"/>
                </patternFill>
              </fill>
            </x14:dxf>
          </x14:cfRule>
          <x14:cfRule type="expression" priority="4002" stopIfTrue="1" id="{55FCC685-4A3A-4BB1-8681-585C1CCB4F08}">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91" stopIfTrue="1" id="{64CE0414-39F3-44AB-983A-E47B4CFFE7ED}">
            <xm:f>$A635=DADOS!$A$9</xm:f>
            <x14:dxf>
              <font>
                <b/>
                <i val="0"/>
                <color theme="0"/>
              </font>
              <fill>
                <patternFill>
                  <bgColor theme="8" tint="-0.24994659260841701"/>
                </patternFill>
              </fill>
            </x14:dxf>
          </x14:cfRule>
          <x14:cfRule type="expression" priority="3992" stopIfTrue="1" id="{4A240812-995E-4962-A038-57437A95693C}">
            <xm:f>$A635=DADOS!$A$8</xm:f>
            <x14:dxf>
              <font>
                <b val="0"/>
                <i val="0"/>
                <color rgb="FF002060"/>
              </font>
              <fill>
                <patternFill>
                  <bgColor theme="0"/>
                </patternFill>
              </fill>
              <border>
                <bottom style="thin">
                  <color theme="8" tint="-0.499984740745262"/>
                </bottom>
              </border>
            </x14:dxf>
          </x14:cfRule>
          <x14:cfRule type="expression" priority="3993" stopIfTrue="1" id="{7D78D0CB-66EA-4694-86F6-722F65FBDCEC}">
            <xm:f>$A635=DADOS!$A$7</xm:f>
            <x14:dxf>
              <font>
                <b/>
                <i val="0"/>
              </font>
              <fill>
                <patternFill>
                  <bgColor theme="8" tint="0.79998168889431442"/>
                </patternFill>
              </fill>
            </x14:dxf>
          </x14:cfRule>
          <x14:cfRule type="expression" priority="3994" stopIfTrue="1" id="{2BE87A32-C82C-40C5-9441-B8F1D21E2287}">
            <xm:f>$A635=DADOS!$A$6</xm:f>
            <x14:dxf>
              <font>
                <b/>
                <i val="0"/>
              </font>
              <fill>
                <patternFill>
                  <bgColor theme="8" tint="0.59996337778862885"/>
                </patternFill>
              </fill>
            </x14:dxf>
          </x14:cfRule>
          <x14:cfRule type="expression" priority="3995" stopIfTrue="1" id="{032B961C-91DC-471A-AB2F-ACB482F2AECF}">
            <xm:f>$A635=DADOS!$A$5</xm:f>
            <x14:dxf>
              <font>
                <b/>
                <i val="0"/>
                <color theme="1"/>
              </font>
              <fill>
                <patternFill>
                  <bgColor theme="8" tint="0.39994506668294322"/>
                </patternFill>
              </fill>
            </x14:dxf>
          </x14:cfRule>
          <x14:cfRule type="expression" priority="3996" stopIfTrue="1" id="{0A2A71FD-CFDB-4192-BBF2-D4D21C4CD360}">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85" stopIfTrue="1" id="{EDECFD9B-2EDA-4F6A-AC94-59374E8F7E3A}">
            <xm:f>$A635=DADOS!$A$9</xm:f>
            <x14:dxf>
              <font>
                <b/>
                <i val="0"/>
                <color theme="0"/>
              </font>
              <fill>
                <patternFill>
                  <bgColor theme="8" tint="-0.24994659260841701"/>
                </patternFill>
              </fill>
            </x14:dxf>
          </x14:cfRule>
          <x14:cfRule type="expression" priority="3986" stopIfTrue="1" id="{44E568C5-89C1-44A1-B782-E226AA2CA597}">
            <xm:f>$A635=DADOS!$A$8</xm:f>
            <x14:dxf>
              <font>
                <b val="0"/>
                <i val="0"/>
                <color rgb="FF002060"/>
              </font>
              <fill>
                <patternFill>
                  <bgColor theme="0"/>
                </patternFill>
              </fill>
              <border>
                <bottom style="thin">
                  <color theme="8" tint="-0.499984740745262"/>
                </bottom>
              </border>
            </x14:dxf>
          </x14:cfRule>
          <x14:cfRule type="expression" priority="3987" stopIfTrue="1" id="{8C32353D-D82F-41E7-BF78-0D87F7F5D634}">
            <xm:f>$A635=DADOS!$A$7</xm:f>
            <x14:dxf>
              <font>
                <b/>
                <i val="0"/>
              </font>
              <fill>
                <patternFill>
                  <bgColor theme="8" tint="0.79998168889431442"/>
                </patternFill>
              </fill>
            </x14:dxf>
          </x14:cfRule>
          <x14:cfRule type="expression" priority="3988" stopIfTrue="1" id="{0EC8C6E4-52FC-4AED-AC8F-C1A14606889F}">
            <xm:f>$A635=DADOS!$A$6</xm:f>
            <x14:dxf>
              <font>
                <b/>
                <i val="0"/>
              </font>
              <fill>
                <patternFill>
                  <bgColor theme="8" tint="0.59996337778862885"/>
                </patternFill>
              </fill>
            </x14:dxf>
          </x14:cfRule>
          <x14:cfRule type="expression" priority="3989" stopIfTrue="1" id="{57BD5EAE-736B-4435-B9C3-AC4F9CA4BEDF}">
            <xm:f>$A635=DADOS!$A$5</xm:f>
            <x14:dxf>
              <font>
                <b/>
                <i val="0"/>
                <color theme="1"/>
              </font>
              <fill>
                <patternFill>
                  <bgColor theme="8" tint="0.39994506668294322"/>
                </patternFill>
              </fill>
            </x14:dxf>
          </x14:cfRule>
          <x14:cfRule type="expression" priority="3990" stopIfTrue="1" id="{83180277-F705-4D9D-82C0-B3F2293CBE28}">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79" stopIfTrue="1" id="{74BA0D20-D6CE-46D7-A643-615A85C736A4}">
            <xm:f>$A635=DADOS!$A$9</xm:f>
            <x14:dxf>
              <font>
                <b/>
                <i val="0"/>
                <color theme="0"/>
              </font>
              <fill>
                <patternFill>
                  <bgColor theme="8" tint="-0.24994659260841701"/>
                </patternFill>
              </fill>
            </x14:dxf>
          </x14:cfRule>
          <x14:cfRule type="expression" priority="3980" stopIfTrue="1" id="{C08F7607-047E-4311-8953-4F0A90736F23}">
            <xm:f>$A635=DADOS!$A$8</xm:f>
            <x14:dxf>
              <font>
                <b val="0"/>
                <i val="0"/>
                <color rgb="FF002060"/>
              </font>
              <fill>
                <patternFill>
                  <bgColor theme="0"/>
                </patternFill>
              </fill>
              <border>
                <bottom style="thin">
                  <color theme="8" tint="-0.499984740745262"/>
                </bottom>
              </border>
            </x14:dxf>
          </x14:cfRule>
          <x14:cfRule type="expression" priority="3981" stopIfTrue="1" id="{DD7CBF7B-E6CD-485A-AE93-B2791551ADAA}">
            <xm:f>$A635=DADOS!$A$7</xm:f>
            <x14:dxf>
              <font>
                <b/>
                <i val="0"/>
              </font>
              <fill>
                <patternFill>
                  <bgColor theme="8" tint="0.79998168889431442"/>
                </patternFill>
              </fill>
            </x14:dxf>
          </x14:cfRule>
          <x14:cfRule type="expression" priority="3982" stopIfTrue="1" id="{6511FE2F-D8C9-4BD1-80EC-5E7256AF2493}">
            <xm:f>$A635=DADOS!$A$6</xm:f>
            <x14:dxf>
              <font>
                <b/>
                <i val="0"/>
              </font>
              <fill>
                <patternFill>
                  <bgColor theme="8" tint="0.59996337778862885"/>
                </patternFill>
              </fill>
            </x14:dxf>
          </x14:cfRule>
          <x14:cfRule type="expression" priority="3983" stopIfTrue="1" id="{14915810-FD65-4A60-B17B-0B687DD03D43}">
            <xm:f>$A635=DADOS!$A$5</xm:f>
            <x14:dxf>
              <font>
                <b/>
                <i val="0"/>
                <color theme="1"/>
              </font>
              <fill>
                <patternFill>
                  <bgColor theme="8" tint="0.39994506668294322"/>
                </patternFill>
              </fill>
            </x14:dxf>
          </x14:cfRule>
          <x14:cfRule type="expression" priority="3984" stopIfTrue="1" id="{4069DE9D-EDB7-490D-8C89-AD7B3C07E20C}">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73" stopIfTrue="1" id="{6672D428-0F53-40A4-80E2-20820430942F}">
            <xm:f>$A635=DADOS!$A$9</xm:f>
            <x14:dxf>
              <font>
                <b/>
                <i val="0"/>
                <color theme="0"/>
              </font>
              <fill>
                <patternFill>
                  <bgColor theme="8" tint="-0.24994659260841701"/>
                </patternFill>
              </fill>
            </x14:dxf>
          </x14:cfRule>
          <x14:cfRule type="expression" priority="3974" stopIfTrue="1" id="{A6FD01BC-602F-4374-8282-21B94CBFB9AB}">
            <xm:f>$A635=DADOS!$A$8</xm:f>
            <x14:dxf>
              <font>
                <b val="0"/>
                <i val="0"/>
                <color rgb="FF002060"/>
              </font>
              <fill>
                <patternFill>
                  <bgColor theme="0"/>
                </patternFill>
              </fill>
              <border>
                <bottom style="thin">
                  <color theme="8" tint="-0.499984740745262"/>
                </bottom>
              </border>
            </x14:dxf>
          </x14:cfRule>
          <x14:cfRule type="expression" priority="3975" stopIfTrue="1" id="{6B2DD674-1A88-4EC5-9AAA-BBA948BB1794}">
            <xm:f>$A635=DADOS!$A$7</xm:f>
            <x14:dxf>
              <font>
                <b/>
                <i val="0"/>
              </font>
              <fill>
                <patternFill>
                  <bgColor theme="8" tint="0.79998168889431442"/>
                </patternFill>
              </fill>
            </x14:dxf>
          </x14:cfRule>
          <x14:cfRule type="expression" priority="3976" stopIfTrue="1" id="{ED2B457B-94B4-4B71-BCBA-3AC81E47022E}">
            <xm:f>$A635=DADOS!$A$6</xm:f>
            <x14:dxf>
              <font>
                <b/>
                <i val="0"/>
              </font>
              <fill>
                <patternFill>
                  <bgColor theme="8" tint="0.59996337778862885"/>
                </patternFill>
              </fill>
            </x14:dxf>
          </x14:cfRule>
          <x14:cfRule type="expression" priority="3977" stopIfTrue="1" id="{B5CDC4AC-EE53-46BC-8CFC-BE28C1CCE3EA}">
            <xm:f>$A635=DADOS!$A$5</xm:f>
            <x14:dxf>
              <font>
                <b/>
                <i val="0"/>
                <color theme="1"/>
              </font>
              <fill>
                <patternFill>
                  <bgColor theme="8" tint="0.39994506668294322"/>
                </patternFill>
              </fill>
            </x14:dxf>
          </x14:cfRule>
          <x14:cfRule type="expression" priority="3978" stopIfTrue="1" id="{35273174-261D-4C26-AB8F-0D99FCAE916A}">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67" stopIfTrue="1" id="{A5FA7986-AF45-4B6F-83DD-181522790DD8}">
            <xm:f>$A635=DADOS!$A$9</xm:f>
            <x14:dxf>
              <font>
                <b/>
                <i val="0"/>
                <color theme="0"/>
              </font>
              <fill>
                <patternFill>
                  <bgColor theme="8" tint="-0.24994659260841701"/>
                </patternFill>
              </fill>
            </x14:dxf>
          </x14:cfRule>
          <x14:cfRule type="expression" priority="3968" stopIfTrue="1" id="{B11E3116-E007-4661-B6AF-A3B27E26B880}">
            <xm:f>$A635=DADOS!$A$8</xm:f>
            <x14:dxf>
              <font>
                <b val="0"/>
                <i val="0"/>
                <color rgb="FF002060"/>
              </font>
              <fill>
                <patternFill>
                  <bgColor theme="0"/>
                </patternFill>
              </fill>
              <border>
                <bottom style="thin">
                  <color theme="8" tint="-0.499984740745262"/>
                </bottom>
              </border>
            </x14:dxf>
          </x14:cfRule>
          <x14:cfRule type="expression" priority="3969" stopIfTrue="1" id="{7AFBC960-ED85-4FF5-884B-F8D1BA78C63C}">
            <xm:f>$A635=DADOS!$A$7</xm:f>
            <x14:dxf>
              <font>
                <b/>
                <i val="0"/>
              </font>
              <fill>
                <patternFill>
                  <bgColor theme="8" tint="0.79998168889431442"/>
                </patternFill>
              </fill>
            </x14:dxf>
          </x14:cfRule>
          <x14:cfRule type="expression" priority="3970" stopIfTrue="1" id="{77966546-935D-45E2-BCEC-A295D4759DF0}">
            <xm:f>$A635=DADOS!$A$6</xm:f>
            <x14:dxf>
              <font>
                <b/>
                <i val="0"/>
              </font>
              <fill>
                <patternFill>
                  <bgColor theme="8" tint="0.59996337778862885"/>
                </patternFill>
              </fill>
            </x14:dxf>
          </x14:cfRule>
          <x14:cfRule type="expression" priority="3971" stopIfTrue="1" id="{BB0F56BA-149C-492A-B3D4-7CD81846B9E7}">
            <xm:f>$A635=DADOS!$A$5</xm:f>
            <x14:dxf>
              <font>
                <b/>
                <i val="0"/>
                <color theme="1"/>
              </font>
              <fill>
                <patternFill>
                  <bgColor theme="8" tint="0.39994506668294322"/>
                </patternFill>
              </fill>
            </x14:dxf>
          </x14:cfRule>
          <x14:cfRule type="expression" priority="3972" stopIfTrue="1" id="{D1685436-F6E9-4972-AB45-D6B8FB6068C3}">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61" stopIfTrue="1" id="{3252FC33-63E6-4FDE-9B9B-7265D558EF2E}">
            <xm:f>$A635=DADOS!$A$9</xm:f>
            <x14:dxf>
              <font>
                <b/>
                <i val="0"/>
                <color theme="0"/>
              </font>
              <fill>
                <patternFill>
                  <bgColor theme="8" tint="-0.24994659260841701"/>
                </patternFill>
              </fill>
            </x14:dxf>
          </x14:cfRule>
          <x14:cfRule type="expression" priority="3962" stopIfTrue="1" id="{A9F71D95-C806-4792-8A80-C3E9D1C978C8}">
            <xm:f>$A635=DADOS!$A$8</xm:f>
            <x14:dxf>
              <font>
                <b val="0"/>
                <i val="0"/>
                <color rgb="FF002060"/>
              </font>
              <fill>
                <patternFill>
                  <bgColor theme="0"/>
                </patternFill>
              </fill>
              <border>
                <bottom style="thin">
                  <color theme="8" tint="-0.499984740745262"/>
                </bottom>
              </border>
            </x14:dxf>
          </x14:cfRule>
          <x14:cfRule type="expression" priority="3963" stopIfTrue="1" id="{32E9EA7B-22B6-4CE3-925E-AD4830633AF3}">
            <xm:f>$A635=DADOS!$A$7</xm:f>
            <x14:dxf>
              <font>
                <b/>
                <i val="0"/>
              </font>
              <fill>
                <patternFill>
                  <bgColor theme="8" tint="0.79998168889431442"/>
                </patternFill>
              </fill>
            </x14:dxf>
          </x14:cfRule>
          <x14:cfRule type="expression" priority="3964" stopIfTrue="1" id="{4C35938E-09AA-466C-94A3-335CFE7CB3A7}">
            <xm:f>$A635=DADOS!$A$6</xm:f>
            <x14:dxf>
              <font>
                <b/>
                <i val="0"/>
              </font>
              <fill>
                <patternFill>
                  <bgColor theme="8" tint="0.59996337778862885"/>
                </patternFill>
              </fill>
            </x14:dxf>
          </x14:cfRule>
          <x14:cfRule type="expression" priority="3965" stopIfTrue="1" id="{FBAC7458-59A3-4552-8D59-BF24094F1D53}">
            <xm:f>$A635=DADOS!$A$5</xm:f>
            <x14:dxf>
              <font>
                <b/>
                <i val="0"/>
                <color theme="1"/>
              </font>
              <fill>
                <patternFill>
                  <bgColor theme="8" tint="0.39994506668294322"/>
                </patternFill>
              </fill>
            </x14:dxf>
          </x14:cfRule>
          <x14:cfRule type="expression" priority="3966" stopIfTrue="1" id="{CBF84CED-4DD3-4DBC-AD35-E31FDA5B9B45}">
            <xm:f>$A635=DADOS!$A$4</xm:f>
            <x14:dxf>
              <font>
                <b/>
                <i val="0"/>
                <color theme="0"/>
              </font>
              <fill>
                <patternFill>
                  <bgColor theme="8" tint="-0.24994659260841701"/>
                </patternFill>
              </fill>
            </x14:dxf>
          </x14:cfRule>
          <xm:sqref>F635</xm:sqref>
        </x14:conditionalFormatting>
        <x14:conditionalFormatting xmlns:xm="http://schemas.microsoft.com/office/excel/2006/main">
          <x14:cfRule type="expression" priority="3955" stopIfTrue="1" id="{2636B2F4-9C11-462B-A67B-D1029C659CD7}">
            <xm:f>$A635=DADOS!$A$9</xm:f>
            <x14:dxf>
              <font>
                <b/>
                <i val="0"/>
                <color theme="0"/>
              </font>
              <fill>
                <patternFill>
                  <bgColor theme="8" tint="-0.24994659260841701"/>
                </patternFill>
              </fill>
            </x14:dxf>
          </x14:cfRule>
          <x14:cfRule type="expression" priority="3956" stopIfTrue="1" id="{95AB59F3-37CB-44F3-BE66-357F93787BED}">
            <xm:f>$A635=DADOS!$A$8</xm:f>
            <x14:dxf>
              <font>
                <b val="0"/>
                <i val="0"/>
                <color rgb="FF002060"/>
              </font>
              <fill>
                <patternFill>
                  <bgColor theme="0"/>
                </patternFill>
              </fill>
              <border>
                <bottom style="thin">
                  <color theme="8" tint="-0.499984740745262"/>
                </bottom>
              </border>
            </x14:dxf>
          </x14:cfRule>
          <x14:cfRule type="expression" priority="3957" stopIfTrue="1" id="{7B085F23-AFEB-47C9-BB87-4260E9A0B2F1}">
            <xm:f>$A635=DADOS!$A$7</xm:f>
            <x14:dxf>
              <font>
                <b/>
                <i val="0"/>
              </font>
              <fill>
                <patternFill>
                  <bgColor theme="8" tint="0.79998168889431442"/>
                </patternFill>
              </fill>
            </x14:dxf>
          </x14:cfRule>
          <x14:cfRule type="expression" priority="3958" stopIfTrue="1" id="{FCE8F9AC-10DA-4DFC-A46D-05AFF5DCC041}">
            <xm:f>$A635=DADOS!$A$6</xm:f>
            <x14:dxf>
              <font>
                <b/>
                <i val="0"/>
              </font>
              <fill>
                <patternFill>
                  <bgColor theme="8" tint="0.59996337778862885"/>
                </patternFill>
              </fill>
            </x14:dxf>
          </x14:cfRule>
          <x14:cfRule type="expression" priority="3959" stopIfTrue="1" id="{A01C643D-35E8-48E0-8E21-3B3E81992CA4}">
            <xm:f>$A635=DADOS!$A$5</xm:f>
            <x14:dxf>
              <font>
                <b/>
                <i val="0"/>
                <color theme="1"/>
              </font>
              <fill>
                <patternFill>
                  <bgColor theme="8" tint="0.39994506668294322"/>
                </patternFill>
              </fill>
            </x14:dxf>
          </x14:cfRule>
          <x14:cfRule type="expression" priority="3960" stopIfTrue="1" id="{B6A0AF65-016A-4470-8059-FE578ABEA2A8}">
            <xm:f>$A635=DADOS!$A$4</xm:f>
            <x14:dxf>
              <font>
                <b/>
                <i val="0"/>
                <color theme="0"/>
              </font>
              <fill>
                <patternFill>
                  <bgColor theme="8" tint="-0.24994659260841701"/>
                </patternFill>
              </fill>
            </x14:dxf>
          </x14:cfRule>
          <xm:sqref>E635</xm:sqref>
        </x14:conditionalFormatting>
        <x14:conditionalFormatting xmlns:xm="http://schemas.microsoft.com/office/excel/2006/main">
          <x14:cfRule type="expression" priority="3949" stopIfTrue="1" id="{50CA84B3-B318-4103-9F29-7EB987D64624}">
            <xm:f>$A636=DADOS!$A$9</xm:f>
            <x14:dxf>
              <font>
                <b/>
                <i val="0"/>
                <color theme="0"/>
              </font>
              <fill>
                <patternFill>
                  <bgColor theme="8" tint="-0.24994659260841701"/>
                </patternFill>
              </fill>
            </x14:dxf>
          </x14:cfRule>
          <x14:cfRule type="expression" priority="3950" stopIfTrue="1" id="{BA8E6961-9B9B-43EC-A6E0-01AF320E6B2F}">
            <xm:f>$A636=DADOS!$A$8</xm:f>
            <x14:dxf>
              <font>
                <b val="0"/>
                <i val="0"/>
                <color rgb="FF002060"/>
              </font>
              <fill>
                <patternFill>
                  <bgColor theme="0"/>
                </patternFill>
              </fill>
              <border>
                <bottom style="thin">
                  <color theme="8" tint="-0.499984740745262"/>
                </bottom>
              </border>
            </x14:dxf>
          </x14:cfRule>
          <x14:cfRule type="expression" priority="3951" stopIfTrue="1" id="{463B8605-97F1-428E-9527-7FDA92B39DBE}">
            <xm:f>$A636=DADOS!$A$7</xm:f>
            <x14:dxf>
              <font>
                <b/>
                <i val="0"/>
              </font>
              <fill>
                <patternFill>
                  <bgColor theme="8" tint="0.79998168889431442"/>
                </patternFill>
              </fill>
            </x14:dxf>
          </x14:cfRule>
          <x14:cfRule type="expression" priority="3952" stopIfTrue="1" id="{EA6343D3-531D-4FFE-8226-043B26CFBC00}">
            <xm:f>$A636=DADOS!$A$6</xm:f>
            <x14:dxf>
              <font>
                <b/>
                <i val="0"/>
              </font>
              <fill>
                <patternFill>
                  <bgColor theme="8" tint="0.59996337778862885"/>
                </patternFill>
              </fill>
            </x14:dxf>
          </x14:cfRule>
          <x14:cfRule type="expression" priority="3953" stopIfTrue="1" id="{DF0BBA21-8D7D-45CB-97D1-E7DF02E2A029}">
            <xm:f>$A636=DADOS!$A$5</xm:f>
            <x14:dxf>
              <font>
                <b/>
                <i val="0"/>
                <color theme="1"/>
              </font>
              <fill>
                <patternFill>
                  <bgColor theme="8" tint="0.39994506668294322"/>
                </patternFill>
              </fill>
            </x14:dxf>
          </x14:cfRule>
          <x14:cfRule type="expression" priority="3954" stopIfTrue="1" id="{EEF2484E-DEEC-4BC9-A5D6-E16443FFA1EE}">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43" stopIfTrue="1" id="{6A3CDF3A-B1D8-426C-9A35-C98E973408E8}">
            <xm:f>$A636=DADOS!$A$9</xm:f>
            <x14:dxf>
              <font>
                <b/>
                <i val="0"/>
                <color theme="0"/>
              </font>
              <fill>
                <patternFill>
                  <bgColor theme="8" tint="-0.24994659260841701"/>
                </patternFill>
              </fill>
            </x14:dxf>
          </x14:cfRule>
          <x14:cfRule type="expression" priority="3944" stopIfTrue="1" id="{5A275933-B5DF-45CB-9A0D-6B6412780C40}">
            <xm:f>$A636=DADOS!$A$8</xm:f>
            <x14:dxf>
              <font>
                <b val="0"/>
                <i val="0"/>
                <color rgb="FF002060"/>
              </font>
              <fill>
                <patternFill>
                  <bgColor theme="0"/>
                </patternFill>
              </fill>
              <border>
                <bottom style="thin">
                  <color theme="8" tint="-0.499984740745262"/>
                </bottom>
              </border>
            </x14:dxf>
          </x14:cfRule>
          <x14:cfRule type="expression" priority="3945" stopIfTrue="1" id="{AD5849F4-DDE0-481F-9280-B747314E8E7E}">
            <xm:f>$A636=DADOS!$A$7</xm:f>
            <x14:dxf>
              <font>
                <b/>
                <i val="0"/>
              </font>
              <fill>
                <patternFill>
                  <bgColor theme="8" tint="0.79998168889431442"/>
                </patternFill>
              </fill>
            </x14:dxf>
          </x14:cfRule>
          <x14:cfRule type="expression" priority="3946" stopIfTrue="1" id="{BB08C55F-7ED1-4D54-9831-E16EA7AD16C6}">
            <xm:f>$A636=DADOS!$A$6</xm:f>
            <x14:dxf>
              <font>
                <b/>
                <i val="0"/>
              </font>
              <fill>
                <patternFill>
                  <bgColor theme="8" tint="0.59996337778862885"/>
                </patternFill>
              </fill>
            </x14:dxf>
          </x14:cfRule>
          <x14:cfRule type="expression" priority="3947" stopIfTrue="1" id="{61F7AEB4-A496-412A-99D3-B3EE8F7D921D}">
            <xm:f>$A636=DADOS!$A$5</xm:f>
            <x14:dxf>
              <font>
                <b/>
                <i val="0"/>
                <color theme="1"/>
              </font>
              <fill>
                <patternFill>
                  <bgColor theme="8" tint="0.39994506668294322"/>
                </patternFill>
              </fill>
            </x14:dxf>
          </x14:cfRule>
          <x14:cfRule type="expression" priority="3948" stopIfTrue="1" id="{7B059FB4-D9E7-4F2E-A56B-800BB800526B}">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37" stopIfTrue="1" id="{F7727753-2DEE-4C90-BC63-0D54DB0FFC17}">
            <xm:f>$A636=DADOS!$A$9</xm:f>
            <x14:dxf>
              <font>
                <b/>
                <i val="0"/>
                <color theme="0"/>
              </font>
              <fill>
                <patternFill>
                  <bgColor theme="8" tint="-0.24994659260841701"/>
                </patternFill>
              </fill>
            </x14:dxf>
          </x14:cfRule>
          <x14:cfRule type="expression" priority="3938" stopIfTrue="1" id="{A128A586-A785-4B14-B349-142729AF4200}">
            <xm:f>$A636=DADOS!$A$8</xm:f>
            <x14:dxf>
              <font>
                <b val="0"/>
                <i val="0"/>
                <color rgb="FF002060"/>
              </font>
              <fill>
                <patternFill>
                  <bgColor theme="0"/>
                </patternFill>
              </fill>
              <border>
                <bottom style="thin">
                  <color theme="8" tint="-0.499984740745262"/>
                </bottom>
              </border>
            </x14:dxf>
          </x14:cfRule>
          <x14:cfRule type="expression" priority="3939" stopIfTrue="1" id="{27DCFFFE-E159-4201-B2A5-BF71B35BA69B}">
            <xm:f>$A636=DADOS!$A$7</xm:f>
            <x14:dxf>
              <font>
                <b/>
                <i val="0"/>
              </font>
              <fill>
                <patternFill>
                  <bgColor theme="8" tint="0.79998168889431442"/>
                </patternFill>
              </fill>
            </x14:dxf>
          </x14:cfRule>
          <x14:cfRule type="expression" priority="3940" stopIfTrue="1" id="{66F962D4-A668-4DE1-92DE-D7E6003E0C50}">
            <xm:f>$A636=DADOS!$A$6</xm:f>
            <x14:dxf>
              <font>
                <b/>
                <i val="0"/>
              </font>
              <fill>
                <patternFill>
                  <bgColor theme="8" tint="0.59996337778862885"/>
                </patternFill>
              </fill>
            </x14:dxf>
          </x14:cfRule>
          <x14:cfRule type="expression" priority="3941" stopIfTrue="1" id="{5AD674B9-5D2F-4A03-B4CB-36BFDB5E7131}">
            <xm:f>$A636=DADOS!$A$5</xm:f>
            <x14:dxf>
              <font>
                <b/>
                <i val="0"/>
                <color theme="1"/>
              </font>
              <fill>
                <patternFill>
                  <bgColor theme="8" tint="0.39994506668294322"/>
                </patternFill>
              </fill>
            </x14:dxf>
          </x14:cfRule>
          <x14:cfRule type="expression" priority="3942" stopIfTrue="1" id="{51319022-E5EA-4362-8698-B60C2EB87D19}">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31" stopIfTrue="1" id="{28E3A7AC-8DBB-470D-9686-C6F1D994BD87}">
            <xm:f>$A636=DADOS!$A$9</xm:f>
            <x14:dxf>
              <font>
                <b/>
                <i val="0"/>
                <color theme="0"/>
              </font>
              <fill>
                <patternFill>
                  <bgColor theme="8" tint="-0.24994659260841701"/>
                </patternFill>
              </fill>
            </x14:dxf>
          </x14:cfRule>
          <x14:cfRule type="expression" priority="3932" stopIfTrue="1" id="{25517070-766B-4681-B6F1-153DC6F34BFE}">
            <xm:f>$A636=DADOS!$A$8</xm:f>
            <x14:dxf>
              <font>
                <b val="0"/>
                <i val="0"/>
                <color rgb="FF002060"/>
              </font>
              <fill>
                <patternFill>
                  <bgColor theme="0"/>
                </patternFill>
              </fill>
              <border>
                <bottom style="thin">
                  <color theme="8" tint="-0.499984740745262"/>
                </bottom>
              </border>
            </x14:dxf>
          </x14:cfRule>
          <x14:cfRule type="expression" priority="3933" stopIfTrue="1" id="{52FAA1B9-A19A-45EA-8448-7A7B379BEFDF}">
            <xm:f>$A636=DADOS!$A$7</xm:f>
            <x14:dxf>
              <font>
                <b/>
                <i val="0"/>
              </font>
              <fill>
                <patternFill>
                  <bgColor theme="8" tint="0.79998168889431442"/>
                </patternFill>
              </fill>
            </x14:dxf>
          </x14:cfRule>
          <x14:cfRule type="expression" priority="3934" stopIfTrue="1" id="{2BD356B6-6281-46F5-9CD3-6728DAB05D0D}">
            <xm:f>$A636=DADOS!$A$6</xm:f>
            <x14:dxf>
              <font>
                <b/>
                <i val="0"/>
              </font>
              <fill>
                <patternFill>
                  <bgColor theme="8" tint="0.59996337778862885"/>
                </patternFill>
              </fill>
            </x14:dxf>
          </x14:cfRule>
          <x14:cfRule type="expression" priority="3935" stopIfTrue="1" id="{4666B0AB-EF5D-44D8-977D-83D3BBB0F81C}">
            <xm:f>$A636=DADOS!$A$5</xm:f>
            <x14:dxf>
              <font>
                <b/>
                <i val="0"/>
                <color theme="1"/>
              </font>
              <fill>
                <patternFill>
                  <bgColor theme="8" tint="0.39994506668294322"/>
                </patternFill>
              </fill>
            </x14:dxf>
          </x14:cfRule>
          <x14:cfRule type="expression" priority="3936" stopIfTrue="1" id="{9C0DDD16-A6F0-4A91-9A7F-B917CF70D243}">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25" stopIfTrue="1" id="{58553631-3253-4A55-B050-60A50BA9D817}">
            <xm:f>$A636=DADOS!$A$9</xm:f>
            <x14:dxf>
              <font>
                <b/>
                <i val="0"/>
                <color theme="0"/>
              </font>
              <fill>
                <patternFill>
                  <bgColor theme="8" tint="-0.24994659260841701"/>
                </patternFill>
              </fill>
            </x14:dxf>
          </x14:cfRule>
          <x14:cfRule type="expression" priority="3926" stopIfTrue="1" id="{2560DF77-5197-475F-92DF-10DBBF3D7A63}">
            <xm:f>$A636=DADOS!$A$8</xm:f>
            <x14:dxf>
              <font>
                <b val="0"/>
                <i val="0"/>
                <color rgb="FF002060"/>
              </font>
              <fill>
                <patternFill>
                  <bgColor theme="0"/>
                </patternFill>
              </fill>
              <border>
                <bottom style="thin">
                  <color theme="8" tint="-0.499984740745262"/>
                </bottom>
              </border>
            </x14:dxf>
          </x14:cfRule>
          <x14:cfRule type="expression" priority="3927" stopIfTrue="1" id="{50BBD65E-F2A5-4B2F-A902-E10D87888DB1}">
            <xm:f>$A636=DADOS!$A$7</xm:f>
            <x14:dxf>
              <font>
                <b/>
                <i val="0"/>
              </font>
              <fill>
                <patternFill>
                  <bgColor theme="8" tint="0.79998168889431442"/>
                </patternFill>
              </fill>
            </x14:dxf>
          </x14:cfRule>
          <x14:cfRule type="expression" priority="3928" stopIfTrue="1" id="{5BEE21AA-66C3-4F29-9E72-AE95AEE5ABF0}">
            <xm:f>$A636=DADOS!$A$6</xm:f>
            <x14:dxf>
              <font>
                <b/>
                <i val="0"/>
              </font>
              <fill>
                <patternFill>
                  <bgColor theme="8" tint="0.59996337778862885"/>
                </patternFill>
              </fill>
            </x14:dxf>
          </x14:cfRule>
          <x14:cfRule type="expression" priority="3929" stopIfTrue="1" id="{F3F7A8B2-B9EB-47F4-8FC5-523404C48455}">
            <xm:f>$A636=DADOS!$A$5</xm:f>
            <x14:dxf>
              <font>
                <b/>
                <i val="0"/>
                <color theme="1"/>
              </font>
              <fill>
                <patternFill>
                  <bgColor theme="8" tint="0.39994506668294322"/>
                </patternFill>
              </fill>
            </x14:dxf>
          </x14:cfRule>
          <x14:cfRule type="expression" priority="3930" stopIfTrue="1" id="{340A3E35-D482-4FB1-9BE3-EDC831BA803B}">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19" stopIfTrue="1" id="{DDDCFAAF-2E48-40F1-93BC-75626525E02F}">
            <xm:f>$A636=DADOS!$A$9</xm:f>
            <x14:dxf>
              <font>
                <b/>
                <i val="0"/>
                <color theme="0"/>
              </font>
              <fill>
                <patternFill>
                  <bgColor theme="8" tint="-0.24994659260841701"/>
                </patternFill>
              </fill>
            </x14:dxf>
          </x14:cfRule>
          <x14:cfRule type="expression" priority="3920" stopIfTrue="1" id="{D63F4510-A980-4F95-94AB-322C54921F99}">
            <xm:f>$A636=DADOS!$A$8</xm:f>
            <x14:dxf>
              <font>
                <b val="0"/>
                <i val="0"/>
                <color rgb="FF002060"/>
              </font>
              <fill>
                <patternFill>
                  <bgColor theme="0"/>
                </patternFill>
              </fill>
              <border>
                <bottom style="thin">
                  <color theme="8" tint="-0.499984740745262"/>
                </bottom>
              </border>
            </x14:dxf>
          </x14:cfRule>
          <x14:cfRule type="expression" priority="3921" stopIfTrue="1" id="{30A0CC23-2902-49F9-B212-54AFD728EDAF}">
            <xm:f>$A636=DADOS!$A$7</xm:f>
            <x14:dxf>
              <font>
                <b/>
                <i val="0"/>
              </font>
              <fill>
                <patternFill>
                  <bgColor theme="8" tint="0.79998168889431442"/>
                </patternFill>
              </fill>
            </x14:dxf>
          </x14:cfRule>
          <x14:cfRule type="expression" priority="3922" stopIfTrue="1" id="{0DB02878-3969-4A92-8A5A-E8AE188B9F7F}">
            <xm:f>$A636=DADOS!$A$6</xm:f>
            <x14:dxf>
              <font>
                <b/>
                <i val="0"/>
              </font>
              <fill>
                <patternFill>
                  <bgColor theme="8" tint="0.59996337778862885"/>
                </patternFill>
              </fill>
            </x14:dxf>
          </x14:cfRule>
          <x14:cfRule type="expression" priority="3923" stopIfTrue="1" id="{DC2C3448-0096-4B11-90B8-D813F8837D8A}">
            <xm:f>$A636=DADOS!$A$5</xm:f>
            <x14:dxf>
              <font>
                <b/>
                <i val="0"/>
                <color theme="1"/>
              </font>
              <fill>
                <patternFill>
                  <bgColor theme="8" tint="0.39994506668294322"/>
                </patternFill>
              </fill>
            </x14:dxf>
          </x14:cfRule>
          <x14:cfRule type="expression" priority="3924" stopIfTrue="1" id="{292D72E4-3AB7-4FF6-A421-E01DA9F7737D}">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13" stopIfTrue="1" id="{A923344A-33D1-4E68-A14D-6D68446F0F20}">
            <xm:f>$A636=DADOS!$A$9</xm:f>
            <x14:dxf>
              <font>
                <b/>
                <i val="0"/>
                <color theme="0"/>
              </font>
              <fill>
                <patternFill>
                  <bgColor theme="8" tint="-0.24994659260841701"/>
                </patternFill>
              </fill>
            </x14:dxf>
          </x14:cfRule>
          <x14:cfRule type="expression" priority="3914" stopIfTrue="1" id="{9AE094CD-A927-4FAF-8BA2-862233B1B948}">
            <xm:f>$A636=DADOS!$A$8</xm:f>
            <x14:dxf>
              <font>
                <b val="0"/>
                <i val="0"/>
                <color rgb="FF002060"/>
              </font>
              <fill>
                <patternFill>
                  <bgColor theme="0"/>
                </patternFill>
              </fill>
              <border>
                <bottom style="thin">
                  <color theme="8" tint="-0.499984740745262"/>
                </bottom>
              </border>
            </x14:dxf>
          </x14:cfRule>
          <x14:cfRule type="expression" priority="3915" stopIfTrue="1" id="{91A3BB8A-CC22-483E-AA86-48418C15B149}">
            <xm:f>$A636=DADOS!$A$7</xm:f>
            <x14:dxf>
              <font>
                <b/>
                <i val="0"/>
              </font>
              <fill>
                <patternFill>
                  <bgColor theme="8" tint="0.79998168889431442"/>
                </patternFill>
              </fill>
            </x14:dxf>
          </x14:cfRule>
          <x14:cfRule type="expression" priority="3916" stopIfTrue="1" id="{377E1D93-82D8-4C85-96BA-358F4525B917}">
            <xm:f>$A636=DADOS!$A$6</xm:f>
            <x14:dxf>
              <font>
                <b/>
                <i val="0"/>
              </font>
              <fill>
                <patternFill>
                  <bgColor theme="8" tint="0.59996337778862885"/>
                </patternFill>
              </fill>
            </x14:dxf>
          </x14:cfRule>
          <x14:cfRule type="expression" priority="3917" stopIfTrue="1" id="{3A9AFC21-7DC8-40C2-A76A-14CE68915AC5}">
            <xm:f>$A636=DADOS!$A$5</xm:f>
            <x14:dxf>
              <font>
                <b/>
                <i val="0"/>
                <color theme="1"/>
              </font>
              <fill>
                <patternFill>
                  <bgColor theme="8" tint="0.39994506668294322"/>
                </patternFill>
              </fill>
            </x14:dxf>
          </x14:cfRule>
          <x14:cfRule type="expression" priority="3918" stopIfTrue="1" id="{3790D3AA-14AD-4AC5-9A29-8A470231F655}">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07" stopIfTrue="1" id="{4526ADBF-BAB0-45DA-AFBE-C2665ADEE913}">
            <xm:f>$A636=DADOS!$A$9</xm:f>
            <x14:dxf>
              <font>
                <b/>
                <i val="0"/>
                <color theme="0"/>
              </font>
              <fill>
                <patternFill>
                  <bgColor theme="8" tint="-0.24994659260841701"/>
                </patternFill>
              </fill>
            </x14:dxf>
          </x14:cfRule>
          <x14:cfRule type="expression" priority="3908" stopIfTrue="1" id="{2EB0B7E0-1794-4822-AD55-AAC010AB4A46}">
            <xm:f>$A636=DADOS!$A$8</xm:f>
            <x14:dxf>
              <font>
                <b val="0"/>
                <i val="0"/>
                <color rgb="FF002060"/>
              </font>
              <fill>
                <patternFill>
                  <bgColor theme="0"/>
                </patternFill>
              </fill>
              <border>
                <bottom style="thin">
                  <color theme="8" tint="-0.499984740745262"/>
                </bottom>
              </border>
            </x14:dxf>
          </x14:cfRule>
          <x14:cfRule type="expression" priority="3909" stopIfTrue="1" id="{DF829475-96D9-4004-8C4D-AE57DC0D3548}">
            <xm:f>$A636=DADOS!$A$7</xm:f>
            <x14:dxf>
              <font>
                <b/>
                <i val="0"/>
              </font>
              <fill>
                <patternFill>
                  <bgColor theme="8" tint="0.79998168889431442"/>
                </patternFill>
              </fill>
            </x14:dxf>
          </x14:cfRule>
          <x14:cfRule type="expression" priority="3910" stopIfTrue="1" id="{45880F50-CAF1-4CFE-830C-AA61E51A526D}">
            <xm:f>$A636=DADOS!$A$6</xm:f>
            <x14:dxf>
              <font>
                <b/>
                <i val="0"/>
              </font>
              <fill>
                <patternFill>
                  <bgColor theme="8" tint="0.59996337778862885"/>
                </patternFill>
              </fill>
            </x14:dxf>
          </x14:cfRule>
          <x14:cfRule type="expression" priority="3911" stopIfTrue="1" id="{1DE88228-24C1-4204-947F-0595E6C24AC8}">
            <xm:f>$A636=DADOS!$A$5</xm:f>
            <x14:dxf>
              <font>
                <b/>
                <i val="0"/>
                <color theme="1"/>
              </font>
              <fill>
                <patternFill>
                  <bgColor theme="8" tint="0.39994506668294322"/>
                </patternFill>
              </fill>
            </x14:dxf>
          </x14:cfRule>
          <x14:cfRule type="expression" priority="3912" stopIfTrue="1" id="{BCC7175C-1A1F-424C-B99E-FB779176A092}">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901" stopIfTrue="1" id="{8090024E-29F2-44D3-83CC-2D09B9A2AB16}">
            <xm:f>$A636=DADOS!$A$9</xm:f>
            <x14:dxf>
              <font>
                <b/>
                <i val="0"/>
                <color theme="0"/>
              </font>
              <fill>
                <patternFill>
                  <bgColor theme="8" tint="-0.24994659260841701"/>
                </patternFill>
              </fill>
            </x14:dxf>
          </x14:cfRule>
          <x14:cfRule type="expression" priority="3902" stopIfTrue="1" id="{7B68BBD8-0A4C-42D4-94A8-A55B9F570980}">
            <xm:f>$A636=DADOS!$A$8</xm:f>
            <x14:dxf>
              <font>
                <b val="0"/>
                <i val="0"/>
                <color rgb="FF002060"/>
              </font>
              <fill>
                <patternFill>
                  <bgColor theme="0"/>
                </patternFill>
              </fill>
              <border>
                <bottom style="thin">
                  <color theme="8" tint="-0.499984740745262"/>
                </bottom>
              </border>
            </x14:dxf>
          </x14:cfRule>
          <x14:cfRule type="expression" priority="3903" stopIfTrue="1" id="{79D40FB7-4FE2-4EAA-9241-9C71C30E599D}">
            <xm:f>$A636=DADOS!$A$7</xm:f>
            <x14:dxf>
              <font>
                <b/>
                <i val="0"/>
              </font>
              <fill>
                <patternFill>
                  <bgColor theme="8" tint="0.79998168889431442"/>
                </patternFill>
              </fill>
            </x14:dxf>
          </x14:cfRule>
          <x14:cfRule type="expression" priority="3904" stopIfTrue="1" id="{C0E43404-D789-4F16-BE1A-651A5A08FBAE}">
            <xm:f>$A636=DADOS!$A$6</xm:f>
            <x14:dxf>
              <font>
                <b/>
                <i val="0"/>
              </font>
              <fill>
                <patternFill>
                  <bgColor theme="8" tint="0.59996337778862885"/>
                </patternFill>
              </fill>
            </x14:dxf>
          </x14:cfRule>
          <x14:cfRule type="expression" priority="3905" stopIfTrue="1" id="{A7C80A7A-F5C2-4B7A-8CEB-BDC0A35F926F}">
            <xm:f>$A636=DADOS!$A$5</xm:f>
            <x14:dxf>
              <font>
                <b/>
                <i val="0"/>
                <color theme="1"/>
              </font>
              <fill>
                <patternFill>
                  <bgColor theme="8" tint="0.39994506668294322"/>
                </patternFill>
              </fill>
            </x14:dxf>
          </x14:cfRule>
          <x14:cfRule type="expression" priority="3906" stopIfTrue="1" id="{59E34293-B99B-4284-85B0-74DB48068A2F}">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895" stopIfTrue="1" id="{9269F7CF-309D-4778-A4E4-FBA4A9D32CE6}">
            <xm:f>$A636=DADOS!$A$9</xm:f>
            <x14:dxf>
              <font>
                <b/>
                <i val="0"/>
                <color theme="0"/>
              </font>
              <fill>
                <patternFill>
                  <bgColor theme="8" tint="-0.24994659260841701"/>
                </patternFill>
              </fill>
            </x14:dxf>
          </x14:cfRule>
          <x14:cfRule type="expression" priority="3896" stopIfTrue="1" id="{874E8404-DDA4-4A34-9D67-541A5AA1E97B}">
            <xm:f>$A636=DADOS!$A$8</xm:f>
            <x14:dxf>
              <font>
                <b val="0"/>
                <i val="0"/>
                <color rgb="FF002060"/>
              </font>
              <fill>
                <patternFill>
                  <bgColor theme="0"/>
                </patternFill>
              </fill>
              <border>
                <bottom style="thin">
                  <color theme="8" tint="-0.499984740745262"/>
                </bottom>
              </border>
            </x14:dxf>
          </x14:cfRule>
          <x14:cfRule type="expression" priority="3897" stopIfTrue="1" id="{9089FE8E-9A99-41A0-8C8A-03CBC3EDF0EA}">
            <xm:f>$A636=DADOS!$A$7</xm:f>
            <x14:dxf>
              <font>
                <b/>
                <i val="0"/>
              </font>
              <fill>
                <patternFill>
                  <bgColor theme="8" tint="0.79998168889431442"/>
                </patternFill>
              </fill>
            </x14:dxf>
          </x14:cfRule>
          <x14:cfRule type="expression" priority="3898" stopIfTrue="1" id="{1F875B78-C7AF-47C9-B7DD-CBF2AA2EAD9A}">
            <xm:f>$A636=DADOS!$A$6</xm:f>
            <x14:dxf>
              <font>
                <b/>
                <i val="0"/>
              </font>
              <fill>
                <patternFill>
                  <bgColor theme="8" tint="0.59996337778862885"/>
                </patternFill>
              </fill>
            </x14:dxf>
          </x14:cfRule>
          <x14:cfRule type="expression" priority="3899" stopIfTrue="1" id="{726F358A-057E-46D8-971E-CDADC11C47BE}">
            <xm:f>$A636=DADOS!$A$5</xm:f>
            <x14:dxf>
              <font>
                <b/>
                <i val="0"/>
                <color theme="1"/>
              </font>
              <fill>
                <patternFill>
                  <bgColor theme="8" tint="0.39994506668294322"/>
                </patternFill>
              </fill>
            </x14:dxf>
          </x14:cfRule>
          <x14:cfRule type="expression" priority="3900" stopIfTrue="1" id="{904E5709-FF33-4D3B-AD18-4492624EDCB2}">
            <xm:f>$A636=DADOS!$A$4</xm:f>
            <x14:dxf>
              <font>
                <b/>
                <i val="0"/>
                <color theme="0"/>
              </font>
              <fill>
                <patternFill>
                  <bgColor theme="8" tint="-0.24994659260841701"/>
                </patternFill>
              </fill>
            </x14:dxf>
          </x14:cfRule>
          <xm:sqref>F636</xm:sqref>
        </x14:conditionalFormatting>
        <x14:conditionalFormatting xmlns:xm="http://schemas.microsoft.com/office/excel/2006/main">
          <x14:cfRule type="expression" priority="3889" stopIfTrue="1" id="{A8FA5D1A-A4FB-4030-9EBB-DE2C236EAEBA}">
            <xm:f>$A636=DADOS!$A$9</xm:f>
            <x14:dxf>
              <font>
                <b/>
                <i val="0"/>
                <color theme="0"/>
              </font>
              <fill>
                <patternFill>
                  <bgColor theme="8" tint="-0.24994659260841701"/>
                </patternFill>
              </fill>
            </x14:dxf>
          </x14:cfRule>
          <x14:cfRule type="expression" priority="3890" stopIfTrue="1" id="{F58C325A-AC54-44D5-B1E6-B016C27D39D0}">
            <xm:f>$A636=DADOS!$A$8</xm:f>
            <x14:dxf>
              <font>
                <b val="0"/>
                <i val="0"/>
                <color rgb="FF002060"/>
              </font>
              <fill>
                <patternFill>
                  <bgColor theme="0"/>
                </patternFill>
              </fill>
              <border>
                <bottom style="thin">
                  <color theme="8" tint="-0.499984740745262"/>
                </bottom>
              </border>
            </x14:dxf>
          </x14:cfRule>
          <x14:cfRule type="expression" priority="3891" stopIfTrue="1" id="{14BC4517-F7B6-421D-B54F-8C2324A40669}">
            <xm:f>$A636=DADOS!$A$7</xm:f>
            <x14:dxf>
              <font>
                <b/>
                <i val="0"/>
              </font>
              <fill>
                <patternFill>
                  <bgColor theme="8" tint="0.79998168889431442"/>
                </patternFill>
              </fill>
            </x14:dxf>
          </x14:cfRule>
          <x14:cfRule type="expression" priority="3892" stopIfTrue="1" id="{6C8DB460-BDF0-4108-9613-424B0F1085F2}">
            <xm:f>$A636=DADOS!$A$6</xm:f>
            <x14:dxf>
              <font>
                <b/>
                <i val="0"/>
              </font>
              <fill>
                <patternFill>
                  <bgColor theme="8" tint="0.59996337778862885"/>
                </patternFill>
              </fill>
            </x14:dxf>
          </x14:cfRule>
          <x14:cfRule type="expression" priority="3893" stopIfTrue="1" id="{D5BB4FB1-9AC5-4931-AA22-F50D2420AD55}">
            <xm:f>$A636=DADOS!$A$5</xm:f>
            <x14:dxf>
              <font>
                <b/>
                <i val="0"/>
                <color theme="1"/>
              </font>
              <fill>
                <patternFill>
                  <bgColor theme="8" tint="0.39994506668294322"/>
                </patternFill>
              </fill>
            </x14:dxf>
          </x14:cfRule>
          <x14:cfRule type="expression" priority="3894" stopIfTrue="1" id="{952A5F99-94F6-42E2-B763-8C06969A0089}">
            <xm:f>$A636=DADOS!$A$4</xm:f>
            <x14:dxf>
              <font>
                <b/>
                <i val="0"/>
                <color theme="0"/>
              </font>
              <fill>
                <patternFill>
                  <bgColor theme="8" tint="-0.24994659260841701"/>
                </patternFill>
              </fill>
            </x14:dxf>
          </x14:cfRule>
          <xm:sqref>E636</xm:sqref>
        </x14:conditionalFormatting>
        <x14:conditionalFormatting xmlns:xm="http://schemas.microsoft.com/office/excel/2006/main">
          <x14:cfRule type="expression" priority="3883" stopIfTrue="1" id="{73E492DB-1568-4187-98FF-EFACAB9327E6}">
            <xm:f>$A637=DADOS!$A$9</xm:f>
            <x14:dxf>
              <font>
                <b/>
                <i val="0"/>
                <color theme="0"/>
              </font>
              <fill>
                <patternFill>
                  <bgColor theme="8" tint="-0.24994659260841701"/>
                </patternFill>
              </fill>
            </x14:dxf>
          </x14:cfRule>
          <x14:cfRule type="expression" priority="3884" stopIfTrue="1" id="{D2033790-8261-418A-8120-1D0E2A103F47}">
            <xm:f>$A637=DADOS!$A$8</xm:f>
            <x14:dxf>
              <font>
                <b val="0"/>
                <i val="0"/>
                <color rgb="FF002060"/>
              </font>
              <fill>
                <patternFill>
                  <bgColor theme="0"/>
                </patternFill>
              </fill>
              <border>
                <bottom style="thin">
                  <color theme="8" tint="-0.499984740745262"/>
                </bottom>
              </border>
            </x14:dxf>
          </x14:cfRule>
          <x14:cfRule type="expression" priority="3885" stopIfTrue="1" id="{4766BCF4-4B42-41C3-B9E9-443EAECB9D42}">
            <xm:f>$A637=DADOS!$A$7</xm:f>
            <x14:dxf>
              <font>
                <b/>
                <i val="0"/>
              </font>
              <fill>
                <patternFill>
                  <bgColor theme="8" tint="0.79998168889431442"/>
                </patternFill>
              </fill>
            </x14:dxf>
          </x14:cfRule>
          <x14:cfRule type="expression" priority="3886" stopIfTrue="1" id="{075B3AE2-9CDA-4C91-897D-09DD6EA576CE}">
            <xm:f>$A637=DADOS!$A$6</xm:f>
            <x14:dxf>
              <font>
                <b/>
                <i val="0"/>
              </font>
              <fill>
                <patternFill>
                  <bgColor theme="8" tint="0.59996337778862885"/>
                </patternFill>
              </fill>
            </x14:dxf>
          </x14:cfRule>
          <x14:cfRule type="expression" priority="3887" stopIfTrue="1" id="{767AAC93-1A52-459C-A3EA-E07872A43C30}">
            <xm:f>$A637=DADOS!$A$5</xm:f>
            <x14:dxf>
              <font>
                <b/>
                <i val="0"/>
                <color theme="1"/>
              </font>
              <fill>
                <patternFill>
                  <bgColor theme="8" tint="0.39994506668294322"/>
                </patternFill>
              </fill>
            </x14:dxf>
          </x14:cfRule>
          <x14:cfRule type="expression" priority="3888" stopIfTrue="1" id="{69A99028-2D06-41D7-B6E4-66B35DCCE70A}">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77" stopIfTrue="1" id="{4784EB82-8183-4E68-8E6B-2B1D77008D43}">
            <xm:f>$A637=DADOS!$A$9</xm:f>
            <x14:dxf>
              <font>
                <b/>
                <i val="0"/>
                <color theme="0"/>
              </font>
              <fill>
                <patternFill>
                  <bgColor theme="8" tint="-0.24994659260841701"/>
                </patternFill>
              </fill>
            </x14:dxf>
          </x14:cfRule>
          <x14:cfRule type="expression" priority="3878" stopIfTrue="1" id="{D9339AF3-30ED-4E2A-BD36-B17722A85981}">
            <xm:f>$A637=DADOS!$A$8</xm:f>
            <x14:dxf>
              <font>
                <b val="0"/>
                <i val="0"/>
                <color rgb="FF002060"/>
              </font>
              <fill>
                <patternFill>
                  <bgColor theme="0"/>
                </patternFill>
              </fill>
              <border>
                <bottom style="thin">
                  <color theme="8" tint="-0.499984740745262"/>
                </bottom>
              </border>
            </x14:dxf>
          </x14:cfRule>
          <x14:cfRule type="expression" priority="3879" stopIfTrue="1" id="{05EED00F-2DBB-4CF6-828D-7A9E039EA1C0}">
            <xm:f>$A637=DADOS!$A$7</xm:f>
            <x14:dxf>
              <font>
                <b/>
                <i val="0"/>
              </font>
              <fill>
                <patternFill>
                  <bgColor theme="8" tint="0.79998168889431442"/>
                </patternFill>
              </fill>
            </x14:dxf>
          </x14:cfRule>
          <x14:cfRule type="expression" priority="3880" stopIfTrue="1" id="{9DB87D19-B034-479D-B001-22F79285A1E0}">
            <xm:f>$A637=DADOS!$A$6</xm:f>
            <x14:dxf>
              <font>
                <b/>
                <i val="0"/>
              </font>
              <fill>
                <patternFill>
                  <bgColor theme="8" tint="0.59996337778862885"/>
                </patternFill>
              </fill>
            </x14:dxf>
          </x14:cfRule>
          <x14:cfRule type="expression" priority="3881" stopIfTrue="1" id="{5CD279D4-0102-48AF-BC09-0911D92DD97C}">
            <xm:f>$A637=DADOS!$A$5</xm:f>
            <x14:dxf>
              <font>
                <b/>
                <i val="0"/>
                <color theme="1"/>
              </font>
              <fill>
                <patternFill>
                  <bgColor theme="8" tint="0.39994506668294322"/>
                </patternFill>
              </fill>
            </x14:dxf>
          </x14:cfRule>
          <x14:cfRule type="expression" priority="3882" stopIfTrue="1" id="{2DA515EC-0792-4E57-822E-F151F8738562}">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71" stopIfTrue="1" id="{6AF57970-9BEE-4231-BDC3-E9FBD628922B}">
            <xm:f>$A637=DADOS!$A$9</xm:f>
            <x14:dxf>
              <font>
                <b/>
                <i val="0"/>
                <color theme="0"/>
              </font>
              <fill>
                <patternFill>
                  <bgColor theme="8" tint="-0.24994659260841701"/>
                </patternFill>
              </fill>
            </x14:dxf>
          </x14:cfRule>
          <x14:cfRule type="expression" priority="3872" stopIfTrue="1" id="{854561AE-F84C-4992-B3E7-A7AEAFA44EE3}">
            <xm:f>$A637=DADOS!$A$8</xm:f>
            <x14:dxf>
              <font>
                <b val="0"/>
                <i val="0"/>
                <color rgb="FF002060"/>
              </font>
              <fill>
                <patternFill>
                  <bgColor theme="0"/>
                </patternFill>
              </fill>
              <border>
                <bottom style="thin">
                  <color theme="8" tint="-0.499984740745262"/>
                </bottom>
              </border>
            </x14:dxf>
          </x14:cfRule>
          <x14:cfRule type="expression" priority="3873" stopIfTrue="1" id="{3E306EB1-E2C6-4CBA-90FE-0774C4B69BD5}">
            <xm:f>$A637=DADOS!$A$7</xm:f>
            <x14:dxf>
              <font>
                <b/>
                <i val="0"/>
              </font>
              <fill>
                <patternFill>
                  <bgColor theme="8" tint="0.79998168889431442"/>
                </patternFill>
              </fill>
            </x14:dxf>
          </x14:cfRule>
          <x14:cfRule type="expression" priority="3874" stopIfTrue="1" id="{F7DE6A64-8C6E-48FD-9164-21605CBA0B1E}">
            <xm:f>$A637=DADOS!$A$6</xm:f>
            <x14:dxf>
              <font>
                <b/>
                <i val="0"/>
              </font>
              <fill>
                <patternFill>
                  <bgColor theme="8" tint="0.59996337778862885"/>
                </patternFill>
              </fill>
            </x14:dxf>
          </x14:cfRule>
          <x14:cfRule type="expression" priority="3875" stopIfTrue="1" id="{2B8FFC9F-2874-4185-8256-1BA6BF744716}">
            <xm:f>$A637=DADOS!$A$5</xm:f>
            <x14:dxf>
              <font>
                <b/>
                <i val="0"/>
                <color theme="1"/>
              </font>
              <fill>
                <patternFill>
                  <bgColor theme="8" tint="0.39994506668294322"/>
                </patternFill>
              </fill>
            </x14:dxf>
          </x14:cfRule>
          <x14:cfRule type="expression" priority="3876" stopIfTrue="1" id="{C76E7F77-2CE5-43D9-B7F2-9C7BC0CD15DC}">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65" stopIfTrue="1" id="{B7771CF2-12E1-4CAD-A210-20DDCF9CA5B1}">
            <xm:f>$A637=DADOS!$A$9</xm:f>
            <x14:dxf>
              <font>
                <b/>
                <i val="0"/>
                <color theme="0"/>
              </font>
              <fill>
                <patternFill>
                  <bgColor theme="8" tint="-0.24994659260841701"/>
                </patternFill>
              </fill>
            </x14:dxf>
          </x14:cfRule>
          <x14:cfRule type="expression" priority="3866" stopIfTrue="1" id="{5AD91BE9-74CF-4455-9D13-1F2000689BB0}">
            <xm:f>$A637=DADOS!$A$8</xm:f>
            <x14:dxf>
              <font>
                <b val="0"/>
                <i val="0"/>
                <color rgb="FF002060"/>
              </font>
              <fill>
                <patternFill>
                  <bgColor theme="0"/>
                </patternFill>
              </fill>
              <border>
                <bottom style="thin">
                  <color theme="8" tint="-0.499984740745262"/>
                </bottom>
              </border>
            </x14:dxf>
          </x14:cfRule>
          <x14:cfRule type="expression" priority="3867" stopIfTrue="1" id="{AF11645A-E9D0-40BC-9772-79FC612B6197}">
            <xm:f>$A637=DADOS!$A$7</xm:f>
            <x14:dxf>
              <font>
                <b/>
                <i val="0"/>
              </font>
              <fill>
                <patternFill>
                  <bgColor theme="8" tint="0.79998168889431442"/>
                </patternFill>
              </fill>
            </x14:dxf>
          </x14:cfRule>
          <x14:cfRule type="expression" priority="3868" stopIfTrue="1" id="{713D597F-8486-48A3-AB85-3B21DCF13DB8}">
            <xm:f>$A637=DADOS!$A$6</xm:f>
            <x14:dxf>
              <font>
                <b/>
                <i val="0"/>
              </font>
              <fill>
                <patternFill>
                  <bgColor theme="8" tint="0.59996337778862885"/>
                </patternFill>
              </fill>
            </x14:dxf>
          </x14:cfRule>
          <x14:cfRule type="expression" priority="3869" stopIfTrue="1" id="{82A4DC2C-4268-4DEC-A9A6-B640F8E9E209}">
            <xm:f>$A637=DADOS!$A$5</xm:f>
            <x14:dxf>
              <font>
                <b/>
                <i val="0"/>
                <color theme="1"/>
              </font>
              <fill>
                <patternFill>
                  <bgColor theme="8" tint="0.39994506668294322"/>
                </patternFill>
              </fill>
            </x14:dxf>
          </x14:cfRule>
          <x14:cfRule type="expression" priority="3870" stopIfTrue="1" id="{70B7F472-C4F3-49F1-8FEE-CDE12122AB28}">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59" stopIfTrue="1" id="{84AED77C-2F4D-4CB4-81EE-881596224196}">
            <xm:f>$A637=DADOS!$A$9</xm:f>
            <x14:dxf>
              <font>
                <b/>
                <i val="0"/>
                <color theme="0"/>
              </font>
              <fill>
                <patternFill>
                  <bgColor theme="8" tint="-0.24994659260841701"/>
                </patternFill>
              </fill>
            </x14:dxf>
          </x14:cfRule>
          <x14:cfRule type="expression" priority="3860" stopIfTrue="1" id="{639B798E-DC7F-4B57-8A6B-14243C64B46A}">
            <xm:f>$A637=DADOS!$A$8</xm:f>
            <x14:dxf>
              <font>
                <b val="0"/>
                <i val="0"/>
                <color rgb="FF002060"/>
              </font>
              <fill>
                <patternFill>
                  <bgColor theme="0"/>
                </patternFill>
              </fill>
              <border>
                <bottom style="thin">
                  <color theme="8" tint="-0.499984740745262"/>
                </bottom>
              </border>
            </x14:dxf>
          </x14:cfRule>
          <x14:cfRule type="expression" priority="3861" stopIfTrue="1" id="{DF595160-8A8D-4A16-94A6-2EE53AFFD1DB}">
            <xm:f>$A637=DADOS!$A$7</xm:f>
            <x14:dxf>
              <font>
                <b/>
                <i val="0"/>
              </font>
              <fill>
                <patternFill>
                  <bgColor theme="8" tint="0.79998168889431442"/>
                </patternFill>
              </fill>
            </x14:dxf>
          </x14:cfRule>
          <x14:cfRule type="expression" priority="3862" stopIfTrue="1" id="{46876ED0-E32F-4109-87E5-755144136E07}">
            <xm:f>$A637=DADOS!$A$6</xm:f>
            <x14:dxf>
              <font>
                <b/>
                <i val="0"/>
              </font>
              <fill>
                <patternFill>
                  <bgColor theme="8" tint="0.59996337778862885"/>
                </patternFill>
              </fill>
            </x14:dxf>
          </x14:cfRule>
          <x14:cfRule type="expression" priority="3863" stopIfTrue="1" id="{E8E0DED5-3C69-4F24-9705-F49A79B825A3}">
            <xm:f>$A637=DADOS!$A$5</xm:f>
            <x14:dxf>
              <font>
                <b/>
                <i val="0"/>
                <color theme="1"/>
              </font>
              <fill>
                <patternFill>
                  <bgColor theme="8" tint="0.39994506668294322"/>
                </patternFill>
              </fill>
            </x14:dxf>
          </x14:cfRule>
          <x14:cfRule type="expression" priority="3864" stopIfTrue="1" id="{D93D05B4-1F25-4538-B9CB-812109D3E59B}">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53" stopIfTrue="1" id="{1A9CA565-F852-4330-9797-2D0486970E30}">
            <xm:f>$A637=DADOS!$A$9</xm:f>
            <x14:dxf>
              <font>
                <b/>
                <i val="0"/>
                <color theme="0"/>
              </font>
              <fill>
                <patternFill>
                  <bgColor theme="8" tint="-0.24994659260841701"/>
                </patternFill>
              </fill>
            </x14:dxf>
          </x14:cfRule>
          <x14:cfRule type="expression" priority="3854" stopIfTrue="1" id="{1EC5291F-1CB2-4DE4-BD0F-D16DB2797856}">
            <xm:f>$A637=DADOS!$A$8</xm:f>
            <x14:dxf>
              <font>
                <b val="0"/>
                <i val="0"/>
                <color rgb="FF002060"/>
              </font>
              <fill>
                <patternFill>
                  <bgColor theme="0"/>
                </patternFill>
              </fill>
              <border>
                <bottom style="thin">
                  <color theme="8" tint="-0.499984740745262"/>
                </bottom>
              </border>
            </x14:dxf>
          </x14:cfRule>
          <x14:cfRule type="expression" priority="3855" stopIfTrue="1" id="{0ED7DA7C-8CBF-44CB-9CD7-446F40DC3039}">
            <xm:f>$A637=DADOS!$A$7</xm:f>
            <x14:dxf>
              <font>
                <b/>
                <i val="0"/>
              </font>
              <fill>
                <patternFill>
                  <bgColor theme="8" tint="0.79998168889431442"/>
                </patternFill>
              </fill>
            </x14:dxf>
          </x14:cfRule>
          <x14:cfRule type="expression" priority="3856" stopIfTrue="1" id="{C10C08C3-9F3A-4742-83EB-0EBE8FA82A69}">
            <xm:f>$A637=DADOS!$A$6</xm:f>
            <x14:dxf>
              <font>
                <b/>
                <i val="0"/>
              </font>
              <fill>
                <patternFill>
                  <bgColor theme="8" tint="0.59996337778862885"/>
                </patternFill>
              </fill>
            </x14:dxf>
          </x14:cfRule>
          <x14:cfRule type="expression" priority="3857" stopIfTrue="1" id="{6BC15142-47C2-4F83-A8A4-61172B168410}">
            <xm:f>$A637=DADOS!$A$5</xm:f>
            <x14:dxf>
              <font>
                <b/>
                <i val="0"/>
                <color theme="1"/>
              </font>
              <fill>
                <patternFill>
                  <bgColor theme="8" tint="0.39994506668294322"/>
                </patternFill>
              </fill>
            </x14:dxf>
          </x14:cfRule>
          <x14:cfRule type="expression" priority="3858" stopIfTrue="1" id="{71BB0413-E6F3-4AED-9241-FFE5FA20D01D}">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47" stopIfTrue="1" id="{19422600-DCB8-4418-A369-2F91BF44CB61}">
            <xm:f>$A637=DADOS!$A$9</xm:f>
            <x14:dxf>
              <font>
                <b/>
                <i val="0"/>
                <color theme="0"/>
              </font>
              <fill>
                <patternFill>
                  <bgColor theme="8" tint="-0.24994659260841701"/>
                </patternFill>
              </fill>
            </x14:dxf>
          </x14:cfRule>
          <x14:cfRule type="expression" priority="3848" stopIfTrue="1" id="{4D968207-235D-4DB6-B5AD-0FF009C96C70}">
            <xm:f>$A637=DADOS!$A$8</xm:f>
            <x14:dxf>
              <font>
                <b val="0"/>
                <i val="0"/>
                <color rgb="FF002060"/>
              </font>
              <fill>
                <patternFill>
                  <bgColor theme="0"/>
                </patternFill>
              </fill>
              <border>
                <bottom style="thin">
                  <color theme="8" tint="-0.499984740745262"/>
                </bottom>
              </border>
            </x14:dxf>
          </x14:cfRule>
          <x14:cfRule type="expression" priority="3849" stopIfTrue="1" id="{EB940A9D-27C4-451C-B2BF-3F8889C5D70B}">
            <xm:f>$A637=DADOS!$A$7</xm:f>
            <x14:dxf>
              <font>
                <b/>
                <i val="0"/>
              </font>
              <fill>
                <patternFill>
                  <bgColor theme="8" tint="0.79998168889431442"/>
                </patternFill>
              </fill>
            </x14:dxf>
          </x14:cfRule>
          <x14:cfRule type="expression" priority="3850" stopIfTrue="1" id="{E188107C-D6C6-4A28-B6A5-9CAC0103FE58}">
            <xm:f>$A637=DADOS!$A$6</xm:f>
            <x14:dxf>
              <font>
                <b/>
                <i val="0"/>
              </font>
              <fill>
                <patternFill>
                  <bgColor theme="8" tint="0.59996337778862885"/>
                </patternFill>
              </fill>
            </x14:dxf>
          </x14:cfRule>
          <x14:cfRule type="expression" priority="3851" stopIfTrue="1" id="{668AF859-F3C6-4924-839F-9359AEF7D35C}">
            <xm:f>$A637=DADOS!$A$5</xm:f>
            <x14:dxf>
              <font>
                <b/>
                <i val="0"/>
                <color theme="1"/>
              </font>
              <fill>
                <patternFill>
                  <bgColor theme="8" tint="0.39994506668294322"/>
                </patternFill>
              </fill>
            </x14:dxf>
          </x14:cfRule>
          <x14:cfRule type="expression" priority="3852" stopIfTrue="1" id="{D4A936CE-2D8E-47FD-82B8-E46B5D8CF008}">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41" stopIfTrue="1" id="{F511C9AF-8897-424B-ADB8-B51F73F50097}">
            <xm:f>$A637=DADOS!$A$9</xm:f>
            <x14:dxf>
              <font>
                <b/>
                <i val="0"/>
                <color theme="0"/>
              </font>
              <fill>
                <patternFill>
                  <bgColor theme="8" tint="-0.24994659260841701"/>
                </patternFill>
              </fill>
            </x14:dxf>
          </x14:cfRule>
          <x14:cfRule type="expression" priority="3842" stopIfTrue="1" id="{80FADB83-3C06-48BD-9564-C2E4966CB5F3}">
            <xm:f>$A637=DADOS!$A$8</xm:f>
            <x14:dxf>
              <font>
                <b val="0"/>
                <i val="0"/>
                <color rgb="FF002060"/>
              </font>
              <fill>
                <patternFill>
                  <bgColor theme="0"/>
                </patternFill>
              </fill>
              <border>
                <bottom style="thin">
                  <color theme="8" tint="-0.499984740745262"/>
                </bottom>
              </border>
            </x14:dxf>
          </x14:cfRule>
          <x14:cfRule type="expression" priority="3843" stopIfTrue="1" id="{9B1BBAA1-E8B1-4B00-AB25-E2D6CEDA5CB9}">
            <xm:f>$A637=DADOS!$A$7</xm:f>
            <x14:dxf>
              <font>
                <b/>
                <i val="0"/>
              </font>
              <fill>
                <patternFill>
                  <bgColor theme="8" tint="0.79998168889431442"/>
                </patternFill>
              </fill>
            </x14:dxf>
          </x14:cfRule>
          <x14:cfRule type="expression" priority="3844" stopIfTrue="1" id="{C93AC372-8975-4997-AD23-59DBEA03DB14}">
            <xm:f>$A637=DADOS!$A$6</xm:f>
            <x14:dxf>
              <font>
                <b/>
                <i val="0"/>
              </font>
              <fill>
                <patternFill>
                  <bgColor theme="8" tint="0.59996337778862885"/>
                </patternFill>
              </fill>
            </x14:dxf>
          </x14:cfRule>
          <x14:cfRule type="expression" priority="3845" stopIfTrue="1" id="{5D44CD19-BD58-463F-AFBD-35C7212E1BB4}">
            <xm:f>$A637=DADOS!$A$5</xm:f>
            <x14:dxf>
              <font>
                <b/>
                <i val="0"/>
                <color theme="1"/>
              </font>
              <fill>
                <patternFill>
                  <bgColor theme="8" tint="0.39994506668294322"/>
                </patternFill>
              </fill>
            </x14:dxf>
          </x14:cfRule>
          <x14:cfRule type="expression" priority="3846" stopIfTrue="1" id="{83BD924C-1FD2-434E-AEB4-1193BD9C2653}">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35" stopIfTrue="1" id="{3EA7902F-2028-44D5-8EF9-1E5D151275B6}">
            <xm:f>$A637=DADOS!$A$9</xm:f>
            <x14:dxf>
              <font>
                <b/>
                <i val="0"/>
                <color theme="0"/>
              </font>
              <fill>
                <patternFill>
                  <bgColor theme="8" tint="-0.24994659260841701"/>
                </patternFill>
              </fill>
            </x14:dxf>
          </x14:cfRule>
          <x14:cfRule type="expression" priority="3836" stopIfTrue="1" id="{4DA79E15-EB23-4915-9AF5-361D7F74AA49}">
            <xm:f>$A637=DADOS!$A$8</xm:f>
            <x14:dxf>
              <font>
                <b val="0"/>
                <i val="0"/>
                <color rgb="FF002060"/>
              </font>
              <fill>
                <patternFill>
                  <bgColor theme="0"/>
                </patternFill>
              </fill>
              <border>
                <bottom style="thin">
                  <color theme="8" tint="-0.499984740745262"/>
                </bottom>
              </border>
            </x14:dxf>
          </x14:cfRule>
          <x14:cfRule type="expression" priority="3837" stopIfTrue="1" id="{73CB1D0D-5341-4838-AA3F-7D68AC104E4A}">
            <xm:f>$A637=DADOS!$A$7</xm:f>
            <x14:dxf>
              <font>
                <b/>
                <i val="0"/>
              </font>
              <fill>
                <patternFill>
                  <bgColor theme="8" tint="0.79998168889431442"/>
                </patternFill>
              </fill>
            </x14:dxf>
          </x14:cfRule>
          <x14:cfRule type="expression" priority="3838" stopIfTrue="1" id="{8D4A1AFA-B30D-477A-9AD9-A74463E3EEAF}">
            <xm:f>$A637=DADOS!$A$6</xm:f>
            <x14:dxf>
              <font>
                <b/>
                <i val="0"/>
              </font>
              <fill>
                <patternFill>
                  <bgColor theme="8" tint="0.59996337778862885"/>
                </patternFill>
              </fill>
            </x14:dxf>
          </x14:cfRule>
          <x14:cfRule type="expression" priority="3839" stopIfTrue="1" id="{3FB10C32-F8ED-4D0E-ABB9-2D5A5A4F08B7}">
            <xm:f>$A637=DADOS!$A$5</xm:f>
            <x14:dxf>
              <font>
                <b/>
                <i val="0"/>
                <color theme="1"/>
              </font>
              <fill>
                <patternFill>
                  <bgColor theme="8" tint="0.39994506668294322"/>
                </patternFill>
              </fill>
            </x14:dxf>
          </x14:cfRule>
          <x14:cfRule type="expression" priority="3840" stopIfTrue="1" id="{AFC21864-B904-444D-BE77-4B796A912097}">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29" stopIfTrue="1" id="{3DE9F774-3CFA-44ED-85F1-F4295925530D}">
            <xm:f>$A637=DADOS!$A$9</xm:f>
            <x14:dxf>
              <font>
                <b/>
                <i val="0"/>
                <color theme="0"/>
              </font>
              <fill>
                <patternFill>
                  <bgColor theme="8" tint="-0.24994659260841701"/>
                </patternFill>
              </fill>
            </x14:dxf>
          </x14:cfRule>
          <x14:cfRule type="expression" priority="3830" stopIfTrue="1" id="{B0081AE9-1B26-4A12-BBAA-CC87D5BF5CA0}">
            <xm:f>$A637=DADOS!$A$8</xm:f>
            <x14:dxf>
              <font>
                <b val="0"/>
                <i val="0"/>
                <color rgb="FF002060"/>
              </font>
              <fill>
                <patternFill>
                  <bgColor theme="0"/>
                </patternFill>
              </fill>
              <border>
                <bottom style="thin">
                  <color theme="8" tint="-0.499984740745262"/>
                </bottom>
              </border>
            </x14:dxf>
          </x14:cfRule>
          <x14:cfRule type="expression" priority="3831" stopIfTrue="1" id="{7E2E4374-0DC8-4F7F-8506-F77226F1E5D4}">
            <xm:f>$A637=DADOS!$A$7</xm:f>
            <x14:dxf>
              <font>
                <b/>
                <i val="0"/>
              </font>
              <fill>
                <patternFill>
                  <bgColor theme="8" tint="0.79998168889431442"/>
                </patternFill>
              </fill>
            </x14:dxf>
          </x14:cfRule>
          <x14:cfRule type="expression" priority="3832" stopIfTrue="1" id="{224A13CC-5738-423F-887B-50ABBE4ECFEF}">
            <xm:f>$A637=DADOS!$A$6</xm:f>
            <x14:dxf>
              <font>
                <b/>
                <i val="0"/>
              </font>
              <fill>
                <patternFill>
                  <bgColor theme="8" tint="0.59996337778862885"/>
                </patternFill>
              </fill>
            </x14:dxf>
          </x14:cfRule>
          <x14:cfRule type="expression" priority="3833" stopIfTrue="1" id="{0A68F46B-CC7E-47D8-9F15-B2C6AE051364}">
            <xm:f>$A637=DADOS!$A$5</xm:f>
            <x14:dxf>
              <font>
                <b/>
                <i val="0"/>
                <color theme="1"/>
              </font>
              <fill>
                <patternFill>
                  <bgColor theme="8" tint="0.39994506668294322"/>
                </patternFill>
              </fill>
            </x14:dxf>
          </x14:cfRule>
          <x14:cfRule type="expression" priority="3834" stopIfTrue="1" id="{53DA1971-D7FD-46B4-B89E-66A863F546B7}">
            <xm:f>$A637=DADOS!$A$4</xm:f>
            <x14:dxf>
              <font>
                <b/>
                <i val="0"/>
                <color theme="0"/>
              </font>
              <fill>
                <patternFill>
                  <bgColor theme="8" tint="-0.24994659260841701"/>
                </patternFill>
              </fill>
            </x14:dxf>
          </x14:cfRule>
          <xm:sqref>F637</xm:sqref>
        </x14:conditionalFormatting>
        <x14:conditionalFormatting xmlns:xm="http://schemas.microsoft.com/office/excel/2006/main">
          <x14:cfRule type="expression" priority="3823" stopIfTrue="1" id="{FCFE6DF7-AE31-4575-A6F3-6E4B1E971053}">
            <xm:f>$A637=DADOS!$A$9</xm:f>
            <x14:dxf>
              <font>
                <b/>
                <i val="0"/>
                <color theme="0"/>
              </font>
              <fill>
                <patternFill>
                  <bgColor theme="8" tint="-0.24994659260841701"/>
                </patternFill>
              </fill>
            </x14:dxf>
          </x14:cfRule>
          <x14:cfRule type="expression" priority="3824" stopIfTrue="1" id="{ABDDC75C-1E1F-4471-9DBC-55966DC1E2EE}">
            <xm:f>$A637=DADOS!$A$8</xm:f>
            <x14:dxf>
              <font>
                <b val="0"/>
                <i val="0"/>
                <color rgb="FF002060"/>
              </font>
              <fill>
                <patternFill>
                  <bgColor theme="0"/>
                </patternFill>
              </fill>
              <border>
                <bottom style="thin">
                  <color theme="8" tint="-0.499984740745262"/>
                </bottom>
              </border>
            </x14:dxf>
          </x14:cfRule>
          <x14:cfRule type="expression" priority="3825" stopIfTrue="1" id="{0BE38BC4-C239-41F1-A02F-9EE74E0C2A06}">
            <xm:f>$A637=DADOS!$A$7</xm:f>
            <x14:dxf>
              <font>
                <b/>
                <i val="0"/>
              </font>
              <fill>
                <patternFill>
                  <bgColor theme="8" tint="0.79998168889431442"/>
                </patternFill>
              </fill>
            </x14:dxf>
          </x14:cfRule>
          <x14:cfRule type="expression" priority="3826" stopIfTrue="1" id="{7F6F6109-529D-4BB6-A34B-AD821BE47887}">
            <xm:f>$A637=DADOS!$A$6</xm:f>
            <x14:dxf>
              <font>
                <b/>
                <i val="0"/>
              </font>
              <fill>
                <patternFill>
                  <bgColor theme="8" tint="0.59996337778862885"/>
                </patternFill>
              </fill>
            </x14:dxf>
          </x14:cfRule>
          <x14:cfRule type="expression" priority="3827" stopIfTrue="1" id="{A9AD0455-54FB-48CF-BE4C-464CC3843ADF}">
            <xm:f>$A637=DADOS!$A$5</xm:f>
            <x14:dxf>
              <font>
                <b/>
                <i val="0"/>
                <color theme="1"/>
              </font>
              <fill>
                <patternFill>
                  <bgColor theme="8" tint="0.39994506668294322"/>
                </patternFill>
              </fill>
            </x14:dxf>
          </x14:cfRule>
          <x14:cfRule type="expression" priority="3828" stopIfTrue="1" id="{461C9A69-D1CD-4EC4-9222-5F3DD37F01DA}">
            <xm:f>$A637=DADOS!$A$4</xm:f>
            <x14:dxf>
              <font>
                <b/>
                <i val="0"/>
                <color theme="0"/>
              </font>
              <fill>
                <patternFill>
                  <bgColor theme="8" tint="-0.24994659260841701"/>
                </patternFill>
              </fill>
            </x14:dxf>
          </x14:cfRule>
          <xm:sqref>E637</xm:sqref>
        </x14:conditionalFormatting>
        <x14:conditionalFormatting xmlns:xm="http://schemas.microsoft.com/office/excel/2006/main">
          <x14:cfRule type="expression" priority="3817" stopIfTrue="1" id="{4C66F32A-DD47-4AFC-87F6-6FBECE2DF70F}">
            <xm:f>$A643=DADOS!$A$9</xm:f>
            <x14:dxf>
              <font>
                <b/>
                <i val="0"/>
                <color theme="0"/>
              </font>
              <fill>
                <patternFill>
                  <bgColor theme="8" tint="-0.24994659260841701"/>
                </patternFill>
              </fill>
            </x14:dxf>
          </x14:cfRule>
          <x14:cfRule type="expression" priority="3818" stopIfTrue="1" id="{4553C27B-1B9F-44DC-B362-9ABC19D02ECC}">
            <xm:f>$A643=DADOS!$A$8</xm:f>
            <x14:dxf>
              <font>
                <b val="0"/>
                <i val="0"/>
                <color rgb="FF002060"/>
              </font>
              <fill>
                <patternFill>
                  <bgColor theme="0"/>
                </patternFill>
              </fill>
              <border>
                <bottom style="thin">
                  <color theme="8" tint="-0.499984740745262"/>
                </bottom>
              </border>
            </x14:dxf>
          </x14:cfRule>
          <x14:cfRule type="expression" priority="3819" stopIfTrue="1" id="{C6D0278B-6D7F-4D1C-B87D-DB325716D0F3}">
            <xm:f>$A643=DADOS!$A$7</xm:f>
            <x14:dxf>
              <font>
                <b/>
                <i val="0"/>
              </font>
              <fill>
                <patternFill>
                  <bgColor theme="8" tint="0.79998168889431442"/>
                </patternFill>
              </fill>
            </x14:dxf>
          </x14:cfRule>
          <x14:cfRule type="expression" priority="3820" stopIfTrue="1" id="{498FC1A8-BD16-45F4-90C8-67095C9D4D30}">
            <xm:f>$A643=DADOS!$A$6</xm:f>
            <x14:dxf>
              <font>
                <b/>
                <i val="0"/>
              </font>
              <fill>
                <patternFill>
                  <bgColor theme="8" tint="0.59996337778862885"/>
                </patternFill>
              </fill>
            </x14:dxf>
          </x14:cfRule>
          <x14:cfRule type="expression" priority="3821" stopIfTrue="1" id="{EF56DDF9-F243-4ADF-B2C0-FCCD23238267}">
            <xm:f>$A643=DADOS!$A$5</xm:f>
            <x14:dxf>
              <font>
                <b/>
                <i val="0"/>
                <color theme="1"/>
              </font>
              <fill>
                <patternFill>
                  <bgColor theme="8" tint="0.39994506668294322"/>
                </patternFill>
              </fill>
            </x14:dxf>
          </x14:cfRule>
          <x14:cfRule type="expression" priority="3822" stopIfTrue="1" id="{3F0C2F58-9C2A-4259-900E-DFF18FC8226A}">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811" stopIfTrue="1" id="{84C424A7-FCDE-470C-9EFD-39D4D82127AE}">
            <xm:f>$A643=DADOS!$A$9</xm:f>
            <x14:dxf>
              <font>
                <b/>
                <i val="0"/>
                <color theme="0"/>
              </font>
              <fill>
                <patternFill>
                  <bgColor theme="8" tint="-0.24994659260841701"/>
                </patternFill>
              </fill>
            </x14:dxf>
          </x14:cfRule>
          <x14:cfRule type="expression" priority="3812" stopIfTrue="1" id="{C0734DC0-A632-4F0C-90FD-BDF857781DC3}">
            <xm:f>$A643=DADOS!$A$8</xm:f>
            <x14:dxf>
              <font>
                <b val="0"/>
                <i val="0"/>
                <color rgb="FF002060"/>
              </font>
              <fill>
                <patternFill>
                  <bgColor theme="0"/>
                </patternFill>
              </fill>
              <border>
                <bottom style="thin">
                  <color theme="8" tint="-0.499984740745262"/>
                </bottom>
              </border>
            </x14:dxf>
          </x14:cfRule>
          <x14:cfRule type="expression" priority="3813" stopIfTrue="1" id="{280DDDA4-66EC-4C42-BA55-F06BAABFF138}">
            <xm:f>$A643=DADOS!$A$7</xm:f>
            <x14:dxf>
              <font>
                <b/>
                <i val="0"/>
              </font>
              <fill>
                <patternFill>
                  <bgColor theme="8" tint="0.79998168889431442"/>
                </patternFill>
              </fill>
            </x14:dxf>
          </x14:cfRule>
          <x14:cfRule type="expression" priority="3814" stopIfTrue="1" id="{0C6582E3-DEEA-45A9-AF91-B690070E89EC}">
            <xm:f>$A643=DADOS!$A$6</xm:f>
            <x14:dxf>
              <font>
                <b/>
                <i val="0"/>
              </font>
              <fill>
                <patternFill>
                  <bgColor theme="8" tint="0.59996337778862885"/>
                </patternFill>
              </fill>
            </x14:dxf>
          </x14:cfRule>
          <x14:cfRule type="expression" priority="3815" stopIfTrue="1" id="{2A609B7B-49B9-4F55-B7F3-C234BF1A6589}">
            <xm:f>$A643=DADOS!$A$5</xm:f>
            <x14:dxf>
              <font>
                <b/>
                <i val="0"/>
                <color theme="1"/>
              </font>
              <fill>
                <patternFill>
                  <bgColor theme="8" tint="0.39994506668294322"/>
                </patternFill>
              </fill>
            </x14:dxf>
          </x14:cfRule>
          <x14:cfRule type="expression" priority="3816" stopIfTrue="1" id="{FCD54452-3D49-4DAF-9F19-5547A3D9AC22}">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805" stopIfTrue="1" id="{2925D7A2-3524-4DE3-BB37-2552AB466561}">
            <xm:f>$A643=DADOS!$A$9</xm:f>
            <x14:dxf>
              <font>
                <b/>
                <i val="0"/>
                <color theme="0"/>
              </font>
              <fill>
                <patternFill>
                  <bgColor theme="8" tint="-0.24994659260841701"/>
                </patternFill>
              </fill>
            </x14:dxf>
          </x14:cfRule>
          <x14:cfRule type="expression" priority="3806" stopIfTrue="1" id="{E07D3F89-9834-4FBF-BEC2-ED2DE02F7740}">
            <xm:f>$A643=DADOS!$A$8</xm:f>
            <x14:dxf>
              <font>
                <b val="0"/>
                <i val="0"/>
                <color rgb="FF002060"/>
              </font>
              <fill>
                <patternFill>
                  <bgColor theme="0"/>
                </patternFill>
              </fill>
              <border>
                <bottom style="thin">
                  <color theme="8" tint="-0.499984740745262"/>
                </bottom>
              </border>
            </x14:dxf>
          </x14:cfRule>
          <x14:cfRule type="expression" priority="3807" stopIfTrue="1" id="{DAF671C1-5E0B-487C-A3F0-D14249FD547A}">
            <xm:f>$A643=DADOS!$A$7</xm:f>
            <x14:dxf>
              <font>
                <b/>
                <i val="0"/>
              </font>
              <fill>
                <patternFill>
                  <bgColor theme="8" tint="0.79998168889431442"/>
                </patternFill>
              </fill>
            </x14:dxf>
          </x14:cfRule>
          <x14:cfRule type="expression" priority="3808" stopIfTrue="1" id="{3F9FC978-E78B-4887-8970-8FB8E71863E0}">
            <xm:f>$A643=DADOS!$A$6</xm:f>
            <x14:dxf>
              <font>
                <b/>
                <i val="0"/>
              </font>
              <fill>
                <patternFill>
                  <bgColor theme="8" tint="0.59996337778862885"/>
                </patternFill>
              </fill>
            </x14:dxf>
          </x14:cfRule>
          <x14:cfRule type="expression" priority="3809" stopIfTrue="1" id="{02BE55C8-B86D-4A52-B595-3275B6387225}">
            <xm:f>$A643=DADOS!$A$5</xm:f>
            <x14:dxf>
              <font>
                <b/>
                <i val="0"/>
                <color theme="1"/>
              </font>
              <fill>
                <patternFill>
                  <bgColor theme="8" tint="0.39994506668294322"/>
                </patternFill>
              </fill>
            </x14:dxf>
          </x14:cfRule>
          <x14:cfRule type="expression" priority="3810" stopIfTrue="1" id="{A4AE4BB8-2773-4322-A888-B9A626787D84}">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99" stopIfTrue="1" id="{55A1EA6D-2C75-431E-BC55-63BB9967A51B}">
            <xm:f>$A643=DADOS!$A$9</xm:f>
            <x14:dxf>
              <font>
                <b/>
                <i val="0"/>
                <color theme="0"/>
              </font>
              <fill>
                <patternFill>
                  <bgColor theme="8" tint="-0.24994659260841701"/>
                </patternFill>
              </fill>
            </x14:dxf>
          </x14:cfRule>
          <x14:cfRule type="expression" priority="3800" stopIfTrue="1" id="{80FA79CA-1C87-457A-8EB4-5BA055AFAAAE}">
            <xm:f>$A643=DADOS!$A$8</xm:f>
            <x14:dxf>
              <font>
                <b val="0"/>
                <i val="0"/>
                <color rgb="FF002060"/>
              </font>
              <fill>
                <patternFill>
                  <bgColor theme="0"/>
                </patternFill>
              </fill>
              <border>
                <bottom style="thin">
                  <color theme="8" tint="-0.499984740745262"/>
                </bottom>
              </border>
            </x14:dxf>
          </x14:cfRule>
          <x14:cfRule type="expression" priority="3801" stopIfTrue="1" id="{F0A53570-7EB3-4CE4-A42F-961413A5E6B9}">
            <xm:f>$A643=DADOS!$A$7</xm:f>
            <x14:dxf>
              <font>
                <b/>
                <i val="0"/>
              </font>
              <fill>
                <patternFill>
                  <bgColor theme="8" tint="0.79998168889431442"/>
                </patternFill>
              </fill>
            </x14:dxf>
          </x14:cfRule>
          <x14:cfRule type="expression" priority="3802" stopIfTrue="1" id="{D57EE653-41A6-4D87-9B07-573CB76FE786}">
            <xm:f>$A643=DADOS!$A$6</xm:f>
            <x14:dxf>
              <font>
                <b/>
                <i val="0"/>
              </font>
              <fill>
                <patternFill>
                  <bgColor theme="8" tint="0.59996337778862885"/>
                </patternFill>
              </fill>
            </x14:dxf>
          </x14:cfRule>
          <x14:cfRule type="expression" priority="3803" stopIfTrue="1" id="{5C2829C3-6C26-4A56-9C3D-4023DA6E2485}">
            <xm:f>$A643=DADOS!$A$5</xm:f>
            <x14:dxf>
              <font>
                <b/>
                <i val="0"/>
                <color theme="1"/>
              </font>
              <fill>
                <patternFill>
                  <bgColor theme="8" tint="0.39994506668294322"/>
                </patternFill>
              </fill>
            </x14:dxf>
          </x14:cfRule>
          <x14:cfRule type="expression" priority="3804" stopIfTrue="1" id="{7FC1D6C8-FFDF-414B-8406-2CE9F2BDCA8C}">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93" stopIfTrue="1" id="{98CC9A75-B18F-497C-836B-2061CC8EBDFB}">
            <xm:f>$A643=DADOS!$A$9</xm:f>
            <x14:dxf>
              <font>
                <b/>
                <i val="0"/>
                <color theme="0"/>
              </font>
              <fill>
                <patternFill>
                  <bgColor theme="8" tint="-0.24994659260841701"/>
                </patternFill>
              </fill>
            </x14:dxf>
          </x14:cfRule>
          <x14:cfRule type="expression" priority="3794" stopIfTrue="1" id="{BD0746AA-59D9-4E05-9282-210A9B80A809}">
            <xm:f>$A643=DADOS!$A$8</xm:f>
            <x14:dxf>
              <font>
                <b val="0"/>
                <i val="0"/>
                <color rgb="FF002060"/>
              </font>
              <fill>
                <patternFill>
                  <bgColor theme="0"/>
                </patternFill>
              </fill>
              <border>
                <bottom style="thin">
                  <color theme="8" tint="-0.499984740745262"/>
                </bottom>
              </border>
            </x14:dxf>
          </x14:cfRule>
          <x14:cfRule type="expression" priority="3795" stopIfTrue="1" id="{5ADA7E0B-1450-4BED-A659-92FB7043E022}">
            <xm:f>$A643=DADOS!$A$7</xm:f>
            <x14:dxf>
              <font>
                <b/>
                <i val="0"/>
              </font>
              <fill>
                <patternFill>
                  <bgColor theme="8" tint="0.79998168889431442"/>
                </patternFill>
              </fill>
            </x14:dxf>
          </x14:cfRule>
          <x14:cfRule type="expression" priority="3796" stopIfTrue="1" id="{2223B8B2-D5C1-4682-9EBF-042B5AC72CB5}">
            <xm:f>$A643=DADOS!$A$6</xm:f>
            <x14:dxf>
              <font>
                <b/>
                <i val="0"/>
              </font>
              <fill>
                <patternFill>
                  <bgColor theme="8" tint="0.59996337778862885"/>
                </patternFill>
              </fill>
            </x14:dxf>
          </x14:cfRule>
          <x14:cfRule type="expression" priority="3797" stopIfTrue="1" id="{94F76C0F-E686-40DF-B31D-1A62BF35753F}">
            <xm:f>$A643=DADOS!$A$5</xm:f>
            <x14:dxf>
              <font>
                <b/>
                <i val="0"/>
                <color theme="1"/>
              </font>
              <fill>
                <patternFill>
                  <bgColor theme="8" tint="0.39994506668294322"/>
                </patternFill>
              </fill>
            </x14:dxf>
          </x14:cfRule>
          <x14:cfRule type="expression" priority="3798" stopIfTrue="1" id="{8E588AD4-B867-4214-AF29-129284612B41}">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87" stopIfTrue="1" id="{67BC7A31-6C8C-4585-893B-5A37C4132E09}">
            <xm:f>$A643=DADOS!$A$9</xm:f>
            <x14:dxf>
              <font>
                <b/>
                <i val="0"/>
                <color theme="0"/>
              </font>
              <fill>
                <patternFill>
                  <bgColor theme="8" tint="-0.24994659260841701"/>
                </patternFill>
              </fill>
            </x14:dxf>
          </x14:cfRule>
          <x14:cfRule type="expression" priority="3788" stopIfTrue="1" id="{54F8029D-F6CB-4F9B-88BD-F70D45AD4C64}">
            <xm:f>$A643=DADOS!$A$8</xm:f>
            <x14:dxf>
              <font>
                <b val="0"/>
                <i val="0"/>
                <color rgb="FF002060"/>
              </font>
              <fill>
                <patternFill>
                  <bgColor theme="0"/>
                </patternFill>
              </fill>
              <border>
                <bottom style="thin">
                  <color theme="8" tint="-0.499984740745262"/>
                </bottom>
              </border>
            </x14:dxf>
          </x14:cfRule>
          <x14:cfRule type="expression" priority="3789" stopIfTrue="1" id="{21490104-232B-4CBF-93E1-DB7D19B80FE6}">
            <xm:f>$A643=DADOS!$A$7</xm:f>
            <x14:dxf>
              <font>
                <b/>
                <i val="0"/>
              </font>
              <fill>
                <patternFill>
                  <bgColor theme="8" tint="0.79998168889431442"/>
                </patternFill>
              </fill>
            </x14:dxf>
          </x14:cfRule>
          <x14:cfRule type="expression" priority="3790" stopIfTrue="1" id="{0A0AD603-2D08-4518-8968-19D51547231F}">
            <xm:f>$A643=DADOS!$A$6</xm:f>
            <x14:dxf>
              <font>
                <b/>
                <i val="0"/>
              </font>
              <fill>
                <patternFill>
                  <bgColor theme="8" tint="0.59996337778862885"/>
                </patternFill>
              </fill>
            </x14:dxf>
          </x14:cfRule>
          <x14:cfRule type="expression" priority="3791" stopIfTrue="1" id="{FED2DD23-FE22-4426-A268-A9E720726DE5}">
            <xm:f>$A643=DADOS!$A$5</xm:f>
            <x14:dxf>
              <font>
                <b/>
                <i val="0"/>
                <color theme="1"/>
              </font>
              <fill>
                <patternFill>
                  <bgColor theme="8" tint="0.39994506668294322"/>
                </patternFill>
              </fill>
            </x14:dxf>
          </x14:cfRule>
          <x14:cfRule type="expression" priority="3792" stopIfTrue="1" id="{91DDB3B5-6B4F-455C-81CD-46381070ECAB}">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81" stopIfTrue="1" id="{F9CBE60A-52DB-4103-9644-3C54D1324C7E}">
            <xm:f>$A643=DADOS!$A$9</xm:f>
            <x14:dxf>
              <font>
                <b/>
                <i val="0"/>
                <color theme="0"/>
              </font>
              <fill>
                <patternFill>
                  <bgColor theme="8" tint="-0.24994659260841701"/>
                </patternFill>
              </fill>
            </x14:dxf>
          </x14:cfRule>
          <x14:cfRule type="expression" priority="3782" stopIfTrue="1" id="{F6A68ABB-8C4E-4E46-A633-3EAC8985D2C1}">
            <xm:f>$A643=DADOS!$A$8</xm:f>
            <x14:dxf>
              <font>
                <b val="0"/>
                <i val="0"/>
                <color rgb="FF002060"/>
              </font>
              <fill>
                <patternFill>
                  <bgColor theme="0"/>
                </patternFill>
              </fill>
              <border>
                <bottom style="thin">
                  <color theme="8" tint="-0.499984740745262"/>
                </bottom>
              </border>
            </x14:dxf>
          </x14:cfRule>
          <x14:cfRule type="expression" priority="3783" stopIfTrue="1" id="{F59E3451-F3BB-4126-A8EE-F9C5EC48F7A7}">
            <xm:f>$A643=DADOS!$A$7</xm:f>
            <x14:dxf>
              <font>
                <b/>
                <i val="0"/>
              </font>
              <fill>
                <patternFill>
                  <bgColor theme="8" tint="0.79998168889431442"/>
                </patternFill>
              </fill>
            </x14:dxf>
          </x14:cfRule>
          <x14:cfRule type="expression" priority="3784" stopIfTrue="1" id="{35265283-1111-462A-8985-B7B859709E0A}">
            <xm:f>$A643=DADOS!$A$6</xm:f>
            <x14:dxf>
              <font>
                <b/>
                <i val="0"/>
              </font>
              <fill>
                <patternFill>
                  <bgColor theme="8" tint="0.59996337778862885"/>
                </patternFill>
              </fill>
            </x14:dxf>
          </x14:cfRule>
          <x14:cfRule type="expression" priority="3785" stopIfTrue="1" id="{A70F0D1C-E3F4-4A5D-9967-50D6EF0B970A}">
            <xm:f>$A643=DADOS!$A$5</xm:f>
            <x14:dxf>
              <font>
                <b/>
                <i val="0"/>
                <color theme="1"/>
              </font>
              <fill>
                <patternFill>
                  <bgColor theme="8" tint="0.39994506668294322"/>
                </patternFill>
              </fill>
            </x14:dxf>
          </x14:cfRule>
          <x14:cfRule type="expression" priority="3786" stopIfTrue="1" id="{8488274F-72C9-4C0D-8585-F9B7C2260495}">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75" stopIfTrue="1" id="{C7AA2933-F9C6-47A1-BB89-766E4C3D784D}">
            <xm:f>$A643=DADOS!$A$9</xm:f>
            <x14:dxf>
              <font>
                <b/>
                <i val="0"/>
                <color theme="0"/>
              </font>
              <fill>
                <patternFill>
                  <bgColor theme="8" tint="-0.24994659260841701"/>
                </patternFill>
              </fill>
            </x14:dxf>
          </x14:cfRule>
          <x14:cfRule type="expression" priority="3776" stopIfTrue="1" id="{B46844B6-21EC-4C9E-9FCB-4FE0B0A071E7}">
            <xm:f>$A643=DADOS!$A$8</xm:f>
            <x14:dxf>
              <font>
                <b val="0"/>
                <i val="0"/>
                <color rgb="FF002060"/>
              </font>
              <fill>
                <patternFill>
                  <bgColor theme="0"/>
                </patternFill>
              </fill>
              <border>
                <bottom style="thin">
                  <color theme="8" tint="-0.499984740745262"/>
                </bottom>
              </border>
            </x14:dxf>
          </x14:cfRule>
          <x14:cfRule type="expression" priority="3777" stopIfTrue="1" id="{04ECCD97-D0D8-44EF-AD16-8EB920550593}">
            <xm:f>$A643=DADOS!$A$7</xm:f>
            <x14:dxf>
              <font>
                <b/>
                <i val="0"/>
              </font>
              <fill>
                <patternFill>
                  <bgColor theme="8" tint="0.79998168889431442"/>
                </patternFill>
              </fill>
            </x14:dxf>
          </x14:cfRule>
          <x14:cfRule type="expression" priority="3778" stopIfTrue="1" id="{2DC9E401-C81D-47F4-865C-7288D2F05ADE}">
            <xm:f>$A643=DADOS!$A$6</xm:f>
            <x14:dxf>
              <font>
                <b/>
                <i val="0"/>
              </font>
              <fill>
                <patternFill>
                  <bgColor theme="8" tint="0.59996337778862885"/>
                </patternFill>
              </fill>
            </x14:dxf>
          </x14:cfRule>
          <x14:cfRule type="expression" priority="3779" stopIfTrue="1" id="{6DE8BACF-3C17-4EEB-909E-E9C30B9DF678}">
            <xm:f>$A643=DADOS!$A$5</xm:f>
            <x14:dxf>
              <font>
                <b/>
                <i val="0"/>
                <color theme="1"/>
              </font>
              <fill>
                <patternFill>
                  <bgColor theme="8" tint="0.39994506668294322"/>
                </patternFill>
              </fill>
            </x14:dxf>
          </x14:cfRule>
          <x14:cfRule type="expression" priority="3780" stopIfTrue="1" id="{0B76BEA8-D4EC-4410-9B09-292FDC01A824}">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69" stopIfTrue="1" id="{2C9E0E81-FE74-462B-A09B-9B82182BBBCD}">
            <xm:f>$A643=DADOS!$A$9</xm:f>
            <x14:dxf>
              <font>
                <b/>
                <i val="0"/>
                <color theme="0"/>
              </font>
              <fill>
                <patternFill>
                  <bgColor theme="8" tint="-0.24994659260841701"/>
                </patternFill>
              </fill>
            </x14:dxf>
          </x14:cfRule>
          <x14:cfRule type="expression" priority="3770" stopIfTrue="1" id="{3574A8F6-F284-4375-89E0-3E63FF410479}">
            <xm:f>$A643=DADOS!$A$8</xm:f>
            <x14:dxf>
              <font>
                <b val="0"/>
                <i val="0"/>
                <color rgb="FF002060"/>
              </font>
              <fill>
                <patternFill>
                  <bgColor theme="0"/>
                </patternFill>
              </fill>
              <border>
                <bottom style="thin">
                  <color theme="8" tint="-0.499984740745262"/>
                </bottom>
              </border>
            </x14:dxf>
          </x14:cfRule>
          <x14:cfRule type="expression" priority="3771" stopIfTrue="1" id="{7D2E70E7-1109-42F9-A550-A2D1CD3B5801}">
            <xm:f>$A643=DADOS!$A$7</xm:f>
            <x14:dxf>
              <font>
                <b/>
                <i val="0"/>
              </font>
              <fill>
                <patternFill>
                  <bgColor theme="8" tint="0.79998168889431442"/>
                </patternFill>
              </fill>
            </x14:dxf>
          </x14:cfRule>
          <x14:cfRule type="expression" priority="3772" stopIfTrue="1" id="{7BF75C99-84FB-44CD-B5BF-895ED4E4F1A0}">
            <xm:f>$A643=DADOS!$A$6</xm:f>
            <x14:dxf>
              <font>
                <b/>
                <i val="0"/>
              </font>
              <fill>
                <patternFill>
                  <bgColor theme="8" tint="0.59996337778862885"/>
                </patternFill>
              </fill>
            </x14:dxf>
          </x14:cfRule>
          <x14:cfRule type="expression" priority="3773" stopIfTrue="1" id="{131D578D-5FD6-4093-B0CF-0F2320F61B25}">
            <xm:f>$A643=DADOS!$A$5</xm:f>
            <x14:dxf>
              <font>
                <b/>
                <i val="0"/>
                <color theme="1"/>
              </font>
              <fill>
                <patternFill>
                  <bgColor theme="8" tint="0.39994506668294322"/>
                </patternFill>
              </fill>
            </x14:dxf>
          </x14:cfRule>
          <x14:cfRule type="expression" priority="3774" stopIfTrue="1" id="{A02E95B3-ABEF-41FD-A102-2F68BA0D28B3}">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63" stopIfTrue="1" id="{18036E02-9A20-4DF0-B480-8B04F158ED1B}">
            <xm:f>$A643=DADOS!$A$9</xm:f>
            <x14:dxf>
              <font>
                <b/>
                <i val="0"/>
                <color theme="0"/>
              </font>
              <fill>
                <patternFill>
                  <bgColor theme="8" tint="-0.24994659260841701"/>
                </patternFill>
              </fill>
            </x14:dxf>
          </x14:cfRule>
          <x14:cfRule type="expression" priority="3764" stopIfTrue="1" id="{DD8EC912-DB0D-4566-A3CE-B28DCC96680A}">
            <xm:f>$A643=DADOS!$A$8</xm:f>
            <x14:dxf>
              <font>
                <b val="0"/>
                <i val="0"/>
                <color rgb="FF002060"/>
              </font>
              <fill>
                <patternFill>
                  <bgColor theme="0"/>
                </patternFill>
              </fill>
              <border>
                <bottom style="thin">
                  <color theme="8" tint="-0.499984740745262"/>
                </bottom>
              </border>
            </x14:dxf>
          </x14:cfRule>
          <x14:cfRule type="expression" priority="3765" stopIfTrue="1" id="{2C5EF863-8761-42DD-9F84-70C8BEFA6AB8}">
            <xm:f>$A643=DADOS!$A$7</xm:f>
            <x14:dxf>
              <font>
                <b/>
                <i val="0"/>
              </font>
              <fill>
                <patternFill>
                  <bgColor theme="8" tint="0.79998168889431442"/>
                </patternFill>
              </fill>
            </x14:dxf>
          </x14:cfRule>
          <x14:cfRule type="expression" priority="3766" stopIfTrue="1" id="{9D25290E-A15E-437F-A4BA-5D7BBEA59EE3}">
            <xm:f>$A643=DADOS!$A$6</xm:f>
            <x14:dxf>
              <font>
                <b/>
                <i val="0"/>
              </font>
              <fill>
                <patternFill>
                  <bgColor theme="8" tint="0.59996337778862885"/>
                </patternFill>
              </fill>
            </x14:dxf>
          </x14:cfRule>
          <x14:cfRule type="expression" priority="3767" stopIfTrue="1" id="{426AB805-937C-4E5F-B5C8-BCEE2667AD8B}">
            <xm:f>$A643=DADOS!$A$5</xm:f>
            <x14:dxf>
              <font>
                <b/>
                <i val="0"/>
                <color theme="1"/>
              </font>
              <fill>
                <patternFill>
                  <bgColor theme="8" tint="0.39994506668294322"/>
                </patternFill>
              </fill>
            </x14:dxf>
          </x14:cfRule>
          <x14:cfRule type="expression" priority="3768" stopIfTrue="1" id="{6A004E4B-F269-4C46-81C1-F52CED60EF40}">
            <xm:f>$A643=DADOS!$A$4</xm:f>
            <x14:dxf>
              <font>
                <b/>
                <i val="0"/>
                <color theme="0"/>
              </font>
              <fill>
                <patternFill>
                  <bgColor theme="8" tint="-0.24994659260841701"/>
                </patternFill>
              </fill>
            </x14:dxf>
          </x14:cfRule>
          <xm:sqref>F643</xm:sqref>
        </x14:conditionalFormatting>
        <x14:conditionalFormatting xmlns:xm="http://schemas.microsoft.com/office/excel/2006/main">
          <x14:cfRule type="expression" priority="3757" stopIfTrue="1" id="{8BF11773-DC20-4FA0-851A-735BCA29F8A9}">
            <xm:f>$A643=DADOS!$A$9</xm:f>
            <x14:dxf>
              <font>
                <b/>
                <i val="0"/>
                <color theme="0"/>
              </font>
              <fill>
                <patternFill>
                  <bgColor theme="8" tint="-0.24994659260841701"/>
                </patternFill>
              </fill>
            </x14:dxf>
          </x14:cfRule>
          <x14:cfRule type="expression" priority="3758" stopIfTrue="1" id="{1344547A-C410-46E0-9BFD-7829907C4F80}">
            <xm:f>$A643=DADOS!$A$8</xm:f>
            <x14:dxf>
              <font>
                <b val="0"/>
                <i val="0"/>
                <color rgb="FF002060"/>
              </font>
              <fill>
                <patternFill>
                  <bgColor theme="0"/>
                </patternFill>
              </fill>
              <border>
                <bottom style="thin">
                  <color theme="8" tint="-0.499984740745262"/>
                </bottom>
              </border>
            </x14:dxf>
          </x14:cfRule>
          <x14:cfRule type="expression" priority="3759" stopIfTrue="1" id="{168F4FCD-D719-4EE2-B95F-3AF8984D3439}">
            <xm:f>$A643=DADOS!$A$7</xm:f>
            <x14:dxf>
              <font>
                <b/>
                <i val="0"/>
              </font>
              <fill>
                <patternFill>
                  <bgColor theme="8" tint="0.79998168889431442"/>
                </patternFill>
              </fill>
            </x14:dxf>
          </x14:cfRule>
          <x14:cfRule type="expression" priority="3760" stopIfTrue="1" id="{0616F3AC-1CE8-4E81-8B38-2E545A34E657}">
            <xm:f>$A643=DADOS!$A$6</xm:f>
            <x14:dxf>
              <font>
                <b/>
                <i val="0"/>
              </font>
              <fill>
                <patternFill>
                  <bgColor theme="8" tint="0.59996337778862885"/>
                </patternFill>
              </fill>
            </x14:dxf>
          </x14:cfRule>
          <x14:cfRule type="expression" priority="3761" stopIfTrue="1" id="{E9FB11FD-A7DA-4AA8-AFF8-D6F7C4FA56B4}">
            <xm:f>$A643=DADOS!$A$5</xm:f>
            <x14:dxf>
              <font>
                <b/>
                <i val="0"/>
                <color theme="1"/>
              </font>
              <fill>
                <patternFill>
                  <bgColor theme="8" tint="0.39994506668294322"/>
                </patternFill>
              </fill>
            </x14:dxf>
          </x14:cfRule>
          <x14:cfRule type="expression" priority="3762" stopIfTrue="1" id="{0C878B1F-8119-48C3-B571-1809AB8BC69F}">
            <xm:f>$A643=DADOS!$A$4</xm:f>
            <x14:dxf>
              <font>
                <b/>
                <i val="0"/>
                <color theme="0"/>
              </font>
              <fill>
                <patternFill>
                  <bgColor theme="8" tint="-0.24994659260841701"/>
                </patternFill>
              </fill>
            </x14:dxf>
          </x14:cfRule>
          <xm:sqref>E643</xm:sqref>
        </x14:conditionalFormatting>
        <x14:conditionalFormatting xmlns:xm="http://schemas.microsoft.com/office/excel/2006/main">
          <x14:cfRule type="expression" priority="3751" stopIfTrue="1" id="{D808282B-2629-4E07-A2D6-F793A624FE42}">
            <xm:f>$A644=DADOS!$A$9</xm:f>
            <x14:dxf>
              <font>
                <b/>
                <i val="0"/>
                <color theme="0"/>
              </font>
              <fill>
                <patternFill>
                  <bgColor theme="8" tint="-0.24994659260841701"/>
                </patternFill>
              </fill>
            </x14:dxf>
          </x14:cfRule>
          <x14:cfRule type="expression" priority="3752" stopIfTrue="1" id="{EC835F9F-25F3-4FF0-B57E-6DB0FEE9A605}">
            <xm:f>$A644=DADOS!$A$8</xm:f>
            <x14:dxf>
              <font>
                <b val="0"/>
                <i val="0"/>
                <color rgb="FF002060"/>
              </font>
              <fill>
                <patternFill>
                  <bgColor theme="0"/>
                </patternFill>
              </fill>
              <border>
                <bottom style="thin">
                  <color theme="8" tint="-0.499984740745262"/>
                </bottom>
              </border>
            </x14:dxf>
          </x14:cfRule>
          <x14:cfRule type="expression" priority="3753" stopIfTrue="1" id="{B0292683-ADAE-4494-913E-9B72B8F749A8}">
            <xm:f>$A644=DADOS!$A$7</xm:f>
            <x14:dxf>
              <font>
                <b/>
                <i val="0"/>
              </font>
              <fill>
                <patternFill>
                  <bgColor theme="8" tint="0.79998168889431442"/>
                </patternFill>
              </fill>
            </x14:dxf>
          </x14:cfRule>
          <x14:cfRule type="expression" priority="3754" stopIfTrue="1" id="{84219A42-4340-4F2D-B48D-F3906E586F43}">
            <xm:f>$A644=DADOS!$A$6</xm:f>
            <x14:dxf>
              <font>
                <b/>
                <i val="0"/>
              </font>
              <fill>
                <patternFill>
                  <bgColor theme="8" tint="0.59996337778862885"/>
                </patternFill>
              </fill>
            </x14:dxf>
          </x14:cfRule>
          <x14:cfRule type="expression" priority="3755" stopIfTrue="1" id="{08E0E615-DE3A-40E3-B97D-5834CD701CED}">
            <xm:f>$A644=DADOS!$A$5</xm:f>
            <x14:dxf>
              <font>
                <b/>
                <i val="0"/>
                <color theme="1"/>
              </font>
              <fill>
                <patternFill>
                  <bgColor theme="8" tint="0.39994506668294322"/>
                </patternFill>
              </fill>
            </x14:dxf>
          </x14:cfRule>
          <x14:cfRule type="expression" priority="3756" stopIfTrue="1" id="{F84C1B11-4900-4567-8F2D-9EDAA85C761F}">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45" stopIfTrue="1" id="{091C0761-12B0-43B7-93EB-DDCECC0839A2}">
            <xm:f>$A644=DADOS!$A$9</xm:f>
            <x14:dxf>
              <font>
                <b/>
                <i val="0"/>
                <color theme="0"/>
              </font>
              <fill>
                <patternFill>
                  <bgColor theme="8" tint="-0.24994659260841701"/>
                </patternFill>
              </fill>
            </x14:dxf>
          </x14:cfRule>
          <x14:cfRule type="expression" priority="3746" stopIfTrue="1" id="{7CDD51B4-81A2-4E72-838A-95EFEB6FE1FC}">
            <xm:f>$A644=DADOS!$A$8</xm:f>
            <x14:dxf>
              <font>
                <b val="0"/>
                <i val="0"/>
                <color rgb="FF002060"/>
              </font>
              <fill>
                <patternFill>
                  <bgColor theme="0"/>
                </patternFill>
              </fill>
              <border>
                <bottom style="thin">
                  <color theme="8" tint="-0.499984740745262"/>
                </bottom>
              </border>
            </x14:dxf>
          </x14:cfRule>
          <x14:cfRule type="expression" priority="3747" stopIfTrue="1" id="{DF66DFD6-8D60-4C03-A005-90B839DE4F82}">
            <xm:f>$A644=DADOS!$A$7</xm:f>
            <x14:dxf>
              <font>
                <b/>
                <i val="0"/>
              </font>
              <fill>
                <patternFill>
                  <bgColor theme="8" tint="0.79998168889431442"/>
                </patternFill>
              </fill>
            </x14:dxf>
          </x14:cfRule>
          <x14:cfRule type="expression" priority="3748" stopIfTrue="1" id="{EC8E0B49-E2B6-40A5-9993-75FA88B98F2B}">
            <xm:f>$A644=DADOS!$A$6</xm:f>
            <x14:dxf>
              <font>
                <b/>
                <i val="0"/>
              </font>
              <fill>
                <patternFill>
                  <bgColor theme="8" tint="0.59996337778862885"/>
                </patternFill>
              </fill>
            </x14:dxf>
          </x14:cfRule>
          <x14:cfRule type="expression" priority="3749" stopIfTrue="1" id="{71B4F0F8-7497-440A-9717-DD6F8C127C0C}">
            <xm:f>$A644=DADOS!$A$5</xm:f>
            <x14:dxf>
              <font>
                <b/>
                <i val="0"/>
                <color theme="1"/>
              </font>
              <fill>
                <patternFill>
                  <bgColor theme="8" tint="0.39994506668294322"/>
                </patternFill>
              </fill>
            </x14:dxf>
          </x14:cfRule>
          <x14:cfRule type="expression" priority="3750" stopIfTrue="1" id="{2C7104B5-5FD7-4A7A-A631-02711172E3E5}">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39" stopIfTrue="1" id="{0F1F7379-8C5E-4600-87DC-CC742057F5C1}">
            <xm:f>$A644=DADOS!$A$9</xm:f>
            <x14:dxf>
              <font>
                <b/>
                <i val="0"/>
                <color theme="0"/>
              </font>
              <fill>
                <patternFill>
                  <bgColor theme="8" tint="-0.24994659260841701"/>
                </patternFill>
              </fill>
            </x14:dxf>
          </x14:cfRule>
          <x14:cfRule type="expression" priority="3740" stopIfTrue="1" id="{6EB0D96E-1F3C-4D54-A4A6-DB0C383165FF}">
            <xm:f>$A644=DADOS!$A$8</xm:f>
            <x14:dxf>
              <font>
                <b val="0"/>
                <i val="0"/>
                <color rgb="FF002060"/>
              </font>
              <fill>
                <patternFill>
                  <bgColor theme="0"/>
                </patternFill>
              </fill>
              <border>
                <bottom style="thin">
                  <color theme="8" tint="-0.499984740745262"/>
                </bottom>
              </border>
            </x14:dxf>
          </x14:cfRule>
          <x14:cfRule type="expression" priority="3741" stopIfTrue="1" id="{3E81A19E-0E4B-4A8D-B92F-C0F21CB16D33}">
            <xm:f>$A644=DADOS!$A$7</xm:f>
            <x14:dxf>
              <font>
                <b/>
                <i val="0"/>
              </font>
              <fill>
                <patternFill>
                  <bgColor theme="8" tint="0.79998168889431442"/>
                </patternFill>
              </fill>
            </x14:dxf>
          </x14:cfRule>
          <x14:cfRule type="expression" priority="3742" stopIfTrue="1" id="{E2166581-A80B-4C15-ADFA-F956C66A3B74}">
            <xm:f>$A644=DADOS!$A$6</xm:f>
            <x14:dxf>
              <font>
                <b/>
                <i val="0"/>
              </font>
              <fill>
                <patternFill>
                  <bgColor theme="8" tint="0.59996337778862885"/>
                </patternFill>
              </fill>
            </x14:dxf>
          </x14:cfRule>
          <x14:cfRule type="expression" priority="3743" stopIfTrue="1" id="{A56772D3-60E9-496A-BE28-9F82278480F3}">
            <xm:f>$A644=DADOS!$A$5</xm:f>
            <x14:dxf>
              <font>
                <b/>
                <i val="0"/>
                <color theme="1"/>
              </font>
              <fill>
                <patternFill>
                  <bgColor theme="8" tint="0.39994506668294322"/>
                </patternFill>
              </fill>
            </x14:dxf>
          </x14:cfRule>
          <x14:cfRule type="expression" priority="3744" stopIfTrue="1" id="{8F5AAAD8-2C5A-490A-BEDA-DD1715B419AA}">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33" stopIfTrue="1" id="{83CAFA78-D7F4-4352-8F6C-F7B6D3F02B25}">
            <xm:f>$A644=DADOS!$A$9</xm:f>
            <x14:dxf>
              <font>
                <b/>
                <i val="0"/>
                <color theme="0"/>
              </font>
              <fill>
                <patternFill>
                  <bgColor theme="8" tint="-0.24994659260841701"/>
                </patternFill>
              </fill>
            </x14:dxf>
          </x14:cfRule>
          <x14:cfRule type="expression" priority="3734" stopIfTrue="1" id="{5EDC550C-CA4C-4B37-8199-10E88193F70D}">
            <xm:f>$A644=DADOS!$A$8</xm:f>
            <x14:dxf>
              <font>
                <b val="0"/>
                <i val="0"/>
                <color rgb="FF002060"/>
              </font>
              <fill>
                <patternFill>
                  <bgColor theme="0"/>
                </patternFill>
              </fill>
              <border>
                <bottom style="thin">
                  <color theme="8" tint="-0.499984740745262"/>
                </bottom>
              </border>
            </x14:dxf>
          </x14:cfRule>
          <x14:cfRule type="expression" priority="3735" stopIfTrue="1" id="{1FD8766B-6949-4C0F-A831-9E2D77EED144}">
            <xm:f>$A644=DADOS!$A$7</xm:f>
            <x14:dxf>
              <font>
                <b/>
                <i val="0"/>
              </font>
              <fill>
                <patternFill>
                  <bgColor theme="8" tint="0.79998168889431442"/>
                </patternFill>
              </fill>
            </x14:dxf>
          </x14:cfRule>
          <x14:cfRule type="expression" priority="3736" stopIfTrue="1" id="{D14840C1-989B-45EB-89A0-9EB9F7B11AF6}">
            <xm:f>$A644=DADOS!$A$6</xm:f>
            <x14:dxf>
              <font>
                <b/>
                <i val="0"/>
              </font>
              <fill>
                <patternFill>
                  <bgColor theme="8" tint="0.59996337778862885"/>
                </patternFill>
              </fill>
            </x14:dxf>
          </x14:cfRule>
          <x14:cfRule type="expression" priority="3737" stopIfTrue="1" id="{D86B4F3A-B1DC-4459-962B-C26B6DB2ECD6}">
            <xm:f>$A644=DADOS!$A$5</xm:f>
            <x14:dxf>
              <font>
                <b/>
                <i val="0"/>
                <color theme="1"/>
              </font>
              <fill>
                <patternFill>
                  <bgColor theme="8" tint="0.39994506668294322"/>
                </patternFill>
              </fill>
            </x14:dxf>
          </x14:cfRule>
          <x14:cfRule type="expression" priority="3738" stopIfTrue="1" id="{EC5BBB9B-0D84-4B33-88E7-BB6584C5B37A}">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27" stopIfTrue="1" id="{F07A5315-D81C-4D9D-B57A-80C0C8DF8D31}">
            <xm:f>$A644=DADOS!$A$9</xm:f>
            <x14:dxf>
              <font>
                <b/>
                <i val="0"/>
                <color theme="0"/>
              </font>
              <fill>
                <patternFill>
                  <bgColor theme="8" tint="-0.24994659260841701"/>
                </patternFill>
              </fill>
            </x14:dxf>
          </x14:cfRule>
          <x14:cfRule type="expression" priority="3728" stopIfTrue="1" id="{CE001FBD-86BF-4BB6-A410-7BC6CA4AA698}">
            <xm:f>$A644=DADOS!$A$8</xm:f>
            <x14:dxf>
              <font>
                <b val="0"/>
                <i val="0"/>
                <color rgb="FF002060"/>
              </font>
              <fill>
                <patternFill>
                  <bgColor theme="0"/>
                </patternFill>
              </fill>
              <border>
                <bottom style="thin">
                  <color theme="8" tint="-0.499984740745262"/>
                </bottom>
              </border>
            </x14:dxf>
          </x14:cfRule>
          <x14:cfRule type="expression" priority="3729" stopIfTrue="1" id="{2DA81708-CE86-4A66-A0BF-F70BBE62BAE3}">
            <xm:f>$A644=DADOS!$A$7</xm:f>
            <x14:dxf>
              <font>
                <b/>
                <i val="0"/>
              </font>
              <fill>
                <patternFill>
                  <bgColor theme="8" tint="0.79998168889431442"/>
                </patternFill>
              </fill>
            </x14:dxf>
          </x14:cfRule>
          <x14:cfRule type="expression" priority="3730" stopIfTrue="1" id="{BCFA6A7A-58EA-4EC9-9E84-5869F50CFA96}">
            <xm:f>$A644=DADOS!$A$6</xm:f>
            <x14:dxf>
              <font>
                <b/>
                <i val="0"/>
              </font>
              <fill>
                <patternFill>
                  <bgColor theme="8" tint="0.59996337778862885"/>
                </patternFill>
              </fill>
            </x14:dxf>
          </x14:cfRule>
          <x14:cfRule type="expression" priority="3731" stopIfTrue="1" id="{564C2973-37DC-4F92-AAC7-7F40D2843D26}">
            <xm:f>$A644=DADOS!$A$5</xm:f>
            <x14:dxf>
              <font>
                <b/>
                <i val="0"/>
                <color theme="1"/>
              </font>
              <fill>
                <patternFill>
                  <bgColor theme="8" tint="0.39994506668294322"/>
                </patternFill>
              </fill>
            </x14:dxf>
          </x14:cfRule>
          <x14:cfRule type="expression" priority="3732" stopIfTrue="1" id="{7F23E1BC-9AB2-4394-9CB3-640A3D720396}">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21" stopIfTrue="1" id="{2F15477F-B958-4E89-B872-87960656287A}">
            <xm:f>$A644=DADOS!$A$9</xm:f>
            <x14:dxf>
              <font>
                <b/>
                <i val="0"/>
                <color theme="0"/>
              </font>
              <fill>
                <patternFill>
                  <bgColor theme="8" tint="-0.24994659260841701"/>
                </patternFill>
              </fill>
            </x14:dxf>
          </x14:cfRule>
          <x14:cfRule type="expression" priority="3722" stopIfTrue="1" id="{01E3DBE6-50A3-4FEE-BBB9-427E28EF9197}">
            <xm:f>$A644=DADOS!$A$8</xm:f>
            <x14:dxf>
              <font>
                <b val="0"/>
                <i val="0"/>
                <color rgb="FF002060"/>
              </font>
              <fill>
                <patternFill>
                  <bgColor theme="0"/>
                </patternFill>
              </fill>
              <border>
                <bottom style="thin">
                  <color theme="8" tint="-0.499984740745262"/>
                </bottom>
              </border>
            </x14:dxf>
          </x14:cfRule>
          <x14:cfRule type="expression" priority="3723" stopIfTrue="1" id="{3D17833E-7F9D-4535-81A5-819BDFFE2235}">
            <xm:f>$A644=DADOS!$A$7</xm:f>
            <x14:dxf>
              <font>
                <b/>
                <i val="0"/>
              </font>
              <fill>
                <patternFill>
                  <bgColor theme="8" tint="0.79998168889431442"/>
                </patternFill>
              </fill>
            </x14:dxf>
          </x14:cfRule>
          <x14:cfRule type="expression" priority="3724" stopIfTrue="1" id="{07DB0B00-AC1F-41A3-8E03-5FA27D6C4F65}">
            <xm:f>$A644=DADOS!$A$6</xm:f>
            <x14:dxf>
              <font>
                <b/>
                <i val="0"/>
              </font>
              <fill>
                <patternFill>
                  <bgColor theme="8" tint="0.59996337778862885"/>
                </patternFill>
              </fill>
            </x14:dxf>
          </x14:cfRule>
          <x14:cfRule type="expression" priority="3725" stopIfTrue="1" id="{382974BF-D788-4F98-97F8-7F02D6B0B51A}">
            <xm:f>$A644=DADOS!$A$5</xm:f>
            <x14:dxf>
              <font>
                <b/>
                <i val="0"/>
                <color theme="1"/>
              </font>
              <fill>
                <patternFill>
                  <bgColor theme="8" tint="0.39994506668294322"/>
                </patternFill>
              </fill>
            </x14:dxf>
          </x14:cfRule>
          <x14:cfRule type="expression" priority="3726" stopIfTrue="1" id="{E6FF9CEE-1A42-4AD6-81D2-DBD16AC9E290}">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15" stopIfTrue="1" id="{699723DF-1904-4254-91BD-AB2F7045E422}">
            <xm:f>$A644=DADOS!$A$9</xm:f>
            <x14:dxf>
              <font>
                <b/>
                <i val="0"/>
                <color theme="0"/>
              </font>
              <fill>
                <patternFill>
                  <bgColor theme="8" tint="-0.24994659260841701"/>
                </patternFill>
              </fill>
            </x14:dxf>
          </x14:cfRule>
          <x14:cfRule type="expression" priority="3716" stopIfTrue="1" id="{E35EC90E-B477-45B1-8E04-CBE518ED41BC}">
            <xm:f>$A644=DADOS!$A$8</xm:f>
            <x14:dxf>
              <font>
                <b val="0"/>
                <i val="0"/>
                <color rgb="FF002060"/>
              </font>
              <fill>
                <patternFill>
                  <bgColor theme="0"/>
                </patternFill>
              </fill>
              <border>
                <bottom style="thin">
                  <color theme="8" tint="-0.499984740745262"/>
                </bottom>
              </border>
            </x14:dxf>
          </x14:cfRule>
          <x14:cfRule type="expression" priority="3717" stopIfTrue="1" id="{7CED9451-5BF9-4E54-8DC7-0A5DF115322F}">
            <xm:f>$A644=DADOS!$A$7</xm:f>
            <x14:dxf>
              <font>
                <b/>
                <i val="0"/>
              </font>
              <fill>
                <patternFill>
                  <bgColor theme="8" tint="0.79998168889431442"/>
                </patternFill>
              </fill>
            </x14:dxf>
          </x14:cfRule>
          <x14:cfRule type="expression" priority="3718" stopIfTrue="1" id="{853AD0D5-0375-475C-9CFA-82F437FAA38E}">
            <xm:f>$A644=DADOS!$A$6</xm:f>
            <x14:dxf>
              <font>
                <b/>
                <i val="0"/>
              </font>
              <fill>
                <patternFill>
                  <bgColor theme="8" tint="0.59996337778862885"/>
                </patternFill>
              </fill>
            </x14:dxf>
          </x14:cfRule>
          <x14:cfRule type="expression" priority="3719" stopIfTrue="1" id="{3D13BFEF-00C6-46E8-9972-B52DE8D8111B}">
            <xm:f>$A644=DADOS!$A$5</xm:f>
            <x14:dxf>
              <font>
                <b/>
                <i val="0"/>
                <color theme="1"/>
              </font>
              <fill>
                <patternFill>
                  <bgColor theme="8" tint="0.39994506668294322"/>
                </patternFill>
              </fill>
            </x14:dxf>
          </x14:cfRule>
          <x14:cfRule type="expression" priority="3720" stopIfTrue="1" id="{11988534-CA77-4362-A79B-06D35AEA8293}">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09" stopIfTrue="1" id="{EB08E54D-0AA8-4FE1-B723-E615F996978C}">
            <xm:f>$A644=DADOS!$A$9</xm:f>
            <x14:dxf>
              <font>
                <b/>
                <i val="0"/>
                <color theme="0"/>
              </font>
              <fill>
                <patternFill>
                  <bgColor theme="8" tint="-0.24994659260841701"/>
                </patternFill>
              </fill>
            </x14:dxf>
          </x14:cfRule>
          <x14:cfRule type="expression" priority="3710" stopIfTrue="1" id="{6CAA030A-3C04-43C8-A6CF-974595E9850E}">
            <xm:f>$A644=DADOS!$A$8</xm:f>
            <x14:dxf>
              <font>
                <b val="0"/>
                <i val="0"/>
                <color rgb="FF002060"/>
              </font>
              <fill>
                <patternFill>
                  <bgColor theme="0"/>
                </patternFill>
              </fill>
              <border>
                <bottom style="thin">
                  <color theme="8" tint="-0.499984740745262"/>
                </bottom>
              </border>
            </x14:dxf>
          </x14:cfRule>
          <x14:cfRule type="expression" priority="3711" stopIfTrue="1" id="{5989C9D7-8130-4AD1-BACB-42FE3F190B29}">
            <xm:f>$A644=DADOS!$A$7</xm:f>
            <x14:dxf>
              <font>
                <b/>
                <i val="0"/>
              </font>
              <fill>
                <patternFill>
                  <bgColor theme="8" tint="0.79998168889431442"/>
                </patternFill>
              </fill>
            </x14:dxf>
          </x14:cfRule>
          <x14:cfRule type="expression" priority="3712" stopIfTrue="1" id="{5FF8C3D7-853B-4DA6-A63E-E7A5710653CF}">
            <xm:f>$A644=DADOS!$A$6</xm:f>
            <x14:dxf>
              <font>
                <b/>
                <i val="0"/>
              </font>
              <fill>
                <patternFill>
                  <bgColor theme="8" tint="0.59996337778862885"/>
                </patternFill>
              </fill>
            </x14:dxf>
          </x14:cfRule>
          <x14:cfRule type="expression" priority="3713" stopIfTrue="1" id="{DABE2821-0A87-4F06-8341-4B6FFACAA782}">
            <xm:f>$A644=DADOS!$A$5</xm:f>
            <x14:dxf>
              <font>
                <b/>
                <i val="0"/>
                <color theme="1"/>
              </font>
              <fill>
                <patternFill>
                  <bgColor theme="8" tint="0.39994506668294322"/>
                </patternFill>
              </fill>
            </x14:dxf>
          </x14:cfRule>
          <x14:cfRule type="expression" priority="3714" stopIfTrue="1" id="{B08D9FD8-A0B9-4D13-9DE9-37CB8A931A35}">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703" stopIfTrue="1" id="{1E6BC419-C2C7-42D5-B569-2C0844A5459D}">
            <xm:f>$A644=DADOS!$A$9</xm:f>
            <x14:dxf>
              <font>
                <b/>
                <i val="0"/>
                <color theme="0"/>
              </font>
              <fill>
                <patternFill>
                  <bgColor theme="8" tint="-0.24994659260841701"/>
                </patternFill>
              </fill>
            </x14:dxf>
          </x14:cfRule>
          <x14:cfRule type="expression" priority="3704" stopIfTrue="1" id="{0D0C0FF5-0666-47E1-AE8E-4C5CD48360DE}">
            <xm:f>$A644=DADOS!$A$8</xm:f>
            <x14:dxf>
              <font>
                <b val="0"/>
                <i val="0"/>
                <color rgb="FF002060"/>
              </font>
              <fill>
                <patternFill>
                  <bgColor theme="0"/>
                </patternFill>
              </fill>
              <border>
                <bottom style="thin">
                  <color theme="8" tint="-0.499984740745262"/>
                </bottom>
              </border>
            </x14:dxf>
          </x14:cfRule>
          <x14:cfRule type="expression" priority="3705" stopIfTrue="1" id="{9BC8132A-46C1-4E71-BC0E-5CDAE670B053}">
            <xm:f>$A644=DADOS!$A$7</xm:f>
            <x14:dxf>
              <font>
                <b/>
                <i val="0"/>
              </font>
              <fill>
                <patternFill>
                  <bgColor theme="8" tint="0.79998168889431442"/>
                </patternFill>
              </fill>
            </x14:dxf>
          </x14:cfRule>
          <x14:cfRule type="expression" priority="3706" stopIfTrue="1" id="{1E4AD0AF-F154-425C-9FF4-45A3F66CAB73}">
            <xm:f>$A644=DADOS!$A$6</xm:f>
            <x14:dxf>
              <font>
                <b/>
                <i val="0"/>
              </font>
              <fill>
                <patternFill>
                  <bgColor theme="8" tint="0.59996337778862885"/>
                </patternFill>
              </fill>
            </x14:dxf>
          </x14:cfRule>
          <x14:cfRule type="expression" priority="3707" stopIfTrue="1" id="{68F42834-2B04-4B54-9CA8-921BC152FEFC}">
            <xm:f>$A644=DADOS!$A$5</xm:f>
            <x14:dxf>
              <font>
                <b/>
                <i val="0"/>
                <color theme="1"/>
              </font>
              <fill>
                <patternFill>
                  <bgColor theme="8" tint="0.39994506668294322"/>
                </patternFill>
              </fill>
            </x14:dxf>
          </x14:cfRule>
          <x14:cfRule type="expression" priority="3708" stopIfTrue="1" id="{6338493C-A0E9-4E69-ABF5-6DEA2CCA2BDF}">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697" stopIfTrue="1" id="{90F8CA35-D530-4296-9730-7C93139D593F}">
            <xm:f>$A644=DADOS!$A$9</xm:f>
            <x14:dxf>
              <font>
                <b/>
                <i val="0"/>
                <color theme="0"/>
              </font>
              <fill>
                <patternFill>
                  <bgColor theme="8" tint="-0.24994659260841701"/>
                </patternFill>
              </fill>
            </x14:dxf>
          </x14:cfRule>
          <x14:cfRule type="expression" priority="3698" stopIfTrue="1" id="{0BA75F2E-4E81-44F9-B197-EC375D02E18D}">
            <xm:f>$A644=DADOS!$A$8</xm:f>
            <x14:dxf>
              <font>
                <b val="0"/>
                <i val="0"/>
                <color rgb="FF002060"/>
              </font>
              <fill>
                <patternFill>
                  <bgColor theme="0"/>
                </patternFill>
              </fill>
              <border>
                <bottom style="thin">
                  <color theme="8" tint="-0.499984740745262"/>
                </bottom>
              </border>
            </x14:dxf>
          </x14:cfRule>
          <x14:cfRule type="expression" priority="3699" stopIfTrue="1" id="{89EA95C0-01C1-429C-B84F-47CBCA8D906D}">
            <xm:f>$A644=DADOS!$A$7</xm:f>
            <x14:dxf>
              <font>
                <b/>
                <i val="0"/>
              </font>
              <fill>
                <patternFill>
                  <bgColor theme="8" tint="0.79998168889431442"/>
                </patternFill>
              </fill>
            </x14:dxf>
          </x14:cfRule>
          <x14:cfRule type="expression" priority="3700" stopIfTrue="1" id="{6A0F9F36-1D9E-4BD8-9C0C-9BA86118EEDF}">
            <xm:f>$A644=DADOS!$A$6</xm:f>
            <x14:dxf>
              <font>
                <b/>
                <i val="0"/>
              </font>
              <fill>
                <patternFill>
                  <bgColor theme="8" tint="0.59996337778862885"/>
                </patternFill>
              </fill>
            </x14:dxf>
          </x14:cfRule>
          <x14:cfRule type="expression" priority="3701" stopIfTrue="1" id="{163468D0-5DC2-4C7F-859B-A687AC1576EA}">
            <xm:f>$A644=DADOS!$A$5</xm:f>
            <x14:dxf>
              <font>
                <b/>
                <i val="0"/>
                <color theme="1"/>
              </font>
              <fill>
                <patternFill>
                  <bgColor theme="8" tint="0.39994506668294322"/>
                </patternFill>
              </fill>
            </x14:dxf>
          </x14:cfRule>
          <x14:cfRule type="expression" priority="3702" stopIfTrue="1" id="{7C906D02-48F3-4B7B-B62C-861E46AAA874}">
            <xm:f>$A644=DADOS!$A$4</xm:f>
            <x14:dxf>
              <font>
                <b/>
                <i val="0"/>
                <color theme="0"/>
              </font>
              <fill>
                <patternFill>
                  <bgColor theme="8" tint="-0.24994659260841701"/>
                </patternFill>
              </fill>
            </x14:dxf>
          </x14:cfRule>
          <xm:sqref>F644</xm:sqref>
        </x14:conditionalFormatting>
        <x14:conditionalFormatting xmlns:xm="http://schemas.microsoft.com/office/excel/2006/main">
          <x14:cfRule type="expression" priority="3691" stopIfTrue="1" id="{2C258FCE-8929-4E89-ABA3-A8804EF5610C}">
            <xm:f>$A644=DADOS!$A$9</xm:f>
            <x14:dxf>
              <font>
                <b/>
                <i val="0"/>
                <color theme="0"/>
              </font>
              <fill>
                <patternFill>
                  <bgColor theme="8" tint="-0.24994659260841701"/>
                </patternFill>
              </fill>
            </x14:dxf>
          </x14:cfRule>
          <x14:cfRule type="expression" priority="3692" stopIfTrue="1" id="{4D6F230F-4885-425C-B78E-9271ABF7C5F6}">
            <xm:f>$A644=DADOS!$A$8</xm:f>
            <x14:dxf>
              <font>
                <b val="0"/>
                <i val="0"/>
                <color rgb="FF002060"/>
              </font>
              <fill>
                <patternFill>
                  <bgColor theme="0"/>
                </patternFill>
              </fill>
              <border>
                <bottom style="thin">
                  <color theme="8" tint="-0.499984740745262"/>
                </bottom>
              </border>
            </x14:dxf>
          </x14:cfRule>
          <x14:cfRule type="expression" priority="3693" stopIfTrue="1" id="{35376C11-0794-4A95-B071-D1935CCECA54}">
            <xm:f>$A644=DADOS!$A$7</xm:f>
            <x14:dxf>
              <font>
                <b/>
                <i val="0"/>
              </font>
              <fill>
                <patternFill>
                  <bgColor theme="8" tint="0.79998168889431442"/>
                </patternFill>
              </fill>
            </x14:dxf>
          </x14:cfRule>
          <x14:cfRule type="expression" priority="3694" stopIfTrue="1" id="{480D3D87-59D9-4703-BCD6-2E912E88CA36}">
            <xm:f>$A644=DADOS!$A$6</xm:f>
            <x14:dxf>
              <font>
                <b/>
                <i val="0"/>
              </font>
              <fill>
                <patternFill>
                  <bgColor theme="8" tint="0.59996337778862885"/>
                </patternFill>
              </fill>
            </x14:dxf>
          </x14:cfRule>
          <x14:cfRule type="expression" priority="3695" stopIfTrue="1" id="{56101BAC-DFE3-4785-8F6A-9763F22A2265}">
            <xm:f>$A644=DADOS!$A$5</xm:f>
            <x14:dxf>
              <font>
                <b/>
                <i val="0"/>
                <color theme="1"/>
              </font>
              <fill>
                <patternFill>
                  <bgColor theme="8" tint="0.39994506668294322"/>
                </patternFill>
              </fill>
            </x14:dxf>
          </x14:cfRule>
          <x14:cfRule type="expression" priority="3696" stopIfTrue="1" id="{69E8D6F5-A4AB-4B35-B338-4491635D086C}">
            <xm:f>$A644=DADOS!$A$4</xm:f>
            <x14:dxf>
              <font>
                <b/>
                <i val="0"/>
                <color theme="0"/>
              </font>
              <fill>
                <patternFill>
                  <bgColor theme="8" tint="-0.24994659260841701"/>
                </patternFill>
              </fill>
            </x14:dxf>
          </x14:cfRule>
          <xm:sqref>E644</xm:sqref>
        </x14:conditionalFormatting>
        <x14:conditionalFormatting xmlns:xm="http://schemas.microsoft.com/office/excel/2006/main">
          <x14:cfRule type="expression" priority="3685" stopIfTrue="1" id="{C01A478A-1496-4E2C-A7C9-2171F0EF031C}">
            <xm:f>$A647=DADOS!$A$9</xm:f>
            <x14:dxf>
              <font>
                <b/>
                <i val="0"/>
                <color theme="0"/>
              </font>
              <fill>
                <patternFill>
                  <bgColor theme="8" tint="-0.24994659260841701"/>
                </patternFill>
              </fill>
            </x14:dxf>
          </x14:cfRule>
          <x14:cfRule type="expression" priority="3686" stopIfTrue="1" id="{9803E889-69E3-4F81-988C-E152BB04DE23}">
            <xm:f>$A647=DADOS!$A$8</xm:f>
            <x14:dxf>
              <font>
                <b val="0"/>
                <i val="0"/>
                <color rgb="FF002060"/>
              </font>
              <fill>
                <patternFill>
                  <bgColor theme="0"/>
                </patternFill>
              </fill>
              <border>
                <bottom style="thin">
                  <color theme="8" tint="-0.499984740745262"/>
                </bottom>
              </border>
            </x14:dxf>
          </x14:cfRule>
          <x14:cfRule type="expression" priority="3687" stopIfTrue="1" id="{CFC54EB9-A992-4623-98E6-0CC4A5DF997B}">
            <xm:f>$A647=DADOS!$A$7</xm:f>
            <x14:dxf>
              <font>
                <b/>
                <i val="0"/>
              </font>
              <fill>
                <patternFill>
                  <bgColor theme="8" tint="0.79998168889431442"/>
                </patternFill>
              </fill>
            </x14:dxf>
          </x14:cfRule>
          <x14:cfRule type="expression" priority="3688" stopIfTrue="1" id="{D0B837C5-741B-4041-847B-D5D4478BB38B}">
            <xm:f>$A647=DADOS!$A$6</xm:f>
            <x14:dxf>
              <font>
                <b/>
                <i val="0"/>
              </font>
              <fill>
                <patternFill>
                  <bgColor theme="8" tint="0.59996337778862885"/>
                </patternFill>
              </fill>
            </x14:dxf>
          </x14:cfRule>
          <x14:cfRule type="expression" priority="3689" stopIfTrue="1" id="{4534715E-CC3F-43F6-9B37-8E040056EFFB}">
            <xm:f>$A647=DADOS!$A$5</xm:f>
            <x14:dxf>
              <font>
                <b/>
                <i val="0"/>
                <color theme="1"/>
              </font>
              <fill>
                <patternFill>
                  <bgColor theme="8" tint="0.39994506668294322"/>
                </patternFill>
              </fill>
            </x14:dxf>
          </x14:cfRule>
          <x14:cfRule type="expression" priority="3690" stopIfTrue="1" id="{CC76A2AA-F045-475E-822C-E3EA352F3F81}">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79" stopIfTrue="1" id="{069CCC57-1309-41DF-8A80-DFBE6BD5229B}">
            <xm:f>$A647=DADOS!$A$9</xm:f>
            <x14:dxf>
              <font>
                <b/>
                <i val="0"/>
                <color theme="0"/>
              </font>
              <fill>
                <patternFill>
                  <bgColor theme="8" tint="-0.24994659260841701"/>
                </patternFill>
              </fill>
            </x14:dxf>
          </x14:cfRule>
          <x14:cfRule type="expression" priority="3680" stopIfTrue="1" id="{C90A077B-B592-42C7-90C8-E5FFD6484240}">
            <xm:f>$A647=DADOS!$A$8</xm:f>
            <x14:dxf>
              <font>
                <b val="0"/>
                <i val="0"/>
                <color rgb="FF002060"/>
              </font>
              <fill>
                <patternFill>
                  <bgColor theme="0"/>
                </patternFill>
              </fill>
              <border>
                <bottom style="thin">
                  <color theme="8" tint="-0.499984740745262"/>
                </bottom>
              </border>
            </x14:dxf>
          </x14:cfRule>
          <x14:cfRule type="expression" priority="3681" stopIfTrue="1" id="{C1E714DD-D3DE-40D6-B55E-F5B628237088}">
            <xm:f>$A647=DADOS!$A$7</xm:f>
            <x14:dxf>
              <font>
                <b/>
                <i val="0"/>
              </font>
              <fill>
                <patternFill>
                  <bgColor theme="8" tint="0.79998168889431442"/>
                </patternFill>
              </fill>
            </x14:dxf>
          </x14:cfRule>
          <x14:cfRule type="expression" priority="3682" stopIfTrue="1" id="{C84CF1AE-D6D8-4737-A379-0E8024DDE495}">
            <xm:f>$A647=DADOS!$A$6</xm:f>
            <x14:dxf>
              <font>
                <b/>
                <i val="0"/>
              </font>
              <fill>
                <patternFill>
                  <bgColor theme="8" tint="0.59996337778862885"/>
                </patternFill>
              </fill>
            </x14:dxf>
          </x14:cfRule>
          <x14:cfRule type="expression" priority="3683" stopIfTrue="1" id="{7D7427EE-6050-4C9B-ABCE-8B7D6E78AB9F}">
            <xm:f>$A647=DADOS!$A$5</xm:f>
            <x14:dxf>
              <font>
                <b/>
                <i val="0"/>
                <color theme="1"/>
              </font>
              <fill>
                <patternFill>
                  <bgColor theme="8" tint="0.39994506668294322"/>
                </patternFill>
              </fill>
            </x14:dxf>
          </x14:cfRule>
          <x14:cfRule type="expression" priority="3684" stopIfTrue="1" id="{7A4179D1-B83D-42AA-9F57-B534DD37BC16}">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73" stopIfTrue="1" id="{4C1C9B6B-91ED-4EBD-B61B-ADB97116DCBB}">
            <xm:f>$A647=DADOS!$A$9</xm:f>
            <x14:dxf>
              <font>
                <b/>
                <i val="0"/>
                <color theme="0"/>
              </font>
              <fill>
                <patternFill>
                  <bgColor theme="8" tint="-0.24994659260841701"/>
                </patternFill>
              </fill>
            </x14:dxf>
          </x14:cfRule>
          <x14:cfRule type="expression" priority="3674" stopIfTrue="1" id="{D1216723-88C9-460A-9F27-6BC87382CB30}">
            <xm:f>$A647=DADOS!$A$8</xm:f>
            <x14:dxf>
              <font>
                <b val="0"/>
                <i val="0"/>
                <color rgb="FF002060"/>
              </font>
              <fill>
                <patternFill>
                  <bgColor theme="0"/>
                </patternFill>
              </fill>
              <border>
                <bottom style="thin">
                  <color theme="8" tint="-0.499984740745262"/>
                </bottom>
              </border>
            </x14:dxf>
          </x14:cfRule>
          <x14:cfRule type="expression" priority="3675" stopIfTrue="1" id="{29662E02-113B-497F-9612-3827E3E1F28D}">
            <xm:f>$A647=DADOS!$A$7</xm:f>
            <x14:dxf>
              <font>
                <b/>
                <i val="0"/>
              </font>
              <fill>
                <patternFill>
                  <bgColor theme="8" tint="0.79998168889431442"/>
                </patternFill>
              </fill>
            </x14:dxf>
          </x14:cfRule>
          <x14:cfRule type="expression" priority="3676" stopIfTrue="1" id="{C8F7C0AF-E10B-43A4-8D6A-7F024DF97639}">
            <xm:f>$A647=DADOS!$A$6</xm:f>
            <x14:dxf>
              <font>
                <b/>
                <i val="0"/>
              </font>
              <fill>
                <patternFill>
                  <bgColor theme="8" tint="0.59996337778862885"/>
                </patternFill>
              </fill>
            </x14:dxf>
          </x14:cfRule>
          <x14:cfRule type="expression" priority="3677" stopIfTrue="1" id="{4693416E-79B0-448D-8314-EC38479A42F9}">
            <xm:f>$A647=DADOS!$A$5</xm:f>
            <x14:dxf>
              <font>
                <b/>
                <i val="0"/>
                <color theme="1"/>
              </font>
              <fill>
                <patternFill>
                  <bgColor theme="8" tint="0.39994506668294322"/>
                </patternFill>
              </fill>
            </x14:dxf>
          </x14:cfRule>
          <x14:cfRule type="expression" priority="3678" stopIfTrue="1" id="{64FEE38C-63EC-4885-A726-D3CE1ADA88AC}">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67" stopIfTrue="1" id="{E4669F21-1A1C-449D-8E66-F21953F184AC}">
            <xm:f>$A647=DADOS!$A$9</xm:f>
            <x14:dxf>
              <font>
                <b/>
                <i val="0"/>
                <color theme="0"/>
              </font>
              <fill>
                <patternFill>
                  <bgColor theme="8" tint="-0.24994659260841701"/>
                </patternFill>
              </fill>
            </x14:dxf>
          </x14:cfRule>
          <x14:cfRule type="expression" priority="3668" stopIfTrue="1" id="{1BA2924E-3146-4787-8753-BE05C390BF9B}">
            <xm:f>$A647=DADOS!$A$8</xm:f>
            <x14:dxf>
              <font>
                <b val="0"/>
                <i val="0"/>
                <color rgb="FF002060"/>
              </font>
              <fill>
                <patternFill>
                  <bgColor theme="0"/>
                </patternFill>
              </fill>
              <border>
                <bottom style="thin">
                  <color theme="8" tint="-0.499984740745262"/>
                </bottom>
              </border>
            </x14:dxf>
          </x14:cfRule>
          <x14:cfRule type="expression" priority="3669" stopIfTrue="1" id="{F9A9A157-372E-4FB3-A5C7-2F360D7EFDF2}">
            <xm:f>$A647=DADOS!$A$7</xm:f>
            <x14:dxf>
              <font>
                <b/>
                <i val="0"/>
              </font>
              <fill>
                <patternFill>
                  <bgColor theme="8" tint="0.79998168889431442"/>
                </patternFill>
              </fill>
            </x14:dxf>
          </x14:cfRule>
          <x14:cfRule type="expression" priority="3670" stopIfTrue="1" id="{51D8BD8E-6020-4619-9B46-0AB4FC61132F}">
            <xm:f>$A647=DADOS!$A$6</xm:f>
            <x14:dxf>
              <font>
                <b/>
                <i val="0"/>
              </font>
              <fill>
                <patternFill>
                  <bgColor theme="8" tint="0.59996337778862885"/>
                </patternFill>
              </fill>
            </x14:dxf>
          </x14:cfRule>
          <x14:cfRule type="expression" priority="3671" stopIfTrue="1" id="{4B7C6A24-B2BE-4866-9EE0-14925425B0F8}">
            <xm:f>$A647=DADOS!$A$5</xm:f>
            <x14:dxf>
              <font>
                <b/>
                <i val="0"/>
                <color theme="1"/>
              </font>
              <fill>
                <patternFill>
                  <bgColor theme="8" tint="0.39994506668294322"/>
                </patternFill>
              </fill>
            </x14:dxf>
          </x14:cfRule>
          <x14:cfRule type="expression" priority="3672" stopIfTrue="1" id="{C8D4323C-DE3F-4A3B-927D-34D9C2438605}">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61" stopIfTrue="1" id="{73AA7D46-62EE-4256-B841-67E98E0CE23A}">
            <xm:f>$A647=DADOS!$A$9</xm:f>
            <x14:dxf>
              <font>
                <b/>
                <i val="0"/>
                <color theme="0"/>
              </font>
              <fill>
                <patternFill>
                  <bgColor theme="8" tint="-0.24994659260841701"/>
                </patternFill>
              </fill>
            </x14:dxf>
          </x14:cfRule>
          <x14:cfRule type="expression" priority="3662" stopIfTrue="1" id="{E9A7C2D2-0452-44C0-AC11-CB6736475FFD}">
            <xm:f>$A647=DADOS!$A$8</xm:f>
            <x14:dxf>
              <font>
                <b val="0"/>
                <i val="0"/>
                <color rgb="FF002060"/>
              </font>
              <fill>
                <patternFill>
                  <bgColor theme="0"/>
                </patternFill>
              </fill>
              <border>
                <bottom style="thin">
                  <color theme="8" tint="-0.499984740745262"/>
                </bottom>
              </border>
            </x14:dxf>
          </x14:cfRule>
          <x14:cfRule type="expression" priority="3663" stopIfTrue="1" id="{F1AB0991-CEAD-4353-9DE7-09F111BEE9CC}">
            <xm:f>$A647=DADOS!$A$7</xm:f>
            <x14:dxf>
              <font>
                <b/>
                <i val="0"/>
              </font>
              <fill>
                <patternFill>
                  <bgColor theme="8" tint="0.79998168889431442"/>
                </patternFill>
              </fill>
            </x14:dxf>
          </x14:cfRule>
          <x14:cfRule type="expression" priority="3664" stopIfTrue="1" id="{51C9957E-CC59-4F16-AF16-8FA9AF5E0EDE}">
            <xm:f>$A647=DADOS!$A$6</xm:f>
            <x14:dxf>
              <font>
                <b/>
                <i val="0"/>
              </font>
              <fill>
                <patternFill>
                  <bgColor theme="8" tint="0.59996337778862885"/>
                </patternFill>
              </fill>
            </x14:dxf>
          </x14:cfRule>
          <x14:cfRule type="expression" priority="3665" stopIfTrue="1" id="{F6886EA0-8498-4260-9674-F21F96CAFE8C}">
            <xm:f>$A647=DADOS!$A$5</xm:f>
            <x14:dxf>
              <font>
                <b/>
                <i val="0"/>
                <color theme="1"/>
              </font>
              <fill>
                <patternFill>
                  <bgColor theme="8" tint="0.39994506668294322"/>
                </patternFill>
              </fill>
            </x14:dxf>
          </x14:cfRule>
          <x14:cfRule type="expression" priority="3666" stopIfTrue="1" id="{6E73BC00-EBFF-431E-BDF5-78F71608B472}">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55" stopIfTrue="1" id="{4E73658E-6889-4171-8FF4-85ADEEAC814F}">
            <xm:f>$A647=DADOS!$A$9</xm:f>
            <x14:dxf>
              <font>
                <b/>
                <i val="0"/>
                <color theme="0"/>
              </font>
              <fill>
                <patternFill>
                  <bgColor theme="8" tint="-0.24994659260841701"/>
                </patternFill>
              </fill>
            </x14:dxf>
          </x14:cfRule>
          <x14:cfRule type="expression" priority="3656" stopIfTrue="1" id="{E14B1276-B2F3-4BE3-AC40-28158EA7F998}">
            <xm:f>$A647=DADOS!$A$8</xm:f>
            <x14:dxf>
              <font>
                <b val="0"/>
                <i val="0"/>
                <color rgb="FF002060"/>
              </font>
              <fill>
                <patternFill>
                  <bgColor theme="0"/>
                </patternFill>
              </fill>
              <border>
                <bottom style="thin">
                  <color theme="8" tint="-0.499984740745262"/>
                </bottom>
              </border>
            </x14:dxf>
          </x14:cfRule>
          <x14:cfRule type="expression" priority="3657" stopIfTrue="1" id="{91B4F320-5716-4770-A305-3829CA02D6E2}">
            <xm:f>$A647=DADOS!$A$7</xm:f>
            <x14:dxf>
              <font>
                <b/>
                <i val="0"/>
              </font>
              <fill>
                <patternFill>
                  <bgColor theme="8" tint="0.79998168889431442"/>
                </patternFill>
              </fill>
            </x14:dxf>
          </x14:cfRule>
          <x14:cfRule type="expression" priority="3658" stopIfTrue="1" id="{FCD4DEB2-AD65-456E-84DB-9FCF8924CC43}">
            <xm:f>$A647=DADOS!$A$6</xm:f>
            <x14:dxf>
              <font>
                <b/>
                <i val="0"/>
              </font>
              <fill>
                <patternFill>
                  <bgColor theme="8" tint="0.59996337778862885"/>
                </patternFill>
              </fill>
            </x14:dxf>
          </x14:cfRule>
          <x14:cfRule type="expression" priority="3659" stopIfTrue="1" id="{9E389DC2-B3A1-413D-8036-1E446001B93C}">
            <xm:f>$A647=DADOS!$A$5</xm:f>
            <x14:dxf>
              <font>
                <b/>
                <i val="0"/>
                <color theme="1"/>
              </font>
              <fill>
                <patternFill>
                  <bgColor theme="8" tint="0.39994506668294322"/>
                </patternFill>
              </fill>
            </x14:dxf>
          </x14:cfRule>
          <x14:cfRule type="expression" priority="3660" stopIfTrue="1" id="{84602663-7FF2-4E20-A27A-BB921DEFB723}">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49" stopIfTrue="1" id="{01F8F272-F850-48CD-B51C-E9EABFEA5828}">
            <xm:f>$A647=DADOS!$A$9</xm:f>
            <x14:dxf>
              <font>
                <b/>
                <i val="0"/>
                <color theme="0"/>
              </font>
              <fill>
                <patternFill>
                  <bgColor theme="8" tint="-0.24994659260841701"/>
                </patternFill>
              </fill>
            </x14:dxf>
          </x14:cfRule>
          <x14:cfRule type="expression" priority="3650" stopIfTrue="1" id="{E15C39F8-6D6C-4B1B-98E9-E6F35F3DD74A}">
            <xm:f>$A647=DADOS!$A$8</xm:f>
            <x14:dxf>
              <font>
                <b val="0"/>
                <i val="0"/>
                <color rgb="FF002060"/>
              </font>
              <fill>
                <patternFill>
                  <bgColor theme="0"/>
                </patternFill>
              </fill>
              <border>
                <bottom style="thin">
                  <color theme="8" tint="-0.499984740745262"/>
                </bottom>
              </border>
            </x14:dxf>
          </x14:cfRule>
          <x14:cfRule type="expression" priority="3651" stopIfTrue="1" id="{FA7F5B68-2199-4D80-8773-70DA0181C6F8}">
            <xm:f>$A647=DADOS!$A$7</xm:f>
            <x14:dxf>
              <font>
                <b/>
                <i val="0"/>
              </font>
              <fill>
                <patternFill>
                  <bgColor theme="8" tint="0.79998168889431442"/>
                </patternFill>
              </fill>
            </x14:dxf>
          </x14:cfRule>
          <x14:cfRule type="expression" priority="3652" stopIfTrue="1" id="{0314FDCB-11A8-4AB9-8E44-C94A39D9FADF}">
            <xm:f>$A647=DADOS!$A$6</xm:f>
            <x14:dxf>
              <font>
                <b/>
                <i val="0"/>
              </font>
              <fill>
                <patternFill>
                  <bgColor theme="8" tint="0.59996337778862885"/>
                </patternFill>
              </fill>
            </x14:dxf>
          </x14:cfRule>
          <x14:cfRule type="expression" priority="3653" stopIfTrue="1" id="{0D7E5B4B-8DD0-4556-9BA2-BDCC8DD9E9C6}">
            <xm:f>$A647=DADOS!$A$5</xm:f>
            <x14:dxf>
              <font>
                <b/>
                <i val="0"/>
                <color theme="1"/>
              </font>
              <fill>
                <patternFill>
                  <bgColor theme="8" tint="0.39994506668294322"/>
                </patternFill>
              </fill>
            </x14:dxf>
          </x14:cfRule>
          <x14:cfRule type="expression" priority="3654" stopIfTrue="1" id="{9CD626AB-A8B3-4ADA-A9A9-07C5345F356C}">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43" stopIfTrue="1" id="{9B8E4E18-E693-4A24-A603-82CC125D4F9C}">
            <xm:f>$A647=DADOS!$A$9</xm:f>
            <x14:dxf>
              <font>
                <b/>
                <i val="0"/>
                <color theme="0"/>
              </font>
              <fill>
                <patternFill>
                  <bgColor theme="8" tint="-0.24994659260841701"/>
                </patternFill>
              </fill>
            </x14:dxf>
          </x14:cfRule>
          <x14:cfRule type="expression" priority="3644" stopIfTrue="1" id="{A1E8A293-C8C8-407C-B01A-5311970AE1B6}">
            <xm:f>$A647=DADOS!$A$8</xm:f>
            <x14:dxf>
              <font>
                <b val="0"/>
                <i val="0"/>
                <color rgb="FF002060"/>
              </font>
              <fill>
                <patternFill>
                  <bgColor theme="0"/>
                </patternFill>
              </fill>
              <border>
                <bottom style="thin">
                  <color theme="8" tint="-0.499984740745262"/>
                </bottom>
              </border>
            </x14:dxf>
          </x14:cfRule>
          <x14:cfRule type="expression" priority="3645" stopIfTrue="1" id="{39FD5838-3AF0-4B91-A662-737D5D7C1DED}">
            <xm:f>$A647=DADOS!$A$7</xm:f>
            <x14:dxf>
              <font>
                <b/>
                <i val="0"/>
              </font>
              <fill>
                <patternFill>
                  <bgColor theme="8" tint="0.79998168889431442"/>
                </patternFill>
              </fill>
            </x14:dxf>
          </x14:cfRule>
          <x14:cfRule type="expression" priority="3646" stopIfTrue="1" id="{D976903E-9258-4470-9B33-A8BC647EDDD3}">
            <xm:f>$A647=DADOS!$A$6</xm:f>
            <x14:dxf>
              <font>
                <b/>
                <i val="0"/>
              </font>
              <fill>
                <patternFill>
                  <bgColor theme="8" tint="0.59996337778862885"/>
                </patternFill>
              </fill>
            </x14:dxf>
          </x14:cfRule>
          <x14:cfRule type="expression" priority="3647" stopIfTrue="1" id="{F0757423-D585-46D2-938F-E37D293BE6F4}">
            <xm:f>$A647=DADOS!$A$5</xm:f>
            <x14:dxf>
              <font>
                <b/>
                <i val="0"/>
                <color theme="1"/>
              </font>
              <fill>
                <patternFill>
                  <bgColor theme="8" tint="0.39994506668294322"/>
                </patternFill>
              </fill>
            </x14:dxf>
          </x14:cfRule>
          <x14:cfRule type="expression" priority="3648" stopIfTrue="1" id="{40274B41-14F0-4C14-AA94-200C097D9DC5}">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37" stopIfTrue="1" id="{F8C2C1BD-9C8A-4193-A851-99400FC8890A}">
            <xm:f>$A647=DADOS!$A$9</xm:f>
            <x14:dxf>
              <font>
                <b/>
                <i val="0"/>
                <color theme="0"/>
              </font>
              <fill>
                <patternFill>
                  <bgColor theme="8" tint="-0.24994659260841701"/>
                </patternFill>
              </fill>
            </x14:dxf>
          </x14:cfRule>
          <x14:cfRule type="expression" priority="3638" stopIfTrue="1" id="{24F10539-673A-4877-A26B-4E180CB483FC}">
            <xm:f>$A647=DADOS!$A$8</xm:f>
            <x14:dxf>
              <font>
                <b val="0"/>
                <i val="0"/>
                <color rgb="FF002060"/>
              </font>
              <fill>
                <patternFill>
                  <bgColor theme="0"/>
                </patternFill>
              </fill>
              <border>
                <bottom style="thin">
                  <color theme="8" tint="-0.499984740745262"/>
                </bottom>
              </border>
            </x14:dxf>
          </x14:cfRule>
          <x14:cfRule type="expression" priority="3639" stopIfTrue="1" id="{4F530474-C040-4D89-B9E1-9629D04845A3}">
            <xm:f>$A647=DADOS!$A$7</xm:f>
            <x14:dxf>
              <font>
                <b/>
                <i val="0"/>
              </font>
              <fill>
                <patternFill>
                  <bgColor theme="8" tint="0.79998168889431442"/>
                </patternFill>
              </fill>
            </x14:dxf>
          </x14:cfRule>
          <x14:cfRule type="expression" priority="3640" stopIfTrue="1" id="{8421E664-8AC9-47C1-ABCC-AB73D722D7C8}">
            <xm:f>$A647=DADOS!$A$6</xm:f>
            <x14:dxf>
              <font>
                <b/>
                <i val="0"/>
              </font>
              <fill>
                <patternFill>
                  <bgColor theme="8" tint="0.59996337778862885"/>
                </patternFill>
              </fill>
            </x14:dxf>
          </x14:cfRule>
          <x14:cfRule type="expression" priority="3641" stopIfTrue="1" id="{ADA829B7-4246-4542-9029-36204CB07361}">
            <xm:f>$A647=DADOS!$A$5</xm:f>
            <x14:dxf>
              <font>
                <b/>
                <i val="0"/>
                <color theme="1"/>
              </font>
              <fill>
                <patternFill>
                  <bgColor theme="8" tint="0.39994506668294322"/>
                </patternFill>
              </fill>
            </x14:dxf>
          </x14:cfRule>
          <x14:cfRule type="expression" priority="3642" stopIfTrue="1" id="{70AE42EF-4D7F-4DC6-9665-F9A65F60EEBB}">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31" stopIfTrue="1" id="{F1E0B9DA-DB87-4ADE-A106-DAB1C8CE4726}">
            <xm:f>$A647=DADOS!$A$9</xm:f>
            <x14:dxf>
              <font>
                <b/>
                <i val="0"/>
                <color theme="0"/>
              </font>
              <fill>
                <patternFill>
                  <bgColor theme="8" tint="-0.24994659260841701"/>
                </patternFill>
              </fill>
            </x14:dxf>
          </x14:cfRule>
          <x14:cfRule type="expression" priority="3632" stopIfTrue="1" id="{0C88D1E1-EF11-4868-BA53-79BCE5DE874D}">
            <xm:f>$A647=DADOS!$A$8</xm:f>
            <x14:dxf>
              <font>
                <b val="0"/>
                <i val="0"/>
                <color rgb="FF002060"/>
              </font>
              <fill>
                <patternFill>
                  <bgColor theme="0"/>
                </patternFill>
              </fill>
              <border>
                <bottom style="thin">
                  <color theme="8" tint="-0.499984740745262"/>
                </bottom>
              </border>
            </x14:dxf>
          </x14:cfRule>
          <x14:cfRule type="expression" priority="3633" stopIfTrue="1" id="{AAC27905-425F-47A2-AFE0-5C7A7C1C465E}">
            <xm:f>$A647=DADOS!$A$7</xm:f>
            <x14:dxf>
              <font>
                <b/>
                <i val="0"/>
              </font>
              <fill>
                <patternFill>
                  <bgColor theme="8" tint="0.79998168889431442"/>
                </patternFill>
              </fill>
            </x14:dxf>
          </x14:cfRule>
          <x14:cfRule type="expression" priority="3634" stopIfTrue="1" id="{0D253A99-F692-4948-B42D-D4B5F798990B}">
            <xm:f>$A647=DADOS!$A$6</xm:f>
            <x14:dxf>
              <font>
                <b/>
                <i val="0"/>
              </font>
              <fill>
                <patternFill>
                  <bgColor theme="8" tint="0.59996337778862885"/>
                </patternFill>
              </fill>
            </x14:dxf>
          </x14:cfRule>
          <x14:cfRule type="expression" priority="3635" stopIfTrue="1" id="{81D58DED-EF12-4758-9582-6219223CE27D}">
            <xm:f>$A647=DADOS!$A$5</xm:f>
            <x14:dxf>
              <font>
                <b/>
                <i val="0"/>
                <color theme="1"/>
              </font>
              <fill>
                <patternFill>
                  <bgColor theme="8" tint="0.39994506668294322"/>
                </patternFill>
              </fill>
            </x14:dxf>
          </x14:cfRule>
          <x14:cfRule type="expression" priority="3636" stopIfTrue="1" id="{67D29D55-5FA7-4799-B25D-D6C43BD920FB}">
            <xm:f>$A647=DADOS!$A$4</xm:f>
            <x14:dxf>
              <font>
                <b/>
                <i val="0"/>
                <color theme="0"/>
              </font>
              <fill>
                <patternFill>
                  <bgColor theme="8" tint="-0.24994659260841701"/>
                </patternFill>
              </fill>
            </x14:dxf>
          </x14:cfRule>
          <xm:sqref>F647</xm:sqref>
        </x14:conditionalFormatting>
        <x14:conditionalFormatting xmlns:xm="http://schemas.microsoft.com/office/excel/2006/main">
          <x14:cfRule type="expression" priority="3625" stopIfTrue="1" id="{CAD58C05-9BE3-4B33-890C-F6BB58391B98}">
            <xm:f>$A647=DADOS!$A$9</xm:f>
            <x14:dxf>
              <font>
                <b/>
                <i val="0"/>
                <color theme="0"/>
              </font>
              <fill>
                <patternFill>
                  <bgColor theme="8" tint="-0.24994659260841701"/>
                </patternFill>
              </fill>
            </x14:dxf>
          </x14:cfRule>
          <x14:cfRule type="expression" priority="3626" stopIfTrue="1" id="{62DBCAFE-DCB7-480D-B3A8-724F95000CB3}">
            <xm:f>$A647=DADOS!$A$8</xm:f>
            <x14:dxf>
              <font>
                <b val="0"/>
                <i val="0"/>
                <color rgb="FF002060"/>
              </font>
              <fill>
                <patternFill>
                  <bgColor theme="0"/>
                </patternFill>
              </fill>
              <border>
                <bottom style="thin">
                  <color theme="8" tint="-0.499984740745262"/>
                </bottom>
              </border>
            </x14:dxf>
          </x14:cfRule>
          <x14:cfRule type="expression" priority="3627" stopIfTrue="1" id="{ECFC3EBB-F4DE-4958-829A-6D30286D06DB}">
            <xm:f>$A647=DADOS!$A$7</xm:f>
            <x14:dxf>
              <font>
                <b/>
                <i val="0"/>
              </font>
              <fill>
                <patternFill>
                  <bgColor theme="8" tint="0.79998168889431442"/>
                </patternFill>
              </fill>
            </x14:dxf>
          </x14:cfRule>
          <x14:cfRule type="expression" priority="3628" stopIfTrue="1" id="{EAAB63D6-DE0D-40ED-AF79-CCCC87DA21D0}">
            <xm:f>$A647=DADOS!$A$6</xm:f>
            <x14:dxf>
              <font>
                <b/>
                <i val="0"/>
              </font>
              <fill>
                <patternFill>
                  <bgColor theme="8" tint="0.59996337778862885"/>
                </patternFill>
              </fill>
            </x14:dxf>
          </x14:cfRule>
          <x14:cfRule type="expression" priority="3629" stopIfTrue="1" id="{3D2A527D-7692-48B4-B8B5-C36CF8ACE370}">
            <xm:f>$A647=DADOS!$A$5</xm:f>
            <x14:dxf>
              <font>
                <b/>
                <i val="0"/>
                <color theme="1"/>
              </font>
              <fill>
                <patternFill>
                  <bgColor theme="8" tint="0.39994506668294322"/>
                </patternFill>
              </fill>
            </x14:dxf>
          </x14:cfRule>
          <x14:cfRule type="expression" priority="3630" stopIfTrue="1" id="{1328AF50-6410-460E-A939-6DE4E908A915}">
            <xm:f>$A647=DADOS!$A$4</xm:f>
            <x14:dxf>
              <font>
                <b/>
                <i val="0"/>
                <color theme="0"/>
              </font>
              <fill>
                <patternFill>
                  <bgColor theme="8" tint="-0.24994659260841701"/>
                </patternFill>
              </fill>
            </x14:dxf>
          </x14:cfRule>
          <xm:sqref>E647</xm:sqref>
        </x14:conditionalFormatting>
        <x14:conditionalFormatting xmlns:xm="http://schemas.microsoft.com/office/excel/2006/main">
          <x14:cfRule type="expression" priority="3619" stopIfTrue="1" id="{FA2EBC0B-2BC2-4366-A72E-5833E98A6843}">
            <xm:f>$A651=DADOS!$A$9</xm:f>
            <x14:dxf>
              <font>
                <b/>
                <i val="0"/>
                <color theme="0"/>
              </font>
              <fill>
                <patternFill>
                  <bgColor theme="8" tint="-0.24994659260841701"/>
                </patternFill>
              </fill>
            </x14:dxf>
          </x14:cfRule>
          <x14:cfRule type="expression" priority="3620" stopIfTrue="1" id="{0E91A652-D93A-491D-83D1-19BCD4DC5797}">
            <xm:f>$A651=DADOS!$A$8</xm:f>
            <x14:dxf>
              <font>
                <b val="0"/>
                <i val="0"/>
                <color rgb="FF002060"/>
              </font>
              <fill>
                <patternFill>
                  <bgColor theme="0"/>
                </patternFill>
              </fill>
              <border>
                <bottom style="thin">
                  <color theme="8" tint="-0.499984740745262"/>
                </bottom>
              </border>
            </x14:dxf>
          </x14:cfRule>
          <x14:cfRule type="expression" priority="3621" stopIfTrue="1" id="{8747D26B-8461-44F8-B282-B3BE23A85527}">
            <xm:f>$A651=DADOS!$A$7</xm:f>
            <x14:dxf>
              <font>
                <b/>
                <i val="0"/>
              </font>
              <fill>
                <patternFill>
                  <bgColor theme="8" tint="0.79998168889431442"/>
                </patternFill>
              </fill>
            </x14:dxf>
          </x14:cfRule>
          <x14:cfRule type="expression" priority="3622" stopIfTrue="1" id="{9D73698A-41D4-4A55-AD28-673B5151F7E4}">
            <xm:f>$A651=DADOS!$A$6</xm:f>
            <x14:dxf>
              <font>
                <b/>
                <i val="0"/>
              </font>
              <fill>
                <patternFill>
                  <bgColor theme="8" tint="0.59996337778862885"/>
                </patternFill>
              </fill>
            </x14:dxf>
          </x14:cfRule>
          <x14:cfRule type="expression" priority="3623" stopIfTrue="1" id="{1CE0D418-0DE8-427A-8BE8-41C7A8078CC3}">
            <xm:f>$A651=DADOS!$A$5</xm:f>
            <x14:dxf>
              <font>
                <b/>
                <i val="0"/>
                <color theme="1"/>
              </font>
              <fill>
                <patternFill>
                  <bgColor theme="8" tint="0.39994506668294322"/>
                </patternFill>
              </fill>
            </x14:dxf>
          </x14:cfRule>
          <x14:cfRule type="expression" priority="3624" stopIfTrue="1" id="{C7685B51-6BD3-4758-995D-E146AE8F4552}">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613" stopIfTrue="1" id="{9C0C0783-1581-4913-98DA-5439559A789D}">
            <xm:f>$A651=DADOS!$A$9</xm:f>
            <x14:dxf>
              <font>
                <b/>
                <i val="0"/>
                <color theme="0"/>
              </font>
              <fill>
                <patternFill>
                  <bgColor theme="8" tint="-0.24994659260841701"/>
                </patternFill>
              </fill>
            </x14:dxf>
          </x14:cfRule>
          <x14:cfRule type="expression" priority="3614" stopIfTrue="1" id="{C8AAEFED-56F6-44A9-868A-B917C5D65F6F}">
            <xm:f>$A651=DADOS!$A$8</xm:f>
            <x14:dxf>
              <font>
                <b val="0"/>
                <i val="0"/>
                <color rgb="FF002060"/>
              </font>
              <fill>
                <patternFill>
                  <bgColor theme="0"/>
                </patternFill>
              </fill>
              <border>
                <bottom style="thin">
                  <color theme="8" tint="-0.499984740745262"/>
                </bottom>
              </border>
            </x14:dxf>
          </x14:cfRule>
          <x14:cfRule type="expression" priority="3615" stopIfTrue="1" id="{4ABAF789-396D-439C-B12C-82EBD84854F7}">
            <xm:f>$A651=DADOS!$A$7</xm:f>
            <x14:dxf>
              <font>
                <b/>
                <i val="0"/>
              </font>
              <fill>
                <patternFill>
                  <bgColor theme="8" tint="0.79998168889431442"/>
                </patternFill>
              </fill>
            </x14:dxf>
          </x14:cfRule>
          <x14:cfRule type="expression" priority="3616" stopIfTrue="1" id="{70BC1E8F-385F-4F08-ABD1-A688DC7A5998}">
            <xm:f>$A651=DADOS!$A$6</xm:f>
            <x14:dxf>
              <font>
                <b/>
                <i val="0"/>
              </font>
              <fill>
                <patternFill>
                  <bgColor theme="8" tint="0.59996337778862885"/>
                </patternFill>
              </fill>
            </x14:dxf>
          </x14:cfRule>
          <x14:cfRule type="expression" priority="3617" stopIfTrue="1" id="{D1A2C095-AF2A-4CED-BF46-6CAF7D1F6670}">
            <xm:f>$A651=DADOS!$A$5</xm:f>
            <x14:dxf>
              <font>
                <b/>
                <i val="0"/>
                <color theme="1"/>
              </font>
              <fill>
                <patternFill>
                  <bgColor theme="8" tint="0.39994506668294322"/>
                </patternFill>
              </fill>
            </x14:dxf>
          </x14:cfRule>
          <x14:cfRule type="expression" priority="3618" stopIfTrue="1" id="{C2543C3A-CB4D-442C-90B2-CA909D629A18}">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607" stopIfTrue="1" id="{FF92914C-8A44-43B5-83B6-743C2C8097C5}">
            <xm:f>$A651=DADOS!$A$9</xm:f>
            <x14:dxf>
              <font>
                <b/>
                <i val="0"/>
                <color theme="0"/>
              </font>
              <fill>
                <patternFill>
                  <bgColor theme="8" tint="-0.24994659260841701"/>
                </patternFill>
              </fill>
            </x14:dxf>
          </x14:cfRule>
          <x14:cfRule type="expression" priority="3608" stopIfTrue="1" id="{1B9C466F-AA7C-40A4-828E-C1E2AFB08774}">
            <xm:f>$A651=DADOS!$A$8</xm:f>
            <x14:dxf>
              <font>
                <b val="0"/>
                <i val="0"/>
                <color rgb="FF002060"/>
              </font>
              <fill>
                <patternFill>
                  <bgColor theme="0"/>
                </patternFill>
              </fill>
              <border>
                <bottom style="thin">
                  <color theme="8" tint="-0.499984740745262"/>
                </bottom>
              </border>
            </x14:dxf>
          </x14:cfRule>
          <x14:cfRule type="expression" priority="3609" stopIfTrue="1" id="{5576948F-A979-4F11-9A5A-A895014452F4}">
            <xm:f>$A651=DADOS!$A$7</xm:f>
            <x14:dxf>
              <font>
                <b/>
                <i val="0"/>
              </font>
              <fill>
                <patternFill>
                  <bgColor theme="8" tint="0.79998168889431442"/>
                </patternFill>
              </fill>
            </x14:dxf>
          </x14:cfRule>
          <x14:cfRule type="expression" priority="3610" stopIfTrue="1" id="{8BAAD33F-AAD1-44C6-8C03-2B3406FB6764}">
            <xm:f>$A651=DADOS!$A$6</xm:f>
            <x14:dxf>
              <font>
                <b/>
                <i val="0"/>
              </font>
              <fill>
                <patternFill>
                  <bgColor theme="8" tint="0.59996337778862885"/>
                </patternFill>
              </fill>
            </x14:dxf>
          </x14:cfRule>
          <x14:cfRule type="expression" priority="3611" stopIfTrue="1" id="{BD6B4772-A11D-460C-A3A0-448B31562EE4}">
            <xm:f>$A651=DADOS!$A$5</xm:f>
            <x14:dxf>
              <font>
                <b/>
                <i val="0"/>
                <color theme="1"/>
              </font>
              <fill>
                <patternFill>
                  <bgColor theme="8" tint="0.39994506668294322"/>
                </patternFill>
              </fill>
            </x14:dxf>
          </x14:cfRule>
          <x14:cfRule type="expression" priority="3612" stopIfTrue="1" id="{F412F070-26F7-432A-B7E8-FCF9ED3B46B8}">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601" stopIfTrue="1" id="{F34F34B4-8554-4113-B3CA-4E81D4E1E1FA}">
            <xm:f>$A651=DADOS!$A$9</xm:f>
            <x14:dxf>
              <font>
                <b/>
                <i val="0"/>
                <color theme="0"/>
              </font>
              <fill>
                <patternFill>
                  <bgColor theme="8" tint="-0.24994659260841701"/>
                </patternFill>
              </fill>
            </x14:dxf>
          </x14:cfRule>
          <x14:cfRule type="expression" priority="3602" stopIfTrue="1" id="{C1DBCA43-D142-477B-9AA6-244F36D53992}">
            <xm:f>$A651=DADOS!$A$8</xm:f>
            <x14:dxf>
              <font>
                <b val="0"/>
                <i val="0"/>
                <color rgb="FF002060"/>
              </font>
              <fill>
                <patternFill>
                  <bgColor theme="0"/>
                </patternFill>
              </fill>
              <border>
                <bottom style="thin">
                  <color theme="8" tint="-0.499984740745262"/>
                </bottom>
              </border>
            </x14:dxf>
          </x14:cfRule>
          <x14:cfRule type="expression" priority="3603" stopIfTrue="1" id="{253FFCB7-A53A-41C8-89A7-97EB2AC089A4}">
            <xm:f>$A651=DADOS!$A$7</xm:f>
            <x14:dxf>
              <font>
                <b/>
                <i val="0"/>
              </font>
              <fill>
                <patternFill>
                  <bgColor theme="8" tint="0.79998168889431442"/>
                </patternFill>
              </fill>
            </x14:dxf>
          </x14:cfRule>
          <x14:cfRule type="expression" priority="3604" stopIfTrue="1" id="{7CC5509B-65D5-4C0F-A279-DC69F312F624}">
            <xm:f>$A651=DADOS!$A$6</xm:f>
            <x14:dxf>
              <font>
                <b/>
                <i val="0"/>
              </font>
              <fill>
                <patternFill>
                  <bgColor theme="8" tint="0.59996337778862885"/>
                </patternFill>
              </fill>
            </x14:dxf>
          </x14:cfRule>
          <x14:cfRule type="expression" priority="3605" stopIfTrue="1" id="{A39FB3BE-282D-4FF2-A963-3D0EA87AD89B}">
            <xm:f>$A651=DADOS!$A$5</xm:f>
            <x14:dxf>
              <font>
                <b/>
                <i val="0"/>
                <color theme="1"/>
              </font>
              <fill>
                <patternFill>
                  <bgColor theme="8" tint="0.39994506668294322"/>
                </patternFill>
              </fill>
            </x14:dxf>
          </x14:cfRule>
          <x14:cfRule type="expression" priority="3606" stopIfTrue="1" id="{610CE90D-9BF4-46E9-9C9D-DFCC9E163860}">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95" stopIfTrue="1" id="{1EB55BE2-CC85-429E-BB52-FDE5BFB37B76}">
            <xm:f>$A651=DADOS!$A$9</xm:f>
            <x14:dxf>
              <font>
                <b/>
                <i val="0"/>
                <color theme="0"/>
              </font>
              <fill>
                <patternFill>
                  <bgColor theme="8" tint="-0.24994659260841701"/>
                </patternFill>
              </fill>
            </x14:dxf>
          </x14:cfRule>
          <x14:cfRule type="expression" priority="3596" stopIfTrue="1" id="{CD247190-F1A3-4605-821C-97FF1FE57644}">
            <xm:f>$A651=DADOS!$A$8</xm:f>
            <x14:dxf>
              <font>
                <b val="0"/>
                <i val="0"/>
                <color rgb="FF002060"/>
              </font>
              <fill>
                <patternFill>
                  <bgColor theme="0"/>
                </patternFill>
              </fill>
              <border>
                <bottom style="thin">
                  <color theme="8" tint="-0.499984740745262"/>
                </bottom>
              </border>
            </x14:dxf>
          </x14:cfRule>
          <x14:cfRule type="expression" priority="3597" stopIfTrue="1" id="{89F0B064-A0B6-4886-B36E-FAEC5539651B}">
            <xm:f>$A651=DADOS!$A$7</xm:f>
            <x14:dxf>
              <font>
                <b/>
                <i val="0"/>
              </font>
              <fill>
                <patternFill>
                  <bgColor theme="8" tint="0.79998168889431442"/>
                </patternFill>
              </fill>
            </x14:dxf>
          </x14:cfRule>
          <x14:cfRule type="expression" priority="3598" stopIfTrue="1" id="{F4CDFE1E-206E-402B-9C33-F32C2D1B83DA}">
            <xm:f>$A651=DADOS!$A$6</xm:f>
            <x14:dxf>
              <font>
                <b/>
                <i val="0"/>
              </font>
              <fill>
                <patternFill>
                  <bgColor theme="8" tint="0.59996337778862885"/>
                </patternFill>
              </fill>
            </x14:dxf>
          </x14:cfRule>
          <x14:cfRule type="expression" priority="3599" stopIfTrue="1" id="{9243A471-EF46-41E0-AB68-A3D599C6695F}">
            <xm:f>$A651=DADOS!$A$5</xm:f>
            <x14:dxf>
              <font>
                <b/>
                <i val="0"/>
                <color theme="1"/>
              </font>
              <fill>
                <patternFill>
                  <bgColor theme="8" tint="0.39994506668294322"/>
                </patternFill>
              </fill>
            </x14:dxf>
          </x14:cfRule>
          <x14:cfRule type="expression" priority="3600" stopIfTrue="1" id="{888C8CA0-F646-44FF-9AC6-9A2A48CCD7E1}">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89" stopIfTrue="1" id="{F11E5157-6044-46A5-A7E8-4A60545E3328}">
            <xm:f>$A651=DADOS!$A$9</xm:f>
            <x14:dxf>
              <font>
                <b/>
                <i val="0"/>
                <color theme="0"/>
              </font>
              <fill>
                <patternFill>
                  <bgColor theme="8" tint="-0.24994659260841701"/>
                </patternFill>
              </fill>
            </x14:dxf>
          </x14:cfRule>
          <x14:cfRule type="expression" priority="3590" stopIfTrue="1" id="{E0C51CC9-C3F1-4018-8A71-D8F9BCCA10AF}">
            <xm:f>$A651=DADOS!$A$8</xm:f>
            <x14:dxf>
              <font>
                <b val="0"/>
                <i val="0"/>
                <color rgb="FF002060"/>
              </font>
              <fill>
                <patternFill>
                  <bgColor theme="0"/>
                </patternFill>
              </fill>
              <border>
                <bottom style="thin">
                  <color theme="8" tint="-0.499984740745262"/>
                </bottom>
              </border>
            </x14:dxf>
          </x14:cfRule>
          <x14:cfRule type="expression" priority="3591" stopIfTrue="1" id="{925880EA-BDDC-407A-BC2E-D17C198DB768}">
            <xm:f>$A651=DADOS!$A$7</xm:f>
            <x14:dxf>
              <font>
                <b/>
                <i val="0"/>
              </font>
              <fill>
                <patternFill>
                  <bgColor theme="8" tint="0.79998168889431442"/>
                </patternFill>
              </fill>
            </x14:dxf>
          </x14:cfRule>
          <x14:cfRule type="expression" priority="3592" stopIfTrue="1" id="{2FD2AE53-29C4-4B90-820A-C9027BF35E76}">
            <xm:f>$A651=DADOS!$A$6</xm:f>
            <x14:dxf>
              <font>
                <b/>
                <i val="0"/>
              </font>
              <fill>
                <patternFill>
                  <bgColor theme="8" tint="0.59996337778862885"/>
                </patternFill>
              </fill>
            </x14:dxf>
          </x14:cfRule>
          <x14:cfRule type="expression" priority="3593" stopIfTrue="1" id="{05B63CEB-4346-4EAC-9A5B-B9EF93CD2599}">
            <xm:f>$A651=DADOS!$A$5</xm:f>
            <x14:dxf>
              <font>
                <b/>
                <i val="0"/>
                <color theme="1"/>
              </font>
              <fill>
                <patternFill>
                  <bgColor theme="8" tint="0.39994506668294322"/>
                </patternFill>
              </fill>
            </x14:dxf>
          </x14:cfRule>
          <x14:cfRule type="expression" priority="3594" stopIfTrue="1" id="{2DFD535F-DDB2-430B-9BE8-9976A6E8C3AD}">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83" stopIfTrue="1" id="{3DB1F173-B624-4872-B9C9-1BA79AB6A06F}">
            <xm:f>$A651=DADOS!$A$9</xm:f>
            <x14:dxf>
              <font>
                <b/>
                <i val="0"/>
                <color theme="0"/>
              </font>
              <fill>
                <patternFill>
                  <bgColor theme="8" tint="-0.24994659260841701"/>
                </patternFill>
              </fill>
            </x14:dxf>
          </x14:cfRule>
          <x14:cfRule type="expression" priority="3584" stopIfTrue="1" id="{595BB59E-1E42-408F-97B4-3C5DC137DFFD}">
            <xm:f>$A651=DADOS!$A$8</xm:f>
            <x14:dxf>
              <font>
                <b val="0"/>
                <i val="0"/>
                <color rgb="FF002060"/>
              </font>
              <fill>
                <patternFill>
                  <bgColor theme="0"/>
                </patternFill>
              </fill>
              <border>
                <bottom style="thin">
                  <color theme="8" tint="-0.499984740745262"/>
                </bottom>
              </border>
            </x14:dxf>
          </x14:cfRule>
          <x14:cfRule type="expression" priority="3585" stopIfTrue="1" id="{075228D1-3051-473B-938F-084FDE83A211}">
            <xm:f>$A651=DADOS!$A$7</xm:f>
            <x14:dxf>
              <font>
                <b/>
                <i val="0"/>
              </font>
              <fill>
                <patternFill>
                  <bgColor theme="8" tint="0.79998168889431442"/>
                </patternFill>
              </fill>
            </x14:dxf>
          </x14:cfRule>
          <x14:cfRule type="expression" priority="3586" stopIfTrue="1" id="{FE217FC8-5157-4853-BCC7-2754E3E0899A}">
            <xm:f>$A651=DADOS!$A$6</xm:f>
            <x14:dxf>
              <font>
                <b/>
                <i val="0"/>
              </font>
              <fill>
                <patternFill>
                  <bgColor theme="8" tint="0.59996337778862885"/>
                </patternFill>
              </fill>
            </x14:dxf>
          </x14:cfRule>
          <x14:cfRule type="expression" priority="3587" stopIfTrue="1" id="{7D7C1053-5DF6-4E0D-9D5D-B0FB3B222F60}">
            <xm:f>$A651=DADOS!$A$5</xm:f>
            <x14:dxf>
              <font>
                <b/>
                <i val="0"/>
                <color theme="1"/>
              </font>
              <fill>
                <patternFill>
                  <bgColor theme="8" tint="0.39994506668294322"/>
                </patternFill>
              </fill>
            </x14:dxf>
          </x14:cfRule>
          <x14:cfRule type="expression" priority="3588" stopIfTrue="1" id="{356D8FE6-E54A-489D-9DB8-B9CA0D0F226E}">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77" stopIfTrue="1" id="{FD05B604-4534-438A-A144-8F92FBBE278D}">
            <xm:f>$A651=DADOS!$A$9</xm:f>
            <x14:dxf>
              <font>
                <b/>
                <i val="0"/>
                <color theme="0"/>
              </font>
              <fill>
                <patternFill>
                  <bgColor theme="8" tint="-0.24994659260841701"/>
                </patternFill>
              </fill>
            </x14:dxf>
          </x14:cfRule>
          <x14:cfRule type="expression" priority="3578" stopIfTrue="1" id="{6CBCF501-BCFF-4A59-A358-3AC8E873C629}">
            <xm:f>$A651=DADOS!$A$8</xm:f>
            <x14:dxf>
              <font>
                <b val="0"/>
                <i val="0"/>
                <color rgb="FF002060"/>
              </font>
              <fill>
                <patternFill>
                  <bgColor theme="0"/>
                </patternFill>
              </fill>
              <border>
                <bottom style="thin">
                  <color theme="8" tint="-0.499984740745262"/>
                </bottom>
              </border>
            </x14:dxf>
          </x14:cfRule>
          <x14:cfRule type="expression" priority="3579" stopIfTrue="1" id="{76D91634-0A5C-456A-A5C6-11BDAB5EFEB8}">
            <xm:f>$A651=DADOS!$A$7</xm:f>
            <x14:dxf>
              <font>
                <b/>
                <i val="0"/>
              </font>
              <fill>
                <patternFill>
                  <bgColor theme="8" tint="0.79998168889431442"/>
                </patternFill>
              </fill>
            </x14:dxf>
          </x14:cfRule>
          <x14:cfRule type="expression" priority="3580" stopIfTrue="1" id="{A62FA1A4-2C9D-42D6-94A9-CC31509C7D37}">
            <xm:f>$A651=DADOS!$A$6</xm:f>
            <x14:dxf>
              <font>
                <b/>
                <i val="0"/>
              </font>
              <fill>
                <patternFill>
                  <bgColor theme="8" tint="0.59996337778862885"/>
                </patternFill>
              </fill>
            </x14:dxf>
          </x14:cfRule>
          <x14:cfRule type="expression" priority="3581" stopIfTrue="1" id="{481B759D-906B-4FD1-BFDC-A41C60154151}">
            <xm:f>$A651=DADOS!$A$5</xm:f>
            <x14:dxf>
              <font>
                <b/>
                <i val="0"/>
                <color theme="1"/>
              </font>
              <fill>
                <patternFill>
                  <bgColor theme="8" tint="0.39994506668294322"/>
                </patternFill>
              </fill>
            </x14:dxf>
          </x14:cfRule>
          <x14:cfRule type="expression" priority="3582" stopIfTrue="1" id="{90134900-F60D-45FF-807E-AD2AE655A911}">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71" stopIfTrue="1" id="{D30BFC2B-EFD9-4BB6-A545-65B053EA58F0}">
            <xm:f>$A651=DADOS!$A$9</xm:f>
            <x14:dxf>
              <font>
                <b/>
                <i val="0"/>
                <color theme="0"/>
              </font>
              <fill>
                <patternFill>
                  <bgColor theme="8" tint="-0.24994659260841701"/>
                </patternFill>
              </fill>
            </x14:dxf>
          </x14:cfRule>
          <x14:cfRule type="expression" priority="3572" stopIfTrue="1" id="{DDC74F81-414D-469D-819D-25406C14E9E3}">
            <xm:f>$A651=DADOS!$A$8</xm:f>
            <x14:dxf>
              <font>
                <b val="0"/>
                <i val="0"/>
                <color rgb="FF002060"/>
              </font>
              <fill>
                <patternFill>
                  <bgColor theme="0"/>
                </patternFill>
              </fill>
              <border>
                <bottom style="thin">
                  <color theme="8" tint="-0.499984740745262"/>
                </bottom>
              </border>
            </x14:dxf>
          </x14:cfRule>
          <x14:cfRule type="expression" priority="3573" stopIfTrue="1" id="{A904C787-81F1-4C4D-AED4-964A001D5AB9}">
            <xm:f>$A651=DADOS!$A$7</xm:f>
            <x14:dxf>
              <font>
                <b/>
                <i val="0"/>
              </font>
              <fill>
                <patternFill>
                  <bgColor theme="8" tint="0.79998168889431442"/>
                </patternFill>
              </fill>
            </x14:dxf>
          </x14:cfRule>
          <x14:cfRule type="expression" priority="3574" stopIfTrue="1" id="{46314611-9BF0-482F-8228-9D329406A9D2}">
            <xm:f>$A651=DADOS!$A$6</xm:f>
            <x14:dxf>
              <font>
                <b/>
                <i val="0"/>
              </font>
              <fill>
                <patternFill>
                  <bgColor theme="8" tint="0.59996337778862885"/>
                </patternFill>
              </fill>
            </x14:dxf>
          </x14:cfRule>
          <x14:cfRule type="expression" priority="3575" stopIfTrue="1" id="{3D858734-1563-4DDB-B829-25423D3A3B93}">
            <xm:f>$A651=DADOS!$A$5</xm:f>
            <x14:dxf>
              <font>
                <b/>
                <i val="0"/>
                <color theme="1"/>
              </font>
              <fill>
                <patternFill>
                  <bgColor theme="8" tint="0.39994506668294322"/>
                </patternFill>
              </fill>
            </x14:dxf>
          </x14:cfRule>
          <x14:cfRule type="expression" priority="3576" stopIfTrue="1" id="{C1399344-B375-4484-9B3E-3C5C8BFF3C7E}">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65" stopIfTrue="1" id="{D3A4FB53-D74C-4485-AA9C-FFEDAC558396}">
            <xm:f>$A651=DADOS!$A$9</xm:f>
            <x14:dxf>
              <font>
                <b/>
                <i val="0"/>
                <color theme="0"/>
              </font>
              <fill>
                <patternFill>
                  <bgColor theme="8" tint="-0.24994659260841701"/>
                </patternFill>
              </fill>
            </x14:dxf>
          </x14:cfRule>
          <x14:cfRule type="expression" priority="3566" stopIfTrue="1" id="{6759DE8D-F6C0-4256-B7D3-7E179E56DDF3}">
            <xm:f>$A651=DADOS!$A$8</xm:f>
            <x14:dxf>
              <font>
                <b val="0"/>
                <i val="0"/>
                <color rgb="FF002060"/>
              </font>
              <fill>
                <patternFill>
                  <bgColor theme="0"/>
                </patternFill>
              </fill>
              <border>
                <bottom style="thin">
                  <color theme="8" tint="-0.499984740745262"/>
                </bottom>
              </border>
            </x14:dxf>
          </x14:cfRule>
          <x14:cfRule type="expression" priority="3567" stopIfTrue="1" id="{BA08EC7E-D9C7-4A88-8400-D0F62EECCB51}">
            <xm:f>$A651=DADOS!$A$7</xm:f>
            <x14:dxf>
              <font>
                <b/>
                <i val="0"/>
              </font>
              <fill>
                <patternFill>
                  <bgColor theme="8" tint="0.79998168889431442"/>
                </patternFill>
              </fill>
            </x14:dxf>
          </x14:cfRule>
          <x14:cfRule type="expression" priority="3568" stopIfTrue="1" id="{918593DC-F0C8-43A5-B970-27A2FB16B412}">
            <xm:f>$A651=DADOS!$A$6</xm:f>
            <x14:dxf>
              <font>
                <b/>
                <i val="0"/>
              </font>
              <fill>
                <patternFill>
                  <bgColor theme="8" tint="0.59996337778862885"/>
                </patternFill>
              </fill>
            </x14:dxf>
          </x14:cfRule>
          <x14:cfRule type="expression" priority="3569" stopIfTrue="1" id="{6AA76F27-F5B7-4AAF-B5F3-30E239409E60}">
            <xm:f>$A651=DADOS!$A$5</xm:f>
            <x14:dxf>
              <font>
                <b/>
                <i val="0"/>
                <color theme="1"/>
              </font>
              <fill>
                <patternFill>
                  <bgColor theme="8" tint="0.39994506668294322"/>
                </patternFill>
              </fill>
            </x14:dxf>
          </x14:cfRule>
          <x14:cfRule type="expression" priority="3570" stopIfTrue="1" id="{A5EE357F-17C5-4F89-BEE9-E7DCB8AD8640}">
            <xm:f>$A651=DADOS!$A$4</xm:f>
            <x14:dxf>
              <font>
                <b/>
                <i val="0"/>
                <color theme="0"/>
              </font>
              <fill>
                <patternFill>
                  <bgColor theme="8" tint="-0.24994659260841701"/>
                </patternFill>
              </fill>
            </x14:dxf>
          </x14:cfRule>
          <xm:sqref>F651</xm:sqref>
        </x14:conditionalFormatting>
        <x14:conditionalFormatting xmlns:xm="http://schemas.microsoft.com/office/excel/2006/main">
          <x14:cfRule type="expression" priority="3559" stopIfTrue="1" id="{E24DD8C5-88C0-434F-9C3E-C37A6AC45805}">
            <xm:f>$A651=DADOS!$A$9</xm:f>
            <x14:dxf>
              <font>
                <b/>
                <i val="0"/>
                <color theme="0"/>
              </font>
              <fill>
                <patternFill>
                  <bgColor theme="8" tint="-0.24994659260841701"/>
                </patternFill>
              </fill>
            </x14:dxf>
          </x14:cfRule>
          <x14:cfRule type="expression" priority="3560" stopIfTrue="1" id="{CD7E8241-ACCD-47AC-9F7A-D4C28437F036}">
            <xm:f>$A651=DADOS!$A$8</xm:f>
            <x14:dxf>
              <font>
                <b val="0"/>
                <i val="0"/>
                <color rgb="FF002060"/>
              </font>
              <fill>
                <patternFill>
                  <bgColor theme="0"/>
                </patternFill>
              </fill>
              <border>
                <bottom style="thin">
                  <color theme="8" tint="-0.499984740745262"/>
                </bottom>
              </border>
            </x14:dxf>
          </x14:cfRule>
          <x14:cfRule type="expression" priority="3561" stopIfTrue="1" id="{8AF6CF79-62CA-4EA7-A29C-DA6CFD776A63}">
            <xm:f>$A651=DADOS!$A$7</xm:f>
            <x14:dxf>
              <font>
                <b/>
                <i val="0"/>
              </font>
              <fill>
                <patternFill>
                  <bgColor theme="8" tint="0.79998168889431442"/>
                </patternFill>
              </fill>
            </x14:dxf>
          </x14:cfRule>
          <x14:cfRule type="expression" priority="3562" stopIfTrue="1" id="{3F1BD778-32EF-4DD0-B8D7-030372E6D3DE}">
            <xm:f>$A651=DADOS!$A$6</xm:f>
            <x14:dxf>
              <font>
                <b/>
                <i val="0"/>
              </font>
              <fill>
                <patternFill>
                  <bgColor theme="8" tint="0.59996337778862885"/>
                </patternFill>
              </fill>
            </x14:dxf>
          </x14:cfRule>
          <x14:cfRule type="expression" priority="3563" stopIfTrue="1" id="{020B3189-1CE1-49E0-9E95-4BB575C2C9F6}">
            <xm:f>$A651=DADOS!$A$5</xm:f>
            <x14:dxf>
              <font>
                <b/>
                <i val="0"/>
                <color theme="1"/>
              </font>
              <fill>
                <patternFill>
                  <bgColor theme="8" tint="0.39994506668294322"/>
                </patternFill>
              </fill>
            </x14:dxf>
          </x14:cfRule>
          <x14:cfRule type="expression" priority="3564" stopIfTrue="1" id="{D7DAE9F1-C8AD-4895-9A48-4EF824AF17A2}">
            <xm:f>$A651=DADOS!$A$4</xm:f>
            <x14:dxf>
              <font>
                <b/>
                <i val="0"/>
                <color theme="0"/>
              </font>
              <fill>
                <patternFill>
                  <bgColor theme="8" tint="-0.24994659260841701"/>
                </patternFill>
              </fill>
            </x14:dxf>
          </x14:cfRule>
          <xm:sqref>E651</xm:sqref>
        </x14:conditionalFormatting>
        <x14:conditionalFormatting xmlns:xm="http://schemas.microsoft.com/office/excel/2006/main">
          <x14:cfRule type="expression" priority="3553" stopIfTrue="1" id="{0DBA5202-C40F-4D07-9C62-FCD54FF6CE78}">
            <xm:f>$A652=DADOS!$A$9</xm:f>
            <x14:dxf>
              <font>
                <b/>
                <i val="0"/>
                <color theme="0"/>
              </font>
              <fill>
                <patternFill>
                  <bgColor theme="8" tint="-0.24994659260841701"/>
                </patternFill>
              </fill>
            </x14:dxf>
          </x14:cfRule>
          <x14:cfRule type="expression" priority="3554" stopIfTrue="1" id="{F12199CB-20DC-47CA-AA4B-839CACBE53ED}">
            <xm:f>$A652=DADOS!$A$8</xm:f>
            <x14:dxf>
              <font>
                <b val="0"/>
                <i val="0"/>
                <color rgb="FF002060"/>
              </font>
              <fill>
                <patternFill>
                  <bgColor theme="0"/>
                </patternFill>
              </fill>
              <border>
                <bottom style="thin">
                  <color theme="8" tint="-0.499984740745262"/>
                </bottom>
              </border>
            </x14:dxf>
          </x14:cfRule>
          <x14:cfRule type="expression" priority="3555" stopIfTrue="1" id="{3490F928-7B8F-4503-B636-F0FE69BB0299}">
            <xm:f>$A652=DADOS!$A$7</xm:f>
            <x14:dxf>
              <font>
                <b/>
                <i val="0"/>
              </font>
              <fill>
                <patternFill>
                  <bgColor theme="8" tint="0.79998168889431442"/>
                </patternFill>
              </fill>
            </x14:dxf>
          </x14:cfRule>
          <x14:cfRule type="expression" priority="3556" stopIfTrue="1" id="{59E2298A-3297-458A-95D4-7C02E44488CC}">
            <xm:f>$A652=DADOS!$A$6</xm:f>
            <x14:dxf>
              <font>
                <b/>
                <i val="0"/>
              </font>
              <fill>
                <patternFill>
                  <bgColor theme="8" tint="0.59996337778862885"/>
                </patternFill>
              </fill>
            </x14:dxf>
          </x14:cfRule>
          <x14:cfRule type="expression" priority="3557" stopIfTrue="1" id="{C7E9BBD5-76DF-4A2F-A76E-C1CD8D75670F}">
            <xm:f>$A652=DADOS!$A$5</xm:f>
            <x14:dxf>
              <font>
                <b/>
                <i val="0"/>
                <color theme="1"/>
              </font>
              <fill>
                <patternFill>
                  <bgColor theme="8" tint="0.39994506668294322"/>
                </patternFill>
              </fill>
            </x14:dxf>
          </x14:cfRule>
          <x14:cfRule type="expression" priority="3558" stopIfTrue="1" id="{42DE317B-D968-4E82-BD3E-0A497CBB14DB}">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47" stopIfTrue="1" id="{77876D07-DB69-4F22-A898-849BE6588084}">
            <xm:f>$A652=DADOS!$A$9</xm:f>
            <x14:dxf>
              <font>
                <b/>
                <i val="0"/>
                <color theme="0"/>
              </font>
              <fill>
                <patternFill>
                  <bgColor theme="8" tint="-0.24994659260841701"/>
                </patternFill>
              </fill>
            </x14:dxf>
          </x14:cfRule>
          <x14:cfRule type="expression" priority="3548" stopIfTrue="1" id="{DFCF857E-826F-49A5-B386-0B33E0A857D2}">
            <xm:f>$A652=DADOS!$A$8</xm:f>
            <x14:dxf>
              <font>
                <b val="0"/>
                <i val="0"/>
                <color rgb="FF002060"/>
              </font>
              <fill>
                <patternFill>
                  <bgColor theme="0"/>
                </patternFill>
              </fill>
              <border>
                <bottom style="thin">
                  <color theme="8" tint="-0.499984740745262"/>
                </bottom>
              </border>
            </x14:dxf>
          </x14:cfRule>
          <x14:cfRule type="expression" priority="3549" stopIfTrue="1" id="{7E14ABBF-47F6-41A4-B17C-A7455894D86F}">
            <xm:f>$A652=DADOS!$A$7</xm:f>
            <x14:dxf>
              <font>
                <b/>
                <i val="0"/>
              </font>
              <fill>
                <patternFill>
                  <bgColor theme="8" tint="0.79998168889431442"/>
                </patternFill>
              </fill>
            </x14:dxf>
          </x14:cfRule>
          <x14:cfRule type="expression" priority="3550" stopIfTrue="1" id="{CE1F31F9-1462-4A2E-B46F-255AB77BD5D4}">
            <xm:f>$A652=DADOS!$A$6</xm:f>
            <x14:dxf>
              <font>
                <b/>
                <i val="0"/>
              </font>
              <fill>
                <patternFill>
                  <bgColor theme="8" tint="0.59996337778862885"/>
                </patternFill>
              </fill>
            </x14:dxf>
          </x14:cfRule>
          <x14:cfRule type="expression" priority="3551" stopIfTrue="1" id="{8871ECDB-643A-4111-AD15-9CAC329A5BE1}">
            <xm:f>$A652=DADOS!$A$5</xm:f>
            <x14:dxf>
              <font>
                <b/>
                <i val="0"/>
                <color theme="1"/>
              </font>
              <fill>
                <patternFill>
                  <bgColor theme="8" tint="0.39994506668294322"/>
                </patternFill>
              </fill>
            </x14:dxf>
          </x14:cfRule>
          <x14:cfRule type="expression" priority="3552" stopIfTrue="1" id="{584D1D71-BA12-42BB-958B-40B3C36365EB}">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41" stopIfTrue="1" id="{C50D832F-63A4-4381-A9DA-C0BBBE4765A4}">
            <xm:f>$A652=DADOS!$A$9</xm:f>
            <x14:dxf>
              <font>
                <b/>
                <i val="0"/>
                <color theme="0"/>
              </font>
              <fill>
                <patternFill>
                  <bgColor theme="8" tint="-0.24994659260841701"/>
                </patternFill>
              </fill>
            </x14:dxf>
          </x14:cfRule>
          <x14:cfRule type="expression" priority="3542" stopIfTrue="1" id="{D2FD632B-2406-4AFF-8C58-E33ECBF70F7B}">
            <xm:f>$A652=DADOS!$A$8</xm:f>
            <x14:dxf>
              <font>
                <b val="0"/>
                <i val="0"/>
                <color rgb="FF002060"/>
              </font>
              <fill>
                <patternFill>
                  <bgColor theme="0"/>
                </patternFill>
              </fill>
              <border>
                <bottom style="thin">
                  <color theme="8" tint="-0.499984740745262"/>
                </bottom>
              </border>
            </x14:dxf>
          </x14:cfRule>
          <x14:cfRule type="expression" priority="3543" stopIfTrue="1" id="{3D6E0043-7153-40A8-888B-C7F80028BD2B}">
            <xm:f>$A652=DADOS!$A$7</xm:f>
            <x14:dxf>
              <font>
                <b/>
                <i val="0"/>
              </font>
              <fill>
                <patternFill>
                  <bgColor theme="8" tint="0.79998168889431442"/>
                </patternFill>
              </fill>
            </x14:dxf>
          </x14:cfRule>
          <x14:cfRule type="expression" priority="3544" stopIfTrue="1" id="{B5F3781C-35CF-4868-B37B-210D8FC0F624}">
            <xm:f>$A652=DADOS!$A$6</xm:f>
            <x14:dxf>
              <font>
                <b/>
                <i val="0"/>
              </font>
              <fill>
                <patternFill>
                  <bgColor theme="8" tint="0.59996337778862885"/>
                </patternFill>
              </fill>
            </x14:dxf>
          </x14:cfRule>
          <x14:cfRule type="expression" priority="3545" stopIfTrue="1" id="{8723DE5D-427A-42DA-97C4-1C4A884926B1}">
            <xm:f>$A652=DADOS!$A$5</xm:f>
            <x14:dxf>
              <font>
                <b/>
                <i val="0"/>
                <color theme="1"/>
              </font>
              <fill>
                <patternFill>
                  <bgColor theme="8" tint="0.39994506668294322"/>
                </patternFill>
              </fill>
            </x14:dxf>
          </x14:cfRule>
          <x14:cfRule type="expression" priority="3546" stopIfTrue="1" id="{1443EC8F-84EA-4208-96C4-D5AD18D0CAC3}">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35" stopIfTrue="1" id="{3D57E65F-0CC1-48A9-A5CA-756DFDE1C82F}">
            <xm:f>$A652=DADOS!$A$9</xm:f>
            <x14:dxf>
              <font>
                <b/>
                <i val="0"/>
                <color theme="0"/>
              </font>
              <fill>
                <patternFill>
                  <bgColor theme="8" tint="-0.24994659260841701"/>
                </patternFill>
              </fill>
            </x14:dxf>
          </x14:cfRule>
          <x14:cfRule type="expression" priority="3536" stopIfTrue="1" id="{D284F1B6-B6E0-4A32-A518-5D1BE13D6E5C}">
            <xm:f>$A652=DADOS!$A$8</xm:f>
            <x14:dxf>
              <font>
                <b val="0"/>
                <i val="0"/>
                <color rgb="FF002060"/>
              </font>
              <fill>
                <patternFill>
                  <bgColor theme="0"/>
                </patternFill>
              </fill>
              <border>
                <bottom style="thin">
                  <color theme="8" tint="-0.499984740745262"/>
                </bottom>
              </border>
            </x14:dxf>
          </x14:cfRule>
          <x14:cfRule type="expression" priority="3537" stopIfTrue="1" id="{2580046E-8569-420D-98EC-6B99C2FC5844}">
            <xm:f>$A652=DADOS!$A$7</xm:f>
            <x14:dxf>
              <font>
                <b/>
                <i val="0"/>
              </font>
              <fill>
                <patternFill>
                  <bgColor theme="8" tint="0.79998168889431442"/>
                </patternFill>
              </fill>
            </x14:dxf>
          </x14:cfRule>
          <x14:cfRule type="expression" priority="3538" stopIfTrue="1" id="{00FAC40F-BC00-4E76-806E-3FD62C9F39A6}">
            <xm:f>$A652=DADOS!$A$6</xm:f>
            <x14:dxf>
              <font>
                <b/>
                <i val="0"/>
              </font>
              <fill>
                <patternFill>
                  <bgColor theme="8" tint="0.59996337778862885"/>
                </patternFill>
              </fill>
            </x14:dxf>
          </x14:cfRule>
          <x14:cfRule type="expression" priority="3539" stopIfTrue="1" id="{3F1E4DF8-0C7E-4663-B292-0D5C0BA0110E}">
            <xm:f>$A652=DADOS!$A$5</xm:f>
            <x14:dxf>
              <font>
                <b/>
                <i val="0"/>
                <color theme="1"/>
              </font>
              <fill>
                <patternFill>
                  <bgColor theme="8" tint="0.39994506668294322"/>
                </patternFill>
              </fill>
            </x14:dxf>
          </x14:cfRule>
          <x14:cfRule type="expression" priority="3540" stopIfTrue="1" id="{696FE5CF-6329-4CF0-AFC3-B69C9C0A7FCB}">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29" stopIfTrue="1" id="{F772D373-3CD3-4918-8EAC-A5D0A489283C}">
            <xm:f>$A652=DADOS!$A$9</xm:f>
            <x14:dxf>
              <font>
                <b/>
                <i val="0"/>
                <color theme="0"/>
              </font>
              <fill>
                <patternFill>
                  <bgColor theme="8" tint="-0.24994659260841701"/>
                </patternFill>
              </fill>
            </x14:dxf>
          </x14:cfRule>
          <x14:cfRule type="expression" priority="3530" stopIfTrue="1" id="{74CB39D8-395D-46B6-A542-92F8E72D0937}">
            <xm:f>$A652=DADOS!$A$8</xm:f>
            <x14:dxf>
              <font>
                <b val="0"/>
                <i val="0"/>
                <color rgb="FF002060"/>
              </font>
              <fill>
                <patternFill>
                  <bgColor theme="0"/>
                </patternFill>
              </fill>
              <border>
                <bottom style="thin">
                  <color theme="8" tint="-0.499984740745262"/>
                </bottom>
              </border>
            </x14:dxf>
          </x14:cfRule>
          <x14:cfRule type="expression" priority="3531" stopIfTrue="1" id="{171D3C84-E813-421C-BDE3-EEAA1D7C6F98}">
            <xm:f>$A652=DADOS!$A$7</xm:f>
            <x14:dxf>
              <font>
                <b/>
                <i val="0"/>
              </font>
              <fill>
                <patternFill>
                  <bgColor theme="8" tint="0.79998168889431442"/>
                </patternFill>
              </fill>
            </x14:dxf>
          </x14:cfRule>
          <x14:cfRule type="expression" priority="3532" stopIfTrue="1" id="{666FEA08-5D67-4A51-8601-3C5FA1CC0580}">
            <xm:f>$A652=DADOS!$A$6</xm:f>
            <x14:dxf>
              <font>
                <b/>
                <i val="0"/>
              </font>
              <fill>
                <patternFill>
                  <bgColor theme="8" tint="0.59996337778862885"/>
                </patternFill>
              </fill>
            </x14:dxf>
          </x14:cfRule>
          <x14:cfRule type="expression" priority="3533" stopIfTrue="1" id="{0DFA4CDA-58A0-4524-AF44-3FF31796DBDB}">
            <xm:f>$A652=DADOS!$A$5</xm:f>
            <x14:dxf>
              <font>
                <b/>
                <i val="0"/>
                <color theme="1"/>
              </font>
              <fill>
                <patternFill>
                  <bgColor theme="8" tint="0.39994506668294322"/>
                </patternFill>
              </fill>
            </x14:dxf>
          </x14:cfRule>
          <x14:cfRule type="expression" priority="3534" stopIfTrue="1" id="{01216F1F-8461-41F9-9FA6-3BD5112D64D1}">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23" stopIfTrue="1" id="{582B9D97-283F-42B0-846D-16DECBA87E2D}">
            <xm:f>$A652=DADOS!$A$9</xm:f>
            <x14:dxf>
              <font>
                <b/>
                <i val="0"/>
                <color theme="0"/>
              </font>
              <fill>
                <patternFill>
                  <bgColor theme="8" tint="-0.24994659260841701"/>
                </patternFill>
              </fill>
            </x14:dxf>
          </x14:cfRule>
          <x14:cfRule type="expression" priority="3524" stopIfTrue="1" id="{46B3C82E-AF8C-4F75-8F51-8E17133BC5B0}">
            <xm:f>$A652=DADOS!$A$8</xm:f>
            <x14:dxf>
              <font>
                <b val="0"/>
                <i val="0"/>
                <color rgb="FF002060"/>
              </font>
              <fill>
                <patternFill>
                  <bgColor theme="0"/>
                </patternFill>
              </fill>
              <border>
                <bottom style="thin">
                  <color theme="8" tint="-0.499984740745262"/>
                </bottom>
              </border>
            </x14:dxf>
          </x14:cfRule>
          <x14:cfRule type="expression" priority="3525" stopIfTrue="1" id="{474BA785-0522-4A36-AA48-64AD2A59D2F5}">
            <xm:f>$A652=DADOS!$A$7</xm:f>
            <x14:dxf>
              <font>
                <b/>
                <i val="0"/>
              </font>
              <fill>
                <patternFill>
                  <bgColor theme="8" tint="0.79998168889431442"/>
                </patternFill>
              </fill>
            </x14:dxf>
          </x14:cfRule>
          <x14:cfRule type="expression" priority="3526" stopIfTrue="1" id="{E6D9C688-3CB3-4943-B72A-D62393150233}">
            <xm:f>$A652=DADOS!$A$6</xm:f>
            <x14:dxf>
              <font>
                <b/>
                <i val="0"/>
              </font>
              <fill>
                <patternFill>
                  <bgColor theme="8" tint="0.59996337778862885"/>
                </patternFill>
              </fill>
            </x14:dxf>
          </x14:cfRule>
          <x14:cfRule type="expression" priority="3527" stopIfTrue="1" id="{94E597A9-56EB-4DBF-8B6C-5E722715217F}">
            <xm:f>$A652=DADOS!$A$5</xm:f>
            <x14:dxf>
              <font>
                <b/>
                <i val="0"/>
                <color theme="1"/>
              </font>
              <fill>
                <patternFill>
                  <bgColor theme="8" tint="0.39994506668294322"/>
                </patternFill>
              </fill>
            </x14:dxf>
          </x14:cfRule>
          <x14:cfRule type="expression" priority="3528" stopIfTrue="1" id="{D8FA3AC0-7CAD-42CB-B528-CFE37E6C113B}">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17" stopIfTrue="1" id="{A8C3F84C-2A9B-4194-BA42-DF24B8B18F4B}">
            <xm:f>$A652=DADOS!$A$9</xm:f>
            <x14:dxf>
              <font>
                <b/>
                <i val="0"/>
                <color theme="0"/>
              </font>
              <fill>
                <patternFill>
                  <bgColor theme="8" tint="-0.24994659260841701"/>
                </patternFill>
              </fill>
            </x14:dxf>
          </x14:cfRule>
          <x14:cfRule type="expression" priority="3518" stopIfTrue="1" id="{8DDDA01A-85B5-469B-93D0-9C0EF347D04F}">
            <xm:f>$A652=DADOS!$A$8</xm:f>
            <x14:dxf>
              <font>
                <b val="0"/>
                <i val="0"/>
                <color rgb="FF002060"/>
              </font>
              <fill>
                <patternFill>
                  <bgColor theme="0"/>
                </patternFill>
              </fill>
              <border>
                <bottom style="thin">
                  <color theme="8" tint="-0.499984740745262"/>
                </bottom>
              </border>
            </x14:dxf>
          </x14:cfRule>
          <x14:cfRule type="expression" priority="3519" stopIfTrue="1" id="{16971BE7-C047-4241-A179-B35EC70CD6F9}">
            <xm:f>$A652=DADOS!$A$7</xm:f>
            <x14:dxf>
              <font>
                <b/>
                <i val="0"/>
              </font>
              <fill>
                <patternFill>
                  <bgColor theme="8" tint="0.79998168889431442"/>
                </patternFill>
              </fill>
            </x14:dxf>
          </x14:cfRule>
          <x14:cfRule type="expression" priority="3520" stopIfTrue="1" id="{29868E0A-339E-4766-B747-8FF6E84EB463}">
            <xm:f>$A652=DADOS!$A$6</xm:f>
            <x14:dxf>
              <font>
                <b/>
                <i val="0"/>
              </font>
              <fill>
                <patternFill>
                  <bgColor theme="8" tint="0.59996337778862885"/>
                </patternFill>
              </fill>
            </x14:dxf>
          </x14:cfRule>
          <x14:cfRule type="expression" priority="3521" stopIfTrue="1" id="{5309F024-B2F7-46AE-A632-613A75F0EB80}">
            <xm:f>$A652=DADOS!$A$5</xm:f>
            <x14:dxf>
              <font>
                <b/>
                <i val="0"/>
                <color theme="1"/>
              </font>
              <fill>
                <patternFill>
                  <bgColor theme="8" tint="0.39994506668294322"/>
                </patternFill>
              </fill>
            </x14:dxf>
          </x14:cfRule>
          <x14:cfRule type="expression" priority="3522" stopIfTrue="1" id="{B71B6EFB-5134-4F28-B462-878C36A4CAD4}">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11" stopIfTrue="1" id="{8760D106-1657-42FD-A92F-1722502D0219}">
            <xm:f>$A652=DADOS!$A$9</xm:f>
            <x14:dxf>
              <font>
                <b/>
                <i val="0"/>
                <color theme="0"/>
              </font>
              <fill>
                <patternFill>
                  <bgColor theme="8" tint="-0.24994659260841701"/>
                </patternFill>
              </fill>
            </x14:dxf>
          </x14:cfRule>
          <x14:cfRule type="expression" priority="3512" stopIfTrue="1" id="{498EAAC7-DDFD-433F-8F76-FB1853D56C07}">
            <xm:f>$A652=DADOS!$A$8</xm:f>
            <x14:dxf>
              <font>
                <b val="0"/>
                <i val="0"/>
                <color rgb="FF002060"/>
              </font>
              <fill>
                <patternFill>
                  <bgColor theme="0"/>
                </patternFill>
              </fill>
              <border>
                <bottom style="thin">
                  <color theme="8" tint="-0.499984740745262"/>
                </bottom>
              </border>
            </x14:dxf>
          </x14:cfRule>
          <x14:cfRule type="expression" priority="3513" stopIfTrue="1" id="{5F77D7C4-E7C1-48D8-B3C2-3A7B83ECDDC2}">
            <xm:f>$A652=DADOS!$A$7</xm:f>
            <x14:dxf>
              <font>
                <b/>
                <i val="0"/>
              </font>
              <fill>
                <patternFill>
                  <bgColor theme="8" tint="0.79998168889431442"/>
                </patternFill>
              </fill>
            </x14:dxf>
          </x14:cfRule>
          <x14:cfRule type="expression" priority="3514" stopIfTrue="1" id="{9C8F0718-C034-4247-865A-C3D9422C6CDD}">
            <xm:f>$A652=DADOS!$A$6</xm:f>
            <x14:dxf>
              <font>
                <b/>
                <i val="0"/>
              </font>
              <fill>
                <patternFill>
                  <bgColor theme="8" tint="0.59996337778862885"/>
                </patternFill>
              </fill>
            </x14:dxf>
          </x14:cfRule>
          <x14:cfRule type="expression" priority="3515" stopIfTrue="1" id="{15072BA7-2610-45C7-8AFC-9B770692F191}">
            <xm:f>$A652=DADOS!$A$5</xm:f>
            <x14:dxf>
              <font>
                <b/>
                <i val="0"/>
                <color theme="1"/>
              </font>
              <fill>
                <patternFill>
                  <bgColor theme="8" tint="0.39994506668294322"/>
                </patternFill>
              </fill>
            </x14:dxf>
          </x14:cfRule>
          <x14:cfRule type="expression" priority="3516" stopIfTrue="1" id="{5885B574-FDAE-491F-89BF-08C8A053CE6E}">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505" stopIfTrue="1" id="{FDE1F8A1-D087-48D0-B7F3-0F83EB52B0BA}">
            <xm:f>$A652=DADOS!$A$9</xm:f>
            <x14:dxf>
              <font>
                <b/>
                <i val="0"/>
                <color theme="0"/>
              </font>
              <fill>
                <patternFill>
                  <bgColor theme="8" tint="-0.24994659260841701"/>
                </patternFill>
              </fill>
            </x14:dxf>
          </x14:cfRule>
          <x14:cfRule type="expression" priority="3506" stopIfTrue="1" id="{64F19CDB-5960-4F4F-A4FF-F3AFBC4924F9}">
            <xm:f>$A652=DADOS!$A$8</xm:f>
            <x14:dxf>
              <font>
                <b val="0"/>
                <i val="0"/>
                <color rgb="FF002060"/>
              </font>
              <fill>
                <patternFill>
                  <bgColor theme="0"/>
                </patternFill>
              </fill>
              <border>
                <bottom style="thin">
                  <color theme="8" tint="-0.499984740745262"/>
                </bottom>
              </border>
            </x14:dxf>
          </x14:cfRule>
          <x14:cfRule type="expression" priority="3507" stopIfTrue="1" id="{01000539-9860-488C-A709-FC21A3E38F71}">
            <xm:f>$A652=DADOS!$A$7</xm:f>
            <x14:dxf>
              <font>
                <b/>
                <i val="0"/>
              </font>
              <fill>
                <patternFill>
                  <bgColor theme="8" tint="0.79998168889431442"/>
                </patternFill>
              </fill>
            </x14:dxf>
          </x14:cfRule>
          <x14:cfRule type="expression" priority="3508" stopIfTrue="1" id="{2ACFE32E-9AB9-45B6-A6FA-324B5D64DA13}">
            <xm:f>$A652=DADOS!$A$6</xm:f>
            <x14:dxf>
              <font>
                <b/>
                <i val="0"/>
              </font>
              <fill>
                <patternFill>
                  <bgColor theme="8" tint="0.59996337778862885"/>
                </patternFill>
              </fill>
            </x14:dxf>
          </x14:cfRule>
          <x14:cfRule type="expression" priority="3509" stopIfTrue="1" id="{35C6987A-B3A8-4F1B-900A-2016380106C0}">
            <xm:f>$A652=DADOS!$A$5</xm:f>
            <x14:dxf>
              <font>
                <b/>
                <i val="0"/>
                <color theme="1"/>
              </font>
              <fill>
                <patternFill>
                  <bgColor theme="8" tint="0.39994506668294322"/>
                </patternFill>
              </fill>
            </x14:dxf>
          </x14:cfRule>
          <x14:cfRule type="expression" priority="3510" stopIfTrue="1" id="{3AD3F40E-7B10-40D7-A466-F9B0046892B1}">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499" stopIfTrue="1" id="{ACA90ED7-B0BA-45E3-B0FF-144F3FE0157F}">
            <xm:f>$A652=DADOS!$A$9</xm:f>
            <x14:dxf>
              <font>
                <b/>
                <i val="0"/>
                <color theme="0"/>
              </font>
              <fill>
                <patternFill>
                  <bgColor theme="8" tint="-0.24994659260841701"/>
                </patternFill>
              </fill>
            </x14:dxf>
          </x14:cfRule>
          <x14:cfRule type="expression" priority="3500" stopIfTrue="1" id="{EEED3161-5C79-49DB-89E8-E038498B010F}">
            <xm:f>$A652=DADOS!$A$8</xm:f>
            <x14:dxf>
              <font>
                <b val="0"/>
                <i val="0"/>
                <color rgb="FF002060"/>
              </font>
              <fill>
                <patternFill>
                  <bgColor theme="0"/>
                </patternFill>
              </fill>
              <border>
                <bottom style="thin">
                  <color theme="8" tint="-0.499984740745262"/>
                </bottom>
              </border>
            </x14:dxf>
          </x14:cfRule>
          <x14:cfRule type="expression" priority="3501" stopIfTrue="1" id="{FD1D0C4C-31B4-4246-8B55-94FEBD57C7C2}">
            <xm:f>$A652=DADOS!$A$7</xm:f>
            <x14:dxf>
              <font>
                <b/>
                <i val="0"/>
              </font>
              <fill>
                <patternFill>
                  <bgColor theme="8" tint="0.79998168889431442"/>
                </patternFill>
              </fill>
            </x14:dxf>
          </x14:cfRule>
          <x14:cfRule type="expression" priority="3502" stopIfTrue="1" id="{F6161DEA-BC4A-4BA2-AF7A-919D471A5D5D}">
            <xm:f>$A652=DADOS!$A$6</xm:f>
            <x14:dxf>
              <font>
                <b/>
                <i val="0"/>
              </font>
              <fill>
                <patternFill>
                  <bgColor theme="8" tint="0.59996337778862885"/>
                </patternFill>
              </fill>
            </x14:dxf>
          </x14:cfRule>
          <x14:cfRule type="expression" priority="3503" stopIfTrue="1" id="{DAC3D32C-5286-4A68-A2BC-69C93265D895}">
            <xm:f>$A652=DADOS!$A$5</xm:f>
            <x14:dxf>
              <font>
                <b/>
                <i val="0"/>
                <color theme="1"/>
              </font>
              <fill>
                <patternFill>
                  <bgColor theme="8" tint="0.39994506668294322"/>
                </patternFill>
              </fill>
            </x14:dxf>
          </x14:cfRule>
          <x14:cfRule type="expression" priority="3504" stopIfTrue="1" id="{1FAAF2FD-FE4A-461E-BD26-9979601794AC}">
            <xm:f>$A652=DADOS!$A$4</xm:f>
            <x14:dxf>
              <font>
                <b/>
                <i val="0"/>
                <color theme="0"/>
              </font>
              <fill>
                <patternFill>
                  <bgColor theme="8" tint="-0.24994659260841701"/>
                </patternFill>
              </fill>
            </x14:dxf>
          </x14:cfRule>
          <xm:sqref>F652</xm:sqref>
        </x14:conditionalFormatting>
        <x14:conditionalFormatting xmlns:xm="http://schemas.microsoft.com/office/excel/2006/main">
          <x14:cfRule type="expression" priority="3493" stopIfTrue="1" id="{BA3DFC31-6C81-4EDF-8D87-4F8C03F838D9}">
            <xm:f>$A652=DADOS!$A$9</xm:f>
            <x14:dxf>
              <font>
                <b/>
                <i val="0"/>
                <color theme="0"/>
              </font>
              <fill>
                <patternFill>
                  <bgColor theme="8" tint="-0.24994659260841701"/>
                </patternFill>
              </fill>
            </x14:dxf>
          </x14:cfRule>
          <x14:cfRule type="expression" priority="3494" stopIfTrue="1" id="{0816166D-929F-490D-AD03-29578D8C4EAB}">
            <xm:f>$A652=DADOS!$A$8</xm:f>
            <x14:dxf>
              <font>
                <b val="0"/>
                <i val="0"/>
                <color rgb="FF002060"/>
              </font>
              <fill>
                <patternFill>
                  <bgColor theme="0"/>
                </patternFill>
              </fill>
              <border>
                <bottom style="thin">
                  <color theme="8" tint="-0.499984740745262"/>
                </bottom>
              </border>
            </x14:dxf>
          </x14:cfRule>
          <x14:cfRule type="expression" priority="3495" stopIfTrue="1" id="{93509483-AFEB-46CE-A296-2377607BC024}">
            <xm:f>$A652=DADOS!$A$7</xm:f>
            <x14:dxf>
              <font>
                <b/>
                <i val="0"/>
              </font>
              <fill>
                <patternFill>
                  <bgColor theme="8" tint="0.79998168889431442"/>
                </patternFill>
              </fill>
            </x14:dxf>
          </x14:cfRule>
          <x14:cfRule type="expression" priority="3496" stopIfTrue="1" id="{9C4B6C00-F6E9-4A24-B5FE-D7E4A803DBBC}">
            <xm:f>$A652=DADOS!$A$6</xm:f>
            <x14:dxf>
              <font>
                <b/>
                <i val="0"/>
              </font>
              <fill>
                <patternFill>
                  <bgColor theme="8" tint="0.59996337778862885"/>
                </patternFill>
              </fill>
            </x14:dxf>
          </x14:cfRule>
          <x14:cfRule type="expression" priority="3497" stopIfTrue="1" id="{2D486E4B-E06B-4A54-A488-AC612BBD05DA}">
            <xm:f>$A652=DADOS!$A$5</xm:f>
            <x14:dxf>
              <font>
                <b/>
                <i val="0"/>
                <color theme="1"/>
              </font>
              <fill>
                <patternFill>
                  <bgColor theme="8" tint="0.39994506668294322"/>
                </patternFill>
              </fill>
            </x14:dxf>
          </x14:cfRule>
          <x14:cfRule type="expression" priority="3498" stopIfTrue="1" id="{6E231C45-318B-412E-9213-960BFF5E93A4}">
            <xm:f>$A652=DADOS!$A$4</xm:f>
            <x14:dxf>
              <font>
                <b/>
                <i val="0"/>
                <color theme="0"/>
              </font>
              <fill>
                <patternFill>
                  <bgColor theme="8" tint="-0.24994659260841701"/>
                </patternFill>
              </fill>
            </x14:dxf>
          </x14:cfRule>
          <xm:sqref>E652</xm:sqref>
        </x14:conditionalFormatting>
        <x14:conditionalFormatting xmlns:xm="http://schemas.microsoft.com/office/excel/2006/main">
          <x14:cfRule type="expression" priority="3487" stopIfTrue="1" id="{B1384811-BBF3-4BE3-AD45-64CFF9069A7A}">
            <xm:f>$A653=DADOS!$A$9</xm:f>
            <x14:dxf>
              <font>
                <b/>
                <i val="0"/>
                <color theme="0"/>
              </font>
              <fill>
                <patternFill>
                  <bgColor theme="8" tint="-0.24994659260841701"/>
                </patternFill>
              </fill>
            </x14:dxf>
          </x14:cfRule>
          <x14:cfRule type="expression" priority="3488" stopIfTrue="1" id="{BB162AFD-B85A-41F8-8C7A-D09F1491918B}">
            <xm:f>$A653=DADOS!$A$8</xm:f>
            <x14:dxf>
              <font>
                <b val="0"/>
                <i val="0"/>
                <color rgb="FF002060"/>
              </font>
              <fill>
                <patternFill>
                  <bgColor theme="0"/>
                </patternFill>
              </fill>
              <border>
                <bottom style="thin">
                  <color theme="8" tint="-0.499984740745262"/>
                </bottom>
              </border>
            </x14:dxf>
          </x14:cfRule>
          <x14:cfRule type="expression" priority="3489" stopIfTrue="1" id="{BAFDF784-6D3F-4373-91AD-36B8A0131073}">
            <xm:f>$A653=DADOS!$A$7</xm:f>
            <x14:dxf>
              <font>
                <b/>
                <i val="0"/>
              </font>
              <fill>
                <patternFill>
                  <bgColor theme="8" tint="0.79998168889431442"/>
                </patternFill>
              </fill>
            </x14:dxf>
          </x14:cfRule>
          <x14:cfRule type="expression" priority="3490" stopIfTrue="1" id="{B2E27338-87C9-4C0C-A65E-16EA06A55B53}">
            <xm:f>$A653=DADOS!$A$6</xm:f>
            <x14:dxf>
              <font>
                <b/>
                <i val="0"/>
              </font>
              <fill>
                <patternFill>
                  <bgColor theme="8" tint="0.59996337778862885"/>
                </patternFill>
              </fill>
            </x14:dxf>
          </x14:cfRule>
          <x14:cfRule type="expression" priority="3491" stopIfTrue="1" id="{5C1396B1-9756-4F6C-80A1-8693B7B73347}">
            <xm:f>$A653=DADOS!$A$5</xm:f>
            <x14:dxf>
              <font>
                <b/>
                <i val="0"/>
                <color theme="1"/>
              </font>
              <fill>
                <patternFill>
                  <bgColor theme="8" tint="0.39994506668294322"/>
                </patternFill>
              </fill>
            </x14:dxf>
          </x14:cfRule>
          <x14:cfRule type="expression" priority="3492" stopIfTrue="1" id="{5D20023F-F6E9-4E9E-8A5A-F34D66B2A4D3}">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81" stopIfTrue="1" id="{31ADD885-56F0-4AA0-912C-2092BE186552}">
            <xm:f>$A653=DADOS!$A$9</xm:f>
            <x14:dxf>
              <font>
                <b/>
                <i val="0"/>
                <color theme="0"/>
              </font>
              <fill>
                <patternFill>
                  <bgColor theme="8" tint="-0.24994659260841701"/>
                </patternFill>
              </fill>
            </x14:dxf>
          </x14:cfRule>
          <x14:cfRule type="expression" priority="3482" stopIfTrue="1" id="{C70244A8-048A-4250-A508-D46AAB5AFECB}">
            <xm:f>$A653=DADOS!$A$8</xm:f>
            <x14:dxf>
              <font>
                <b val="0"/>
                <i val="0"/>
                <color rgb="FF002060"/>
              </font>
              <fill>
                <patternFill>
                  <bgColor theme="0"/>
                </patternFill>
              </fill>
              <border>
                <bottom style="thin">
                  <color theme="8" tint="-0.499984740745262"/>
                </bottom>
              </border>
            </x14:dxf>
          </x14:cfRule>
          <x14:cfRule type="expression" priority="3483" stopIfTrue="1" id="{678DE564-9915-45FB-AEB1-A449AA7CE048}">
            <xm:f>$A653=DADOS!$A$7</xm:f>
            <x14:dxf>
              <font>
                <b/>
                <i val="0"/>
              </font>
              <fill>
                <patternFill>
                  <bgColor theme="8" tint="0.79998168889431442"/>
                </patternFill>
              </fill>
            </x14:dxf>
          </x14:cfRule>
          <x14:cfRule type="expression" priority="3484" stopIfTrue="1" id="{8E008D7C-2409-404C-AE1F-FB615FAD2C71}">
            <xm:f>$A653=DADOS!$A$6</xm:f>
            <x14:dxf>
              <font>
                <b/>
                <i val="0"/>
              </font>
              <fill>
                <patternFill>
                  <bgColor theme="8" tint="0.59996337778862885"/>
                </patternFill>
              </fill>
            </x14:dxf>
          </x14:cfRule>
          <x14:cfRule type="expression" priority="3485" stopIfTrue="1" id="{28F35930-36F4-438E-91AD-13F03771B3C8}">
            <xm:f>$A653=DADOS!$A$5</xm:f>
            <x14:dxf>
              <font>
                <b/>
                <i val="0"/>
                <color theme="1"/>
              </font>
              <fill>
                <patternFill>
                  <bgColor theme="8" tint="0.39994506668294322"/>
                </patternFill>
              </fill>
            </x14:dxf>
          </x14:cfRule>
          <x14:cfRule type="expression" priority="3486" stopIfTrue="1" id="{B60C8A37-ACED-4856-935E-728083F1331B}">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75" stopIfTrue="1" id="{54781D8D-E507-4BEB-AD89-8782FD352DF3}">
            <xm:f>$A653=DADOS!$A$9</xm:f>
            <x14:dxf>
              <font>
                <b/>
                <i val="0"/>
                <color theme="0"/>
              </font>
              <fill>
                <patternFill>
                  <bgColor theme="8" tint="-0.24994659260841701"/>
                </patternFill>
              </fill>
            </x14:dxf>
          </x14:cfRule>
          <x14:cfRule type="expression" priority="3476" stopIfTrue="1" id="{E288FDE2-BC71-4B8C-AB65-CCCB1D7AF59D}">
            <xm:f>$A653=DADOS!$A$8</xm:f>
            <x14:dxf>
              <font>
                <b val="0"/>
                <i val="0"/>
                <color rgb="FF002060"/>
              </font>
              <fill>
                <patternFill>
                  <bgColor theme="0"/>
                </patternFill>
              </fill>
              <border>
                <bottom style="thin">
                  <color theme="8" tint="-0.499984740745262"/>
                </bottom>
              </border>
            </x14:dxf>
          </x14:cfRule>
          <x14:cfRule type="expression" priority="3477" stopIfTrue="1" id="{E4AD90CF-FE97-4517-AEED-B2F75F5631BA}">
            <xm:f>$A653=DADOS!$A$7</xm:f>
            <x14:dxf>
              <font>
                <b/>
                <i val="0"/>
              </font>
              <fill>
                <patternFill>
                  <bgColor theme="8" tint="0.79998168889431442"/>
                </patternFill>
              </fill>
            </x14:dxf>
          </x14:cfRule>
          <x14:cfRule type="expression" priority="3478" stopIfTrue="1" id="{5B990D20-67AE-4C38-B61C-EF093AD7D7E9}">
            <xm:f>$A653=DADOS!$A$6</xm:f>
            <x14:dxf>
              <font>
                <b/>
                <i val="0"/>
              </font>
              <fill>
                <patternFill>
                  <bgColor theme="8" tint="0.59996337778862885"/>
                </patternFill>
              </fill>
            </x14:dxf>
          </x14:cfRule>
          <x14:cfRule type="expression" priority="3479" stopIfTrue="1" id="{BAFBFBD4-BD0A-4987-825B-DCBB574BC78B}">
            <xm:f>$A653=DADOS!$A$5</xm:f>
            <x14:dxf>
              <font>
                <b/>
                <i val="0"/>
                <color theme="1"/>
              </font>
              <fill>
                <patternFill>
                  <bgColor theme="8" tint="0.39994506668294322"/>
                </patternFill>
              </fill>
            </x14:dxf>
          </x14:cfRule>
          <x14:cfRule type="expression" priority="3480" stopIfTrue="1" id="{2D879609-2AD0-4919-9D44-B027E101772A}">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69" stopIfTrue="1" id="{463AFB13-8C27-4759-9914-4C44B07DC9E3}">
            <xm:f>$A653=DADOS!$A$9</xm:f>
            <x14:dxf>
              <font>
                <b/>
                <i val="0"/>
                <color theme="0"/>
              </font>
              <fill>
                <patternFill>
                  <bgColor theme="8" tint="-0.24994659260841701"/>
                </patternFill>
              </fill>
            </x14:dxf>
          </x14:cfRule>
          <x14:cfRule type="expression" priority="3470" stopIfTrue="1" id="{85FCAE81-9115-4733-9A07-1E91592D84BA}">
            <xm:f>$A653=DADOS!$A$8</xm:f>
            <x14:dxf>
              <font>
                <b val="0"/>
                <i val="0"/>
                <color rgb="FF002060"/>
              </font>
              <fill>
                <patternFill>
                  <bgColor theme="0"/>
                </patternFill>
              </fill>
              <border>
                <bottom style="thin">
                  <color theme="8" tint="-0.499984740745262"/>
                </bottom>
              </border>
            </x14:dxf>
          </x14:cfRule>
          <x14:cfRule type="expression" priority="3471" stopIfTrue="1" id="{EA19B9E2-6D16-4B1B-B95F-BA43D717A999}">
            <xm:f>$A653=DADOS!$A$7</xm:f>
            <x14:dxf>
              <font>
                <b/>
                <i val="0"/>
              </font>
              <fill>
                <patternFill>
                  <bgColor theme="8" tint="0.79998168889431442"/>
                </patternFill>
              </fill>
            </x14:dxf>
          </x14:cfRule>
          <x14:cfRule type="expression" priority="3472" stopIfTrue="1" id="{30645B05-970F-41DB-B0EE-B2859A6D8255}">
            <xm:f>$A653=DADOS!$A$6</xm:f>
            <x14:dxf>
              <font>
                <b/>
                <i val="0"/>
              </font>
              <fill>
                <patternFill>
                  <bgColor theme="8" tint="0.59996337778862885"/>
                </patternFill>
              </fill>
            </x14:dxf>
          </x14:cfRule>
          <x14:cfRule type="expression" priority="3473" stopIfTrue="1" id="{55309A7E-1C18-441A-93CE-704821ACA08B}">
            <xm:f>$A653=DADOS!$A$5</xm:f>
            <x14:dxf>
              <font>
                <b/>
                <i val="0"/>
                <color theme="1"/>
              </font>
              <fill>
                <patternFill>
                  <bgColor theme="8" tint="0.39994506668294322"/>
                </patternFill>
              </fill>
            </x14:dxf>
          </x14:cfRule>
          <x14:cfRule type="expression" priority="3474" stopIfTrue="1" id="{441A437D-9947-4185-BBD5-5DD25CA55123}">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63" stopIfTrue="1" id="{61EDF506-7557-4430-9000-B2157F26FE02}">
            <xm:f>$A653=DADOS!$A$9</xm:f>
            <x14:dxf>
              <font>
                <b/>
                <i val="0"/>
                <color theme="0"/>
              </font>
              <fill>
                <patternFill>
                  <bgColor theme="8" tint="-0.24994659260841701"/>
                </patternFill>
              </fill>
            </x14:dxf>
          </x14:cfRule>
          <x14:cfRule type="expression" priority="3464" stopIfTrue="1" id="{5D45F2C8-ABB6-49C2-8F2C-4AFE988B6231}">
            <xm:f>$A653=DADOS!$A$8</xm:f>
            <x14:dxf>
              <font>
                <b val="0"/>
                <i val="0"/>
                <color rgb="FF002060"/>
              </font>
              <fill>
                <patternFill>
                  <bgColor theme="0"/>
                </patternFill>
              </fill>
              <border>
                <bottom style="thin">
                  <color theme="8" tint="-0.499984740745262"/>
                </bottom>
              </border>
            </x14:dxf>
          </x14:cfRule>
          <x14:cfRule type="expression" priority="3465" stopIfTrue="1" id="{F535C29A-0BE6-48C3-802A-AC854B99BD05}">
            <xm:f>$A653=DADOS!$A$7</xm:f>
            <x14:dxf>
              <font>
                <b/>
                <i val="0"/>
              </font>
              <fill>
                <patternFill>
                  <bgColor theme="8" tint="0.79998168889431442"/>
                </patternFill>
              </fill>
            </x14:dxf>
          </x14:cfRule>
          <x14:cfRule type="expression" priority="3466" stopIfTrue="1" id="{4715B052-0776-4A84-92A5-976705587B16}">
            <xm:f>$A653=DADOS!$A$6</xm:f>
            <x14:dxf>
              <font>
                <b/>
                <i val="0"/>
              </font>
              <fill>
                <patternFill>
                  <bgColor theme="8" tint="0.59996337778862885"/>
                </patternFill>
              </fill>
            </x14:dxf>
          </x14:cfRule>
          <x14:cfRule type="expression" priority="3467" stopIfTrue="1" id="{2AD41030-A789-4FD4-AA3F-77F10B2E6C68}">
            <xm:f>$A653=DADOS!$A$5</xm:f>
            <x14:dxf>
              <font>
                <b/>
                <i val="0"/>
                <color theme="1"/>
              </font>
              <fill>
                <patternFill>
                  <bgColor theme="8" tint="0.39994506668294322"/>
                </patternFill>
              </fill>
            </x14:dxf>
          </x14:cfRule>
          <x14:cfRule type="expression" priority="3468" stopIfTrue="1" id="{26487D13-5ED0-4485-9E3B-D1FA94D5089C}">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57" stopIfTrue="1" id="{94E9E8B4-40C7-4D4A-B670-F1400AEC7E16}">
            <xm:f>$A653=DADOS!$A$9</xm:f>
            <x14:dxf>
              <font>
                <b/>
                <i val="0"/>
                <color theme="0"/>
              </font>
              <fill>
                <patternFill>
                  <bgColor theme="8" tint="-0.24994659260841701"/>
                </patternFill>
              </fill>
            </x14:dxf>
          </x14:cfRule>
          <x14:cfRule type="expression" priority="3458" stopIfTrue="1" id="{EC00DA1C-1180-4F74-AE4F-1B5738C03F40}">
            <xm:f>$A653=DADOS!$A$8</xm:f>
            <x14:dxf>
              <font>
                <b val="0"/>
                <i val="0"/>
                <color rgb="FF002060"/>
              </font>
              <fill>
                <patternFill>
                  <bgColor theme="0"/>
                </patternFill>
              </fill>
              <border>
                <bottom style="thin">
                  <color theme="8" tint="-0.499984740745262"/>
                </bottom>
              </border>
            </x14:dxf>
          </x14:cfRule>
          <x14:cfRule type="expression" priority="3459" stopIfTrue="1" id="{DD7CBDD4-38A2-412A-8ABA-C0DB3A700D10}">
            <xm:f>$A653=DADOS!$A$7</xm:f>
            <x14:dxf>
              <font>
                <b/>
                <i val="0"/>
              </font>
              <fill>
                <patternFill>
                  <bgColor theme="8" tint="0.79998168889431442"/>
                </patternFill>
              </fill>
            </x14:dxf>
          </x14:cfRule>
          <x14:cfRule type="expression" priority="3460" stopIfTrue="1" id="{0959148D-F792-4A38-BD62-033D7CD8462F}">
            <xm:f>$A653=DADOS!$A$6</xm:f>
            <x14:dxf>
              <font>
                <b/>
                <i val="0"/>
              </font>
              <fill>
                <patternFill>
                  <bgColor theme="8" tint="0.59996337778862885"/>
                </patternFill>
              </fill>
            </x14:dxf>
          </x14:cfRule>
          <x14:cfRule type="expression" priority="3461" stopIfTrue="1" id="{A5874BDC-7236-4A75-8169-188549BDFA1D}">
            <xm:f>$A653=DADOS!$A$5</xm:f>
            <x14:dxf>
              <font>
                <b/>
                <i val="0"/>
                <color theme="1"/>
              </font>
              <fill>
                <patternFill>
                  <bgColor theme="8" tint="0.39994506668294322"/>
                </patternFill>
              </fill>
            </x14:dxf>
          </x14:cfRule>
          <x14:cfRule type="expression" priority="3462" stopIfTrue="1" id="{8FFC6935-84B0-4709-BA80-8F463335ECBE}">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51" stopIfTrue="1" id="{7B0CEE13-2610-40FA-A505-6118ED33C73A}">
            <xm:f>$A653=DADOS!$A$9</xm:f>
            <x14:dxf>
              <font>
                <b/>
                <i val="0"/>
                <color theme="0"/>
              </font>
              <fill>
                <patternFill>
                  <bgColor theme="8" tint="-0.24994659260841701"/>
                </patternFill>
              </fill>
            </x14:dxf>
          </x14:cfRule>
          <x14:cfRule type="expression" priority="3452" stopIfTrue="1" id="{8A09BDB6-F397-4352-A115-5FE9EB289117}">
            <xm:f>$A653=DADOS!$A$8</xm:f>
            <x14:dxf>
              <font>
                <b val="0"/>
                <i val="0"/>
                <color rgb="FF002060"/>
              </font>
              <fill>
                <patternFill>
                  <bgColor theme="0"/>
                </patternFill>
              </fill>
              <border>
                <bottom style="thin">
                  <color theme="8" tint="-0.499984740745262"/>
                </bottom>
              </border>
            </x14:dxf>
          </x14:cfRule>
          <x14:cfRule type="expression" priority="3453" stopIfTrue="1" id="{ED28AEE8-2702-484C-9A56-5CA42233193A}">
            <xm:f>$A653=DADOS!$A$7</xm:f>
            <x14:dxf>
              <font>
                <b/>
                <i val="0"/>
              </font>
              <fill>
                <patternFill>
                  <bgColor theme="8" tint="0.79998168889431442"/>
                </patternFill>
              </fill>
            </x14:dxf>
          </x14:cfRule>
          <x14:cfRule type="expression" priority="3454" stopIfTrue="1" id="{B9781AF7-9AD4-4B88-84AF-31F8864424A5}">
            <xm:f>$A653=DADOS!$A$6</xm:f>
            <x14:dxf>
              <font>
                <b/>
                <i val="0"/>
              </font>
              <fill>
                <patternFill>
                  <bgColor theme="8" tint="0.59996337778862885"/>
                </patternFill>
              </fill>
            </x14:dxf>
          </x14:cfRule>
          <x14:cfRule type="expression" priority="3455" stopIfTrue="1" id="{A7715ACC-9C30-4B42-A5A3-3C07F051C4C5}">
            <xm:f>$A653=DADOS!$A$5</xm:f>
            <x14:dxf>
              <font>
                <b/>
                <i val="0"/>
                <color theme="1"/>
              </font>
              <fill>
                <patternFill>
                  <bgColor theme="8" tint="0.39994506668294322"/>
                </patternFill>
              </fill>
            </x14:dxf>
          </x14:cfRule>
          <x14:cfRule type="expression" priority="3456" stopIfTrue="1" id="{498ABBD0-1CE9-48B1-A3A6-644CE77CB86A}">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45" stopIfTrue="1" id="{0FFB4D9F-B294-4678-A265-6345272A0196}">
            <xm:f>$A653=DADOS!$A$9</xm:f>
            <x14:dxf>
              <font>
                <b/>
                <i val="0"/>
                <color theme="0"/>
              </font>
              <fill>
                <patternFill>
                  <bgColor theme="8" tint="-0.24994659260841701"/>
                </patternFill>
              </fill>
            </x14:dxf>
          </x14:cfRule>
          <x14:cfRule type="expression" priority="3446" stopIfTrue="1" id="{68E147DA-9F1A-4E00-A44F-8DC16A16BD17}">
            <xm:f>$A653=DADOS!$A$8</xm:f>
            <x14:dxf>
              <font>
                <b val="0"/>
                <i val="0"/>
                <color rgb="FF002060"/>
              </font>
              <fill>
                <patternFill>
                  <bgColor theme="0"/>
                </patternFill>
              </fill>
              <border>
                <bottom style="thin">
                  <color theme="8" tint="-0.499984740745262"/>
                </bottom>
              </border>
            </x14:dxf>
          </x14:cfRule>
          <x14:cfRule type="expression" priority="3447" stopIfTrue="1" id="{406FBB79-4CAE-4D68-BACB-F122B8FAC1F1}">
            <xm:f>$A653=DADOS!$A$7</xm:f>
            <x14:dxf>
              <font>
                <b/>
                <i val="0"/>
              </font>
              <fill>
                <patternFill>
                  <bgColor theme="8" tint="0.79998168889431442"/>
                </patternFill>
              </fill>
            </x14:dxf>
          </x14:cfRule>
          <x14:cfRule type="expression" priority="3448" stopIfTrue="1" id="{D7DB5E50-59AB-4FD1-86AD-1E2CA2E44811}">
            <xm:f>$A653=DADOS!$A$6</xm:f>
            <x14:dxf>
              <font>
                <b/>
                <i val="0"/>
              </font>
              <fill>
                <patternFill>
                  <bgColor theme="8" tint="0.59996337778862885"/>
                </patternFill>
              </fill>
            </x14:dxf>
          </x14:cfRule>
          <x14:cfRule type="expression" priority="3449" stopIfTrue="1" id="{DA58A70B-96CE-4B38-AAAC-17863A8FA7B5}">
            <xm:f>$A653=DADOS!$A$5</xm:f>
            <x14:dxf>
              <font>
                <b/>
                <i val="0"/>
                <color theme="1"/>
              </font>
              <fill>
                <patternFill>
                  <bgColor theme="8" tint="0.39994506668294322"/>
                </patternFill>
              </fill>
            </x14:dxf>
          </x14:cfRule>
          <x14:cfRule type="expression" priority="3450" stopIfTrue="1" id="{AB20E91D-3AA1-4F45-9385-F45C1B553DE8}">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39" stopIfTrue="1" id="{F3B634F3-05BF-482D-AC37-B8B6245DC64B}">
            <xm:f>$A653=DADOS!$A$9</xm:f>
            <x14:dxf>
              <font>
                <b/>
                <i val="0"/>
                <color theme="0"/>
              </font>
              <fill>
                <patternFill>
                  <bgColor theme="8" tint="-0.24994659260841701"/>
                </patternFill>
              </fill>
            </x14:dxf>
          </x14:cfRule>
          <x14:cfRule type="expression" priority="3440" stopIfTrue="1" id="{C4F3DFF0-FF57-4B7C-9295-1133CD67B485}">
            <xm:f>$A653=DADOS!$A$8</xm:f>
            <x14:dxf>
              <font>
                <b val="0"/>
                <i val="0"/>
                <color rgb="FF002060"/>
              </font>
              <fill>
                <patternFill>
                  <bgColor theme="0"/>
                </patternFill>
              </fill>
              <border>
                <bottom style="thin">
                  <color theme="8" tint="-0.499984740745262"/>
                </bottom>
              </border>
            </x14:dxf>
          </x14:cfRule>
          <x14:cfRule type="expression" priority="3441" stopIfTrue="1" id="{13D2FE65-7C9F-471F-A10C-12A4F9AE12B5}">
            <xm:f>$A653=DADOS!$A$7</xm:f>
            <x14:dxf>
              <font>
                <b/>
                <i val="0"/>
              </font>
              <fill>
                <patternFill>
                  <bgColor theme="8" tint="0.79998168889431442"/>
                </patternFill>
              </fill>
            </x14:dxf>
          </x14:cfRule>
          <x14:cfRule type="expression" priority="3442" stopIfTrue="1" id="{FE724502-8F93-475A-BE64-852DA1601B35}">
            <xm:f>$A653=DADOS!$A$6</xm:f>
            <x14:dxf>
              <font>
                <b/>
                <i val="0"/>
              </font>
              <fill>
                <patternFill>
                  <bgColor theme="8" tint="0.59996337778862885"/>
                </patternFill>
              </fill>
            </x14:dxf>
          </x14:cfRule>
          <x14:cfRule type="expression" priority="3443" stopIfTrue="1" id="{C63DD22B-536C-4DBB-817A-C3FC67896F3F}">
            <xm:f>$A653=DADOS!$A$5</xm:f>
            <x14:dxf>
              <font>
                <b/>
                <i val="0"/>
                <color theme="1"/>
              </font>
              <fill>
                <patternFill>
                  <bgColor theme="8" tint="0.39994506668294322"/>
                </patternFill>
              </fill>
            </x14:dxf>
          </x14:cfRule>
          <x14:cfRule type="expression" priority="3444" stopIfTrue="1" id="{6A13ED22-9FB9-4E28-A6A0-4E3D87B4D371}">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33" stopIfTrue="1" id="{5D1B5B93-CADF-4C75-BA4F-F60829021518}">
            <xm:f>$A653=DADOS!$A$9</xm:f>
            <x14:dxf>
              <font>
                <b/>
                <i val="0"/>
                <color theme="0"/>
              </font>
              <fill>
                <patternFill>
                  <bgColor theme="8" tint="-0.24994659260841701"/>
                </patternFill>
              </fill>
            </x14:dxf>
          </x14:cfRule>
          <x14:cfRule type="expression" priority="3434" stopIfTrue="1" id="{B7A2E4D3-F5AF-4A71-AC06-FC97A28F9DB0}">
            <xm:f>$A653=DADOS!$A$8</xm:f>
            <x14:dxf>
              <font>
                <b val="0"/>
                <i val="0"/>
                <color rgb="FF002060"/>
              </font>
              <fill>
                <patternFill>
                  <bgColor theme="0"/>
                </patternFill>
              </fill>
              <border>
                <bottom style="thin">
                  <color theme="8" tint="-0.499984740745262"/>
                </bottom>
              </border>
            </x14:dxf>
          </x14:cfRule>
          <x14:cfRule type="expression" priority="3435" stopIfTrue="1" id="{44C1823D-6D5E-4B74-A5FC-C7BC4A0D5D3A}">
            <xm:f>$A653=DADOS!$A$7</xm:f>
            <x14:dxf>
              <font>
                <b/>
                <i val="0"/>
              </font>
              <fill>
                <patternFill>
                  <bgColor theme="8" tint="0.79998168889431442"/>
                </patternFill>
              </fill>
            </x14:dxf>
          </x14:cfRule>
          <x14:cfRule type="expression" priority="3436" stopIfTrue="1" id="{191E4D8E-5B51-43E6-AF8E-652D4479BF53}">
            <xm:f>$A653=DADOS!$A$6</xm:f>
            <x14:dxf>
              <font>
                <b/>
                <i val="0"/>
              </font>
              <fill>
                <patternFill>
                  <bgColor theme="8" tint="0.59996337778862885"/>
                </patternFill>
              </fill>
            </x14:dxf>
          </x14:cfRule>
          <x14:cfRule type="expression" priority="3437" stopIfTrue="1" id="{6E2F8DA6-48FA-4F9A-811E-FEE6CC000A33}">
            <xm:f>$A653=DADOS!$A$5</xm:f>
            <x14:dxf>
              <font>
                <b/>
                <i val="0"/>
                <color theme="1"/>
              </font>
              <fill>
                <patternFill>
                  <bgColor theme="8" tint="0.39994506668294322"/>
                </patternFill>
              </fill>
            </x14:dxf>
          </x14:cfRule>
          <x14:cfRule type="expression" priority="3438" stopIfTrue="1" id="{EAC6208C-2109-46A6-8950-4AFD72F10FAA}">
            <xm:f>$A653=DADOS!$A$4</xm:f>
            <x14:dxf>
              <font>
                <b/>
                <i val="0"/>
                <color theme="0"/>
              </font>
              <fill>
                <patternFill>
                  <bgColor theme="8" tint="-0.24994659260841701"/>
                </patternFill>
              </fill>
            </x14:dxf>
          </x14:cfRule>
          <xm:sqref>F653</xm:sqref>
        </x14:conditionalFormatting>
        <x14:conditionalFormatting xmlns:xm="http://schemas.microsoft.com/office/excel/2006/main">
          <x14:cfRule type="expression" priority="3427" stopIfTrue="1" id="{AF0E94AB-8EF3-4B8C-B6A8-B01F16B40BE8}">
            <xm:f>$A653=DADOS!$A$9</xm:f>
            <x14:dxf>
              <font>
                <b/>
                <i val="0"/>
                <color theme="0"/>
              </font>
              <fill>
                <patternFill>
                  <bgColor theme="8" tint="-0.24994659260841701"/>
                </patternFill>
              </fill>
            </x14:dxf>
          </x14:cfRule>
          <x14:cfRule type="expression" priority="3428" stopIfTrue="1" id="{EFBE22C2-AA80-4092-89D9-7DF78B74670E}">
            <xm:f>$A653=DADOS!$A$8</xm:f>
            <x14:dxf>
              <font>
                <b val="0"/>
                <i val="0"/>
                <color rgb="FF002060"/>
              </font>
              <fill>
                <patternFill>
                  <bgColor theme="0"/>
                </patternFill>
              </fill>
              <border>
                <bottom style="thin">
                  <color theme="8" tint="-0.499984740745262"/>
                </bottom>
              </border>
            </x14:dxf>
          </x14:cfRule>
          <x14:cfRule type="expression" priority="3429" stopIfTrue="1" id="{700E24ED-E3E4-41C9-ADDD-280B606EF002}">
            <xm:f>$A653=DADOS!$A$7</xm:f>
            <x14:dxf>
              <font>
                <b/>
                <i val="0"/>
              </font>
              <fill>
                <patternFill>
                  <bgColor theme="8" tint="0.79998168889431442"/>
                </patternFill>
              </fill>
            </x14:dxf>
          </x14:cfRule>
          <x14:cfRule type="expression" priority="3430" stopIfTrue="1" id="{274D7ACA-370F-4D68-ADC4-97EF0E011632}">
            <xm:f>$A653=DADOS!$A$6</xm:f>
            <x14:dxf>
              <font>
                <b/>
                <i val="0"/>
              </font>
              <fill>
                <patternFill>
                  <bgColor theme="8" tint="0.59996337778862885"/>
                </patternFill>
              </fill>
            </x14:dxf>
          </x14:cfRule>
          <x14:cfRule type="expression" priority="3431" stopIfTrue="1" id="{2085E7AF-FA46-469D-8D4C-2D4B1DD37D4B}">
            <xm:f>$A653=DADOS!$A$5</xm:f>
            <x14:dxf>
              <font>
                <b/>
                <i val="0"/>
                <color theme="1"/>
              </font>
              <fill>
                <patternFill>
                  <bgColor theme="8" tint="0.39994506668294322"/>
                </patternFill>
              </fill>
            </x14:dxf>
          </x14:cfRule>
          <x14:cfRule type="expression" priority="3432" stopIfTrue="1" id="{BCB455D8-3BB8-4576-9611-89A4721FDD28}">
            <xm:f>$A653=DADOS!$A$4</xm:f>
            <x14:dxf>
              <font>
                <b/>
                <i val="0"/>
                <color theme="0"/>
              </font>
              <fill>
                <patternFill>
                  <bgColor theme="8" tint="-0.24994659260841701"/>
                </patternFill>
              </fill>
            </x14:dxf>
          </x14:cfRule>
          <xm:sqref>E653</xm:sqref>
        </x14:conditionalFormatting>
        <x14:conditionalFormatting xmlns:xm="http://schemas.microsoft.com/office/excel/2006/main">
          <x14:cfRule type="expression" priority="3421" stopIfTrue="1" id="{B8421CCA-49EB-45E2-BB06-FD49235BBD20}">
            <xm:f>$A654=DADOS!$A$9</xm:f>
            <x14:dxf>
              <font>
                <b/>
                <i val="0"/>
                <color theme="0"/>
              </font>
              <fill>
                <patternFill>
                  <bgColor theme="8" tint="-0.24994659260841701"/>
                </patternFill>
              </fill>
            </x14:dxf>
          </x14:cfRule>
          <x14:cfRule type="expression" priority="3422" stopIfTrue="1" id="{ED63237E-126F-4114-9C6C-3490B9E039B7}">
            <xm:f>$A654=DADOS!$A$8</xm:f>
            <x14:dxf>
              <font>
                <b val="0"/>
                <i val="0"/>
                <color rgb="FF002060"/>
              </font>
              <fill>
                <patternFill>
                  <bgColor theme="0"/>
                </patternFill>
              </fill>
              <border>
                <bottom style="thin">
                  <color theme="8" tint="-0.499984740745262"/>
                </bottom>
              </border>
            </x14:dxf>
          </x14:cfRule>
          <x14:cfRule type="expression" priority="3423" stopIfTrue="1" id="{C0972304-E9A1-4367-9754-55368B9A1C72}">
            <xm:f>$A654=DADOS!$A$7</xm:f>
            <x14:dxf>
              <font>
                <b/>
                <i val="0"/>
              </font>
              <fill>
                <patternFill>
                  <bgColor theme="8" tint="0.79998168889431442"/>
                </patternFill>
              </fill>
            </x14:dxf>
          </x14:cfRule>
          <x14:cfRule type="expression" priority="3424" stopIfTrue="1" id="{39799D5A-9232-4762-8364-A02826FB0F5D}">
            <xm:f>$A654=DADOS!$A$6</xm:f>
            <x14:dxf>
              <font>
                <b/>
                <i val="0"/>
              </font>
              <fill>
                <patternFill>
                  <bgColor theme="8" tint="0.59996337778862885"/>
                </patternFill>
              </fill>
            </x14:dxf>
          </x14:cfRule>
          <x14:cfRule type="expression" priority="3425" stopIfTrue="1" id="{B082A85E-AC86-496E-8068-C9FCC629A8FF}">
            <xm:f>$A654=DADOS!$A$5</xm:f>
            <x14:dxf>
              <font>
                <b/>
                <i val="0"/>
                <color theme="1"/>
              </font>
              <fill>
                <patternFill>
                  <bgColor theme="8" tint="0.39994506668294322"/>
                </patternFill>
              </fill>
            </x14:dxf>
          </x14:cfRule>
          <x14:cfRule type="expression" priority="3426" stopIfTrue="1" id="{B8E7ABA3-5325-46D2-83A6-4221BA11EE5A}">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415" stopIfTrue="1" id="{6AA06702-F1B0-408B-90CF-4A77E31EB7E9}">
            <xm:f>$A654=DADOS!$A$9</xm:f>
            <x14:dxf>
              <font>
                <b/>
                <i val="0"/>
                <color theme="0"/>
              </font>
              <fill>
                <patternFill>
                  <bgColor theme="8" tint="-0.24994659260841701"/>
                </patternFill>
              </fill>
            </x14:dxf>
          </x14:cfRule>
          <x14:cfRule type="expression" priority="3416" stopIfTrue="1" id="{C3C72FA2-5128-4BB5-815A-78B3EEF9C4E0}">
            <xm:f>$A654=DADOS!$A$8</xm:f>
            <x14:dxf>
              <font>
                <b val="0"/>
                <i val="0"/>
                <color rgb="FF002060"/>
              </font>
              <fill>
                <patternFill>
                  <bgColor theme="0"/>
                </patternFill>
              </fill>
              <border>
                <bottom style="thin">
                  <color theme="8" tint="-0.499984740745262"/>
                </bottom>
              </border>
            </x14:dxf>
          </x14:cfRule>
          <x14:cfRule type="expression" priority="3417" stopIfTrue="1" id="{F4FB1F7D-7BC0-45F0-9F0F-1A9B1CAFBDF5}">
            <xm:f>$A654=DADOS!$A$7</xm:f>
            <x14:dxf>
              <font>
                <b/>
                <i val="0"/>
              </font>
              <fill>
                <patternFill>
                  <bgColor theme="8" tint="0.79998168889431442"/>
                </patternFill>
              </fill>
            </x14:dxf>
          </x14:cfRule>
          <x14:cfRule type="expression" priority="3418" stopIfTrue="1" id="{2CD95475-0CD1-4406-A1AD-8F1A91843BB9}">
            <xm:f>$A654=DADOS!$A$6</xm:f>
            <x14:dxf>
              <font>
                <b/>
                <i val="0"/>
              </font>
              <fill>
                <patternFill>
                  <bgColor theme="8" tint="0.59996337778862885"/>
                </patternFill>
              </fill>
            </x14:dxf>
          </x14:cfRule>
          <x14:cfRule type="expression" priority="3419" stopIfTrue="1" id="{4B83DBF6-A006-4A6B-B5F4-8F1A446D566C}">
            <xm:f>$A654=DADOS!$A$5</xm:f>
            <x14:dxf>
              <font>
                <b/>
                <i val="0"/>
                <color theme="1"/>
              </font>
              <fill>
                <patternFill>
                  <bgColor theme="8" tint="0.39994506668294322"/>
                </patternFill>
              </fill>
            </x14:dxf>
          </x14:cfRule>
          <x14:cfRule type="expression" priority="3420" stopIfTrue="1" id="{A1E41CD7-5C1B-4501-9B28-F9C5CE4D6412}">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409" stopIfTrue="1" id="{20661B67-C3FD-4525-854A-C4BD9B3BC86D}">
            <xm:f>$A654=DADOS!$A$9</xm:f>
            <x14:dxf>
              <font>
                <b/>
                <i val="0"/>
                <color theme="0"/>
              </font>
              <fill>
                <patternFill>
                  <bgColor theme="8" tint="-0.24994659260841701"/>
                </patternFill>
              </fill>
            </x14:dxf>
          </x14:cfRule>
          <x14:cfRule type="expression" priority="3410" stopIfTrue="1" id="{D98C23A7-212C-40BD-B27C-9D3014E250C7}">
            <xm:f>$A654=DADOS!$A$8</xm:f>
            <x14:dxf>
              <font>
                <b val="0"/>
                <i val="0"/>
                <color rgb="FF002060"/>
              </font>
              <fill>
                <patternFill>
                  <bgColor theme="0"/>
                </patternFill>
              </fill>
              <border>
                <bottom style="thin">
                  <color theme="8" tint="-0.499984740745262"/>
                </bottom>
              </border>
            </x14:dxf>
          </x14:cfRule>
          <x14:cfRule type="expression" priority="3411" stopIfTrue="1" id="{C97BFF31-582E-4FF8-8F56-382A1D94DA73}">
            <xm:f>$A654=DADOS!$A$7</xm:f>
            <x14:dxf>
              <font>
                <b/>
                <i val="0"/>
              </font>
              <fill>
                <patternFill>
                  <bgColor theme="8" tint="0.79998168889431442"/>
                </patternFill>
              </fill>
            </x14:dxf>
          </x14:cfRule>
          <x14:cfRule type="expression" priority="3412" stopIfTrue="1" id="{B2F8C2EA-36B4-47DB-B6DE-FA06B7ADA4EB}">
            <xm:f>$A654=DADOS!$A$6</xm:f>
            <x14:dxf>
              <font>
                <b/>
                <i val="0"/>
              </font>
              <fill>
                <patternFill>
                  <bgColor theme="8" tint="0.59996337778862885"/>
                </patternFill>
              </fill>
            </x14:dxf>
          </x14:cfRule>
          <x14:cfRule type="expression" priority="3413" stopIfTrue="1" id="{F32EB18E-8E8F-4E8F-A1B4-CD74644FC74B}">
            <xm:f>$A654=DADOS!$A$5</xm:f>
            <x14:dxf>
              <font>
                <b/>
                <i val="0"/>
                <color theme="1"/>
              </font>
              <fill>
                <patternFill>
                  <bgColor theme="8" tint="0.39994506668294322"/>
                </patternFill>
              </fill>
            </x14:dxf>
          </x14:cfRule>
          <x14:cfRule type="expression" priority="3414" stopIfTrue="1" id="{81A11050-1909-4E78-9F76-259F7C25501C}">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403" stopIfTrue="1" id="{877595FD-72E7-416B-83F1-4D6ACE532D61}">
            <xm:f>$A654=DADOS!$A$9</xm:f>
            <x14:dxf>
              <font>
                <b/>
                <i val="0"/>
                <color theme="0"/>
              </font>
              <fill>
                <patternFill>
                  <bgColor theme="8" tint="-0.24994659260841701"/>
                </patternFill>
              </fill>
            </x14:dxf>
          </x14:cfRule>
          <x14:cfRule type="expression" priority="3404" stopIfTrue="1" id="{95AF3AB9-AADF-4DC4-BF51-889871AED8A6}">
            <xm:f>$A654=DADOS!$A$8</xm:f>
            <x14:dxf>
              <font>
                <b val="0"/>
                <i val="0"/>
                <color rgb="FF002060"/>
              </font>
              <fill>
                <patternFill>
                  <bgColor theme="0"/>
                </patternFill>
              </fill>
              <border>
                <bottom style="thin">
                  <color theme="8" tint="-0.499984740745262"/>
                </bottom>
              </border>
            </x14:dxf>
          </x14:cfRule>
          <x14:cfRule type="expression" priority="3405" stopIfTrue="1" id="{F84AA214-4B94-4752-80D7-087B2B8EA60A}">
            <xm:f>$A654=DADOS!$A$7</xm:f>
            <x14:dxf>
              <font>
                <b/>
                <i val="0"/>
              </font>
              <fill>
                <patternFill>
                  <bgColor theme="8" tint="0.79998168889431442"/>
                </patternFill>
              </fill>
            </x14:dxf>
          </x14:cfRule>
          <x14:cfRule type="expression" priority="3406" stopIfTrue="1" id="{E5398455-3C49-4FAF-98D7-4C8257A883B9}">
            <xm:f>$A654=DADOS!$A$6</xm:f>
            <x14:dxf>
              <font>
                <b/>
                <i val="0"/>
              </font>
              <fill>
                <patternFill>
                  <bgColor theme="8" tint="0.59996337778862885"/>
                </patternFill>
              </fill>
            </x14:dxf>
          </x14:cfRule>
          <x14:cfRule type="expression" priority="3407" stopIfTrue="1" id="{05E449E8-B0E6-4116-8CB1-F4CCCCAF96BD}">
            <xm:f>$A654=DADOS!$A$5</xm:f>
            <x14:dxf>
              <font>
                <b/>
                <i val="0"/>
                <color theme="1"/>
              </font>
              <fill>
                <patternFill>
                  <bgColor theme="8" tint="0.39994506668294322"/>
                </patternFill>
              </fill>
            </x14:dxf>
          </x14:cfRule>
          <x14:cfRule type="expression" priority="3408" stopIfTrue="1" id="{9D5EEBAB-79EE-4A9C-9CCE-ED3270E5AE34}">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97" stopIfTrue="1" id="{18C940F4-260A-4A24-8B1B-867BC6386CD4}">
            <xm:f>$A654=DADOS!$A$9</xm:f>
            <x14:dxf>
              <font>
                <b/>
                <i val="0"/>
                <color theme="0"/>
              </font>
              <fill>
                <patternFill>
                  <bgColor theme="8" tint="-0.24994659260841701"/>
                </patternFill>
              </fill>
            </x14:dxf>
          </x14:cfRule>
          <x14:cfRule type="expression" priority="3398" stopIfTrue="1" id="{0F4F72E6-B12B-4E59-9837-CC9D7AA7B4F0}">
            <xm:f>$A654=DADOS!$A$8</xm:f>
            <x14:dxf>
              <font>
                <b val="0"/>
                <i val="0"/>
                <color rgb="FF002060"/>
              </font>
              <fill>
                <patternFill>
                  <bgColor theme="0"/>
                </patternFill>
              </fill>
              <border>
                <bottom style="thin">
                  <color theme="8" tint="-0.499984740745262"/>
                </bottom>
              </border>
            </x14:dxf>
          </x14:cfRule>
          <x14:cfRule type="expression" priority="3399" stopIfTrue="1" id="{E299FFE9-2D39-457F-8420-12E48B3719AF}">
            <xm:f>$A654=DADOS!$A$7</xm:f>
            <x14:dxf>
              <font>
                <b/>
                <i val="0"/>
              </font>
              <fill>
                <patternFill>
                  <bgColor theme="8" tint="0.79998168889431442"/>
                </patternFill>
              </fill>
            </x14:dxf>
          </x14:cfRule>
          <x14:cfRule type="expression" priority="3400" stopIfTrue="1" id="{CD5B2F56-5071-4BF4-A1D3-3E6F92869833}">
            <xm:f>$A654=DADOS!$A$6</xm:f>
            <x14:dxf>
              <font>
                <b/>
                <i val="0"/>
              </font>
              <fill>
                <patternFill>
                  <bgColor theme="8" tint="0.59996337778862885"/>
                </patternFill>
              </fill>
            </x14:dxf>
          </x14:cfRule>
          <x14:cfRule type="expression" priority="3401" stopIfTrue="1" id="{DFD725BF-0A28-4570-B11C-7CD318E408A8}">
            <xm:f>$A654=DADOS!$A$5</xm:f>
            <x14:dxf>
              <font>
                <b/>
                <i val="0"/>
                <color theme="1"/>
              </font>
              <fill>
                <patternFill>
                  <bgColor theme="8" tint="0.39994506668294322"/>
                </patternFill>
              </fill>
            </x14:dxf>
          </x14:cfRule>
          <x14:cfRule type="expression" priority="3402" stopIfTrue="1" id="{14D88470-A50C-44D7-92AF-5AF60DA40FDD}">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91" stopIfTrue="1" id="{532F6248-88D5-4086-8786-1C22365969B0}">
            <xm:f>$A654=DADOS!$A$9</xm:f>
            <x14:dxf>
              <font>
                <b/>
                <i val="0"/>
                <color theme="0"/>
              </font>
              <fill>
                <patternFill>
                  <bgColor theme="8" tint="-0.24994659260841701"/>
                </patternFill>
              </fill>
            </x14:dxf>
          </x14:cfRule>
          <x14:cfRule type="expression" priority="3392" stopIfTrue="1" id="{DD437A38-D5CF-4F95-B000-856FF245E6C0}">
            <xm:f>$A654=DADOS!$A$8</xm:f>
            <x14:dxf>
              <font>
                <b val="0"/>
                <i val="0"/>
                <color rgb="FF002060"/>
              </font>
              <fill>
                <patternFill>
                  <bgColor theme="0"/>
                </patternFill>
              </fill>
              <border>
                <bottom style="thin">
                  <color theme="8" tint="-0.499984740745262"/>
                </bottom>
              </border>
            </x14:dxf>
          </x14:cfRule>
          <x14:cfRule type="expression" priority="3393" stopIfTrue="1" id="{A5EB45AA-938B-43A8-BA8E-75077F4AA851}">
            <xm:f>$A654=DADOS!$A$7</xm:f>
            <x14:dxf>
              <font>
                <b/>
                <i val="0"/>
              </font>
              <fill>
                <patternFill>
                  <bgColor theme="8" tint="0.79998168889431442"/>
                </patternFill>
              </fill>
            </x14:dxf>
          </x14:cfRule>
          <x14:cfRule type="expression" priority="3394" stopIfTrue="1" id="{1E62ABF4-1840-41F0-87AF-E6805B1CAA8E}">
            <xm:f>$A654=DADOS!$A$6</xm:f>
            <x14:dxf>
              <font>
                <b/>
                <i val="0"/>
              </font>
              <fill>
                <patternFill>
                  <bgColor theme="8" tint="0.59996337778862885"/>
                </patternFill>
              </fill>
            </x14:dxf>
          </x14:cfRule>
          <x14:cfRule type="expression" priority="3395" stopIfTrue="1" id="{DC6E9994-B2B6-48C3-AF5A-6BDB17FDF852}">
            <xm:f>$A654=DADOS!$A$5</xm:f>
            <x14:dxf>
              <font>
                <b/>
                <i val="0"/>
                <color theme="1"/>
              </font>
              <fill>
                <patternFill>
                  <bgColor theme="8" tint="0.39994506668294322"/>
                </patternFill>
              </fill>
            </x14:dxf>
          </x14:cfRule>
          <x14:cfRule type="expression" priority="3396" stopIfTrue="1" id="{BA558EDC-31CF-49E6-9CEE-C97C0FB0901A}">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85" stopIfTrue="1" id="{F5AB637F-753F-4879-9651-9D3310C20D46}">
            <xm:f>$A654=DADOS!$A$9</xm:f>
            <x14:dxf>
              <font>
                <b/>
                <i val="0"/>
                <color theme="0"/>
              </font>
              <fill>
                <patternFill>
                  <bgColor theme="8" tint="-0.24994659260841701"/>
                </patternFill>
              </fill>
            </x14:dxf>
          </x14:cfRule>
          <x14:cfRule type="expression" priority="3386" stopIfTrue="1" id="{EA66DEBA-8077-463D-9267-29EEC6011C17}">
            <xm:f>$A654=DADOS!$A$8</xm:f>
            <x14:dxf>
              <font>
                <b val="0"/>
                <i val="0"/>
                <color rgb="FF002060"/>
              </font>
              <fill>
                <patternFill>
                  <bgColor theme="0"/>
                </patternFill>
              </fill>
              <border>
                <bottom style="thin">
                  <color theme="8" tint="-0.499984740745262"/>
                </bottom>
              </border>
            </x14:dxf>
          </x14:cfRule>
          <x14:cfRule type="expression" priority="3387" stopIfTrue="1" id="{FF347B32-5FA6-4EBC-A322-87091F9102DC}">
            <xm:f>$A654=DADOS!$A$7</xm:f>
            <x14:dxf>
              <font>
                <b/>
                <i val="0"/>
              </font>
              <fill>
                <patternFill>
                  <bgColor theme="8" tint="0.79998168889431442"/>
                </patternFill>
              </fill>
            </x14:dxf>
          </x14:cfRule>
          <x14:cfRule type="expression" priority="3388" stopIfTrue="1" id="{81F02EF5-607B-4246-A72C-8668100F3566}">
            <xm:f>$A654=DADOS!$A$6</xm:f>
            <x14:dxf>
              <font>
                <b/>
                <i val="0"/>
              </font>
              <fill>
                <patternFill>
                  <bgColor theme="8" tint="0.59996337778862885"/>
                </patternFill>
              </fill>
            </x14:dxf>
          </x14:cfRule>
          <x14:cfRule type="expression" priority="3389" stopIfTrue="1" id="{D35D30B3-9E99-47BB-893B-B16FE5042F72}">
            <xm:f>$A654=DADOS!$A$5</xm:f>
            <x14:dxf>
              <font>
                <b/>
                <i val="0"/>
                <color theme="1"/>
              </font>
              <fill>
                <patternFill>
                  <bgColor theme="8" tint="0.39994506668294322"/>
                </patternFill>
              </fill>
            </x14:dxf>
          </x14:cfRule>
          <x14:cfRule type="expression" priority="3390" stopIfTrue="1" id="{6816D979-050B-4DBA-A894-05E882CD35EC}">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79" stopIfTrue="1" id="{44AD180D-CECF-4A0B-BEFA-7FBDE233D394}">
            <xm:f>$A654=DADOS!$A$9</xm:f>
            <x14:dxf>
              <font>
                <b/>
                <i val="0"/>
                <color theme="0"/>
              </font>
              <fill>
                <patternFill>
                  <bgColor theme="8" tint="-0.24994659260841701"/>
                </patternFill>
              </fill>
            </x14:dxf>
          </x14:cfRule>
          <x14:cfRule type="expression" priority="3380" stopIfTrue="1" id="{52982D07-C01B-42E5-9D67-4C00F1387F44}">
            <xm:f>$A654=DADOS!$A$8</xm:f>
            <x14:dxf>
              <font>
                <b val="0"/>
                <i val="0"/>
                <color rgb="FF002060"/>
              </font>
              <fill>
                <patternFill>
                  <bgColor theme="0"/>
                </patternFill>
              </fill>
              <border>
                <bottom style="thin">
                  <color theme="8" tint="-0.499984740745262"/>
                </bottom>
              </border>
            </x14:dxf>
          </x14:cfRule>
          <x14:cfRule type="expression" priority="3381" stopIfTrue="1" id="{AF353D0A-8D74-40C1-93F3-E8C38C1BE17A}">
            <xm:f>$A654=DADOS!$A$7</xm:f>
            <x14:dxf>
              <font>
                <b/>
                <i val="0"/>
              </font>
              <fill>
                <patternFill>
                  <bgColor theme="8" tint="0.79998168889431442"/>
                </patternFill>
              </fill>
            </x14:dxf>
          </x14:cfRule>
          <x14:cfRule type="expression" priority="3382" stopIfTrue="1" id="{31AC5A47-C6FE-4AA1-8273-B36A935BAD00}">
            <xm:f>$A654=DADOS!$A$6</xm:f>
            <x14:dxf>
              <font>
                <b/>
                <i val="0"/>
              </font>
              <fill>
                <patternFill>
                  <bgColor theme="8" tint="0.59996337778862885"/>
                </patternFill>
              </fill>
            </x14:dxf>
          </x14:cfRule>
          <x14:cfRule type="expression" priority="3383" stopIfTrue="1" id="{D1C70251-E462-45F0-8D7F-3905745736FF}">
            <xm:f>$A654=DADOS!$A$5</xm:f>
            <x14:dxf>
              <font>
                <b/>
                <i val="0"/>
                <color theme="1"/>
              </font>
              <fill>
                <patternFill>
                  <bgColor theme="8" tint="0.39994506668294322"/>
                </patternFill>
              </fill>
            </x14:dxf>
          </x14:cfRule>
          <x14:cfRule type="expression" priority="3384" stopIfTrue="1" id="{9828324D-3E7B-4897-9AE7-FAEA74BAF926}">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73" stopIfTrue="1" id="{40933BC5-F152-428B-A336-756A2C122CA0}">
            <xm:f>$A654=DADOS!$A$9</xm:f>
            <x14:dxf>
              <font>
                <b/>
                <i val="0"/>
                <color theme="0"/>
              </font>
              <fill>
                <patternFill>
                  <bgColor theme="8" tint="-0.24994659260841701"/>
                </patternFill>
              </fill>
            </x14:dxf>
          </x14:cfRule>
          <x14:cfRule type="expression" priority="3374" stopIfTrue="1" id="{0B469F43-4213-4E33-81F5-F11BF21A70F5}">
            <xm:f>$A654=DADOS!$A$8</xm:f>
            <x14:dxf>
              <font>
                <b val="0"/>
                <i val="0"/>
                <color rgb="FF002060"/>
              </font>
              <fill>
                <patternFill>
                  <bgColor theme="0"/>
                </patternFill>
              </fill>
              <border>
                <bottom style="thin">
                  <color theme="8" tint="-0.499984740745262"/>
                </bottom>
              </border>
            </x14:dxf>
          </x14:cfRule>
          <x14:cfRule type="expression" priority="3375" stopIfTrue="1" id="{A05773C8-627C-44B3-BF52-A09DDCEF44B6}">
            <xm:f>$A654=DADOS!$A$7</xm:f>
            <x14:dxf>
              <font>
                <b/>
                <i val="0"/>
              </font>
              <fill>
                <patternFill>
                  <bgColor theme="8" tint="0.79998168889431442"/>
                </patternFill>
              </fill>
            </x14:dxf>
          </x14:cfRule>
          <x14:cfRule type="expression" priority="3376" stopIfTrue="1" id="{4CC8A5D4-EF8B-4512-BA2B-AB372D9B410B}">
            <xm:f>$A654=DADOS!$A$6</xm:f>
            <x14:dxf>
              <font>
                <b/>
                <i val="0"/>
              </font>
              <fill>
                <patternFill>
                  <bgColor theme="8" tint="0.59996337778862885"/>
                </patternFill>
              </fill>
            </x14:dxf>
          </x14:cfRule>
          <x14:cfRule type="expression" priority="3377" stopIfTrue="1" id="{BD13A16B-9CE3-4F7E-AFAE-7B8A9091D4ED}">
            <xm:f>$A654=DADOS!$A$5</xm:f>
            <x14:dxf>
              <font>
                <b/>
                <i val="0"/>
                <color theme="1"/>
              </font>
              <fill>
                <patternFill>
                  <bgColor theme="8" tint="0.39994506668294322"/>
                </patternFill>
              </fill>
            </x14:dxf>
          </x14:cfRule>
          <x14:cfRule type="expression" priority="3378" stopIfTrue="1" id="{6E704490-9972-41CA-8AA7-6EB7D21E6EDF}">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67" stopIfTrue="1" id="{2E06F343-CEA2-47E5-84D8-EE0DD2318416}">
            <xm:f>$A654=DADOS!$A$9</xm:f>
            <x14:dxf>
              <font>
                <b/>
                <i val="0"/>
                <color theme="0"/>
              </font>
              <fill>
                <patternFill>
                  <bgColor theme="8" tint="-0.24994659260841701"/>
                </patternFill>
              </fill>
            </x14:dxf>
          </x14:cfRule>
          <x14:cfRule type="expression" priority="3368" stopIfTrue="1" id="{DBFB2B6A-F594-40AB-B318-CA9845589970}">
            <xm:f>$A654=DADOS!$A$8</xm:f>
            <x14:dxf>
              <font>
                <b val="0"/>
                <i val="0"/>
                <color rgb="FF002060"/>
              </font>
              <fill>
                <patternFill>
                  <bgColor theme="0"/>
                </patternFill>
              </fill>
              <border>
                <bottom style="thin">
                  <color theme="8" tint="-0.499984740745262"/>
                </bottom>
              </border>
            </x14:dxf>
          </x14:cfRule>
          <x14:cfRule type="expression" priority="3369" stopIfTrue="1" id="{020A652B-F51B-4D99-AF37-92F4920F1DFC}">
            <xm:f>$A654=DADOS!$A$7</xm:f>
            <x14:dxf>
              <font>
                <b/>
                <i val="0"/>
              </font>
              <fill>
                <patternFill>
                  <bgColor theme="8" tint="0.79998168889431442"/>
                </patternFill>
              </fill>
            </x14:dxf>
          </x14:cfRule>
          <x14:cfRule type="expression" priority="3370" stopIfTrue="1" id="{BF265064-1BE0-4C59-8793-CEB9088B625D}">
            <xm:f>$A654=DADOS!$A$6</xm:f>
            <x14:dxf>
              <font>
                <b/>
                <i val="0"/>
              </font>
              <fill>
                <patternFill>
                  <bgColor theme="8" tint="0.59996337778862885"/>
                </patternFill>
              </fill>
            </x14:dxf>
          </x14:cfRule>
          <x14:cfRule type="expression" priority="3371" stopIfTrue="1" id="{E6C4C285-B900-4611-B7AF-EC1349181524}">
            <xm:f>$A654=DADOS!$A$5</xm:f>
            <x14:dxf>
              <font>
                <b/>
                <i val="0"/>
                <color theme="1"/>
              </font>
              <fill>
                <patternFill>
                  <bgColor theme="8" tint="0.39994506668294322"/>
                </patternFill>
              </fill>
            </x14:dxf>
          </x14:cfRule>
          <x14:cfRule type="expression" priority="3372" stopIfTrue="1" id="{AD3003BF-4B18-4A8B-AB5B-C87D8DF948C2}">
            <xm:f>$A654=DADOS!$A$4</xm:f>
            <x14:dxf>
              <font>
                <b/>
                <i val="0"/>
                <color theme="0"/>
              </font>
              <fill>
                <patternFill>
                  <bgColor theme="8" tint="-0.24994659260841701"/>
                </patternFill>
              </fill>
            </x14:dxf>
          </x14:cfRule>
          <xm:sqref>F654</xm:sqref>
        </x14:conditionalFormatting>
        <x14:conditionalFormatting xmlns:xm="http://schemas.microsoft.com/office/excel/2006/main">
          <x14:cfRule type="expression" priority="3361" stopIfTrue="1" id="{23ED6E89-8A84-4A5F-A46A-4D86F4AEDE94}">
            <xm:f>$A654=DADOS!$A$9</xm:f>
            <x14:dxf>
              <font>
                <b/>
                <i val="0"/>
                <color theme="0"/>
              </font>
              <fill>
                <patternFill>
                  <bgColor theme="8" tint="-0.24994659260841701"/>
                </patternFill>
              </fill>
            </x14:dxf>
          </x14:cfRule>
          <x14:cfRule type="expression" priority="3362" stopIfTrue="1" id="{B80146F0-A92B-42E5-8E69-9238EFB02DF5}">
            <xm:f>$A654=DADOS!$A$8</xm:f>
            <x14:dxf>
              <font>
                <b val="0"/>
                <i val="0"/>
                <color rgb="FF002060"/>
              </font>
              <fill>
                <patternFill>
                  <bgColor theme="0"/>
                </patternFill>
              </fill>
              <border>
                <bottom style="thin">
                  <color theme="8" tint="-0.499984740745262"/>
                </bottom>
              </border>
            </x14:dxf>
          </x14:cfRule>
          <x14:cfRule type="expression" priority="3363" stopIfTrue="1" id="{B7968ED9-BD83-4D03-B6FE-23DB637F6D22}">
            <xm:f>$A654=DADOS!$A$7</xm:f>
            <x14:dxf>
              <font>
                <b/>
                <i val="0"/>
              </font>
              <fill>
                <patternFill>
                  <bgColor theme="8" tint="0.79998168889431442"/>
                </patternFill>
              </fill>
            </x14:dxf>
          </x14:cfRule>
          <x14:cfRule type="expression" priority="3364" stopIfTrue="1" id="{DF21FE40-2980-464F-B1FB-522009B4DA9E}">
            <xm:f>$A654=DADOS!$A$6</xm:f>
            <x14:dxf>
              <font>
                <b/>
                <i val="0"/>
              </font>
              <fill>
                <patternFill>
                  <bgColor theme="8" tint="0.59996337778862885"/>
                </patternFill>
              </fill>
            </x14:dxf>
          </x14:cfRule>
          <x14:cfRule type="expression" priority="3365" stopIfTrue="1" id="{0481DA3A-9E05-4A90-A28A-7E0C27F75C63}">
            <xm:f>$A654=DADOS!$A$5</xm:f>
            <x14:dxf>
              <font>
                <b/>
                <i val="0"/>
                <color theme="1"/>
              </font>
              <fill>
                <patternFill>
                  <bgColor theme="8" tint="0.39994506668294322"/>
                </patternFill>
              </fill>
            </x14:dxf>
          </x14:cfRule>
          <x14:cfRule type="expression" priority="3366" stopIfTrue="1" id="{E43DAB5D-E1D9-4CEC-817A-23CC0EACFD6A}">
            <xm:f>$A654=DADOS!$A$4</xm:f>
            <x14:dxf>
              <font>
                <b/>
                <i val="0"/>
                <color theme="0"/>
              </font>
              <fill>
                <patternFill>
                  <bgColor theme="8" tint="-0.24994659260841701"/>
                </patternFill>
              </fill>
            </x14:dxf>
          </x14:cfRule>
          <xm:sqref>E654</xm:sqref>
        </x14:conditionalFormatting>
        <x14:conditionalFormatting xmlns:xm="http://schemas.microsoft.com/office/excel/2006/main">
          <x14:cfRule type="expression" priority="3355" stopIfTrue="1" id="{8719D00C-C14A-4DB1-8267-F0BFC2C5A66C}">
            <xm:f>$A655=DADOS!$A$9</xm:f>
            <x14:dxf>
              <font>
                <b/>
                <i val="0"/>
                <color theme="0"/>
              </font>
              <fill>
                <patternFill>
                  <bgColor theme="8" tint="-0.24994659260841701"/>
                </patternFill>
              </fill>
            </x14:dxf>
          </x14:cfRule>
          <x14:cfRule type="expression" priority="3356" stopIfTrue="1" id="{91100A8D-EBF7-4B81-A54B-58DB006F5CC6}">
            <xm:f>$A655=DADOS!$A$8</xm:f>
            <x14:dxf>
              <font>
                <b val="0"/>
                <i val="0"/>
                <color rgb="FF002060"/>
              </font>
              <fill>
                <patternFill>
                  <bgColor theme="0"/>
                </patternFill>
              </fill>
              <border>
                <bottom style="thin">
                  <color theme="8" tint="-0.499984740745262"/>
                </bottom>
              </border>
            </x14:dxf>
          </x14:cfRule>
          <x14:cfRule type="expression" priority="3357" stopIfTrue="1" id="{541FD1E0-039F-468B-B95F-ABCA032BCA77}">
            <xm:f>$A655=DADOS!$A$7</xm:f>
            <x14:dxf>
              <font>
                <b/>
                <i val="0"/>
              </font>
              <fill>
                <patternFill>
                  <bgColor theme="8" tint="0.79998168889431442"/>
                </patternFill>
              </fill>
            </x14:dxf>
          </x14:cfRule>
          <x14:cfRule type="expression" priority="3358" stopIfTrue="1" id="{C757CF4D-F896-4DF8-979F-4FDC6E909DAF}">
            <xm:f>$A655=DADOS!$A$6</xm:f>
            <x14:dxf>
              <font>
                <b/>
                <i val="0"/>
              </font>
              <fill>
                <patternFill>
                  <bgColor theme="8" tint="0.59996337778862885"/>
                </patternFill>
              </fill>
            </x14:dxf>
          </x14:cfRule>
          <x14:cfRule type="expression" priority="3359" stopIfTrue="1" id="{DDE129D7-8A60-4337-A6D7-79FA9E79B232}">
            <xm:f>$A655=DADOS!$A$5</xm:f>
            <x14:dxf>
              <font>
                <b/>
                <i val="0"/>
                <color theme="1"/>
              </font>
              <fill>
                <patternFill>
                  <bgColor theme="8" tint="0.39994506668294322"/>
                </patternFill>
              </fill>
            </x14:dxf>
          </x14:cfRule>
          <x14:cfRule type="expression" priority="3360" stopIfTrue="1" id="{E59143F8-9512-43B9-8C87-86BB7644A832}">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49" stopIfTrue="1" id="{DD2F9CBC-C1BD-48CC-A709-63139C23F6CC}">
            <xm:f>$A655=DADOS!$A$9</xm:f>
            <x14:dxf>
              <font>
                <b/>
                <i val="0"/>
                <color theme="0"/>
              </font>
              <fill>
                <patternFill>
                  <bgColor theme="8" tint="-0.24994659260841701"/>
                </patternFill>
              </fill>
            </x14:dxf>
          </x14:cfRule>
          <x14:cfRule type="expression" priority="3350" stopIfTrue="1" id="{4C11AECD-19C0-434E-83D9-8784E2E75D96}">
            <xm:f>$A655=DADOS!$A$8</xm:f>
            <x14:dxf>
              <font>
                <b val="0"/>
                <i val="0"/>
                <color rgb="FF002060"/>
              </font>
              <fill>
                <patternFill>
                  <bgColor theme="0"/>
                </patternFill>
              </fill>
              <border>
                <bottom style="thin">
                  <color theme="8" tint="-0.499984740745262"/>
                </bottom>
              </border>
            </x14:dxf>
          </x14:cfRule>
          <x14:cfRule type="expression" priority="3351" stopIfTrue="1" id="{73D8DF8B-DDB7-4797-BB3A-60409BA405AA}">
            <xm:f>$A655=DADOS!$A$7</xm:f>
            <x14:dxf>
              <font>
                <b/>
                <i val="0"/>
              </font>
              <fill>
                <patternFill>
                  <bgColor theme="8" tint="0.79998168889431442"/>
                </patternFill>
              </fill>
            </x14:dxf>
          </x14:cfRule>
          <x14:cfRule type="expression" priority="3352" stopIfTrue="1" id="{00B17222-E509-49AA-A0A2-0AB61E4B56A1}">
            <xm:f>$A655=DADOS!$A$6</xm:f>
            <x14:dxf>
              <font>
                <b/>
                <i val="0"/>
              </font>
              <fill>
                <patternFill>
                  <bgColor theme="8" tint="0.59996337778862885"/>
                </patternFill>
              </fill>
            </x14:dxf>
          </x14:cfRule>
          <x14:cfRule type="expression" priority="3353" stopIfTrue="1" id="{33C7E028-7EDA-4FC7-9FA4-DB297CBECA3F}">
            <xm:f>$A655=DADOS!$A$5</xm:f>
            <x14:dxf>
              <font>
                <b/>
                <i val="0"/>
                <color theme="1"/>
              </font>
              <fill>
                <patternFill>
                  <bgColor theme="8" tint="0.39994506668294322"/>
                </patternFill>
              </fill>
            </x14:dxf>
          </x14:cfRule>
          <x14:cfRule type="expression" priority="3354" stopIfTrue="1" id="{BB129B85-B4A6-468F-9F5B-88C9F1D955EA}">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43" stopIfTrue="1" id="{D086464A-952A-4A50-A8E6-E222DAF0E5E6}">
            <xm:f>$A655=DADOS!$A$9</xm:f>
            <x14:dxf>
              <font>
                <b/>
                <i val="0"/>
                <color theme="0"/>
              </font>
              <fill>
                <patternFill>
                  <bgColor theme="8" tint="-0.24994659260841701"/>
                </patternFill>
              </fill>
            </x14:dxf>
          </x14:cfRule>
          <x14:cfRule type="expression" priority="3344" stopIfTrue="1" id="{6CCBD244-62BE-4162-850E-E2B403CAA669}">
            <xm:f>$A655=DADOS!$A$8</xm:f>
            <x14:dxf>
              <font>
                <b val="0"/>
                <i val="0"/>
                <color rgb="FF002060"/>
              </font>
              <fill>
                <patternFill>
                  <bgColor theme="0"/>
                </patternFill>
              </fill>
              <border>
                <bottom style="thin">
                  <color theme="8" tint="-0.499984740745262"/>
                </bottom>
              </border>
            </x14:dxf>
          </x14:cfRule>
          <x14:cfRule type="expression" priority="3345" stopIfTrue="1" id="{89557E52-1E02-4ACC-9F85-30B919E5F3AC}">
            <xm:f>$A655=DADOS!$A$7</xm:f>
            <x14:dxf>
              <font>
                <b/>
                <i val="0"/>
              </font>
              <fill>
                <patternFill>
                  <bgColor theme="8" tint="0.79998168889431442"/>
                </patternFill>
              </fill>
            </x14:dxf>
          </x14:cfRule>
          <x14:cfRule type="expression" priority="3346" stopIfTrue="1" id="{B1FBEF41-24F0-4A41-A885-0594D6DC9C5C}">
            <xm:f>$A655=DADOS!$A$6</xm:f>
            <x14:dxf>
              <font>
                <b/>
                <i val="0"/>
              </font>
              <fill>
                <patternFill>
                  <bgColor theme="8" tint="0.59996337778862885"/>
                </patternFill>
              </fill>
            </x14:dxf>
          </x14:cfRule>
          <x14:cfRule type="expression" priority="3347" stopIfTrue="1" id="{B11F8C4F-22C9-48AC-8348-9A8921670064}">
            <xm:f>$A655=DADOS!$A$5</xm:f>
            <x14:dxf>
              <font>
                <b/>
                <i val="0"/>
                <color theme="1"/>
              </font>
              <fill>
                <patternFill>
                  <bgColor theme="8" tint="0.39994506668294322"/>
                </patternFill>
              </fill>
            </x14:dxf>
          </x14:cfRule>
          <x14:cfRule type="expression" priority="3348" stopIfTrue="1" id="{A5D2928B-63BF-4A71-A096-61032F05E3D5}">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37" stopIfTrue="1" id="{1A949D2B-6CD8-4104-A9A7-A8BAB46B38C5}">
            <xm:f>$A655=DADOS!$A$9</xm:f>
            <x14:dxf>
              <font>
                <b/>
                <i val="0"/>
                <color theme="0"/>
              </font>
              <fill>
                <patternFill>
                  <bgColor theme="8" tint="-0.24994659260841701"/>
                </patternFill>
              </fill>
            </x14:dxf>
          </x14:cfRule>
          <x14:cfRule type="expression" priority="3338" stopIfTrue="1" id="{7501988D-FA45-490B-B846-A2110F6F28CE}">
            <xm:f>$A655=DADOS!$A$8</xm:f>
            <x14:dxf>
              <font>
                <b val="0"/>
                <i val="0"/>
                <color rgb="FF002060"/>
              </font>
              <fill>
                <patternFill>
                  <bgColor theme="0"/>
                </patternFill>
              </fill>
              <border>
                <bottom style="thin">
                  <color theme="8" tint="-0.499984740745262"/>
                </bottom>
              </border>
            </x14:dxf>
          </x14:cfRule>
          <x14:cfRule type="expression" priority="3339" stopIfTrue="1" id="{1A096F6E-5933-4285-BBBC-CFAF7F0E68B4}">
            <xm:f>$A655=DADOS!$A$7</xm:f>
            <x14:dxf>
              <font>
                <b/>
                <i val="0"/>
              </font>
              <fill>
                <patternFill>
                  <bgColor theme="8" tint="0.79998168889431442"/>
                </patternFill>
              </fill>
            </x14:dxf>
          </x14:cfRule>
          <x14:cfRule type="expression" priority="3340" stopIfTrue="1" id="{DEC3E841-4514-4B13-8EB5-6493E780B676}">
            <xm:f>$A655=DADOS!$A$6</xm:f>
            <x14:dxf>
              <font>
                <b/>
                <i val="0"/>
              </font>
              <fill>
                <patternFill>
                  <bgColor theme="8" tint="0.59996337778862885"/>
                </patternFill>
              </fill>
            </x14:dxf>
          </x14:cfRule>
          <x14:cfRule type="expression" priority="3341" stopIfTrue="1" id="{701339BC-E352-417B-AFE7-2FDBC69CC9D6}">
            <xm:f>$A655=DADOS!$A$5</xm:f>
            <x14:dxf>
              <font>
                <b/>
                <i val="0"/>
                <color theme="1"/>
              </font>
              <fill>
                <patternFill>
                  <bgColor theme="8" tint="0.39994506668294322"/>
                </patternFill>
              </fill>
            </x14:dxf>
          </x14:cfRule>
          <x14:cfRule type="expression" priority="3342" stopIfTrue="1" id="{F3EC8FDD-BB8C-45B1-A129-E0C978527366}">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31" stopIfTrue="1" id="{B7B96E66-9E5A-4394-A6D0-E243DFCC6762}">
            <xm:f>$A655=DADOS!$A$9</xm:f>
            <x14:dxf>
              <font>
                <b/>
                <i val="0"/>
                <color theme="0"/>
              </font>
              <fill>
                <patternFill>
                  <bgColor theme="8" tint="-0.24994659260841701"/>
                </patternFill>
              </fill>
            </x14:dxf>
          </x14:cfRule>
          <x14:cfRule type="expression" priority="3332" stopIfTrue="1" id="{730335B8-B787-4D0C-A829-C39E4ECDCBFD}">
            <xm:f>$A655=DADOS!$A$8</xm:f>
            <x14:dxf>
              <font>
                <b val="0"/>
                <i val="0"/>
                <color rgb="FF002060"/>
              </font>
              <fill>
                <patternFill>
                  <bgColor theme="0"/>
                </patternFill>
              </fill>
              <border>
                <bottom style="thin">
                  <color theme="8" tint="-0.499984740745262"/>
                </bottom>
              </border>
            </x14:dxf>
          </x14:cfRule>
          <x14:cfRule type="expression" priority="3333" stopIfTrue="1" id="{67187585-EBA2-4644-A590-2B884B64692B}">
            <xm:f>$A655=DADOS!$A$7</xm:f>
            <x14:dxf>
              <font>
                <b/>
                <i val="0"/>
              </font>
              <fill>
                <patternFill>
                  <bgColor theme="8" tint="0.79998168889431442"/>
                </patternFill>
              </fill>
            </x14:dxf>
          </x14:cfRule>
          <x14:cfRule type="expression" priority="3334" stopIfTrue="1" id="{56307A44-F581-439C-9F99-197EF48C8B36}">
            <xm:f>$A655=DADOS!$A$6</xm:f>
            <x14:dxf>
              <font>
                <b/>
                <i val="0"/>
              </font>
              <fill>
                <patternFill>
                  <bgColor theme="8" tint="0.59996337778862885"/>
                </patternFill>
              </fill>
            </x14:dxf>
          </x14:cfRule>
          <x14:cfRule type="expression" priority="3335" stopIfTrue="1" id="{EE00A959-932C-460B-89FA-2239F44DE5C1}">
            <xm:f>$A655=DADOS!$A$5</xm:f>
            <x14:dxf>
              <font>
                <b/>
                <i val="0"/>
                <color theme="1"/>
              </font>
              <fill>
                <patternFill>
                  <bgColor theme="8" tint="0.39994506668294322"/>
                </patternFill>
              </fill>
            </x14:dxf>
          </x14:cfRule>
          <x14:cfRule type="expression" priority="3336" stopIfTrue="1" id="{A7131D3D-D1A6-4140-A95B-AAFADC18339E}">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25" stopIfTrue="1" id="{5ACF234C-D966-4753-85A6-CEEF714B261A}">
            <xm:f>$A655=DADOS!$A$9</xm:f>
            <x14:dxf>
              <font>
                <b/>
                <i val="0"/>
                <color theme="0"/>
              </font>
              <fill>
                <patternFill>
                  <bgColor theme="8" tint="-0.24994659260841701"/>
                </patternFill>
              </fill>
            </x14:dxf>
          </x14:cfRule>
          <x14:cfRule type="expression" priority="3326" stopIfTrue="1" id="{A65570C2-291F-40E8-A482-7671ED46B37B}">
            <xm:f>$A655=DADOS!$A$8</xm:f>
            <x14:dxf>
              <font>
                <b val="0"/>
                <i val="0"/>
                <color rgb="FF002060"/>
              </font>
              <fill>
                <patternFill>
                  <bgColor theme="0"/>
                </patternFill>
              </fill>
              <border>
                <bottom style="thin">
                  <color theme="8" tint="-0.499984740745262"/>
                </bottom>
              </border>
            </x14:dxf>
          </x14:cfRule>
          <x14:cfRule type="expression" priority="3327" stopIfTrue="1" id="{033F3DED-22D4-41A2-AA31-9F6B5B1D15E6}">
            <xm:f>$A655=DADOS!$A$7</xm:f>
            <x14:dxf>
              <font>
                <b/>
                <i val="0"/>
              </font>
              <fill>
                <patternFill>
                  <bgColor theme="8" tint="0.79998168889431442"/>
                </patternFill>
              </fill>
            </x14:dxf>
          </x14:cfRule>
          <x14:cfRule type="expression" priority="3328" stopIfTrue="1" id="{AA40C2A2-0BDD-4330-890F-EE6A998AE79E}">
            <xm:f>$A655=DADOS!$A$6</xm:f>
            <x14:dxf>
              <font>
                <b/>
                <i val="0"/>
              </font>
              <fill>
                <patternFill>
                  <bgColor theme="8" tint="0.59996337778862885"/>
                </patternFill>
              </fill>
            </x14:dxf>
          </x14:cfRule>
          <x14:cfRule type="expression" priority="3329" stopIfTrue="1" id="{A00BE4A8-1A7C-4360-B17F-E5FB3AA48215}">
            <xm:f>$A655=DADOS!$A$5</xm:f>
            <x14:dxf>
              <font>
                <b/>
                <i val="0"/>
                <color theme="1"/>
              </font>
              <fill>
                <patternFill>
                  <bgColor theme="8" tint="0.39994506668294322"/>
                </patternFill>
              </fill>
            </x14:dxf>
          </x14:cfRule>
          <x14:cfRule type="expression" priority="3330" stopIfTrue="1" id="{4B95FCB9-B8EE-47E0-9261-9B5996AE069E}">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19" stopIfTrue="1" id="{3932CE58-C8A4-4DA6-834C-89F4A794AF84}">
            <xm:f>$A655=DADOS!$A$9</xm:f>
            <x14:dxf>
              <font>
                <b/>
                <i val="0"/>
                <color theme="0"/>
              </font>
              <fill>
                <patternFill>
                  <bgColor theme="8" tint="-0.24994659260841701"/>
                </patternFill>
              </fill>
            </x14:dxf>
          </x14:cfRule>
          <x14:cfRule type="expression" priority="3320" stopIfTrue="1" id="{5C4ECE5C-F76C-4CD3-8AFC-660D214B599F}">
            <xm:f>$A655=DADOS!$A$8</xm:f>
            <x14:dxf>
              <font>
                <b val="0"/>
                <i val="0"/>
                <color rgb="FF002060"/>
              </font>
              <fill>
                <patternFill>
                  <bgColor theme="0"/>
                </patternFill>
              </fill>
              <border>
                <bottom style="thin">
                  <color theme="8" tint="-0.499984740745262"/>
                </bottom>
              </border>
            </x14:dxf>
          </x14:cfRule>
          <x14:cfRule type="expression" priority="3321" stopIfTrue="1" id="{85BE8A14-84D2-4777-8279-8DE8FC855856}">
            <xm:f>$A655=DADOS!$A$7</xm:f>
            <x14:dxf>
              <font>
                <b/>
                <i val="0"/>
              </font>
              <fill>
                <patternFill>
                  <bgColor theme="8" tint="0.79998168889431442"/>
                </patternFill>
              </fill>
            </x14:dxf>
          </x14:cfRule>
          <x14:cfRule type="expression" priority="3322" stopIfTrue="1" id="{4C2E43F0-16F4-473E-B7AE-999E6433980C}">
            <xm:f>$A655=DADOS!$A$6</xm:f>
            <x14:dxf>
              <font>
                <b/>
                <i val="0"/>
              </font>
              <fill>
                <patternFill>
                  <bgColor theme="8" tint="0.59996337778862885"/>
                </patternFill>
              </fill>
            </x14:dxf>
          </x14:cfRule>
          <x14:cfRule type="expression" priority="3323" stopIfTrue="1" id="{E9F11A49-6234-4789-A9AE-8859E34E93E7}">
            <xm:f>$A655=DADOS!$A$5</xm:f>
            <x14:dxf>
              <font>
                <b/>
                <i val="0"/>
                <color theme="1"/>
              </font>
              <fill>
                <patternFill>
                  <bgColor theme="8" tint="0.39994506668294322"/>
                </patternFill>
              </fill>
            </x14:dxf>
          </x14:cfRule>
          <x14:cfRule type="expression" priority="3324" stopIfTrue="1" id="{0ED72C28-744A-494C-A3CB-3FB5C8AE284D}">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13" stopIfTrue="1" id="{B06198E7-661C-4D96-9973-70BFEDB889C2}">
            <xm:f>$A655=DADOS!$A$9</xm:f>
            <x14:dxf>
              <font>
                <b/>
                <i val="0"/>
                <color theme="0"/>
              </font>
              <fill>
                <patternFill>
                  <bgColor theme="8" tint="-0.24994659260841701"/>
                </patternFill>
              </fill>
            </x14:dxf>
          </x14:cfRule>
          <x14:cfRule type="expression" priority="3314" stopIfTrue="1" id="{2CE3FE97-B0D9-419D-82F4-C1A98C44E6ED}">
            <xm:f>$A655=DADOS!$A$8</xm:f>
            <x14:dxf>
              <font>
                <b val="0"/>
                <i val="0"/>
                <color rgb="FF002060"/>
              </font>
              <fill>
                <patternFill>
                  <bgColor theme="0"/>
                </patternFill>
              </fill>
              <border>
                <bottom style="thin">
                  <color theme="8" tint="-0.499984740745262"/>
                </bottom>
              </border>
            </x14:dxf>
          </x14:cfRule>
          <x14:cfRule type="expression" priority="3315" stopIfTrue="1" id="{A21C7D2B-A6C9-4D03-839E-040D27111179}">
            <xm:f>$A655=DADOS!$A$7</xm:f>
            <x14:dxf>
              <font>
                <b/>
                <i val="0"/>
              </font>
              <fill>
                <patternFill>
                  <bgColor theme="8" tint="0.79998168889431442"/>
                </patternFill>
              </fill>
            </x14:dxf>
          </x14:cfRule>
          <x14:cfRule type="expression" priority="3316" stopIfTrue="1" id="{ADD9E77C-BDFF-47F5-AFBE-5E01BBD35429}">
            <xm:f>$A655=DADOS!$A$6</xm:f>
            <x14:dxf>
              <font>
                <b/>
                <i val="0"/>
              </font>
              <fill>
                <patternFill>
                  <bgColor theme="8" tint="0.59996337778862885"/>
                </patternFill>
              </fill>
            </x14:dxf>
          </x14:cfRule>
          <x14:cfRule type="expression" priority="3317" stopIfTrue="1" id="{844AA8E4-E50F-4B30-A60F-3C26EE6CC538}">
            <xm:f>$A655=DADOS!$A$5</xm:f>
            <x14:dxf>
              <font>
                <b/>
                <i val="0"/>
                <color theme="1"/>
              </font>
              <fill>
                <patternFill>
                  <bgColor theme="8" tint="0.39994506668294322"/>
                </patternFill>
              </fill>
            </x14:dxf>
          </x14:cfRule>
          <x14:cfRule type="expression" priority="3318" stopIfTrue="1" id="{0D5BCC71-ECBC-4FCD-8974-31784E07DF7F}">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07" stopIfTrue="1" id="{A3880B79-6D00-4C03-A475-48828D3F1A01}">
            <xm:f>$A655=DADOS!$A$9</xm:f>
            <x14:dxf>
              <font>
                <b/>
                <i val="0"/>
                <color theme="0"/>
              </font>
              <fill>
                <patternFill>
                  <bgColor theme="8" tint="-0.24994659260841701"/>
                </patternFill>
              </fill>
            </x14:dxf>
          </x14:cfRule>
          <x14:cfRule type="expression" priority="3308" stopIfTrue="1" id="{AAC0136F-969D-42D2-9218-55BF32A7FE34}">
            <xm:f>$A655=DADOS!$A$8</xm:f>
            <x14:dxf>
              <font>
                <b val="0"/>
                <i val="0"/>
                <color rgb="FF002060"/>
              </font>
              <fill>
                <patternFill>
                  <bgColor theme="0"/>
                </patternFill>
              </fill>
              <border>
                <bottom style="thin">
                  <color theme="8" tint="-0.499984740745262"/>
                </bottom>
              </border>
            </x14:dxf>
          </x14:cfRule>
          <x14:cfRule type="expression" priority="3309" stopIfTrue="1" id="{9785ACDF-229E-4973-A052-A9A08BE879A2}">
            <xm:f>$A655=DADOS!$A$7</xm:f>
            <x14:dxf>
              <font>
                <b/>
                <i val="0"/>
              </font>
              <fill>
                <patternFill>
                  <bgColor theme="8" tint="0.79998168889431442"/>
                </patternFill>
              </fill>
            </x14:dxf>
          </x14:cfRule>
          <x14:cfRule type="expression" priority="3310" stopIfTrue="1" id="{3BFD0ECB-47D0-4762-922B-AC17541DE4CD}">
            <xm:f>$A655=DADOS!$A$6</xm:f>
            <x14:dxf>
              <font>
                <b/>
                <i val="0"/>
              </font>
              <fill>
                <patternFill>
                  <bgColor theme="8" tint="0.59996337778862885"/>
                </patternFill>
              </fill>
            </x14:dxf>
          </x14:cfRule>
          <x14:cfRule type="expression" priority="3311" stopIfTrue="1" id="{0695FC83-7981-4374-BC30-5C4F194B912C}">
            <xm:f>$A655=DADOS!$A$5</xm:f>
            <x14:dxf>
              <font>
                <b/>
                <i val="0"/>
                <color theme="1"/>
              </font>
              <fill>
                <patternFill>
                  <bgColor theme="8" tint="0.39994506668294322"/>
                </patternFill>
              </fill>
            </x14:dxf>
          </x14:cfRule>
          <x14:cfRule type="expression" priority="3312" stopIfTrue="1" id="{692EC100-B433-4438-820A-0C0C9921E2A8}">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301" stopIfTrue="1" id="{97D88A70-BC6C-4087-9ADD-5CBA06164772}">
            <xm:f>$A655=DADOS!$A$9</xm:f>
            <x14:dxf>
              <font>
                <b/>
                <i val="0"/>
                <color theme="0"/>
              </font>
              <fill>
                <patternFill>
                  <bgColor theme="8" tint="-0.24994659260841701"/>
                </patternFill>
              </fill>
            </x14:dxf>
          </x14:cfRule>
          <x14:cfRule type="expression" priority="3302" stopIfTrue="1" id="{3A8EDF54-332D-417F-AB92-CE71AEA63031}">
            <xm:f>$A655=DADOS!$A$8</xm:f>
            <x14:dxf>
              <font>
                <b val="0"/>
                <i val="0"/>
                <color rgb="FF002060"/>
              </font>
              <fill>
                <patternFill>
                  <bgColor theme="0"/>
                </patternFill>
              </fill>
              <border>
                <bottom style="thin">
                  <color theme="8" tint="-0.499984740745262"/>
                </bottom>
              </border>
            </x14:dxf>
          </x14:cfRule>
          <x14:cfRule type="expression" priority="3303" stopIfTrue="1" id="{E8204E1C-12D0-47F5-BDA5-D6DCEAEB581B}">
            <xm:f>$A655=DADOS!$A$7</xm:f>
            <x14:dxf>
              <font>
                <b/>
                <i val="0"/>
              </font>
              <fill>
                <patternFill>
                  <bgColor theme="8" tint="0.79998168889431442"/>
                </patternFill>
              </fill>
            </x14:dxf>
          </x14:cfRule>
          <x14:cfRule type="expression" priority="3304" stopIfTrue="1" id="{79D3EC9A-397B-4965-B913-967F7476D4DF}">
            <xm:f>$A655=DADOS!$A$6</xm:f>
            <x14:dxf>
              <font>
                <b/>
                <i val="0"/>
              </font>
              <fill>
                <patternFill>
                  <bgColor theme="8" tint="0.59996337778862885"/>
                </patternFill>
              </fill>
            </x14:dxf>
          </x14:cfRule>
          <x14:cfRule type="expression" priority="3305" stopIfTrue="1" id="{8F2C1E84-E2B5-44EF-AD7E-C9269765317D}">
            <xm:f>$A655=DADOS!$A$5</xm:f>
            <x14:dxf>
              <font>
                <b/>
                <i val="0"/>
                <color theme="1"/>
              </font>
              <fill>
                <patternFill>
                  <bgColor theme="8" tint="0.39994506668294322"/>
                </patternFill>
              </fill>
            </x14:dxf>
          </x14:cfRule>
          <x14:cfRule type="expression" priority="3306" stopIfTrue="1" id="{4D73598F-3EFF-4939-98FD-A186E7155E1D}">
            <xm:f>$A655=DADOS!$A$4</xm:f>
            <x14:dxf>
              <font>
                <b/>
                <i val="0"/>
                <color theme="0"/>
              </font>
              <fill>
                <patternFill>
                  <bgColor theme="8" tint="-0.24994659260841701"/>
                </patternFill>
              </fill>
            </x14:dxf>
          </x14:cfRule>
          <xm:sqref>F655</xm:sqref>
        </x14:conditionalFormatting>
        <x14:conditionalFormatting xmlns:xm="http://schemas.microsoft.com/office/excel/2006/main">
          <x14:cfRule type="expression" priority="3295" stopIfTrue="1" id="{2AC383F7-9528-4DA0-BF94-EC1ED31B3B97}">
            <xm:f>$A655=DADOS!$A$9</xm:f>
            <x14:dxf>
              <font>
                <b/>
                <i val="0"/>
                <color theme="0"/>
              </font>
              <fill>
                <patternFill>
                  <bgColor theme="8" tint="-0.24994659260841701"/>
                </patternFill>
              </fill>
            </x14:dxf>
          </x14:cfRule>
          <x14:cfRule type="expression" priority="3296" stopIfTrue="1" id="{86DA7616-EDC1-42EA-8425-7499057E75E4}">
            <xm:f>$A655=DADOS!$A$8</xm:f>
            <x14:dxf>
              <font>
                <b val="0"/>
                <i val="0"/>
                <color rgb="FF002060"/>
              </font>
              <fill>
                <patternFill>
                  <bgColor theme="0"/>
                </patternFill>
              </fill>
              <border>
                <bottom style="thin">
                  <color theme="8" tint="-0.499984740745262"/>
                </bottom>
              </border>
            </x14:dxf>
          </x14:cfRule>
          <x14:cfRule type="expression" priority="3297" stopIfTrue="1" id="{8BC7672E-4479-487E-8661-16AE01F1C2FA}">
            <xm:f>$A655=DADOS!$A$7</xm:f>
            <x14:dxf>
              <font>
                <b/>
                <i val="0"/>
              </font>
              <fill>
                <patternFill>
                  <bgColor theme="8" tint="0.79998168889431442"/>
                </patternFill>
              </fill>
            </x14:dxf>
          </x14:cfRule>
          <x14:cfRule type="expression" priority="3298" stopIfTrue="1" id="{71699266-7059-45C3-8C08-4E51D0E278EF}">
            <xm:f>$A655=DADOS!$A$6</xm:f>
            <x14:dxf>
              <font>
                <b/>
                <i val="0"/>
              </font>
              <fill>
                <patternFill>
                  <bgColor theme="8" tint="0.59996337778862885"/>
                </patternFill>
              </fill>
            </x14:dxf>
          </x14:cfRule>
          <x14:cfRule type="expression" priority="3299" stopIfTrue="1" id="{97139BD2-A791-418F-801B-316A46B171C5}">
            <xm:f>$A655=DADOS!$A$5</xm:f>
            <x14:dxf>
              <font>
                <b/>
                <i val="0"/>
                <color theme="1"/>
              </font>
              <fill>
                <patternFill>
                  <bgColor theme="8" tint="0.39994506668294322"/>
                </patternFill>
              </fill>
            </x14:dxf>
          </x14:cfRule>
          <x14:cfRule type="expression" priority="3300" stopIfTrue="1" id="{B77CE41D-53A7-4999-9537-88847D2BBCB0}">
            <xm:f>$A655=DADOS!$A$4</xm:f>
            <x14:dxf>
              <font>
                <b/>
                <i val="0"/>
                <color theme="0"/>
              </font>
              <fill>
                <patternFill>
                  <bgColor theme="8" tint="-0.24994659260841701"/>
                </patternFill>
              </fill>
            </x14:dxf>
          </x14:cfRule>
          <xm:sqref>E655</xm:sqref>
        </x14:conditionalFormatting>
        <x14:conditionalFormatting xmlns:xm="http://schemas.microsoft.com/office/excel/2006/main">
          <x14:cfRule type="expression" priority="3289" stopIfTrue="1" id="{5BCD8871-AEBB-46C0-9140-25BA497941E2}">
            <xm:f>$A656=DADOS!$A$9</xm:f>
            <x14:dxf>
              <font>
                <b/>
                <i val="0"/>
                <color theme="0"/>
              </font>
              <fill>
                <patternFill>
                  <bgColor theme="8" tint="-0.24994659260841701"/>
                </patternFill>
              </fill>
            </x14:dxf>
          </x14:cfRule>
          <x14:cfRule type="expression" priority="3290" stopIfTrue="1" id="{84191C77-A080-4A72-A540-6EBA76B67CCF}">
            <xm:f>$A656=DADOS!$A$8</xm:f>
            <x14:dxf>
              <font>
                <b val="0"/>
                <i val="0"/>
                <color rgb="FF002060"/>
              </font>
              <fill>
                <patternFill>
                  <bgColor theme="0"/>
                </patternFill>
              </fill>
              <border>
                <bottom style="thin">
                  <color theme="8" tint="-0.499984740745262"/>
                </bottom>
              </border>
            </x14:dxf>
          </x14:cfRule>
          <x14:cfRule type="expression" priority="3291" stopIfTrue="1" id="{4B7775FE-6E37-405A-BEC1-E8CFF4F6A59C}">
            <xm:f>$A656=DADOS!$A$7</xm:f>
            <x14:dxf>
              <font>
                <b/>
                <i val="0"/>
              </font>
              <fill>
                <patternFill>
                  <bgColor theme="8" tint="0.79998168889431442"/>
                </patternFill>
              </fill>
            </x14:dxf>
          </x14:cfRule>
          <x14:cfRule type="expression" priority="3292" stopIfTrue="1" id="{65065A71-6931-47E5-9C88-2BF83217383B}">
            <xm:f>$A656=DADOS!$A$6</xm:f>
            <x14:dxf>
              <font>
                <b/>
                <i val="0"/>
              </font>
              <fill>
                <patternFill>
                  <bgColor theme="8" tint="0.59996337778862885"/>
                </patternFill>
              </fill>
            </x14:dxf>
          </x14:cfRule>
          <x14:cfRule type="expression" priority="3293" stopIfTrue="1" id="{EE7858EA-1633-42A4-8C78-E67B885AD7DF}">
            <xm:f>$A656=DADOS!$A$5</xm:f>
            <x14:dxf>
              <font>
                <b/>
                <i val="0"/>
                <color theme="1"/>
              </font>
              <fill>
                <patternFill>
                  <bgColor theme="8" tint="0.39994506668294322"/>
                </patternFill>
              </fill>
            </x14:dxf>
          </x14:cfRule>
          <x14:cfRule type="expression" priority="3294" stopIfTrue="1" id="{65A6504B-AEF5-47AB-8541-6F5688461E27}">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83" stopIfTrue="1" id="{2B22B364-0B94-463F-B1A3-E7262017C708}">
            <xm:f>$A656=DADOS!$A$9</xm:f>
            <x14:dxf>
              <font>
                <b/>
                <i val="0"/>
                <color theme="0"/>
              </font>
              <fill>
                <patternFill>
                  <bgColor theme="8" tint="-0.24994659260841701"/>
                </patternFill>
              </fill>
            </x14:dxf>
          </x14:cfRule>
          <x14:cfRule type="expression" priority="3284" stopIfTrue="1" id="{671EF9E6-2464-462B-ADEF-06D33EFB597F}">
            <xm:f>$A656=DADOS!$A$8</xm:f>
            <x14:dxf>
              <font>
                <b val="0"/>
                <i val="0"/>
                <color rgb="FF002060"/>
              </font>
              <fill>
                <patternFill>
                  <bgColor theme="0"/>
                </patternFill>
              </fill>
              <border>
                <bottom style="thin">
                  <color theme="8" tint="-0.499984740745262"/>
                </bottom>
              </border>
            </x14:dxf>
          </x14:cfRule>
          <x14:cfRule type="expression" priority="3285" stopIfTrue="1" id="{7A671B15-E715-4BBA-9823-1C1DDDD5A92F}">
            <xm:f>$A656=DADOS!$A$7</xm:f>
            <x14:dxf>
              <font>
                <b/>
                <i val="0"/>
              </font>
              <fill>
                <patternFill>
                  <bgColor theme="8" tint="0.79998168889431442"/>
                </patternFill>
              </fill>
            </x14:dxf>
          </x14:cfRule>
          <x14:cfRule type="expression" priority="3286" stopIfTrue="1" id="{127AA130-B243-4E1F-891C-02AB49EA2682}">
            <xm:f>$A656=DADOS!$A$6</xm:f>
            <x14:dxf>
              <font>
                <b/>
                <i val="0"/>
              </font>
              <fill>
                <patternFill>
                  <bgColor theme="8" tint="0.59996337778862885"/>
                </patternFill>
              </fill>
            </x14:dxf>
          </x14:cfRule>
          <x14:cfRule type="expression" priority="3287" stopIfTrue="1" id="{7EEA666D-F523-48E7-B543-A98D57F4D2D6}">
            <xm:f>$A656=DADOS!$A$5</xm:f>
            <x14:dxf>
              <font>
                <b/>
                <i val="0"/>
                <color theme="1"/>
              </font>
              <fill>
                <patternFill>
                  <bgColor theme="8" tint="0.39994506668294322"/>
                </patternFill>
              </fill>
            </x14:dxf>
          </x14:cfRule>
          <x14:cfRule type="expression" priority="3288" stopIfTrue="1" id="{3DF91EE7-3B8B-40A8-BB69-3733F1058C57}">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77" stopIfTrue="1" id="{612C7B0A-7EB1-4695-B996-5CA1279D0D21}">
            <xm:f>$A656=DADOS!$A$9</xm:f>
            <x14:dxf>
              <font>
                <b/>
                <i val="0"/>
                <color theme="0"/>
              </font>
              <fill>
                <patternFill>
                  <bgColor theme="8" tint="-0.24994659260841701"/>
                </patternFill>
              </fill>
            </x14:dxf>
          </x14:cfRule>
          <x14:cfRule type="expression" priority="3278" stopIfTrue="1" id="{F653A7B3-929E-4FB5-87DC-0C5E551F14A2}">
            <xm:f>$A656=DADOS!$A$8</xm:f>
            <x14:dxf>
              <font>
                <b val="0"/>
                <i val="0"/>
                <color rgb="FF002060"/>
              </font>
              <fill>
                <patternFill>
                  <bgColor theme="0"/>
                </patternFill>
              </fill>
              <border>
                <bottom style="thin">
                  <color theme="8" tint="-0.499984740745262"/>
                </bottom>
              </border>
            </x14:dxf>
          </x14:cfRule>
          <x14:cfRule type="expression" priority="3279" stopIfTrue="1" id="{71DC7613-40FF-4749-BF84-F484444CBFFE}">
            <xm:f>$A656=DADOS!$A$7</xm:f>
            <x14:dxf>
              <font>
                <b/>
                <i val="0"/>
              </font>
              <fill>
                <patternFill>
                  <bgColor theme="8" tint="0.79998168889431442"/>
                </patternFill>
              </fill>
            </x14:dxf>
          </x14:cfRule>
          <x14:cfRule type="expression" priority="3280" stopIfTrue="1" id="{9A35F3C2-564B-407C-9A4B-227235F10D59}">
            <xm:f>$A656=DADOS!$A$6</xm:f>
            <x14:dxf>
              <font>
                <b/>
                <i val="0"/>
              </font>
              <fill>
                <patternFill>
                  <bgColor theme="8" tint="0.59996337778862885"/>
                </patternFill>
              </fill>
            </x14:dxf>
          </x14:cfRule>
          <x14:cfRule type="expression" priority="3281" stopIfTrue="1" id="{E08E6E34-1494-4038-8627-CE0A0905BC96}">
            <xm:f>$A656=DADOS!$A$5</xm:f>
            <x14:dxf>
              <font>
                <b/>
                <i val="0"/>
                <color theme="1"/>
              </font>
              <fill>
                <patternFill>
                  <bgColor theme="8" tint="0.39994506668294322"/>
                </patternFill>
              </fill>
            </x14:dxf>
          </x14:cfRule>
          <x14:cfRule type="expression" priority="3282" stopIfTrue="1" id="{BC455B3C-25BB-42E4-A76F-F37E82E7202A}">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71" stopIfTrue="1" id="{7F01E6E2-FEFD-4347-931A-7FDD494ECAA0}">
            <xm:f>$A656=DADOS!$A$9</xm:f>
            <x14:dxf>
              <font>
                <b/>
                <i val="0"/>
                <color theme="0"/>
              </font>
              <fill>
                <patternFill>
                  <bgColor theme="8" tint="-0.24994659260841701"/>
                </patternFill>
              </fill>
            </x14:dxf>
          </x14:cfRule>
          <x14:cfRule type="expression" priority="3272" stopIfTrue="1" id="{0D55EC5A-9CCF-42C0-B869-C38D8163C62F}">
            <xm:f>$A656=DADOS!$A$8</xm:f>
            <x14:dxf>
              <font>
                <b val="0"/>
                <i val="0"/>
                <color rgb="FF002060"/>
              </font>
              <fill>
                <patternFill>
                  <bgColor theme="0"/>
                </patternFill>
              </fill>
              <border>
                <bottom style="thin">
                  <color theme="8" tint="-0.499984740745262"/>
                </bottom>
              </border>
            </x14:dxf>
          </x14:cfRule>
          <x14:cfRule type="expression" priority="3273" stopIfTrue="1" id="{CC722AF1-4D63-40EF-93A6-992AD7F71D50}">
            <xm:f>$A656=DADOS!$A$7</xm:f>
            <x14:dxf>
              <font>
                <b/>
                <i val="0"/>
              </font>
              <fill>
                <patternFill>
                  <bgColor theme="8" tint="0.79998168889431442"/>
                </patternFill>
              </fill>
            </x14:dxf>
          </x14:cfRule>
          <x14:cfRule type="expression" priority="3274" stopIfTrue="1" id="{6C5C7AB2-B706-4C0D-B992-8A751728D037}">
            <xm:f>$A656=DADOS!$A$6</xm:f>
            <x14:dxf>
              <font>
                <b/>
                <i val="0"/>
              </font>
              <fill>
                <patternFill>
                  <bgColor theme="8" tint="0.59996337778862885"/>
                </patternFill>
              </fill>
            </x14:dxf>
          </x14:cfRule>
          <x14:cfRule type="expression" priority="3275" stopIfTrue="1" id="{C918582E-B419-4A1A-A7D9-9F03426ABD98}">
            <xm:f>$A656=DADOS!$A$5</xm:f>
            <x14:dxf>
              <font>
                <b/>
                <i val="0"/>
                <color theme="1"/>
              </font>
              <fill>
                <patternFill>
                  <bgColor theme="8" tint="0.39994506668294322"/>
                </patternFill>
              </fill>
            </x14:dxf>
          </x14:cfRule>
          <x14:cfRule type="expression" priority="3276" stopIfTrue="1" id="{9E226976-BDD9-4AE1-984B-BAC44DFE6773}">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65" stopIfTrue="1" id="{69ECB21A-5ED2-4AEE-B48F-4D008655AD70}">
            <xm:f>$A656=DADOS!$A$9</xm:f>
            <x14:dxf>
              <font>
                <b/>
                <i val="0"/>
                <color theme="0"/>
              </font>
              <fill>
                <patternFill>
                  <bgColor theme="8" tint="-0.24994659260841701"/>
                </patternFill>
              </fill>
            </x14:dxf>
          </x14:cfRule>
          <x14:cfRule type="expression" priority="3266" stopIfTrue="1" id="{B1C7BC91-4F63-4A0D-AA85-982A3FE06DEB}">
            <xm:f>$A656=DADOS!$A$8</xm:f>
            <x14:dxf>
              <font>
                <b val="0"/>
                <i val="0"/>
                <color rgb="FF002060"/>
              </font>
              <fill>
                <patternFill>
                  <bgColor theme="0"/>
                </patternFill>
              </fill>
              <border>
                <bottom style="thin">
                  <color theme="8" tint="-0.499984740745262"/>
                </bottom>
              </border>
            </x14:dxf>
          </x14:cfRule>
          <x14:cfRule type="expression" priority="3267" stopIfTrue="1" id="{48D3EAF2-5932-48E0-984C-131417EE41BE}">
            <xm:f>$A656=DADOS!$A$7</xm:f>
            <x14:dxf>
              <font>
                <b/>
                <i val="0"/>
              </font>
              <fill>
                <patternFill>
                  <bgColor theme="8" tint="0.79998168889431442"/>
                </patternFill>
              </fill>
            </x14:dxf>
          </x14:cfRule>
          <x14:cfRule type="expression" priority="3268" stopIfTrue="1" id="{094BB1F5-1E6E-4203-B317-0B04CFDC3814}">
            <xm:f>$A656=DADOS!$A$6</xm:f>
            <x14:dxf>
              <font>
                <b/>
                <i val="0"/>
              </font>
              <fill>
                <patternFill>
                  <bgColor theme="8" tint="0.59996337778862885"/>
                </patternFill>
              </fill>
            </x14:dxf>
          </x14:cfRule>
          <x14:cfRule type="expression" priority="3269" stopIfTrue="1" id="{E6EC478C-F74A-47FB-88F9-97009054D406}">
            <xm:f>$A656=DADOS!$A$5</xm:f>
            <x14:dxf>
              <font>
                <b/>
                <i val="0"/>
                <color theme="1"/>
              </font>
              <fill>
                <patternFill>
                  <bgColor theme="8" tint="0.39994506668294322"/>
                </patternFill>
              </fill>
            </x14:dxf>
          </x14:cfRule>
          <x14:cfRule type="expression" priority="3270" stopIfTrue="1" id="{E70C95B7-1C60-41D8-9480-B4EEACCF142B}">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59" stopIfTrue="1" id="{8E5FC6B9-550F-444E-B213-A1140B669726}">
            <xm:f>$A656=DADOS!$A$9</xm:f>
            <x14:dxf>
              <font>
                <b/>
                <i val="0"/>
                <color theme="0"/>
              </font>
              <fill>
                <patternFill>
                  <bgColor theme="8" tint="-0.24994659260841701"/>
                </patternFill>
              </fill>
            </x14:dxf>
          </x14:cfRule>
          <x14:cfRule type="expression" priority="3260" stopIfTrue="1" id="{8FE31383-22E2-49C9-B9A3-F5665D65FB6A}">
            <xm:f>$A656=DADOS!$A$8</xm:f>
            <x14:dxf>
              <font>
                <b val="0"/>
                <i val="0"/>
                <color rgb="FF002060"/>
              </font>
              <fill>
                <patternFill>
                  <bgColor theme="0"/>
                </patternFill>
              </fill>
              <border>
                <bottom style="thin">
                  <color theme="8" tint="-0.499984740745262"/>
                </bottom>
              </border>
            </x14:dxf>
          </x14:cfRule>
          <x14:cfRule type="expression" priority="3261" stopIfTrue="1" id="{40EB189B-C4A5-4A63-B0A7-C0FCA7058F8C}">
            <xm:f>$A656=DADOS!$A$7</xm:f>
            <x14:dxf>
              <font>
                <b/>
                <i val="0"/>
              </font>
              <fill>
                <patternFill>
                  <bgColor theme="8" tint="0.79998168889431442"/>
                </patternFill>
              </fill>
            </x14:dxf>
          </x14:cfRule>
          <x14:cfRule type="expression" priority="3262" stopIfTrue="1" id="{343F8450-F4E4-4F1B-B381-7A8700114045}">
            <xm:f>$A656=DADOS!$A$6</xm:f>
            <x14:dxf>
              <font>
                <b/>
                <i val="0"/>
              </font>
              <fill>
                <patternFill>
                  <bgColor theme="8" tint="0.59996337778862885"/>
                </patternFill>
              </fill>
            </x14:dxf>
          </x14:cfRule>
          <x14:cfRule type="expression" priority="3263" stopIfTrue="1" id="{D3826109-20E8-4C64-A83B-7087E8E96D40}">
            <xm:f>$A656=DADOS!$A$5</xm:f>
            <x14:dxf>
              <font>
                <b/>
                <i val="0"/>
                <color theme="1"/>
              </font>
              <fill>
                <patternFill>
                  <bgColor theme="8" tint="0.39994506668294322"/>
                </patternFill>
              </fill>
            </x14:dxf>
          </x14:cfRule>
          <x14:cfRule type="expression" priority="3264" stopIfTrue="1" id="{A827D8D0-9404-43D8-89E4-B53C1304A6DF}">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53" stopIfTrue="1" id="{E84B2D19-027D-436C-B759-00B9B69C68E7}">
            <xm:f>$A656=DADOS!$A$9</xm:f>
            <x14:dxf>
              <font>
                <b/>
                <i val="0"/>
                <color theme="0"/>
              </font>
              <fill>
                <patternFill>
                  <bgColor theme="8" tint="-0.24994659260841701"/>
                </patternFill>
              </fill>
            </x14:dxf>
          </x14:cfRule>
          <x14:cfRule type="expression" priority="3254" stopIfTrue="1" id="{F9E58CFA-9A6F-41AC-930C-B40A3389D3A5}">
            <xm:f>$A656=DADOS!$A$8</xm:f>
            <x14:dxf>
              <font>
                <b val="0"/>
                <i val="0"/>
                <color rgb="FF002060"/>
              </font>
              <fill>
                <patternFill>
                  <bgColor theme="0"/>
                </patternFill>
              </fill>
              <border>
                <bottom style="thin">
                  <color theme="8" tint="-0.499984740745262"/>
                </bottom>
              </border>
            </x14:dxf>
          </x14:cfRule>
          <x14:cfRule type="expression" priority="3255" stopIfTrue="1" id="{4CE7C0F0-BB8D-4940-8B52-DBCE0C7FB5A8}">
            <xm:f>$A656=DADOS!$A$7</xm:f>
            <x14:dxf>
              <font>
                <b/>
                <i val="0"/>
              </font>
              <fill>
                <patternFill>
                  <bgColor theme="8" tint="0.79998168889431442"/>
                </patternFill>
              </fill>
            </x14:dxf>
          </x14:cfRule>
          <x14:cfRule type="expression" priority="3256" stopIfTrue="1" id="{18F48375-4022-4CF5-A451-8886F9D3E61C}">
            <xm:f>$A656=DADOS!$A$6</xm:f>
            <x14:dxf>
              <font>
                <b/>
                <i val="0"/>
              </font>
              <fill>
                <patternFill>
                  <bgColor theme="8" tint="0.59996337778862885"/>
                </patternFill>
              </fill>
            </x14:dxf>
          </x14:cfRule>
          <x14:cfRule type="expression" priority="3257" stopIfTrue="1" id="{2B491D7D-C068-4FCC-B486-8B2ADE080661}">
            <xm:f>$A656=DADOS!$A$5</xm:f>
            <x14:dxf>
              <font>
                <b/>
                <i val="0"/>
                <color theme="1"/>
              </font>
              <fill>
                <patternFill>
                  <bgColor theme="8" tint="0.39994506668294322"/>
                </patternFill>
              </fill>
            </x14:dxf>
          </x14:cfRule>
          <x14:cfRule type="expression" priority="3258" stopIfTrue="1" id="{24083420-7F71-48AA-9D2B-4F3D1D6136D8}">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47" stopIfTrue="1" id="{91C24F45-DFA4-4FA6-BBE1-961979A38C56}">
            <xm:f>$A656=DADOS!$A$9</xm:f>
            <x14:dxf>
              <font>
                <b/>
                <i val="0"/>
                <color theme="0"/>
              </font>
              <fill>
                <patternFill>
                  <bgColor theme="8" tint="-0.24994659260841701"/>
                </patternFill>
              </fill>
            </x14:dxf>
          </x14:cfRule>
          <x14:cfRule type="expression" priority="3248" stopIfTrue="1" id="{816D4CFB-0D69-444B-981A-544A66D2BB6C}">
            <xm:f>$A656=DADOS!$A$8</xm:f>
            <x14:dxf>
              <font>
                <b val="0"/>
                <i val="0"/>
                <color rgb="FF002060"/>
              </font>
              <fill>
                <patternFill>
                  <bgColor theme="0"/>
                </patternFill>
              </fill>
              <border>
                <bottom style="thin">
                  <color theme="8" tint="-0.499984740745262"/>
                </bottom>
              </border>
            </x14:dxf>
          </x14:cfRule>
          <x14:cfRule type="expression" priority="3249" stopIfTrue="1" id="{B14E316B-CB5F-4F69-A777-E6D68E8B523C}">
            <xm:f>$A656=DADOS!$A$7</xm:f>
            <x14:dxf>
              <font>
                <b/>
                <i val="0"/>
              </font>
              <fill>
                <patternFill>
                  <bgColor theme="8" tint="0.79998168889431442"/>
                </patternFill>
              </fill>
            </x14:dxf>
          </x14:cfRule>
          <x14:cfRule type="expression" priority="3250" stopIfTrue="1" id="{4E3567A4-AFBD-43D5-9D2F-DC54CEC02AC8}">
            <xm:f>$A656=DADOS!$A$6</xm:f>
            <x14:dxf>
              <font>
                <b/>
                <i val="0"/>
              </font>
              <fill>
                <patternFill>
                  <bgColor theme="8" tint="0.59996337778862885"/>
                </patternFill>
              </fill>
            </x14:dxf>
          </x14:cfRule>
          <x14:cfRule type="expression" priority="3251" stopIfTrue="1" id="{F005E8A7-59A2-435C-911E-F3FA29EE3799}">
            <xm:f>$A656=DADOS!$A$5</xm:f>
            <x14:dxf>
              <font>
                <b/>
                <i val="0"/>
                <color theme="1"/>
              </font>
              <fill>
                <patternFill>
                  <bgColor theme="8" tint="0.39994506668294322"/>
                </patternFill>
              </fill>
            </x14:dxf>
          </x14:cfRule>
          <x14:cfRule type="expression" priority="3252" stopIfTrue="1" id="{9AF74C09-2979-455A-B4CC-692754D7BB00}">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41" stopIfTrue="1" id="{B38903BA-AFCB-4A25-A917-146A7EA55ED7}">
            <xm:f>$A656=DADOS!$A$9</xm:f>
            <x14:dxf>
              <font>
                <b/>
                <i val="0"/>
                <color theme="0"/>
              </font>
              <fill>
                <patternFill>
                  <bgColor theme="8" tint="-0.24994659260841701"/>
                </patternFill>
              </fill>
            </x14:dxf>
          </x14:cfRule>
          <x14:cfRule type="expression" priority="3242" stopIfTrue="1" id="{AF5AA532-DD65-408C-AA65-C3F66132ADFD}">
            <xm:f>$A656=DADOS!$A$8</xm:f>
            <x14:dxf>
              <font>
                <b val="0"/>
                <i val="0"/>
                <color rgb="FF002060"/>
              </font>
              <fill>
                <patternFill>
                  <bgColor theme="0"/>
                </patternFill>
              </fill>
              <border>
                <bottom style="thin">
                  <color theme="8" tint="-0.499984740745262"/>
                </bottom>
              </border>
            </x14:dxf>
          </x14:cfRule>
          <x14:cfRule type="expression" priority="3243" stopIfTrue="1" id="{6C24B684-EE7E-44F2-B7BC-C308628E5745}">
            <xm:f>$A656=DADOS!$A$7</xm:f>
            <x14:dxf>
              <font>
                <b/>
                <i val="0"/>
              </font>
              <fill>
                <patternFill>
                  <bgColor theme="8" tint="0.79998168889431442"/>
                </patternFill>
              </fill>
            </x14:dxf>
          </x14:cfRule>
          <x14:cfRule type="expression" priority="3244" stopIfTrue="1" id="{A75ADF70-E8A4-4B68-AC19-54A371F77E45}">
            <xm:f>$A656=DADOS!$A$6</xm:f>
            <x14:dxf>
              <font>
                <b/>
                <i val="0"/>
              </font>
              <fill>
                <patternFill>
                  <bgColor theme="8" tint="0.59996337778862885"/>
                </patternFill>
              </fill>
            </x14:dxf>
          </x14:cfRule>
          <x14:cfRule type="expression" priority="3245" stopIfTrue="1" id="{3A75E7FC-49FC-4401-BDBC-C0B1669D40A1}">
            <xm:f>$A656=DADOS!$A$5</xm:f>
            <x14:dxf>
              <font>
                <b/>
                <i val="0"/>
                <color theme="1"/>
              </font>
              <fill>
                <patternFill>
                  <bgColor theme="8" tint="0.39994506668294322"/>
                </patternFill>
              </fill>
            </x14:dxf>
          </x14:cfRule>
          <x14:cfRule type="expression" priority="3246" stopIfTrue="1" id="{0925BDEC-3E53-40B8-881F-BA158D3B1D96}">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35" stopIfTrue="1" id="{F899092C-8983-4A0A-84B6-1D5483F2D2EE}">
            <xm:f>$A656=DADOS!$A$9</xm:f>
            <x14:dxf>
              <font>
                <b/>
                <i val="0"/>
                <color theme="0"/>
              </font>
              <fill>
                <patternFill>
                  <bgColor theme="8" tint="-0.24994659260841701"/>
                </patternFill>
              </fill>
            </x14:dxf>
          </x14:cfRule>
          <x14:cfRule type="expression" priority="3236" stopIfTrue="1" id="{F8B4556D-08B1-4018-AF99-4FBBEBACBA55}">
            <xm:f>$A656=DADOS!$A$8</xm:f>
            <x14:dxf>
              <font>
                <b val="0"/>
                <i val="0"/>
                <color rgb="FF002060"/>
              </font>
              <fill>
                <patternFill>
                  <bgColor theme="0"/>
                </patternFill>
              </fill>
              <border>
                <bottom style="thin">
                  <color theme="8" tint="-0.499984740745262"/>
                </bottom>
              </border>
            </x14:dxf>
          </x14:cfRule>
          <x14:cfRule type="expression" priority="3237" stopIfTrue="1" id="{50368AE4-34F4-447C-A3C0-860DA3C9A9D7}">
            <xm:f>$A656=DADOS!$A$7</xm:f>
            <x14:dxf>
              <font>
                <b/>
                <i val="0"/>
              </font>
              <fill>
                <patternFill>
                  <bgColor theme="8" tint="0.79998168889431442"/>
                </patternFill>
              </fill>
            </x14:dxf>
          </x14:cfRule>
          <x14:cfRule type="expression" priority="3238" stopIfTrue="1" id="{AF1A48D8-80D6-48EA-87FA-27272FB0DF79}">
            <xm:f>$A656=DADOS!$A$6</xm:f>
            <x14:dxf>
              <font>
                <b/>
                <i val="0"/>
              </font>
              <fill>
                <patternFill>
                  <bgColor theme="8" tint="0.59996337778862885"/>
                </patternFill>
              </fill>
            </x14:dxf>
          </x14:cfRule>
          <x14:cfRule type="expression" priority="3239" stopIfTrue="1" id="{E365FD79-284F-4CC1-A8C3-77E3B365CCA0}">
            <xm:f>$A656=DADOS!$A$5</xm:f>
            <x14:dxf>
              <font>
                <b/>
                <i val="0"/>
                <color theme="1"/>
              </font>
              <fill>
                <patternFill>
                  <bgColor theme="8" tint="0.39994506668294322"/>
                </patternFill>
              </fill>
            </x14:dxf>
          </x14:cfRule>
          <x14:cfRule type="expression" priority="3240" stopIfTrue="1" id="{69988CFC-F316-4F4D-985B-3C9EB2EF48DF}">
            <xm:f>$A656=DADOS!$A$4</xm:f>
            <x14:dxf>
              <font>
                <b/>
                <i val="0"/>
                <color theme="0"/>
              </font>
              <fill>
                <patternFill>
                  <bgColor theme="8" tint="-0.24994659260841701"/>
                </patternFill>
              </fill>
            </x14:dxf>
          </x14:cfRule>
          <xm:sqref>F656</xm:sqref>
        </x14:conditionalFormatting>
        <x14:conditionalFormatting xmlns:xm="http://schemas.microsoft.com/office/excel/2006/main">
          <x14:cfRule type="expression" priority="3229" stopIfTrue="1" id="{5098BBAF-2903-4552-AD73-ED4A59B864EF}">
            <xm:f>$A656=DADOS!$A$9</xm:f>
            <x14:dxf>
              <font>
                <b/>
                <i val="0"/>
                <color theme="0"/>
              </font>
              <fill>
                <patternFill>
                  <bgColor theme="8" tint="-0.24994659260841701"/>
                </patternFill>
              </fill>
            </x14:dxf>
          </x14:cfRule>
          <x14:cfRule type="expression" priority="3230" stopIfTrue="1" id="{DD4906AC-A60E-49DF-8224-B476F5805793}">
            <xm:f>$A656=DADOS!$A$8</xm:f>
            <x14:dxf>
              <font>
                <b val="0"/>
                <i val="0"/>
                <color rgb="FF002060"/>
              </font>
              <fill>
                <patternFill>
                  <bgColor theme="0"/>
                </patternFill>
              </fill>
              <border>
                <bottom style="thin">
                  <color theme="8" tint="-0.499984740745262"/>
                </bottom>
              </border>
            </x14:dxf>
          </x14:cfRule>
          <x14:cfRule type="expression" priority="3231" stopIfTrue="1" id="{58CD921A-5D51-4B1C-81C2-49905C573E36}">
            <xm:f>$A656=DADOS!$A$7</xm:f>
            <x14:dxf>
              <font>
                <b/>
                <i val="0"/>
              </font>
              <fill>
                <patternFill>
                  <bgColor theme="8" tint="0.79998168889431442"/>
                </patternFill>
              </fill>
            </x14:dxf>
          </x14:cfRule>
          <x14:cfRule type="expression" priority="3232" stopIfTrue="1" id="{22581E05-EE58-411D-BC99-0244892BC75F}">
            <xm:f>$A656=DADOS!$A$6</xm:f>
            <x14:dxf>
              <font>
                <b/>
                <i val="0"/>
              </font>
              <fill>
                <patternFill>
                  <bgColor theme="8" tint="0.59996337778862885"/>
                </patternFill>
              </fill>
            </x14:dxf>
          </x14:cfRule>
          <x14:cfRule type="expression" priority="3233" stopIfTrue="1" id="{909EC959-04FE-4A62-808D-ED170AB9BA24}">
            <xm:f>$A656=DADOS!$A$5</xm:f>
            <x14:dxf>
              <font>
                <b/>
                <i val="0"/>
                <color theme="1"/>
              </font>
              <fill>
                <patternFill>
                  <bgColor theme="8" tint="0.39994506668294322"/>
                </patternFill>
              </fill>
            </x14:dxf>
          </x14:cfRule>
          <x14:cfRule type="expression" priority="3234" stopIfTrue="1" id="{952E2412-76A7-4781-B09B-C13C702A79AE}">
            <xm:f>$A656=DADOS!$A$4</xm:f>
            <x14:dxf>
              <font>
                <b/>
                <i val="0"/>
                <color theme="0"/>
              </font>
              <fill>
                <patternFill>
                  <bgColor theme="8" tint="-0.24994659260841701"/>
                </patternFill>
              </fill>
            </x14:dxf>
          </x14:cfRule>
          <xm:sqref>E656</xm:sqref>
        </x14:conditionalFormatting>
        <x14:conditionalFormatting xmlns:xm="http://schemas.microsoft.com/office/excel/2006/main">
          <x14:cfRule type="expression" priority="3223" stopIfTrue="1" id="{F4C32033-946C-4091-A2AA-BE29C93924FB}">
            <xm:f>$A660=DADOS!$A$9</xm:f>
            <x14:dxf>
              <font>
                <b/>
                <i val="0"/>
                <color theme="0"/>
              </font>
              <fill>
                <patternFill>
                  <bgColor theme="8" tint="-0.24994659260841701"/>
                </patternFill>
              </fill>
            </x14:dxf>
          </x14:cfRule>
          <x14:cfRule type="expression" priority="3224" stopIfTrue="1" id="{5804C0B2-1B9A-4A43-9222-1F1A5557DAB3}">
            <xm:f>$A660=DADOS!$A$8</xm:f>
            <x14:dxf>
              <font>
                <b val="0"/>
                <i val="0"/>
                <color rgb="FF002060"/>
              </font>
              <fill>
                <patternFill>
                  <bgColor theme="0"/>
                </patternFill>
              </fill>
              <border>
                <bottom style="thin">
                  <color theme="8" tint="-0.499984740745262"/>
                </bottom>
              </border>
            </x14:dxf>
          </x14:cfRule>
          <x14:cfRule type="expression" priority="3225" stopIfTrue="1" id="{9D4D377A-FEDD-488D-8AE8-94C7CE7C3151}">
            <xm:f>$A660=DADOS!$A$7</xm:f>
            <x14:dxf>
              <font>
                <b/>
                <i val="0"/>
              </font>
              <fill>
                <patternFill>
                  <bgColor theme="8" tint="0.79998168889431442"/>
                </patternFill>
              </fill>
            </x14:dxf>
          </x14:cfRule>
          <x14:cfRule type="expression" priority="3226" stopIfTrue="1" id="{C2EB0641-6F30-48B5-9F87-20B134389C9F}">
            <xm:f>$A660=DADOS!$A$6</xm:f>
            <x14:dxf>
              <font>
                <b/>
                <i val="0"/>
              </font>
              <fill>
                <patternFill>
                  <bgColor theme="8" tint="0.59996337778862885"/>
                </patternFill>
              </fill>
            </x14:dxf>
          </x14:cfRule>
          <x14:cfRule type="expression" priority="3227" stopIfTrue="1" id="{F91DE086-2710-47EC-9D46-78F082EF54C1}">
            <xm:f>$A660=DADOS!$A$5</xm:f>
            <x14:dxf>
              <font>
                <b/>
                <i val="0"/>
                <color theme="1"/>
              </font>
              <fill>
                <patternFill>
                  <bgColor theme="8" tint="0.39994506668294322"/>
                </patternFill>
              </fill>
            </x14:dxf>
          </x14:cfRule>
          <x14:cfRule type="expression" priority="3228" stopIfTrue="1" id="{3FA04CFC-7849-4FD8-94BC-F1FE56273CF2}">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217" stopIfTrue="1" id="{39D30CD1-3234-4430-93CD-1AEE995A65E1}">
            <xm:f>$A660=DADOS!$A$9</xm:f>
            <x14:dxf>
              <font>
                <b/>
                <i val="0"/>
                <color theme="0"/>
              </font>
              <fill>
                <patternFill>
                  <bgColor theme="8" tint="-0.24994659260841701"/>
                </patternFill>
              </fill>
            </x14:dxf>
          </x14:cfRule>
          <x14:cfRule type="expression" priority="3218" stopIfTrue="1" id="{A5F6D1EE-921B-4792-8DCC-E87A2A134F94}">
            <xm:f>$A660=DADOS!$A$8</xm:f>
            <x14:dxf>
              <font>
                <b val="0"/>
                <i val="0"/>
                <color rgb="FF002060"/>
              </font>
              <fill>
                <patternFill>
                  <bgColor theme="0"/>
                </patternFill>
              </fill>
              <border>
                <bottom style="thin">
                  <color theme="8" tint="-0.499984740745262"/>
                </bottom>
              </border>
            </x14:dxf>
          </x14:cfRule>
          <x14:cfRule type="expression" priority="3219" stopIfTrue="1" id="{5E82AE92-DDDB-40D2-8F59-BD31FBED8A38}">
            <xm:f>$A660=DADOS!$A$7</xm:f>
            <x14:dxf>
              <font>
                <b/>
                <i val="0"/>
              </font>
              <fill>
                <patternFill>
                  <bgColor theme="8" tint="0.79998168889431442"/>
                </patternFill>
              </fill>
            </x14:dxf>
          </x14:cfRule>
          <x14:cfRule type="expression" priority="3220" stopIfTrue="1" id="{BE520CE5-818C-4AB6-AE36-0F22BBF01C02}">
            <xm:f>$A660=DADOS!$A$6</xm:f>
            <x14:dxf>
              <font>
                <b/>
                <i val="0"/>
              </font>
              <fill>
                <patternFill>
                  <bgColor theme="8" tint="0.59996337778862885"/>
                </patternFill>
              </fill>
            </x14:dxf>
          </x14:cfRule>
          <x14:cfRule type="expression" priority="3221" stopIfTrue="1" id="{2F2513DC-D9BB-45FC-9465-5C2F6CA9F55F}">
            <xm:f>$A660=DADOS!$A$5</xm:f>
            <x14:dxf>
              <font>
                <b/>
                <i val="0"/>
                <color theme="1"/>
              </font>
              <fill>
                <patternFill>
                  <bgColor theme="8" tint="0.39994506668294322"/>
                </patternFill>
              </fill>
            </x14:dxf>
          </x14:cfRule>
          <x14:cfRule type="expression" priority="3222" stopIfTrue="1" id="{DA5DBE5A-795B-4341-99C9-B32C6FD652F5}">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211" stopIfTrue="1" id="{60F73F62-2978-4BB8-8DF5-273FAA57F2AA}">
            <xm:f>$A660=DADOS!$A$9</xm:f>
            <x14:dxf>
              <font>
                <b/>
                <i val="0"/>
                <color theme="0"/>
              </font>
              <fill>
                <patternFill>
                  <bgColor theme="8" tint="-0.24994659260841701"/>
                </patternFill>
              </fill>
            </x14:dxf>
          </x14:cfRule>
          <x14:cfRule type="expression" priority="3212" stopIfTrue="1" id="{83934850-FF45-4587-BFA2-6C123AA924C0}">
            <xm:f>$A660=DADOS!$A$8</xm:f>
            <x14:dxf>
              <font>
                <b val="0"/>
                <i val="0"/>
                <color rgb="FF002060"/>
              </font>
              <fill>
                <patternFill>
                  <bgColor theme="0"/>
                </patternFill>
              </fill>
              <border>
                <bottom style="thin">
                  <color theme="8" tint="-0.499984740745262"/>
                </bottom>
              </border>
            </x14:dxf>
          </x14:cfRule>
          <x14:cfRule type="expression" priority="3213" stopIfTrue="1" id="{F0F78472-1C7D-4FDD-BC18-893A17D9C276}">
            <xm:f>$A660=DADOS!$A$7</xm:f>
            <x14:dxf>
              <font>
                <b/>
                <i val="0"/>
              </font>
              <fill>
                <patternFill>
                  <bgColor theme="8" tint="0.79998168889431442"/>
                </patternFill>
              </fill>
            </x14:dxf>
          </x14:cfRule>
          <x14:cfRule type="expression" priority="3214" stopIfTrue="1" id="{FB837EDE-814B-49DB-8A41-A7EF8C9C05AB}">
            <xm:f>$A660=DADOS!$A$6</xm:f>
            <x14:dxf>
              <font>
                <b/>
                <i val="0"/>
              </font>
              <fill>
                <patternFill>
                  <bgColor theme="8" tint="0.59996337778862885"/>
                </patternFill>
              </fill>
            </x14:dxf>
          </x14:cfRule>
          <x14:cfRule type="expression" priority="3215" stopIfTrue="1" id="{8C7D6BD8-968D-4635-B22E-D87549DE0696}">
            <xm:f>$A660=DADOS!$A$5</xm:f>
            <x14:dxf>
              <font>
                <b/>
                <i val="0"/>
                <color theme="1"/>
              </font>
              <fill>
                <patternFill>
                  <bgColor theme="8" tint="0.39994506668294322"/>
                </patternFill>
              </fill>
            </x14:dxf>
          </x14:cfRule>
          <x14:cfRule type="expression" priority="3216" stopIfTrue="1" id="{FC1AC333-8EC6-4034-9744-B858833DD38B}">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205" stopIfTrue="1" id="{AE25D594-A321-4C41-864D-2A5291293E3B}">
            <xm:f>$A660=DADOS!$A$9</xm:f>
            <x14:dxf>
              <font>
                <b/>
                <i val="0"/>
                <color theme="0"/>
              </font>
              <fill>
                <patternFill>
                  <bgColor theme="8" tint="-0.24994659260841701"/>
                </patternFill>
              </fill>
            </x14:dxf>
          </x14:cfRule>
          <x14:cfRule type="expression" priority="3206" stopIfTrue="1" id="{1E151879-B235-4AD5-B87A-981C1FCC32A9}">
            <xm:f>$A660=DADOS!$A$8</xm:f>
            <x14:dxf>
              <font>
                <b val="0"/>
                <i val="0"/>
                <color rgb="FF002060"/>
              </font>
              <fill>
                <patternFill>
                  <bgColor theme="0"/>
                </patternFill>
              </fill>
              <border>
                <bottom style="thin">
                  <color theme="8" tint="-0.499984740745262"/>
                </bottom>
              </border>
            </x14:dxf>
          </x14:cfRule>
          <x14:cfRule type="expression" priority="3207" stopIfTrue="1" id="{49A7629C-1D12-4B59-BAA1-7D0BA3EF55EA}">
            <xm:f>$A660=DADOS!$A$7</xm:f>
            <x14:dxf>
              <font>
                <b/>
                <i val="0"/>
              </font>
              <fill>
                <patternFill>
                  <bgColor theme="8" tint="0.79998168889431442"/>
                </patternFill>
              </fill>
            </x14:dxf>
          </x14:cfRule>
          <x14:cfRule type="expression" priority="3208" stopIfTrue="1" id="{72E319AD-3A94-4879-9766-B2BE41F5BC87}">
            <xm:f>$A660=DADOS!$A$6</xm:f>
            <x14:dxf>
              <font>
                <b/>
                <i val="0"/>
              </font>
              <fill>
                <patternFill>
                  <bgColor theme="8" tint="0.59996337778862885"/>
                </patternFill>
              </fill>
            </x14:dxf>
          </x14:cfRule>
          <x14:cfRule type="expression" priority="3209" stopIfTrue="1" id="{28BAAC72-1F7D-482F-BC5D-04F0EA177473}">
            <xm:f>$A660=DADOS!$A$5</xm:f>
            <x14:dxf>
              <font>
                <b/>
                <i val="0"/>
                <color theme="1"/>
              </font>
              <fill>
                <patternFill>
                  <bgColor theme="8" tint="0.39994506668294322"/>
                </patternFill>
              </fill>
            </x14:dxf>
          </x14:cfRule>
          <x14:cfRule type="expression" priority="3210" stopIfTrue="1" id="{4303774D-BD95-4181-9277-97D86F8713F0}">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99" stopIfTrue="1" id="{01E7AB91-A556-4E07-B115-B067E9D0EC70}">
            <xm:f>$A660=DADOS!$A$9</xm:f>
            <x14:dxf>
              <font>
                <b/>
                <i val="0"/>
                <color theme="0"/>
              </font>
              <fill>
                <patternFill>
                  <bgColor theme="8" tint="-0.24994659260841701"/>
                </patternFill>
              </fill>
            </x14:dxf>
          </x14:cfRule>
          <x14:cfRule type="expression" priority="3200" stopIfTrue="1" id="{46D65315-CF05-4696-8B57-B334FC429EB9}">
            <xm:f>$A660=DADOS!$A$8</xm:f>
            <x14:dxf>
              <font>
                <b val="0"/>
                <i val="0"/>
                <color rgb="FF002060"/>
              </font>
              <fill>
                <patternFill>
                  <bgColor theme="0"/>
                </patternFill>
              </fill>
              <border>
                <bottom style="thin">
                  <color theme="8" tint="-0.499984740745262"/>
                </bottom>
              </border>
            </x14:dxf>
          </x14:cfRule>
          <x14:cfRule type="expression" priority="3201" stopIfTrue="1" id="{12329480-0E57-4335-9660-C71F69F072EC}">
            <xm:f>$A660=DADOS!$A$7</xm:f>
            <x14:dxf>
              <font>
                <b/>
                <i val="0"/>
              </font>
              <fill>
                <patternFill>
                  <bgColor theme="8" tint="0.79998168889431442"/>
                </patternFill>
              </fill>
            </x14:dxf>
          </x14:cfRule>
          <x14:cfRule type="expression" priority="3202" stopIfTrue="1" id="{6DD9839B-1AED-4477-BD1C-27C1BFD723BE}">
            <xm:f>$A660=DADOS!$A$6</xm:f>
            <x14:dxf>
              <font>
                <b/>
                <i val="0"/>
              </font>
              <fill>
                <patternFill>
                  <bgColor theme="8" tint="0.59996337778862885"/>
                </patternFill>
              </fill>
            </x14:dxf>
          </x14:cfRule>
          <x14:cfRule type="expression" priority="3203" stopIfTrue="1" id="{56D9F1F1-81C7-4EDA-B8FE-C5AE7A2221F4}">
            <xm:f>$A660=DADOS!$A$5</xm:f>
            <x14:dxf>
              <font>
                <b/>
                <i val="0"/>
                <color theme="1"/>
              </font>
              <fill>
                <patternFill>
                  <bgColor theme="8" tint="0.39994506668294322"/>
                </patternFill>
              </fill>
            </x14:dxf>
          </x14:cfRule>
          <x14:cfRule type="expression" priority="3204" stopIfTrue="1" id="{C2C9CD47-A119-45BB-A161-03650DC3E1FF}">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93" stopIfTrue="1" id="{C46C0DE8-4FE5-4B5C-83BD-45F3D22B1079}">
            <xm:f>$A660=DADOS!$A$9</xm:f>
            <x14:dxf>
              <font>
                <b/>
                <i val="0"/>
                <color theme="0"/>
              </font>
              <fill>
                <patternFill>
                  <bgColor theme="8" tint="-0.24994659260841701"/>
                </patternFill>
              </fill>
            </x14:dxf>
          </x14:cfRule>
          <x14:cfRule type="expression" priority="3194" stopIfTrue="1" id="{9B71BE1A-48C1-452E-AB75-D186AE6B4E6A}">
            <xm:f>$A660=DADOS!$A$8</xm:f>
            <x14:dxf>
              <font>
                <b val="0"/>
                <i val="0"/>
                <color rgb="FF002060"/>
              </font>
              <fill>
                <patternFill>
                  <bgColor theme="0"/>
                </patternFill>
              </fill>
              <border>
                <bottom style="thin">
                  <color theme="8" tint="-0.499984740745262"/>
                </bottom>
              </border>
            </x14:dxf>
          </x14:cfRule>
          <x14:cfRule type="expression" priority="3195" stopIfTrue="1" id="{6C960059-5869-47D1-A411-F1F52B4D2EF0}">
            <xm:f>$A660=DADOS!$A$7</xm:f>
            <x14:dxf>
              <font>
                <b/>
                <i val="0"/>
              </font>
              <fill>
                <patternFill>
                  <bgColor theme="8" tint="0.79998168889431442"/>
                </patternFill>
              </fill>
            </x14:dxf>
          </x14:cfRule>
          <x14:cfRule type="expression" priority="3196" stopIfTrue="1" id="{24EF874A-16C5-407B-B9F0-B431B637E603}">
            <xm:f>$A660=DADOS!$A$6</xm:f>
            <x14:dxf>
              <font>
                <b/>
                <i val="0"/>
              </font>
              <fill>
                <patternFill>
                  <bgColor theme="8" tint="0.59996337778862885"/>
                </patternFill>
              </fill>
            </x14:dxf>
          </x14:cfRule>
          <x14:cfRule type="expression" priority="3197" stopIfTrue="1" id="{7B18B4A6-8470-467A-8EB8-3DE0159F0088}">
            <xm:f>$A660=DADOS!$A$5</xm:f>
            <x14:dxf>
              <font>
                <b/>
                <i val="0"/>
                <color theme="1"/>
              </font>
              <fill>
                <patternFill>
                  <bgColor theme="8" tint="0.39994506668294322"/>
                </patternFill>
              </fill>
            </x14:dxf>
          </x14:cfRule>
          <x14:cfRule type="expression" priority="3198" stopIfTrue="1" id="{C73C1570-C9BB-47B1-B2AB-1F5C54F65BBD}">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87" stopIfTrue="1" id="{3DE44A4F-CE1A-4410-8B59-5D1C1CCC29C7}">
            <xm:f>$A660=DADOS!$A$9</xm:f>
            <x14:dxf>
              <font>
                <b/>
                <i val="0"/>
                <color theme="0"/>
              </font>
              <fill>
                <patternFill>
                  <bgColor theme="8" tint="-0.24994659260841701"/>
                </patternFill>
              </fill>
            </x14:dxf>
          </x14:cfRule>
          <x14:cfRule type="expression" priority="3188" stopIfTrue="1" id="{85442309-4B92-48D7-9369-75001024F69D}">
            <xm:f>$A660=DADOS!$A$8</xm:f>
            <x14:dxf>
              <font>
                <b val="0"/>
                <i val="0"/>
                <color rgb="FF002060"/>
              </font>
              <fill>
                <patternFill>
                  <bgColor theme="0"/>
                </patternFill>
              </fill>
              <border>
                <bottom style="thin">
                  <color theme="8" tint="-0.499984740745262"/>
                </bottom>
              </border>
            </x14:dxf>
          </x14:cfRule>
          <x14:cfRule type="expression" priority="3189" stopIfTrue="1" id="{5B601B06-D278-4C83-B210-BFCC562FF3DB}">
            <xm:f>$A660=DADOS!$A$7</xm:f>
            <x14:dxf>
              <font>
                <b/>
                <i val="0"/>
              </font>
              <fill>
                <patternFill>
                  <bgColor theme="8" tint="0.79998168889431442"/>
                </patternFill>
              </fill>
            </x14:dxf>
          </x14:cfRule>
          <x14:cfRule type="expression" priority="3190" stopIfTrue="1" id="{F5397C43-4F19-48CF-9DD3-EBDB43B083F4}">
            <xm:f>$A660=DADOS!$A$6</xm:f>
            <x14:dxf>
              <font>
                <b/>
                <i val="0"/>
              </font>
              <fill>
                <patternFill>
                  <bgColor theme="8" tint="0.59996337778862885"/>
                </patternFill>
              </fill>
            </x14:dxf>
          </x14:cfRule>
          <x14:cfRule type="expression" priority="3191" stopIfTrue="1" id="{E328CA45-3823-434D-85CC-CBA8A00B365A}">
            <xm:f>$A660=DADOS!$A$5</xm:f>
            <x14:dxf>
              <font>
                <b/>
                <i val="0"/>
                <color theme="1"/>
              </font>
              <fill>
                <patternFill>
                  <bgColor theme="8" tint="0.39994506668294322"/>
                </patternFill>
              </fill>
            </x14:dxf>
          </x14:cfRule>
          <x14:cfRule type="expression" priority="3192" stopIfTrue="1" id="{1E0FEAA0-B1B6-4415-94C9-9D1C81A0D0E2}">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81" stopIfTrue="1" id="{CCC31251-561A-4914-A8CF-4A0B31EC5509}">
            <xm:f>$A660=DADOS!$A$9</xm:f>
            <x14:dxf>
              <font>
                <b/>
                <i val="0"/>
                <color theme="0"/>
              </font>
              <fill>
                <patternFill>
                  <bgColor theme="8" tint="-0.24994659260841701"/>
                </patternFill>
              </fill>
            </x14:dxf>
          </x14:cfRule>
          <x14:cfRule type="expression" priority="3182" stopIfTrue="1" id="{CAB0FC47-A024-47EF-8125-B9BAFB56539F}">
            <xm:f>$A660=DADOS!$A$8</xm:f>
            <x14:dxf>
              <font>
                <b val="0"/>
                <i val="0"/>
                <color rgb="FF002060"/>
              </font>
              <fill>
                <patternFill>
                  <bgColor theme="0"/>
                </patternFill>
              </fill>
              <border>
                <bottom style="thin">
                  <color theme="8" tint="-0.499984740745262"/>
                </bottom>
              </border>
            </x14:dxf>
          </x14:cfRule>
          <x14:cfRule type="expression" priority="3183" stopIfTrue="1" id="{F17C846E-266A-42FB-903A-95CEF833ECED}">
            <xm:f>$A660=DADOS!$A$7</xm:f>
            <x14:dxf>
              <font>
                <b/>
                <i val="0"/>
              </font>
              <fill>
                <patternFill>
                  <bgColor theme="8" tint="0.79998168889431442"/>
                </patternFill>
              </fill>
            </x14:dxf>
          </x14:cfRule>
          <x14:cfRule type="expression" priority="3184" stopIfTrue="1" id="{A74A360F-D6D3-4F2C-937E-5CA643A84FD7}">
            <xm:f>$A660=DADOS!$A$6</xm:f>
            <x14:dxf>
              <font>
                <b/>
                <i val="0"/>
              </font>
              <fill>
                <patternFill>
                  <bgColor theme="8" tint="0.59996337778862885"/>
                </patternFill>
              </fill>
            </x14:dxf>
          </x14:cfRule>
          <x14:cfRule type="expression" priority="3185" stopIfTrue="1" id="{5496752E-FA70-45D3-8198-2B5F74EE54EF}">
            <xm:f>$A660=DADOS!$A$5</xm:f>
            <x14:dxf>
              <font>
                <b/>
                <i val="0"/>
                <color theme="1"/>
              </font>
              <fill>
                <patternFill>
                  <bgColor theme="8" tint="0.39994506668294322"/>
                </patternFill>
              </fill>
            </x14:dxf>
          </x14:cfRule>
          <x14:cfRule type="expression" priority="3186" stopIfTrue="1" id="{1C0B5935-CAD2-4F9B-BB3B-40CB874427AB}">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75" stopIfTrue="1" id="{F897F667-EDB7-4468-8D54-7F0E68607C31}">
            <xm:f>$A660=DADOS!$A$9</xm:f>
            <x14:dxf>
              <font>
                <b/>
                <i val="0"/>
                <color theme="0"/>
              </font>
              <fill>
                <patternFill>
                  <bgColor theme="8" tint="-0.24994659260841701"/>
                </patternFill>
              </fill>
            </x14:dxf>
          </x14:cfRule>
          <x14:cfRule type="expression" priority="3176" stopIfTrue="1" id="{0E5E77E6-077F-447C-8256-F818F4F222AD}">
            <xm:f>$A660=DADOS!$A$8</xm:f>
            <x14:dxf>
              <font>
                <b val="0"/>
                <i val="0"/>
                <color rgb="FF002060"/>
              </font>
              <fill>
                <patternFill>
                  <bgColor theme="0"/>
                </patternFill>
              </fill>
              <border>
                <bottom style="thin">
                  <color theme="8" tint="-0.499984740745262"/>
                </bottom>
              </border>
            </x14:dxf>
          </x14:cfRule>
          <x14:cfRule type="expression" priority="3177" stopIfTrue="1" id="{48EF7F54-9479-48DB-A7EB-7E13AC2EA0AE}">
            <xm:f>$A660=DADOS!$A$7</xm:f>
            <x14:dxf>
              <font>
                <b/>
                <i val="0"/>
              </font>
              <fill>
                <patternFill>
                  <bgColor theme="8" tint="0.79998168889431442"/>
                </patternFill>
              </fill>
            </x14:dxf>
          </x14:cfRule>
          <x14:cfRule type="expression" priority="3178" stopIfTrue="1" id="{0F0BB8F7-2EDC-48FB-B674-2A17AA4C3298}">
            <xm:f>$A660=DADOS!$A$6</xm:f>
            <x14:dxf>
              <font>
                <b/>
                <i val="0"/>
              </font>
              <fill>
                <patternFill>
                  <bgColor theme="8" tint="0.59996337778862885"/>
                </patternFill>
              </fill>
            </x14:dxf>
          </x14:cfRule>
          <x14:cfRule type="expression" priority="3179" stopIfTrue="1" id="{527BECEA-5BD8-4329-A4EE-A76FEF6B8F98}">
            <xm:f>$A660=DADOS!$A$5</xm:f>
            <x14:dxf>
              <font>
                <b/>
                <i val="0"/>
                <color theme="1"/>
              </font>
              <fill>
                <patternFill>
                  <bgColor theme="8" tint="0.39994506668294322"/>
                </patternFill>
              </fill>
            </x14:dxf>
          </x14:cfRule>
          <x14:cfRule type="expression" priority="3180" stopIfTrue="1" id="{DBAAF39B-C62C-44A6-8FF3-426DA0CF6204}">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69" stopIfTrue="1" id="{F0304499-9DB4-434F-957A-D5809D957EB6}">
            <xm:f>$A660=DADOS!$A$9</xm:f>
            <x14:dxf>
              <font>
                <b/>
                <i val="0"/>
                <color theme="0"/>
              </font>
              <fill>
                <patternFill>
                  <bgColor theme="8" tint="-0.24994659260841701"/>
                </patternFill>
              </fill>
            </x14:dxf>
          </x14:cfRule>
          <x14:cfRule type="expression" priority="3170" stopIfTrue="1" id="{2A95BD63-3D14-42FF-BF53-E92719A03258}">
            <xm:f>$A660=DADOS!$A$8</xm:f>
            <x14:dxf>
              <font>
                <b val="0"/>
                <i val="0"/>
                <color rgb="FF002060"/>
              </font>
              <fill>
                <patternFill>
                  <bgColor theme="0"/>
                </patternFill>
              </fill>
              <border>
                <bottom style="thin">
                  <color theme="8" tint="-0.499984740745262"/>
                </bottom>
              </border>
            </x14:dxf>
          </x14:cfRule>
          <x14:cfRule type="expression" priority="3171" stopIfTrue="1" id="{E60C4ADC-A499-49EF-AF92-323E39492B10}">
            <xm:f>$A660=DADOS!$A$7</xm:f>
            <x14:dxf>
              <font>
                <b/>
                <i val="0"/>
              </font>
              <fill>
                <patternFill>
                  <bgColor theme="8" tint="0.79998168889431442"/>
                </patternFill>
              </fill>
            </x14:dxf>
          </x14:cfRule>
          <x14:cfRule type="expression" priority="3172" stopIfTrue="1" id="{C1F8CB1B-61DD-450C-BF4A-BFB4BD0F2B66}">
            <xm:f>$A660=DADOS!$A$6</xm:f>
            <x14:dxf>
              <font>
                <b/>
                <i val="0"/>
              </font>
              <fill>
                <patternFill>
                  <bgColor theme="8" tint="0.59996337778862885"/>
                </patternFill>
              </fill>
            </x14:dxf>
          </x14:cfRule>
          <x14:cfRule type="expression" priority="3173" stopIfTrue="1" id="{C7AEF362-A0F8-4A64-B746-ECAEF25597E0}">
            <xm:f>$A660=DADOS!$A$5</xm:f>
            <x14:dxf>
              <font>
                <b/>
                <i val="0"/>
                <color theme="1"/>
              </font>
              <fill>
                <patternFill>
                  <bgColor theme="8" tint="0.39994506668294322"/>
                </patternFill>
              </fill>
            </x14:dxf>
          </x14:cfRule>
          <x14:cfRule type="expression" priority="3174" stopIfTrue="1" id="{CD159BD1-255E-4CFB-B03F-B63B62137685}">
            <xm:f>$A660=DADOS!$A$4</xm:f>
            <x14:dxf>
              <font>
                <b/>
                <i val="0"/>
                <color theme="0"/>
              </font>
              <fill>
                <patternFill>
                  <bgColor theme="8" tint="-0.24994659260841701"/>
                </patternFill>
              </fill>
            </x14:dxf>
          </x14:cfRule>
          <xm:sqref>F660</xm:sqref>
        </x14:conditionalFormatting>
        <x14:conditionalFormatting xmlns:xm="http://schemas.microsoft.com/office/excel/2006/main">
          <x14:cfRule type="expression" priority="3163" stopIfTrue="1" id="{CA55E2A1-A55D-481E-8BF3-A9588F7EFBF1}">
            <xm:f>$A660=DADOS!$A$9</xm:f>
            <x14:dxf>
              <font>
                <b/>
                <i val="0"/>
                <color theme="0"/>
              </font>
              <fill>
                <patternFill>
                  <bgColor theme="8" tint="-0.24994659260841701"/>
                </patternFill>
              </fill>
            </x14:dxf>
          </x14:cfRule>
          <x14:cfRule type="expression" priority="3164" stopIfTrue="1" id="{662126F2-792B-4951-9880-2BB6F4DB362B}">
            <xm:f>$A660=DADOS!$A$8</xm:f>
            <x14:dxf>
              <font>
                <b val="0"/>
                <i val="0"/>
                <color rgb="FF002060"/>
              </font>
              <fill>
                <patternFill>
                  <bgColor theme="0"/>
                </patternFill>
              </fill>
              <border>
                <bottom style="thin">
                  <color theme="8" tint="-0.499984740745262"/>
                </bottom>
              </border>
            </x14:dxf>
          </x14:cfRule>
          <x14:cfRule type="expression" priority="3165" stopIfTrue="1" id="{1CBC212E-7686-442F-88DC-F7AA0A908D00}">
            <xm:f>$A660=DADOS!$A$7</xm:f>
            <x14:dxf>
              <font>
                <b/>
                <i val="0"/>
              </font>
              <fill>
                <patternFill>
                  <bgColor theme="8" tint="0.79998168889431442"/>
                </patternFill>
              </fill>
            </x14:dxf>
          </x14:cfRule>
          <x14:cfRule type="expression" priority="3166" stopIfTrue="1" id="{F2D75EE9-74C5-4214-BB2B-9E6724BF796B}">
            <xm:f>$A660=DADOS!$A$6</xm:f>
            <x14:dxf>
              <font>
                <b/>
                <i val="0"/>
              </font>
              <fill>
                <patternFill>
                  <bgColor theme="8" tint="0.59996337778862885"/>
                </patternFill>
              </fill>
            </x14:dxf>
          </x14:cfRule>
          <x14:cfRule type="expression" priority="3167" stopIfTrue="1" id="{43AD31D5-3706-440B-8BE1-485F39D62C8B}">
            <xm:f>$A660=DADOS!$A$5</xm:f>
            <x14:dxf>
              <font>
                <b/>
                <i val="0"/>
                <color theme="1"/>
              </font>
              <fill>
                <patternFill>
                  <bgColor theme="8" tint="0.39994506668294322"/>
                </patternFill>
              </fill>
            </x14:dxf>
          </x14:cfRule>
          <x14:cfRule type="expression" priority="3168" stopIfTrue="1" id="{B0E5F24B-3F70-4CCD-AB40-B05E5D48D476}">
            <xm:f>$A660=DADOS!$A$4</xm:f>
            <x14:dxf>
              <font>
                <b/>
                <i val="0"/>
                <color theme="0"/>
              </font>
              <fill>
                <patternFill>
                  <bgColor theme="8" tint="-0.24994659260841701"/>
                </patternFill>
              </fill>
            </x14:dxf>
          </x14:cfRule>
          <xm:sqref>E660</xm:sqref>
        </x14:conditionalFormatting>
        <x14:conditionalFormatting xmlns:xm="http://schemas.microsoft.com/office/excel/2006/main">
          <x14:cfRule type="expression" priority="3157" stopIfTrue="1" id="{AB238F8F-EB89-4818-82E8-602BF9807005}">
            <xm:f>$A661=DADOS!$A$9</xm:f>
            <x14:dxf>
              <font>
                <b/>
                <i val="0"/>
                <color theme="0"/>
              </font>
              <fill>
                <patternFill>
                  <bgColor theme="8" tint="-0.24994659260841701"/>
                </patternFill>
              </fill>
            </x14:dxf>
          </x14:cfRule>
          <x14:cfRule type="expression" priority="3158" stopIfTrue="1" id="{1D88C8D2-18D9-4745-8550-D1E192EBC383}">
            <xm:f>$A661=DADOS!$A$8</xm:f>
            <x14:dxf>
              <font>
                <b val="0"/>
                <i val="0"/>
                <color rgb="FF002060"/>
              </font>
              <fill>
                <patternFill>
                  <bgColor theme="0"/>
                </patternFill>
              </fill>
              <border>
                <bottom style="thin">
                  <color theme="8" tint="-0.499984740745262"/>
                </bottom>
              </border>
            </x14:dxf>
          </x14:cfRule>
          <x14:cfRule type="expression" priority="3159" stopIfTrue="1" id="{EBE4E47D-7B55-41C5-93E2-B2570360EA8C}">
            <xm:f>$A661=DADOS!$A$7</xm:f>
            <x14:dxf>
              <font>
                <b/>
                <i val="0"/>
              </font>
              <fill>
                <patternFill>
                  <bgColor theme="8" tint="0.79998168889431442"/>
                </patternFill>
              </fill>
            </x14:dxf>
          </x14:cfRule>
          <x14:cfRule type="expression" priority="3160" stopIfTrue="1" id="{95F772C4-261A-490D-B90A-D180FD7BDBB6}">
            <xm:f>$A661=DADOS!$A$6</xm:f>
            <x14:dxf>
              <font>
                <b/>
                <i val="0"/>
              </font>
              <fill>
                <patternFill>
                  <bgColor theme="8" tint="0.59996337778862885"/>
                </patternFill>
              </fill>
            </x14:dxf>
          </x14:cfRule>
          <x14:cfRule type="expression" priority="3161" stopIfTrue="1" id="{41879C05-1BA7-4C5B-A0E6-D869451E731F}">
            <xm:f>$A661=DADOS!$A$5</xm:f>
            <x14:dxf>
              <font>
                <b/>
                <i val="0"/>
                <color theme="1"/>
              </font>
              <fill>
                <patternFill>
                  <bgColor theme="8" tint="0.39994506668294322"/>
                </patternFill>
              </fill>
            </x14:dxf>
          </x14:cfRule>
          <x14:cfRule type="expression" priority="3162" stopIfTrue="1" id="{A14DBB0B-2214-41F2-B66F-A11769607B90}">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51" stopIfTrue="1" id="{447C707C-15BC-4EB6-8C25-938F3990F901}">
            <xm:f>$A661=DADOS!$A$9</xm:f>
            <x14:dxf>
              <font>
                <b/>
                <i val="0"/>
                <color theme="0"/>
              </font>
              <fill>
                <patternFill>
                  <bgColor theme="8" tint="-0.24994659260841701"/>
                </patternFill>
              </fill>
            </x14:dxf>
          </x14:cfRule>
          <x14:cfRule type="expression" priority="3152" stopIfTrue="1" id="{DB9D4ED5-A6F6-46BD-8842-1302081708A6}">
            <xm:f>$A661=DADOS!$A$8</xm:f>
            <x14:dxf>
              <font>
                <b val="0"/>
                <i val="0"/>
                <color rgb="FF002060"/>
              </font>
              <fill>
                <patternFill>
                  <bgColor theme="0"/>
                </patternFill>
              </fill>
              <border>
                <bottom style="thin">
                  <color theme="8" tint="-0.499984740745262"/>
                </bottom>
              </border>
            </x14:dxf>
          </x14:cfRule>
          <x14:cfRule type="expression" priority="3153" stopIfTrue="1" id="{C29BF017-5FFE-44B7-897F-2E41FB6665BE}">
            <xm:f>$A661=DADOS!$A$7</xm:f>
            <x14:dxf>
              <font>
                <b/>
                <i val="0"/>
              </font>
              <fill>
                <patternFill>
                  <bgColor theme="8" tint="0.79998168889431442"/>
                </patternFill>
              </fill>
            </x14:dxf>
          </x14:cfRule>
          <x14:cfRule type="expression" priority="3154" stopIfTrue="1" id="{8115B72E-69F8-4C05-8ACB-EA3093560D0A}">
            <xm:f>$A661=DADOS!$A$6</xm:f>
            <x14:dxf>
              <font>
                <b/>
                <i val="0"/>
              </font>
              <fill>
                <patternFill>
                  <bgColor theme="8" tint="0.59996337778862885"/>
                </patternFill>
              </fill>
            </x14:dxf>
          </x14:cfRule>
          <x14:cfRule type="expression" priority="3155" stopIfTrue="1" id="{2546F629-0011-400C-BC33-463B62C0276D}">
            <xm:f>$A661=DADOS!$A$5</xm:f>
            <x14:dxf>
              <font>
                <b/>
                <i val="0"/>
                <color theme="1"/>
              </font>
              <fill>
                <patternFill>
                  <bgColor theme="8" tint="0.39994506668294322"/>
                </patternFill>
              </fill>
            </x14:dxf>
          </x14:cfRule>
          <x14:cfRule type="expression" priority="3156" stopIfTrue="1" id="{FAE56C5E-FD0C-4679-A381-7D69F1279A7B}">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45" stopIfTrue="1" id="{87DF643A-29D3-4388-BD46-F1AE492614F6}">
            <xm:f>$A661=DADOS!$A$9</xm:f>
            <x14:dxf>
              <font>
                <b/>
                <i val="0"/>
                <color theme="0"/>
              </font>
              <fill>
                <patternFill>
                  <bgColor theme="8" tint="-0.24994659260841701"/>
                </patternFill>
              </fill>
            </x14:dxf>
          </x14:cfRule>
          <x14:cfRule type="expression" priority="3146" stopIfTrue="1" id="{D4B41D90-BF0B-420C-A2EA-DE883C7C2CFC}">
            <xm:f>$A661=DADOS!$A$8</xm:f>
            <x14:dxf>
              <font>
                <b val="0"/>
                <i val="0"/>
                <color rgb="FF002060"/>
              </font>
              <fill>
                <patternFill>
                  <bgColor theme="0"/>
                </patternFill>
              </fill>
              <border>
                <bottom style="thin">
                  <color theme="8" tint="-0.499984740745262"/>
                </bottom>
              </border>
            </x14:dxf>
          </x14:cfRule>
          <x14:cfRule type="expression" priority="3147" stopIfTrue="1" id="{FAD37128-9833-42FB-B12D-2017B7D33790}">
            <xm:f>$A661=DADOS!$A$7</xm:f>
            <x14:dxf>
              <font>
                <b/>
                <i val="0"/>
              </font>
              <fill>
                <patternFill>
                  <bgColor theme="8" tint="0.79998168889431442"/>
                </patternFill>
              </fill>
            </x14:dxf>
          </x14:cfRule>
          <x14:cfRule type="expression" priority="3148" stopIfTrue="1" id="{73C53877-895E-4768-A4F0-DFC0F0248956}">
            <xm:f>$A661=DADOS!$A$6</xm:f>
            <x14:dxf>
              <font>
                <b/>
                <i val="0"/>
              </font>
              <fill>
                <patternFill>
                  <bgColor theme="8" tint="0.59996337778862885"/>
                </patternFill>
              </fill>
            </x14:dxf>
          </x14:cfRule>
          <x14:cfRule type="expression" priority="3149" stopIfTrue="1" id="{06E972E9-0A64-423A-AA8A-DB05B94D0DB9}">
            <xm:f>$A661=DADOS!$A$5</xm:f>
            <x14:dxf>
              <font>
                <b/>
                <i val="0"/>
                <color theme="1"/>
              </font>
              <fill>
                <patternFill>
                  <bgColor theme="8" tint="0.39994506668294322"/>
                </patternFill>
              </fill>
            </x14:dxf>
          </x14:cfRule>
          <x14:cfRule type="expression" priority="3150" stopIfTrue="1" id="{683D3F17-4E62-44DB-856E-965FD0BF9180}">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39" stopIfTrue="1" id="{9A5C51FC-6B3F-4B01-9DF4-CF0F5D0FAB79}">
            <xm:f>$A661=DADOS!$A$9</xm:f>
            <x14:dxf>
              <font>
                <b/>
                <i val="0"/>
                <color theme="0"/>
              </font>
              <fill>
                <patternFill>
                  <bgColor theme="8" tint="-0.24994659260841701"/>
                </patternFill>
              </fill>
            </x14:dxf>
          </x14:cfRule>
          <x14:cfRule type="expression" priority="3140" stopIfTrue="1" id="{9418935D-3CF9-4461-9FE7-6F8183408ABE}">
            <xm:f>$A661=DADOS!$A$8</xm:f>
            <x14:dxf>
              <font>
                <b val="0"/>
                <i val="0"/>
                <color rgb="FF002060"/>
              </font>
              <fill>
                <patternFill>
                  <bgColor theme="0"/>
                </patternFill>
              </fill>
              <border>
                <bottom style="thin">
                  <color theme="8" tint="-0.499984740745262"/>
                </bottom>
              </border>
            </x14:dxf>
          </x14:cfRule>
          <x14:cfRule type="expression" priority="3141" stopIfTrue="1" id="{AE3B5D51-AA95-4022-BF55-A3DF9D4D82A8}">
            <xm:f>$A661=DADOS!$A$7</xm:f>
            <x14:dxf>
              <font>
                <b/>
                <i val="0"/>
              </font>
              <fill>
                <patternFill>
                  <bgColor theme="8" tint="0.79998168889431442"/>
                </patternFill>
              </fill>
            </x14:dxf>
          </x14:cfRule>
          <x14:cfRule type="expression" priority="3142" stopIfTrue="1" id="{0C1CC154-2E78-4ED0-AD90-D5CBBDC9A4CC}">
            <xm:f>$A661=DADOS!$A$6</xm:f>
            <x14:dxf>
              <font>
                <b/>
                <i val="0"/>
              </font>
              <fill>
                <patternFill>
                  <bgColor theme="8" tint="0.59996337778862885"/>
                </patternFill>
              </fill>
            </x14:dxf>
          </x14:cfRule>
          <x14:cfRule type="expression" priority="3143" stopIfTrue="1" id="{ABC986E4-92DE-458D-8C0D-B84E27061E62}">
            <xm:f>$A661=DADOS!$A$5</xm:f>
            <x14:dxf>
              <font>
                <b/>
                <i val="0"/>
                <color theme="1"/>
              </font>
              <fill>
                <patternFill>
                  <bgColor theme="8" tint="0.39994506668294322"/>
                </patternFill>
              </fill>
            </x14:dxf>
          </x14:cfRule>
          <x14:cfRule type="expression" priority="3144" stopIfTrue="1" id="{D755043B-D43D-4A28-A223-2E60C17A579C}">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33" stopIfTrue="1" id="{B401C1C1-6470-4353-BAEE-4874E8E39B0B}">
            <xm:f>$A661=DADOS!$A$9</xm:f>
            <x14:dxf>
              <font>
                <b/>
                <i val="0"/>
                <color theme="0"/>
              </font>
              <fill>
                <patternFill>
                  <bgColor theme="8" tint="-0.24994659260841701"/>
                </patternFill>
              </fill>
            </x14:dxf>
          </x14:cfRule>
          <x14:cfRule type="expression" priority="3134" stopIfTrue="1" id="{85553ACD-73C8-458F-8E33-A65132812775}">
            <xm:f>$A661=DADOS!$A$8</xm:f>
            <x14:dxf>
              <font>
                <b val="0"/>
                <i val="0"/>
                <color rgb="FF002060"/>
              </font>
              <fill>
                <patternFill>
                  <bgColor theme="0"/>
                </patternFill>
              </fill>
              <border>
                <bottom style="thin">
                  <color theme="8" tint="-0.499984740745262"/>
                </bottom>
              </border>
            </x14:dxf>
          </x14:cfRule>
          <x14:cfRule type="expression" priority="3135" stopIfTrue="1" id="{040A3718-63C8-4654-8F0D-24E4A369D896}">
            <xm:f>$A661=DADOS!$A$7</xm:f>
            <x14:dxf>
              <font>
                <b/>
                <i val="0"/>
              </font>
              <fill>
                <patternFill>
                  <bgColor theme="8" tint="0.79998168889431442"/>
                </patternFill>
              </fill>
            </x14:dxf>
          </x14:cfRule>
          <x14:cfRule type="expression" priority="3136" stopIfTrue="1" id="{38E5E672-556F-4554-882E-910194B67352}">
            <xm:f>$A661=DADOS!$A$6</xm:f>
            <x14:dxf>
              <font>
                <b/>
                <i val="0"/>
              </font>
              <fill>
                <patternFill>
                  <bgColor theme="8" tint="0.59996337778862885"/>
                </patternFill>
              </fill>
            </x14:dxf>
          </x14:cfRule>
          <x14:cfRule type="expression" priority="3137" stopIfTrue="1" id="{E6D37621-744D-4850-AFE4-3048557EEBD8}">
            <xm:f>$A661=DADOS!$A$5</xm:f>
            <x14:dxf>
              <font>
                <b/>
                <i val="0"/>
                <color theme="1"/>
              </font>
              <fill>
                <patternFill>
                  <bgColor theme="8" tint="0.39994506668294322"/>
                </patternFill>
              </fill>
            </x14:dxf>
          </x14:cfRule>
          <x14:cfRule type="expression" priority="3138" stopIfTrue="1" id="{5E503E08-B6E0-4FB1-B04E-4A633CB8014B}">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27" stopIfTrue="1" id="{4A15DD8B-15B9-4BD9-921D-4EDD03469B4F}">
            <xm:f>$A661=DADOS!$A$9</xm:f>
            <x14:dxf>
              <font>
                <b/>
                <i val="0"/>
                <color theme="0"/>
              </font>
              <fill>
                <patternFill>
                  <bgColor theme="8" tint="-0.24994659260841701"/>
                </patternFill>
              </fill>
            </x14:dxf>
          </x14:cfRule>
          <x14:cfRule type="expression" priority="3128" stopIfTrue="1" id="{81BED373-E09C-4FE6-BBF7-29527FE2677C}">
            <xm:f>$A661=DADOS!$A$8</xm:f>
            <x14:dxf>
              <font>
                <b val="0"/>
                <i val="0"/>
                <color rgb="FF002060"/>
              </font>
              <fill>
                <patternFill>
                  <bgColor theme="0"/>
                </patternFill>
              </fill>
              <border>
                <bottom style="thin">
                  <color theme="8" tint="-0.499984740745262"/>
                </bottom>
              </border>
            </x14:dxf>
          </x14:cfRule>
          <x14:cfRule type="expression" priority="3129" stopIfTrue="1" id="{3CA188A5-6743-4799-ACE4-248C7281334E}">
            <xm:f>$A661=DADOS!$A$7</xm:f>
            <x14:dxf>
              <font>
                <b/>
                <i val="0"/>
              </font>
              <fill>
                <patternFill>
                  <bgColor theme="8" tint="0.79998168889431442"/>
                </patternFill>
              </fill>
            </x14:dxf>
          </x14:cfRule>
          <x14:cfRule type="expression" priority="3130" stopIfTrue="1" id="{F9D5E94B-B3A9-4195-BE9B-AC101063D648}">
            <xm:f>$A661=DADOS!$A$6</xm:f>
            <x14:dxf>
              <font>
                <b/>
                <i val="0"/>
              </font>
              <fill>
                <patternFill>
                  <bgColor theme="8" tint="0.59996337778862885"/>
                </patternFill>
              </fill>
            </x14:dxf>
          </x14:cfRule>
          <x14:cfRule type="expression" priority="3131" stopIfTrue="1" id="{C8274CB2-A9E0-4734-9D7A-4C04E9B12F18}">
            <xm:f>$A661=DADOS!$A$5</xm:f>
            <x14:dxf>
              <font>
                <b/>
                <i val="0"/>
                <color theme="1"/>
              </font>
              <fill>
                <patternFill>
                  <bgColor theme="8" tint="0.39994506668294322"/>
                </patternFill>
              </fill>
            </x14:dxf>
          </x14:cfRule>
          <x14:cfRule type="expression" priority="3132" stopIfTrue="1" id="{4D035A63-36FB-4634-9E4D-017E47BCD5A9}">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21" stopIfTrue="1" id="{E15CAB50-30E4-44D8-B1C7-C626DB72B5DE}">
            <xm:f>$A661=DADOS!$A$9</xm:f>
            <x14:dxf>
              <font>
                <b/>
                <i val="0"/>
                <color theme="0"/>
              </font>
              <fill>
                <patternFill>
                  <bgColor theme="8" tint="-0.24994659260841701"/>
                </patternFill>
              </fill>
            </x14:dxf>
          </x14:cfRule>
          <x14:cfRule type="expression" priority="3122" stopIfTrue="1" id="{96266B0C-FAFA-44BC-B211-7260320A9DAD}">
            <xm:f>$A661=DADOS!$A$8</xm:f>
            <x14:dxf>
              <font>
                <b val="0"/>
                <i val="0"/>
                <color rgb="FF002060"/>
              </font>
              <fill>
                <patternFill>
                  <bgColor theme="0"/>
                </patternFill>
              </fill>
              <border>
                <bottom style="thin">
                  <color theme="8" tint="-0.499984740745262"/>
                </bottom>
              </border>
            </x14:dxf>
          </x14:cfRule>
          <x14:cfRule type="expression" priority="3123" stopIfTrue="1" id="{560901A9-735C-4BCE-B183-5820CD7F7569}">
            <xm:f>$A661=DADOS!$A$7</xm:f>
            <x14:dxf>
              <font>
                <b/>
                <i val="0"/>
              </font>
              <fill>
                <patternFill>
                  <bgColor theme="8" tint="0.79998168889431442"/>
                </patternFill>
              </fill>
            </x14:dxf>
          </x14:cfRule>
          <x14:cfRule type="expression" priority="3124" stopIfTrue="1" id="{33B2D23F-9C98-4485-809E-352148C12359}">
            <xm:f>$A661=DADOS!$A$6</xm:f>
            <x14:dxf>
              <font>
                <b/>
                <i val="0"/>
              </font>
              <fill>
                <patternFill>
                  <bgColor theme="8" tint="0.59996337778862885"/>
                </patternFill>
              </fill>
            </x14:dxf>
          </x14:cfRule>
          <x14:cfRule type="expression" priority="3125" stopIfTrue="1" id="{DE86E005-D643-45E8-AF30-0F7F30265EEA}">
            <xm:f>$A661=DADOS!$A$5</xm:f>
            <x14:dxf>
              <font>
                <b/>
                <i val="0"/>
                <color theme="1"/>
              </font>
              <fill>
                <patternFill>
                  <bgColor theme="8" tint="0.39994506668294322"/>
                </patternFill>
              </fill>
            </x14:dxf>
          </x14:cfRule>
          <x14:cfRule type="expression" priority="3126" stopIfTrue="1" id="{8C729C81-FE03-4546-BB20-C484B9C6D61C}">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15" stopIfTrue="1" id="{0F6615B0-BA07-4DE8-BF1E-00A122456DF4}">
            <xm:f>$A661=DADOS!$A$9</xm:f>
            <x14:dxf>
              <font>
                <b/>
                <i val="0"/>
                <color theme="0"/>
              </font>
              <fill>
                <patternFill>
                  <bgColor theme="8" tint="-0.24994659260841701"/>
                </patternFill>
              </fill>
            </x14:dxf>
          </x14:cfRule>
          <x14:cfRule type="expression" priority="3116" stopIfTrue="1" id="{0C6000D0-3726-4C4C-9B4C-311E47C7EE2D}">
            <xm:f>$A661=DADOS!$A$8</xm:f>
            <x14:dxf>
              <font>
                <b val="0"/>
                <i val="0"/>
                <color rgb="FF002060"/>
              </font>
              <fill>
                <patternFill>
                  <bgColor theme="0"/>
                </patternFill>
              </fill>
              <border>
                <bottom style="thin">
                  <color theme="8" tint="-0.499984740745262"/>
                </bottom>
              </border>
            </x14:dxf>
          </x14:cfRule>
          <x14:cfRule type="expression" priority="3117" stopIfTrue="1" id="{8185F8D5-5C7F-4493-9DCD-D7093E8D4475}">
            <xm:f>$A661=DADOS!$A$7</xm:f>
            <x14:dxf>
              <font>
                <b/>
                <i val="0"/>
              </font>
              <fill>
                <patternFill>
                  <bgColor theme="8" tint="0.79998168889431442"/>
                </patternFill>
              </fill>
            </x14:dxf>
          </x14:cfRule>
          <x14:cfRule type="expression" priority="3118" stopIfTrue="1" id="{CC144864-F1C6-4B79-A2B4-DA2FBE5F4BE3}">
            <xm:f>$A661=DADOS!$A$6</xm:f>
            <x14:dxf>
              <font>
                <b/>
                <i val="0"/>
              </font>
              <fill>
                <patternFill>
                  <bgColor theme="8" tint="0.59996337778862885"/>
                </patternFill>
              </fill>
            </x14:dxf>
          </x14:cfRule>
          <x14:cfRule type="expression" priority="3119" stopIfTrue="1" id="{72BD7D1D-00FB-450B-A249-E4D603ACC242}">
            <xm:f>$A661=DADOS!$A$5</xm:f>
            <x14:dxf>
              <font>
                <b/>
                <i val="0"/>
                <color theme="1"/>
              </font>
              <fill>
                <patternFill>
                  <bgColor theme="8" tint="0.39994506668294322"/>
                </patternFill>
              </fill>
            </x14:dxf>
          </x14:cfRule>
          <x14:cfRule type="expression" priority="3120" stopIfTrue="1" id="{2691B5D1-EC74-4D80-9897-3CA6C7D61845}">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09" stopIfTrue="1" id="{17CF4529-3F23-48D2-B8CC-138E6ACBB4A5}">
            <xm:f>$A661=DADOS!$A$9</xm:f>
            <x14:dxf>
              <font>
                <b/>
                <i val="0"/>
                <color theme="0"/>
              </font>
              <fill>
                <patternFill>
                  <bgColor theme="8" tint="-0.24994659260841701"/>
                </patternFill>
              </fill>
            </x14:dxf>
          </x14:cfRule>
          <x14:cfRule type="expression" priority="3110" stopIfTrue="1" id="{6D56A0FD-9306-46D6-ADD0-142CE6C2C2E6}">
            <xm:f>$A661=DADOS!$A$8</xm:f>
            <x14:dxf>
              <font>
                <b val="0"/>
                <i val="0"/>
                <color rgb="FF002060"/>
              </font>
              <fill>
                <patternFill>
                  <bgColor theme="0"/>
                </patternFill>
              </fill>
              <border>
                <bottom style="thin">
                  <color theme="8" tint="-0.499984740745262"/>
                </bottom>
              </border>
            </x14:dxf>
          </x14:cfRule>
          <x14:cfRule type="expression" priority="3111" stopIfTrue="1" id="{6306863A-896E-4601-8EF4-B0189D1EDF7F}">
            <xm:f>$A661=DADOS!$A$7</xm:f>
            <x14:dxf>
              <font>
                <b/>
                <i val="0"/>
              </font>
              <fill>
                <patternFill>
                  <bgColor theme="8" tint="0.79998168889431442"/>
                </patternFill>
              </fill>
            </x14:dxf>
          </x14:cfRule>
          <x14:cfRule type="expression" priority="3112" stopIfTrue="1" id="{C943EBDC-6623-425A-91C1-4D1775B5EE37}">
            <xm:f>$A661=DADOS!$A$6</xm:f>
            <x14:dxf>
              <font>
                <b/>
                <i val="0"/>
              </font>
              <fill>
                <patternFill>
                  <bgColor theme="8" tint="0.59996337778862885"/>
                </patternFill>
              </fill>
            </x14:dxf>
          </x14:cfRule>
          <x14:cfRule type="expression" priority="3113" stopIfTrue="1" id="{CCE547F8-5226-442B-90D6-224994695810}">
            <xm:f>$A661=DADOS!$A$5</xm:f>
            <x14:dxf>
              <font>
                <b/>
                <i val="0"/>
                <color theme="1"/>
              </font>
              <fill>
                <patternFill>
                  <bgColor theme="8" tint="0.39994506668294322"/>
                </patternFill>
              </fill>
            </x14:dxf>
          </x14:cfRule>
          <x14:cfRule type="expression" priority="3114" stopIfTrue="1" id="{F1873466-DEDC-4024-93E8-0110C702D7A5}">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103" stopIfTrue="1" id="{C05F6BA4-EE4C-4AF1-98BB-EDA4DEB57FD5}">
            <xm:f>$A661=DADOS!$A$9</xm:f>
            <x14:dxf>
              <font>
                <b/>
                <i val="0"/>
                <color theme="0"/>
              </font>
              <fill>
                <patternFill>
                  <bgColor theme="8" tint="-0.24994659260841701"/>
                </patternFill>
              </fill>
            </x14:dxf>
          </x14:cfRule>
          <x14:cfRule type="expression" priority="3104" stopIfTrue="1" id="{C6B3646F-CA59-468A-B2A8-A962AEDD38CC}">
            <xm:f>$A661=DADOS!$A$8</xm:f>
            <x14:dxf>
              <font>
                <b val="0"/>
                <i val="0"/>
                <color rgb="FF002060"/>
              </font>
              <fill>
                <patternFill>
                  <bgColor theme="0"/>
                </patternFill>
              </fill>
              <border>
                <bottom style="thin">
                  <color theme="8" tint="-0.499984740745262"/>
                </bottom>
              </border>
            </x14:dxf>
          </x14:cfRule>
          <x14:cfRule type="expression" priority="3105" stopIfTrue="1" id="{B97276EB-4384-4DB6-AE24-C4C3287B02F1}">
            <xm:f>$A661=DADOS!$A$7</xm:f>
            <x14:dxf>
              <font>
                <b/>
                <i val="0"/>
              </font>
              <fill>
                <patternFill>
                  <bgColor theme="8" tint="0.79998168889431442"/>
                </patternFill>
              </fill>
            </x14:dxf>
          </x14:cfRule>
          <x14:cfRule type="expression" priority="3106" stopIfTrue="1" id="{83A1117F-6C0B-4EFC-A40F-91BF56311597}">
            <xm:f>$A661=DADOS!$A$6</xm:f>
            <x14:dxf>
              <font>
                <b/>
                <i val="0"/>
              </font>
              <fill>
                <patternFill>
                  <bgColor theme="8" tint="0.59996337778862885"/>
                </patternFill>
              </fill>
            </x14:dxf>
          </x14:cfRule>
          <x14:cfRule type="expression" priority="3107" stopIfTrue="1" id="{C4555D2E-FF91-4BB3-9084-6FADEB7B1825}">
            <xm:f>$A661=DADOS!$A$5</xm:f>
            <x14:dxf>
              <font>
                <b/>
                <i val="0"/>
                <color theme="1"/>
              </font>
              <fill>
                <patternFill>
                  <bgColor theme="8" tint="0.39994506668294322"/>
                </patternFill>
              </fill>
            </x14:dxf>
          </x14:cfRule>
          <x14:cfRule type="expression" priority="3108" stopIfTrue="1" id="{6AE2EC22-577B-4FBC-9E22-2EBED201C8A2}">
            <xm:f>$A661=DADOS!$A$4</xm:f>
            <x14:dxf>
              <font>
                <b/>
                <i val="0"/>
                <color theme="0"/>
              </font>
              <fill>
                <patternFill>
                  <bgColor theme="8" tint="-0.24994659260841701"/>
                </patternFill>
              </fill>
            </x14:dxf>
          </x14:cfRule>
          <xm:sqref>F661</xm:sqref>
        </x14:conditionalFormatting>
        <x14:conditionalFormatting xmlns:xm="http://schemas.microsoft.com/office/excel/2006/main">
          <x14:cfRule type="expression" priority="3097" stopIfTrue="1" id="{634DEC8C-2EF1-4CAB-9E82-B169D9A9EC53}">
            <xm:f>$A661=DADOS!$A$9</xm:f>
            <x14:dxf>
              <font>
                <b/>
                <i val="0"/>
                <color theme="0"/>
              </font>
              <fill>
                <patternFill>
                  <bgColor theme="8" tint="-0.24994659260841701"/>
                </patternFill>
              </fill>
            </x14:dxf>
          </x14:cfRule>
          <x14:cfRule type="expression" priority="3098" stopIfTrue="1" id="{BA2F1BA7-F991-4B5D-9D32-BA38B028CC10}">
            <xm:f>$A661=DADOS!$A$8</xm:f>
            <x14:dxf>
              <font>
                <b val="0"/>
                <i val="0"/>
                <color rgb="FF002060"/>
              </font>
              <fill>
                <patternFill>
                  <bgColor theme="0"/>
                </patternFill>
              </fill>
              <border>
                <bottom style="thin">
                  <color theme="8" tint="-0.499984740745262"/>
                </bottom>
              </border>
            </x14:dxf>
          </x14:cfRule>
          <x14:cfRule type="expression" priority="3099" stopIfTrue="1" id="{C5993E2C-E222-46C4-972D-C42C9B0F71AD}">
            <xm:f>$A661=DADOS!$A$7</xm:f>
            <x14:dxf>
              <font>
                <b/>
                <i val="0"/>
              </font>
              <fill>
                <patternFill>
                  <bgColor theme="8" tint="0.79998168889431442"/>
                </patternFill>
              </fill>
            </x14:dxf>
          </x14:cfRule>
          <x14:cfRule type="expression" priority="3100" stopIfTrue="1" id="{3E001D2B-E5C7-41FA-B390-97237C38BE0E}">
            <xm:f>$A661=DADOS!$A$6</xm:f>
            <x14:dxf>
              <font>
                <b/>
                <i val="0"/>
              </font>
              <fill>
                <patternFill>
                  <bgColor theme="8" tint="0.59996337778862885"/>
                </patternFill>
              </fill>
            </x14:dxf>
          </x14:cfRule>
          <x14:cfRule type="expression" priority="3101" stopIfTrue="1" id="{CDF562F0-A2F6-4BE9-AEC7-9997B37DE089}">
            <xm:f>$A661=DADOS!$A$5</xm:f>
            <x14:dxf>
              <font>
                <b/>
                <i val="0"/>
                <color theme="1"/>
              </font>
              <fill>
                <patternFill>
                  <bgColor theme="8" tint="0.39994506668294322"/>
                </patternFill>
              </fill>
            </x14:dxf>
          </x14:cfRule>
          <x14:cfRule type="expression" priority="3102" stopIfTrue="1" id="{6269520A-1866-493B-841C-946796396BD6}">
            <xm:f>$A661=DADOS!$A$4</xm:f>
            <x14:dxf>
              <font>
                <b/>
                <i val="0"/>
                <color theme="0"/>
              </font>
              <fill>
                <patternFill>
                  <bgColor theme="8" tint="-0.24994659260841701"/>
                </patternFill>
              </fill>
            </x14:dxf>
          </x14:cfRule>
          <xm:sqref>E661</xm:sqref>
        </x14:conditionalFormatting>
        <x14:conditionalFormatting xmlns:xm="http://schemas.microsoft.com/office/excel/2006/main">
          <x14:cfRule type="expression" priority="3091" stopIfTrue="1" id="{12EAFDC9-3321-4349-B00D-D6395BD24837}">
            <xm:f>$A662=DADOS!$A$9</xm:f>
            <x14:dxf>
              <font>
                <b/>
                <i val="0"/>
                <color theme="0"/>
              </font>
              <fill>
                <patternFill>
                  <bgColor theme="8" tint="-0.24994659260841701"/>
                </patternFill>
              </fill>
            </x14:dxf>
          </x14:cfRule>
          <x14:cfRule type="expression" priority="3092" stopIfTrue="1" id="{5158B41F-5D84-4F91-B805-5DB8F62D3241}">
            <xm:f>$A662=DADOS!$A$8</xm:f>
            <x14:dxf>
              <font>
                <b val="0"/>
                <i val="0"/>
                <color rgb="FF002060"/>
              </font>
              <fill>
                <patternFill>
                  <bgColor theme="0"/>
                </patternFill>
              </fill>
              <border>
                <bottom style="thin">
                  <color theme="8" tint="-0.499984740745262"/>
                </bottom>
              </border>
            </x14:dxf>
          </x14:cfRule>
          <x14:cfRule type="expression" priority="3093" stopIfTrue="1" id="{4DFDA825-CFEC-4778-B173-AFB39C299B25}">
            <xm:f>$A662=DADOS!$A$7</xm:f>
            <x14:dxf>
              <font>
                <b/>
                <i val="0"/>
              </font>
              <fill>
                <patternFill>
                  <bgColor theme="8" tint="0.79998168889431442"/>
                </patternFill>
              </fill>
            </x14:dxf>
          </x14:cfRule>
          <x14:cfRule type="expression" priority="3094" stopIfTrue="1" id="{5065D893-0C92-4CE5-9057-127135115D61}">
            <xm:f>$A662=DADOS!$A$6</xm:f>
            <x14:dxf>
              <font>
                <b/>
                <i val="0"/>
              </font>
              <fill>
                <patternFill>
                  <bgColor theme="8" tint="0.59996337778862885"/>
                </patternFill>
              </fill>
            </x14:dxf>
          </x14:cfRule>
          <x14:cfRule type="expression" priority="3095" stopIfTrue="1" id="{7FC523B3-518F-4B07-9978-F5B21D15A285}">
            <xm:f>$A662=DADOS!$A$5</xm:f>
            <x14:dxf>
              <font>
                <b/>
                <i val="0"/>
                <color theme="1"/>
              </font>
              <fill>
                <patternFill>
                  <bgColor theme="8" tint="0.39994506668294322"/>
                </patternFill>
              </fill>
            </x14:dxf>
          </x14:cfRule>
          <x14:cfRule type="expression" priority="3096" stopIfTrue="1" id="{85A444BF-4259-4E7B-B128-629C84D1E591}">
            <xm:f>$A662=DADOS!$A$4</xm:f>
            <x14:dxf>
              <font>
                <b/>
                <i val="0"/>
                <color theme="0"/>
              </font>
              <fill>
                <patternFill>
                  <bgColor theme="8" tint="-0.24994659260841701"/>
                </patternFill>
              </fill>
            </x14:dxf>
          </x14:cfRule>
          <xm:sqref>E662</xm:sqref>
        </x14:conditionalFormatting>
        <x14:conditionalFormatting xmlns:xm="http://schemas.microsoft.com/office/excel/2006/main">
          <x14:cfRule type="expression" priority="3085" stopIfTrue="1" id="{F937BDFF-5BC1-44F4-9D22-A2B49753A7C6}">
            <xm:f>$A662=DADOS!$A$9</xm:f>
            <x14:dxf>
              <font>
                <b/>
                <i val="0"/>
                <color theme="0"/>
              </font>
              <fill>
                <patternFill>
                  <bgColor theme="8" tint="-0.24994659260841701"/>
                </patternFill>
              </fill>
            </x14:dxf>
          </x14:cfRule>
          <x14:cfRule type="expression" priority="3086" stopIfTrue="1" id="{39A51EDE-93F4-4872-B162-279CD35CFD6D}">
            <xm:f>$A662=DADOS!$A$8</xm:f>
            <x14:dxf>
              <font>
                <b val="0"/>
                <i val="0"/>
                <color rgb="FF002060"/>
              </font>
              <fill>
                <patternFill>
                  <bgColor theme="0"/>
                </patternFill>
              </fill>
              <border>
                <bottom style="thin">
                  <color theme="8" tint="-0.499984740745262"/>
                </bottom>
              </border>
            </x14:dxf>
          </x14:cfRule>
          <x14:cfRule type="expression" priority="3087" stopIfTrue="1" id="{CBC6C376-2B50-4D8B-9BB9-70F7FC0F7A0C}">
            <xm:f>$A662=DADOS!$A$7</xm:f>
            <x14:dxf>
              <font>
                <b/>
                <i val="0"/>
              </font>
              <fill>
                <patternFill>
                  <bgColor theme="8" tint="0.79998168889431442"/>
                </patternFill>
              </fill>
            </x14:dxf>
          </x14:cfRule>
          <x14:cfRule type="expression" priority="3088" stopIfTrue="1" id="{38397F34-4F4E-4C15-9927-BF445668E0BF}">
            <xm:f>$A662=DADOS!$A$6</xm:f>
            <x14:dxf>
              <font>
                <b/>
                <i val="0"/>
              </font>
              <fill>
                <patternFill>
                  <bgColor theme="8" tint="0.59996337778862885"/>
                </patternFill>
              </fill>
            </x14:dxf>
          </x14:cfRule>
          <x14:cfRule type="expression" priority="3089" stopIfTrue="1" id="{126E887C-1B87-4919-94FD-96146C96D68C}">
            <xm:f>$A662=DADOS!$A$5</xm:f>
            <x14:dxf>
              <font>
                <b/>
                <i val="0"/>
                <color theme="1"/>
              </font>
              <fill>
                <patternFill>
                  <bgColor theme="8" tint="0.39994506668294322"/>
                </patternFill>
              </fill>
            </x14:dxf>
          </x14:cfRule>
          <x14:cfRule type="expression" priority="3090" stopIfTrue="1" id="{A36229FA-3324-42C2-A034-0D65E0E549C5}">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79" stopIfTrue="1" id="{CD45CD3B-B5F9-4BF4-AD89-CBAA1FF9E278}">
            <xm:f>$A662=DADOS!$A$9</xm:f>
            <x14:dxf>
              <font>
                <b/>
                <i val="0"/>
                <color theme="0"/>
              </font>
              <fill>
                <patternFill>
                  <bgColor theme="8" tint="-0.24994659260841701"/>
                </patternFill>
              </fill>
            </x14:dxf>
          </x14:cfRule>
          <x14:cfRule type="expression" priority="3080" stopIfTrue="1" id="{7DE5F1F8-6496-4F3E-9972-3A727A08DC5D}">
            <xm:f>$A662=DADOS!$A$8</xm:f>
            <x14:dxf>
              <font>
                <b val="0"/>
                <i val="0"/>
                <color rgb="FF002060"/>
              </font>
              <fill>
                <patternFill>
                  <bgColor theme="0"/>
                </patternFill>
              </fill>
              <border>
                <bottom style="thin">
                  <color theme="8" tint="-0.499984740745262"/>
                </bottom>
              </border>
            </x14:dxf>
          </x14:cfRule>
          <x14:cfRule type="expression" priority="3081" stopIfTrue="1" id="{33C5BF47-EE3A-4ED3-AFD3-A1AD742D7C91}">
            <xm:f>$A662=DADOS!$A$7</xm:f>
            <x14:dxf>
              <font>
                <b/>
                <i val="0"/>
              </font>
              <fill>
                <patternFill>
                  <bgColor theme="8" tint="0.79998168889431442"/>
                </patternFill>
              </fill>
            </x14:dxf>
          </x14:cfRule>
          <x14:cfRule type="expression" priority="3082" stopIfTrue="1" id="{14ED994E-4BC5-4328-922E-FCDBCACA41B7}">
            <xm:f>$A662=DADOS!$A$6</xm:f>
            <x14:dxf>
              <font>
                <b/>
                <i val="0"/>
              </font>
              <fill>
                <patternFill>
                  <bgColor theme="8" tint="0.59996337778862885"/>
                </patternFill>
              </fill>
            </x14:dxf>
          </x14:cfRule>
          <x14:cfRule type="expression" priority="3083" stopIfTrue="1" id="{946BC2BF-165B-4D56-8A9E-2CF3ADA8DA83}">
            <xm:f>$A662=DADOS!$A$5</xm:f>
            <x14:dxf>
              <font>
                <b/>
                <i val="0"/>
                <color theme="1"/>
              </font>
              <fill>
                <patternFill>
                  <bgColor theme="8" tint="0.39994506668294322"/>
                </patternFill>
              </fill>
            </x14:dxf>
          </x14:cfRule>
          <x14:cfRule type="expression" priority="3084" stopIfTrue="1" id="{11878106-9379-41CC-BA41-D1995604FB90}">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73" stopIfTrue="1" id="{2A7B5D67-B139-4717-934C-9DD2D51959F3}">
            <xm:f>$A662=DADOS!$A$9</xm:f>
            <x14:dxf>
              <font>
                <b/>
                <i val="0"/>
                <color theme="0"/>
              </font>
              <fill>
                <patternFill>
                  <bgColor theme="8" tint="-0.24994659260841701"/>
                </patternFill>
              </fill>
            </x14:dxf>
          </x14:cfRule>
          <x14:cfRule type="expression" priority="3074" stopIfTrue="1" id="{E7C7FB87-07CC-4215-B9E9-3492CEC87A22}">
            <xm:f>$A662=DADOS!$A$8</xm:f>
            <x14:dxf>
              <font>
                <b val="0"/>
                <i val="0"/>
                <color rgb="FF002060"/>
              </font>
              <fill>
                <patternFill>
                  <bgColor theme="0"/>
                </patternFill>
              </fill>
              <border>
                <bottom style="thin">
                  <color theme="8" tint="-0.499984740745262"/>
                </bottom>
              </border>
            </x14:dxf>
          </x14:cfRule>
          <x14:cfRule type="expression" priority="3075" stopIfTrue="1" id="{889B98E5-7391-446E-B500-74A667C0126D}">
            <xm:f>$A662=DADOS!$A$7</xm:f>
            <x14:dxf>
              <font>
                <b/>
                <i val="0"/>
              </font>
              <fill>
                <patternFill>
                  <bgColor theme="8" tint="0.79998168889431442"/>
                </patternFill>
              </fill>
            </x14:dxf>
          </x14:cfRule>
          <x14:cfRule type="expression" priority="3076" stopIfTrue="1" id="{0B7F8ECD-0F0D-4C3F-A753-75449F1DB6BF}">
            <xm:f>$A662=DADOS!$A$6</xm:f>
            <x14:dxf>
              <font>
                <b/>
                <i val="0"/>
              </font>
              <fill>
                <patternFill>
                  <bgColor theme="8" tint="0.59996337778862885"/>
                </patternFill>
              </fill>
            </x14:dxf>
          </x14:cfRule>
          <x14:cfRule type="expression" priority="3077" stopIfTrue="1" id="{4931ECAE-6275-49F7-A27F-3DD685C450D8}">
            <xm:f>$A662=DADOS!$A$5</xm:f>
            <x14:dxf>
              <font>
                <b/>
                <i val="0"/>
                <color theme="1"/>
              </font>
              <fill>
                <patternFill>
                  <bgColor theme="8" tint="0.39994506668294322"/>
                </patternFill>
              </fill>
            </x14:dxf>
          </x14:cfRule>
          <x14:cfRule type="expression" priority="3078" stopIfTrue="1" id="{7ADE65A6-3A82-44DF-8307-0D00BEA6C77E}">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67" stopIfTrue="1" id="{9D830396-E4B2-4E81-ADC5-AF61340239AE}">
            <xm:f>$A662=DADOS!$A$9</xm:f>
            <x14:dxf>
              <font>
                <b/>
                <i val="0"/>
                <color theme="0"/>
              </font>
              <fill>
                <patternFill>
                  <bgColor theme="8" tint="-0.24994659260841701"/>
                </patternFill>
              </fill>
            </x14:dxf>
          </x14:cfRule>
          <x14:cfRule type="expression" priority="3068" stopIfTrue="1" id="{9EA8DE6C-FCB2-418E-A04F-2846D1387CFB}">
            <xm:f>$A662=DADOS!$A$8</xm:f>
            <x14:dxf>
              <font>
                <b val="0"/>
                <i val="0"/>
                <color rgb="FF002060"/>
              </font>
              <fill>
                <patternFill>
                  <bgColor theme="0"/>
                </patternFill>
              </fill>
              <border>
                <bottom style="thin">
                  <color theme="8" tint="-0.499984740745262"/>
                </bottom>
              </border>
            </x14:dxf>
          </x14:cfRule>
          <x14:cfRule type="expression" priority="3069" stopIfTrue="1" id="{912FFB91-E17A-4D51-AD93-39FFE8FE8EF7}">
            <xm:f>$A662=DADOS!$A$7</xm:f>
            <x14:dxf>
              <font>
                <b/>
                <i val="0"/>
              </font>
              <fill>
                <patternFill>
                  <bgColor theme="8" tint="0.79998168889431442"/>
                </patternFill>
              </fill>
            </x14:dxf>
          </x14:cfRule>
          <x14:cfRule type="expression" priority="3070" stopIfTrue="1" id="{D9FD2C1F-44CB-4096-B56F-2B96CA7E9EEC}">
            <xm:f>$A662=DADOS!$A$6</xm:f>
            <x14:dxf>
              <font>
                <b/>
                <i val="0"/>
              </font>
              <fill>
                <patternFill>
                  <bgColor theme="8" tint="0.59996337778862885"/>
                </patternFill>
              </fill>
            </x14:dxf>
          </x14:cfRule>
          <x14:cfRule type="expression" priority="3071" stopIfTrue="1" id="{731EC633-0838-4BB4-8BFA-738C5DEE04FC}">
            <xm:f>$A662=DADOS!$A$5</xm:f>
            <x14:dxf>
              <font>
                <b/>
                <i val="0"/>
                <color theme="1"/>
              </font>
              <fill>
                <patternFill>
                  <bgColor theme="8" tint="0.39994506668294322"/>
                </patternFill>
              </fill>
            </x14:dxf>
          </x14:cfRule>
          <x14:cfRule type="expression" priority="3072" stopIfTrue="1" id="{5F37C546-64EC-4A2E-8953-7BC7211EFCCA}">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61" stopIfTrue="1" id="{F168B7E0-CB6E-4A31-A53B-C8C8BDB949C1}">
            <xm:f>$A662=DADOS!$A$9</xm:f>
            <x14:dxf>
              <font>
                <b/>
                <i val="0"/>
                <color theme="0"/>
              </font>
              <fill>
                <patternFill>
                  <bgColor theme="8" tint="-0.24994659260841701"/>
                </patternFill>
              </fill>
            </x14:dxf>
          </x14:cfRule>
          <x14:cfRule type="expression" priority="3062" stopIfTrue="1" id="{3E3F0BDB-8EFC-406F-B306-7DD9DB391B92}">
            <xm:f>$A662=DADOS!$A$8</xm:f>
            <x14:dxf>
              <font>
                <b val="0"/>
                <i val="0"/>
                <color rgb="FF002060"/>
              </font>
              <fill>
                <patternFill>
                  <bgColor theme="0"/>
                </patternFill>
              </fill>
              <border>
                <bottom style="thin">
                  <color theme="8" tint="-0.499984740745262"/>
                </bottom>
              </border>
            </x14:dxf>
          </x14:cfRule>
          <x14:cfRule type="expression" priority="3063" stopIfTrue="1" id="{D7E0CDFD-03E5-40CC-AD2F-D0D12B6616E6}">
            <xm:f>$A662=DADOS!$A$7</xm:f>
            <x14:dxf>
              <font>
                <b/>
                <i val="0"/>
              </font>
              <fill>
                <patternFill>
                  <bgColor theme="8" tint="0.79998168889431442"/>
                </patternFill>
              </fill>
            </x14:dxf>
          </x14:cfRule>
          <x14:cfRule type="expression" priority="3064" stopIfTrue="1" id="{5803449E-1BE0-4DD4-8865-428EDA2AD96C}">
            <xm:f>$A662=DADOS!$A$6</xm:f>
            <x14:dxf>
              <font>
                <b/>
                <i val="0"/>
              </font>
              <fill>
                <patternFill>
                  <bgColor theme="8" tint="0.59996337778862885"/>
                </patternFill>
              </fill>
            </x14:dxf>
          </x14:cfRule>
          <x14:cfRule type="expression" priority="3065" stopIfTrue="1" id="{1DC8BE9C-BBDA-4B9B-8386-D19034D19EF3}">
            <xm:f>$A662=DADOS!$A$5</xm:f>
            <x14:dxf>
              <font>
                <b/>
                <i val="0"/>
                <color theme="1"/>
              </font>
              <fill>
                <patternFill>
                  <bgColor theme="8" tint="0.39994506668294322"/>
                </patternFill>
              </fill>
            </x14:dxf>
          </x14:cfRule>
          <x14:cfRule type="expression" priority="3066" stopIfTrue="1" id="{DB1BE275-468D-44E4-9271-B69DBB90F357}">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55" stopIfTrue="1" id="{F0F81ED6-CADA-4AB8-8463-081C7FA3A4F0}">
            <xm:f>$A662=DADOS!$A$9</xm:f>
            <x14:dxf>
              <font>
                <b/>
                <i val="0"/>
                <color theme="0"/>
              </font>
              <fill>
                <patternFill>
                  <bgColor theme="8" tint="-0.24994659260841701"/>
                </patternFill>
              </fill>
            </x14:dxf>
          </x14:cfRule>
          <x14:cfRule type="expression" priority="3056" stopIfTrue="1" id="{F6BCCA86-6822-4579-BA4D-B040DFBDD3C4}">
            <xm:f>$A662=DADOS!$A$8</xm:f>
            <x14:dxf>
              <font>
                <b val="0"/>
                <i val="0"/>
                <color rgb="FF002060"/>
              </font>
              <fill>
                <patternFill>
                  <bgColor theme="0"/>
                </patternFill>
              </fill>
              <border>
                <bottom style="thin">
                  <color theme="8" tint="-0.499984740745262"/>
                </bottom>
              </border>
            </x14:dxf>
          </x14:cfRule>
          <x14:cfRule type="expression" priority="3057" stopIfTrue="1" id="{0CBC2070-F78D-4406-B514-869E4BB4D024}">
            <xm:f>$A662=DADOS!$A$7</xm:f>
            <x14:dxf>
              <font>
                <b/>
                <i val="0"/>
              </font>
              <fill>
                <patternFill>
                  <bgColor theme="8" tint="0.79998168889431442"/>
                </patternFill>
              </fill>
            </x14:dxf>
          </x14:cfRule>
          <x14:cfRule type="expression" priority="3058" stopIfTrue="1" id="{6FA73F0E-ED5A-4CE7-ACE3-730F1B28F5C2}">
            <xm:f>$A662=DADOS!$A$6</xm:f>
            <x14:dxf>
              <font>
                <b/>
                <i val="0"/>
              </font>
              <fill>
                <patternFill>
                  <bgColor theme="8" tint="0.59996337778862885"/>
                </patternFill>
              </fill>
            </x14:dxf>
          </x14:cfRule>
          <x14:cfRule type="expression" priority="3059" stopIfTrue="1" id="{397B4837-8C81-4A96-82BA-56982802060F}">
            <xm:f>$A662=DADOS!$A$5</xm:f>
            <x14:dxf>
              <font>
                <b/>
                <i val="0"/>
                <color theme="1"/>
              </font>
              <fill>
                <patternFill>
                  <bgColor theme="8" tint="0.39994506668294322"/>
                </patternFill>
              </fill>
            </x14:dxf>
          </x14:cfRule>
          <x14:cfRule type="expression" priority="3060" stopIfTrue="1" id="{675133AA-5EF8-4FC1-B96A-A9E798342E1D}">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49" stopIfTrue="1" id="{6CCB903E-348B-468F-98D2-081F9C4E7320}">
            <xm:f>$A662=DADOS!$A$9</xm:f>
            <x14:dxf>
              <font>
                <b/>
                <i val="0"/>
                <color theme="0"/>
              </font>
              <fill>
                <patternFill>
                  <bgColor theme="8" tint="-0.24994659260841701"/>
                </patternFill>
              </fill>
            </x14:dxf>
          </x14:cfRule>
          <x14:cfRule type="expression" priority="3050" stopIfTrue="1" id="{59469F98-8BA1-486E-AD12-D6E88C085A62}">
            <xm:f>$A662=DADOS!$A$8</xm:f>
            <x14:dxf>
              <font>
                <b val="0"/>
                <i val="0"/>
                <color rgb="FF002060"/>
              </font>
              <fill>
                <patternFill>
                  <bgColor theme="0"/>
                </patternFill>
              </fill>
              <border>
                <bottom style="thin">
                  <color theme="8" tint="-0.499984740745262"/>
                </bottom>
              </border>
            </x14:dxf>
          </x14:cfRule>
          <x14:cfRule type="expression" priority="3051" stopIfTrue="1" id="{F6817968-0A68-4EE2-A3C6-5C617F82AA72}">
            <xm:f>$A662=DADOS!$A$7</xm:f>
            <x14:dxf>
              <font>
                <b/>
                <i val="0"/>
              </font>
              <fill>
                <patternFill>
                  <bgColor theme="8" tint="0.79998168889431442"/>
                </patternFill>
              </fill>
            </x14:dxf>
          </x14:cfRule>
          <x14:cfRule type="expression" priority="3052" stopIfTrue="1" id="{02823B50-06F5-4A88-85AF-1BB2E0FF2522}">
            <xm:f>$A662=DADOS!$A$6</xm:f>
            <x14:dxf>
              <font>
                <b/>
                <i val="0"/>
              </font>
              <fill>
                <patternFill>
                  <bgColor theme="8" tint="0.59996337778862885"/>
                </patternFill>
              </fill>
            </x14:dxf>
          </x14:cfRule>
          <x14:cfRule type="expression" priority="3053" stopIfTrue="1" id="{7576CE51-DBB6-49DE-9ED4-8E9D3003F046}">
            <xm:f>$A662=DADOS!$A$5</xm:f>
            <x14:dxf>
              <font>
                <b/>
                <i val="0"/>
                <color theme="1"/>
              </font>
              <fill>
                <patternFill>
                  <bgColor theme="8" tint="0.39994506668294322"/>
                </patternFill>
              </fill>
            </x14:dxf>
          </x14:cfRule>
          <x14:cfRule type="expression" priority="3054" stopIfTrue="1" id="{F666BBE5-F281-4921-A113-9234D4469239}">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43" stopIfTrue="1" id="{C6CAEB2D-B15E-4F47-B025-81EF4A18CE44}">
            <xm:f>$A662=DADOS!$A$9</xm:f>
            <x14:dxf>
              <font>
                <b/>
                <i val="0"/>
                <color theme="0"/>
              </font>
              <fill>
                <patternFill>
                  <bgColor theme="8" tint="-0.24994659260841701"/>
                </patternFill>
              </fill>
            </x14:dxf>
          </x14:cfRule>
          <x14:cfRule type="expression" priority="3044" stopIfTrue="1" id="{B2BA29AE-418D-47F4-81B7-B61BF53BBC0F}">
            <xm:f>$A662=DADOS!$A$8</xm:f>
            <x14:dxf>
              <font>
                <b val="0"/>
                <i val="0"/>
                <color rgb="FF002060"/>
              </font>
              <fill>
                <patternFill>
                  <bgColor theme="0"/>
                </patternFill>
              </fill>
              <border>
                <bottom style="thin">
                  <color theme="8" tint="-0.499984740745262"/>
                </bottom>
              </border>
            </x14:dxf>
          </x14:cfRule>
          <x14:cfRule type="expression" priority="3045" stopIfTrue="1" id="{21565E28-21A3-45D6-B00C-4A12ECAC44F2}">
            <xm:f>$A662=DADOS!$A$7</xm:f>
            <x14:dxf>
              <font>
                <b/>
                <i val="0"/>
              </font>
              <fill>
                <patternFill>
                  <bgColor theme="8" tint="0.79998168889431442"/>
                </patternFill>
              </fill>
            </x14:dxf>
          </x14:cfRule>
          <x14:cfRule type="expression" priority="3046" stopIfTrue="1" id="{F91A8C92-81D7-4875-ACBA-9919DB549272}">
            <xm:f>$A662=DADOS!$A$6</xm:f>
            <x14:dxf>
              <font>
                <b/>
                <i val="0"/>
              </font>
              <fill>
                <patternFill>
                  <bgColor theme="8" tint="0.59996337778862885"/>
                </patternFill>
              </fill>
            </x14:dxf>
          </x14:cfRule>
          <x14:cfRule type="expression" priority="3047" stopIfTrue="1" id="{382DE007-19C3-4B40-B3D7-A920F38E82FB}">
            <xm:f>$A662=DADOS!$A$5</xm:f>
            <x14:dxf>
              <font>
                <b/>
                <i val="0"/>
                <color theme="1"/>
              </font>
              <fill>
                <patternFill>
                  <bgColor theme="8" tint="0.39994506668294322"/>
                </patternFill>
              </fill>
            </x14:dxf>
          </x14:cfRule>
          <x14:cfRule type="expression" priority="3048" stopIfTrue="1" id="{51306A4F-93E5-4995-A848-9A676FED5925}">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37" stopIfTrue="1" id="{812D62C8-DBCB-48E7-BC44-3F1DFE5B35CE}">
            <xm:f>$A662=DADOS!$A$9</xm:f>
            <x14:dxf>
              <font>
                <b/>
                <i val="0"/>
                <color theme="0"/>
              </font>
              <fill>
                <patternFill>
                  <bgColor theme="8" tint="-0.24994659260841701"/>
                </patternFill>
              </fill>
            </x14:dxf>
          </x14:cfRule>
          <x14:cfRule type="expression" priority="3038" stopIfTrue="1" id="{757019FB-4617-42AB-B691-FA5E3F3AD578}">
            <xm:f>$A662=DADOS!$A$8</xm:f>
            <x14:dxf>
              <font>
                <b val="0"/>
                <i val="0"/>
                <color rgb="FF002060"/>
              </font>
              <fill>
                <patternFill>
                  <bgColor theme="0"/>
                </patternFill>
              </fill>
              <border>
                <bottom style="thin">
                  <color theme="8" tint="-0.499984740745262"/>
                </bottom>
              </border>
            </x14:dxf>
          </x14:cfRule>
          <x14:cfRule type="expression" priority="3039" stopIfTrue="1" id="{4257AEC2-70DC-4DF2-B80C-6E124DD6E0C1}">
            <xm:f>$A662=DADOS!$A$7</xm:f>
            <x14:dxf>
              <font>
                <b/>
                <i val="0"/>
              </font>
              <fill>
                <patternFill>
                  <bgColor theme="8" tint="0.79998168889431442"/>
                </patternFill>
              </fill>
            </x14:dxf>
          </x14:cfRule>
          <x14:cfRule type="expression" priority="3040" stopIfTrue="1" id="{ADC01494-A952-491F-8563-A1E789A6054C}">
            <xm:f>$A662=DADOS!$A$6</xm:f>
            <x14:dxf>
              <font>
                <b/>
                <i val="0"/>
              </font>
              <fill>
                <patternFill>
                  <bgColor theme="8" tint="0.59996337778862885"/>
                </patternFill>
              </fill>
            </x14:dxf>
          </x14:cfRule>
          <x14:cfRule type="expression" priority="3041" stopIfTrue="1" id="{18D64B82-1520-4C34-8BA2-90512C558B1E}">
            <xm:f>$A662=DADOS!$A$5</xm:f>
            <x14:dxf>
              <font>
                <b/>
                <i val="0"/>
                <color theme="1"/>
              </font>
              <fill>
                <patternFill>
                  <bgColor theme="8" tint="0.39994506668294322"/>
                </patternFill>
              </fill>
            </x14:dxf>
          </x14:cfRule>
          <x14:cfRule type="expression" priority="3042" stopIfTrue="1" id="{5E6EFF1B-3CD9-4432-A165-E2395FAF61DE}">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31" stopIfTrue="1" id="{CCC4E5AB-6D98-4439-B232-9192EBCFFFC7}">
            <xm:f>$A662=DADOS!$A$9</xm:f>
            <x14:dxf>
              <font>
                <b/>
                <i val="0"/>
                <color theme="0"/>
              </font>
              <fill>
                <patternFill>
                  <bgColor theme="8" tint="-0.24994659260841701"/>
                </patternFill>
              </fill>
            </x14:dxf>
          </x14:cfRule>
          <x14:cfRule type="expression" priority="3032" stopIfTrue="1" id="{EF1FAC66-B429-4755-A252-4D5A51CC19BA}">
            <xm:f>$A662=DADOS!$A$8</xm:f>
            <x14:dxf>
              <font>
                <b val="0"/>
                <i val="0"/>
                <color rgb="FF002060"/>
              </font>
              <fill>
                <patternFill>
                  <bgColor theme="0"/>
                </patternFill>
              </fill>
              <border>
                <bottom style="thin">
                  <color theme="8" tint="-0.499984740745262"/>
                </bottom>
              </border>
            </x14:dxf>
          </x14:cfRule>
          <x14:cfRule type="expression" priority="3033" stopIfTrue="1" id="{2D1B82B3-7D7E-408D-9E7B-231F17B1C700}">
            <xm:f>$A662=DADOS!$A$7</xm:f>
            <x14:dxf>
              <font>
                <b/>
                <i val="0"/>
              </font>
              <fill>
                <patternFill>
                  <bgColor theme="8" tint="0.79998168889431442"/>
                </patternFill>
              </fill>
            </x14:dxf>
          </x14:cfRule>
          <x14:cfRule type="expression" priority="3034" stopIfTrue="1" id="{38490404-A807-4CBC-80B9-7EF11E70FC8C}">
            <xm:f>$A662=DADOS!$A$6</xm:f>
            <x14:dxf>
              <font>
                <b/>
                <i val="0"/>
              </font>
              <fill>
                <patternFill>
                  <bgColor theme="8" tint="0.59996337778862885"/>
                </patternFill>
              </fill>
            </x14:dxf>
          </x14:cfRule>
          <x14:cfRule type="expression" priority="3035" stopIfTrue="1" id="{E7E97EEB-4C97-4FC6-B4FC-3E530F6C6500}">
            <xm:f>$A662=DADOS!$A$5</xm:f>
            <x14:dxf>
              <font>
                <b/>
                <i val="0"/>
                <color theme="1"/>
              </font>
              <fill>
                <patternFill>
                  <bgColor theme="8" tint="0.39994506668294322"/>
                </patternFill>
              </fill>
            </x14:dxf>
          </x14:cfRule>
          <x14:cfRule type="expression" priority="3036" stopIfTrue="1" id="{488B5958-44F5-42C5-8090-BEF271D6912F}">
            <xm:f>$A662=DADOS!$A$4</xm:f>
            <x14:dxf>
              <font>
                <b/>
                <i val="0"/>
                <color theme="0"/>
              </font>
              <fill>
                <patternFill>
                  <bgColor theme="8" tint="-0.24994659260841701"/>
                </patternFill>
              </fill>
            </x14:dxf>
          </x14:cfRule>
          <xm:sqref>F662</xm:sqref>
        </x14:conditionalFormatting>
        <x14:conditionalFormatting xmlns:xm="http://schemas.microsoft.com/office/excel/2006/main">
          <x14:cfRule type="expression" priority="3025" stopIfTrue="1" id="{A1229B2B-5B20-4A31-BBBD-4265AF0BF85E}">
            <xm:f>$A666=DADOS!$A$9</xm:f>
            <x14:dxf>
              <font>
                <b/>
                <i val="0"/>
                <color theme="0"/>
              </font>
              <fill>
                <patternFill>
                  <bgColor theme="8" tint="-0.24994659260841701"/>
                </patternFill>
              </fill>
            </x14:dxf>
          </x14:cfRule>
          <x14:cfRule type="expression" priority="3026" stopIfTrue="1" id="{A95106DC-B2E0-4DA8-8E06-670377E97D21}">
            <xm:f>$A666=DADOS!$A$8</xm:f>
            <x14:dxf>
              <font>
                <b val="0"/>
                <i val="0"/>
                <color rgb="FF002060"/>
              </font>
              <fill>
                <patternFill>
                  <bgColor theme="0"/>
                </patternFill>
              </fill>
              <border>
                <bottom style="thin">
                  <color theme="8" tint="-0.499984740745262"/>
                </bottom>
              </border>
            </x14:dxf>
          </x14:cfRule>
          <x14:cfRule type="expression" priority="3027" stopIfTrue="1" id="{1DC9FF69-7B40-47B5-98C2-3DAD23225ACF}">
            <xm:f>$A666=DADOS!$A$7</xm:f>
            <x14:dxf>
              <font>
                <b/>
                <i val="0"/>
              </font>
              <fill>
                <patternFill>
                  <bgColor theme="8" tint="0.79998168889431442"/>
                </patternFill>
              </fill>
            </x14:dxf>
          </x14:cfRule>
          <x14:cfRule type="expression" priority="3028" stopIfTrue="1" id="{96E900FE-AB37-4F07-8658-1D434DA18AF1}">
            <xm:f>$A666=DADOS!$A$6</xm:f>
            <x14:dxf>
              <font>
                <b/>
                <i val="0"/>
              </font>
              <fill>
                <patternFill>
                  <bgColor theme="8" tint="0.59996337778862885"/>
                </patternFill>
              </fill>
            </x14:dxf>
          </x14:cfRule>
          <x14:cfRule type="expression" priority="3029" stopIfTrue="1" id="{48F70C47-766D-461A-8240-A2B255E8C8A6}">
            <xm:f>$A666=DADOS!$A$5</xm:f>
            <x14:dxf>
              <font>
                <b/>
                <i val="0"/>
                <color theme="1"/>
              </font>
              <fill>
                <patternFill>
                  <bgColor theme="8" tint="0.39994506668294322"/>
                </patternFill>
              </fill>
            </x14:dxf>
          </x14:cfRule>
          <x14:cfRule type="expression" priority="3030" stopIfTrue="1" id="{EAF8D679-6CD6-49B4-8E45-7B2B726AB3AF}">
            <xm:f>$A666=DADOS!$A$4</xm:f>
            <x14:dxf>
              <font>
                <b/>
                <i val="0"/>
                <color theme="0"/>
              </font>
              <fill>
                <patternFill>
                  <bgColor theme="8" tint="-0.24994659260841701"/>
                </patternFill>
              </fill>
            </x14:dxf>
          </x14:cfRule>
          <xm:sqref>E666</xm:sqref>
        </x14:conditionalFormatting>
        <x14:conditionalFormatting xmlns:xm="http://schemas.microsoft.com/office/excel/2006/main">
          <x14:cfRule type="expression" priority="3019" stopIfTrue="1" id="{5C830E94-FEF1-4B5C-B3BE-93EB5A8CC214}">
            <xm:f>$A666=DADOS!$A$9</xm:f>
            <x14:dxf>
              <font>
                <b/>
                <i val="0"/>
                <color theme="0"/>
              </font>
              <fill>
                <patternFill>
                  <bgColor theme="8" tint="-0.24994659260841701"/>
                </patternFill>
              </fill>
            </x14:dxf>
          </x14:cfRule>
          <x14:cfRule type="expression" priority="3020" stopIfTrue="1" id="{C3D74BD7-501F-4D07-B6F9-70B91821E339}">
            <xm:f>$A666=DADOS!$A$8</xm:f>
            <x14:dxf>
              <font>
                <b val="0"/>
                <i val="0"/>
                <color rgb="FF002060"/>
              </font>
              <fill>
                <patternFill>
                  <bgColor theme="0"/>
                </patternFill>
              </fill>
              <border>
                <bottom style="thin">
                  <color theme="8" tint="-0.499984740745262"/>
                </bottom>
              </border>
            </x14:dxf>
          </x14:cfRule>
          <x14:cfRule type="expression" priority="3021" stopIfTrue="1" id="{8F04B0B4-A2BC-40FA-B2C4-987A982D1D1C}">
            <xm:f>$A666=DADOS!$A$7</xm:f>
            <x14:dxf>
              <font>
                <b/>
                <i val="0"/>
              </font>
              <fill>
                <patternFill>
                  <bgColor theme="8" tint="0.79998168889431442"/>
                </patternFill>
              </fill>
            </x14:dxf>
          </x14:cfRule>
          <x14:cfRule type="expression" priority="3022" stopIfTrue="1" id="{50E6A454-4192-45D4-B916-DF459CF9339B}">
            <xm:f>$A666=DADOS!$A$6</xm:f>
            <x14:dxf>
              <font>
                <b/>
                <i val="0"/>
              </font>
              <fill>
                <patternFill>
                  <bgColor theme="8" tint="0.59996337778862885"/>
                </patternFill>
              </fill>
            </x14:dxf>
          </x14:cfRule>
          <x14:cfRule type="expression" priority="3023" stopIfTrue="1" id="{156C2871-3520-4A61-81E0-46D69F3DDEFA}">
            <xm:f>$A666=DADOS!$A$5</xm:f>
            <x14:dxf>
              <font>
                <b/>
                <i val="0"/>
                <color theme="1"/>
              </font>
              <fill>
                <patternFill>
                  <bgColor theme="8" tint="0.39994506668294322"/>
                </patternFill>
              </fill>
            </x14:dxf>
          </x14:cfRule>
          <x14:cfRule type="expression" priority="3024" stopIfTrue="1" id="{A7F406CC-3CAF-4E82-81D7-23AA85180589}">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3013" stopIfTrue="1" id="{E9C19AE6-2492-4C3D-9462-56152BBF4A34}">
            <xm:f>$A666=DADOS!$A$9</xm:f>
            <x14:dxf>
              <font>
                <b/>
                <i val="0"/>
                <color theme="0"/>
              </font>
              <fill>
                <patternFill>
                  <bgColor theme="8" tint="-0.24994659260841701"/>
                </patternFill>
              </fill>
            </x14:dxf>
          </x14:cfRule>
          <x14:cfRule type="expression" priority="3014" stopIfTrue="1" id="{30B71A12-90E3-4E4D-82B2-2C78E3F03A87}">
            <xm:f>$A666=DADOS!$A$8</xm:f>
            <x14:dxf>
              <font>
                <b val="0"/>
                <i val="0"/>
                <color rgb="FF002060"/>
              </font>
              <fill>
                <patternFill>
                  <bgColor theme="0"/>
                </patternFill>
              </fill>
              <border>
                <bottom style="thin">
                  <color theme="8" tint="-0.499984740745262"/>
                </bottom>
              </border>
            </x14:dxf>
          </x14:cfRule>
          <x14:cfRule type="expression" priority="3015" stopIfTrue="1" id="{5CA398A3-624C-42F9-862A-34CC07261B17}">
            <xm:f>$A666=DADOS!$A$7</xm:f>
            <x14:dxf>
              <font>
                <b/>
                <i val="0"/>
              </font>
              <fill>
                <patternFill>
                  <bgColor theme="8" tint="0.79998168889431442"/>
                </patternFill>
              </fill>
            </x14:dxf>
          </x14:cfRule>
          <x14:cfRule type="expression" priority="3016" stopIfTrue="1" id="{594885F9-2B42-4D77-9D9C-31AA242AB47D}">
            <xm:f>$A666=DADOS!$A$6</xm:f>
            <x14:dxf>
              <font>
                <b/>
                <i val="0"/>
              </font>
              <fill>
                <patternFill>
                  <bgColor theme="8" tint="0.59996337778862885"/>
                </patternFill>
              </fill>
            </x14:dxf>
          </x14:cfRule>
          <x14:cfRule type="expression" priority="3017" stopIfTrue="1" id="{83C16206-75B7-4FCA-8660-1CEF93E429A5}">
            <xm:f>$A666=DADOS!$A$5</xm:f>
            <x14:dxf>
              <font>
                <b/>
                <i val="0"/>
                <color theme="1"/>
              </font>
              <fill>
                <patternFill>
                  <bgColor theme="8" tint="0.39994506668294322"/>
                </patternFill>
              </fill>
            </x14:dxf>
          </x14:cfRule>
          <x14:cfRule type="expression" priority="3018" stopIfTrue="1" id="{E7F38239-68C8-4B0D-ACAA-9F739347DEAA}">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3007" stopIfTrue="1" id="{21DC4D05-E8E1-4957-945F-EB3C98E0CAEC}">
            <xm:f>$A666=DADOS!$A$9</xm:f>
            <x14:dxf>
              <font>
                <b/>
                <i val="0"/>
                <color theme="0"/>
              </font>
              <fill>
                <patternFill>
                  <bgColor theme="8" tint="-0.24994659260841701"/>
                </patternFill>
              </fill>
            </x14:dxf>
          </x14:cfRule>
          <x14:cfRule type="expression" priority="3008" stopIfTrue="1" id="{50F5601E-6101-44B2-9296-BDB55F2C6BF3}">
            <xm:f>$A666=DADOS!$A$8</xm:f>
            <x14:dxf>
              <font>
                <b val="0"/>
                <i val="0"/>
                <color rgb="FF002060"/>
              </font>
              <fill>
                <patternFill>
                  <bgColor theme="0"/>
                </patternFill>
              </fill>
              <border>
                <bottom style="thin">
                  <color theme="8" tint="-0.499984740745262"/>
                </bottom>
              </border>
            </x14:dxf>
          </x14:cfRule>
          <x14:cfRule type="expression" priority="3009" stopIfTrue="1" id="{F25D6B0B-1152-4E5D-A91D-7F74C7D7D173}">
            <xm:f>$A666=DADOS!$A$7</xm:f>
            <x14:dxf>
              <font>
                <b/>
                <i val="0"/>
              </font>
              <fill>
                <patternFill>
                  <bgColor theme="8" tint="0.79998168889431442"/>
                </patternFill>
              </fill>
            </x14:dxf>
          </x14:cfRule>
          <x14:cfRule type="expression" priority="3010" stopIfTrue="1" id="{6C788DF9-49E8-4EE7-A183-B9B8DD617C10}">
            <xm:f>$A666=DADOS!$A$6</xm:f>
            <x14:dxf>
              <font>
                <b/>
                <i val="0"/>
              </font>
              <fill>
                <patternFill>
                  <bgColor theme="8" tint="0.59996337778862885"/>
                </patternFill>
              </fill>
            </x14:dxf>
          </x14:cfRule>
          <x14:cfRule type="expression" priority="3011" stopIfTrue="1" id="{3D076267-11F0-48C8-8AAA-BB1498D77043}">
            <xm:f>$A666=DADOS!$A$5</xm:f>
            <x14:dxf>
              <font>
                <b/>
                <i val="0"/>
                <color theme="1"/>
              </font>
              <fill>
                <patternFill>
                  <bgColor theme="8" tint="0.39994506668294322"/>
                </patternFill>
              </fill>
            </x14:dxf>
          </x14:cfRule>
          <x14:cfRule type="expression" priority="3012" stopIfTrue="1" id="{71BD2A27-8126-478B-B176-6C09A33FE25D}">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3001" stopIfTrue="1" id="{9722D5AC-556B-445D-86E3-C207E24E3881}">
            <xm:f>$A666=DADOS!$A$9</xm:f>
            <x14:dxf>
              <font>
                <b/>
                <i val="0"/>
                <color theme="0"/>
              </font>
              <fill>
                <patternFill>
                  <bgColor theme="8" tint="-0.24994659260841701"/>
                </patternFill>
              </fill>
            </x14:dxf>
          </x14:cfRule>
          <x14:cfRule type="expression" priority="3002" stopIfTrue="1" id="{36DD2952-7BB1-4FF7-AA85-E02F224F55A7}">
            <xm:f>$A666=DADOS!$A$8</xm:f>
            <x14:dxf>
              <font>
                <b val="0"/>
                <i val="0"/>
                <color rgb="FF002060"/>
              </font>
              <fill>
                <patternFill>
                  <bgColor theme="0"/>
                </patternFill>
              </fill>
              <border>
                <bottom style="thin">
                  <color theme="8" tint="-0.499984740745262"/>
                </bottom>
              </border>
            </x14:dxf>
          </x14:cfRule>
          <x14:cfRule type="expression" priority="3003" stopIfTrue="1" id="{3880FABB-7F7F-423B-BEC7-0E54BC50101C}">
            <xm:f>$A666=DADOS!$A$7</xm:f>
            <x14:dxf>
              <font>
                <b/>
                <i val="0"/>
              </font>
              <fill>
                <patternFill>
                  <bgColor theme="8" tint="0.79998168889431442"/>
                </patternFill>
              </fill>
            </x14:dxf>
          </x14:cfRule>
          <x14:cfRule type="expression" priority="3004" stopIfTrue="1" id="{BC3864F0-5D7B-4BFC-AE9D-6547FD9E685A}">
            <xm:f>$A666=DADOS!$A$6</xm:f>
            <x14:dxf>
              <font>
                <b/>
                <i val="0"/>
              </font>
              <fill>
                <patternFill>
                  <bgColor theme="8" tint="0.59996337778862885"/>
                </patternFill>
              </fill>
            </x14:dxf>
          </x14:cfRule>
          <x14:cfRule type="expression" priority="3005" stopIfTrue="1" id="{47075949-48F5-4992-8684-5A433E6F46FF}">
            <xm:f>$A666=DADOS!$A$5</xm:f>
            <x14:dxf>
              <font>
                <b/>
                <i val="0"/>
                <color theme="1"/>
              </font>
              <fill>
                <patternFill>
                  <bgColor theme="8" tint="0.39994506668294322"/>
                </patternFill>
              </fill>
            </x14:dxf>
          </x14:cfRule>
          <x14:cfRule type="expression" priority="3006" stopIfTrue="1" id="{7AE5398B-DC07-4BE5-92F0-11A4F13B1AD1}">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95" stopIfTrue="1" id="{5AD1F8EF-8DD6-48D4-88AB-7B663E889F4B}">
            <xm:f>$A666=DADOS!$A$9</xm:f>
            <x14:dxf>
              <font>
                <b/>
                <i val="0"/>
                <color theme="0"/>
              </font>
              <fill>
                <patternFill>
                  <bgColor theme="8" tint="-0.24994659260841701"/>
                </patternFill>
              </fill>
            </x14:dxf>
          </x14:cfRule>
          <x14:cfRule type="expression" priority="2996" stopIfTrue="1" id="{08D0D7F3-45BB-49CE-B61F-68143CD70133}">
            <xm:f>$A666=DADOS!$A$8</xm:f>
            <x14:dxf>
              <font>
                <b val="0"/>
                <i val="0"/>
                <color rgb="FF002060"/>
              </font>
              <fill>
                <patternFill>
                  <bgColor theme="0"/>
                </patternFill>
              </fill>
              <border>
                <bottom style="thin">
                  <color theme="8" tint="-0.499984740745262"/>
                </bottom>
              </border>
            </x14:dxf>
          </x14:cfRule>
          <x14:cfRule type="expression" priority="2997" stopIfTrue="1" id="{6D365202-9673-48E5-9554-D9A2DADEC9A1}">
            <xm:f>$A666=DADOS!$A$7</xm:f>
            <x14:dxf>
              <font>
                <b/>
                <i val="0"/>
              </font>
              <fill>
                <patternFill>
                  <bgColor theme="8" tint="0.79998168889431442"/>
                </patternFill>
              </fill>
            </x14:dxf>
          </x14:cfRule>
          <x14:cfRule type="expression" priority="2998" stopIfTrue="1" id="{3EF551AB-6E92-4810-AE4F-72E85B14943B}">
            <xm:f>$A666=DADOS!$A$6</xm:f>
            <x14:dxf>
              <font>
                <b/>
                <i val="0"/>
              </font>
              <fill>
                <patternFill>
                  <bgColor theme="8" tint="0.59996337778862885"/>
                </patternFill>
              </fill>
            </x14:dxf>
          </x14:cfRule>
          <x14:cfRule type="expression" priority="2999" stopIfTrue="1" id="{45D3A5BE-1A4F-4001-A678-C52D90A63C44}">
            <xm:f>$A666=DADOS!$A$5</xm:f>
            <x14:dxf>
              <font>
                <b/>
                <i val="0"/>
                <color theme="1"/>
              </font>
              <fill>
                <patternFill>
                  <bgColor theme="8" tint="0.39994506668294322"/>
                </patternFill>
              </fill>
            </x14:dxf>
          </x14:cfRule>
          <x14:cfRule type="expression" priority="3000" stopIfTrue="1" id="{7A2A324B-2CEC-498E-A8C0-8A930BEFE549}">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89" stopIfTrue="1" id="{B7109981-FFDC-48ED-8C14-A4D0D39F2AB6}">
            <xm:f>$A666=DADOS!$A$9</xm:f>
            <x14:dxf>
              <font>
                <b/>
                <i val="0"/>
                <color theme="0"/>
              </font>
              <fill>
                <patternFill>
                  <bgColor theme="8" tint="-0.24994659260841701"/>
                </patternFill>
              </fill>
            </x14:dxf>
          </x14:cfRule>
          <x14:cfRule type="expression" priority="2990" stopIfTrue="1" id="{B57F57F2-F3F8-45BE-9C1E-D23AFFDFCFF1}">
            <xm:f>$A666=DADOS!$A$8</xm:f>
            <x14:dxf>
              <font>
                <b val="0"/>
                <i val="0"/>
                <color rgb="FF002060"/>
              </font>
              <fill>
                <patternFill>
                  <bgColor theme="0"/>
                </patternFill>
              </fill>
              <border>
                <bottom style="thin">
                  <color theme="8" tint="-0.499984740745262"/>
                </bottom>
              </border>
            </x14:dxf>
          </x14:cfRule>
          <x14:cfRule type="expression" priority="2991" stopIfTrue="1" id="{808357CA-85D4-4010-9590-B652E5A8FE85}">
            <xm:f>$A666=DADOS!$A$7</xm:f>
            <x14:dxf>
              <font>
                <b/>
                <i val="0"/>
              </font>
              <fill>
                <patternFill>
                  <bgColor theme="8" tint="0.79998168889431442"/>
                </patternFill>
              </fill>
            </x14:dxf>
          </x14:cfRule>
          <x14:cfRule type="expression" priority="2992" stopIfTrue="1" id="{8C4A03B9-BC2E-48FF-8571-B7474FC19856}">
            <xm:f>$A666=DADOS!$A$6</xm:f>
            <x14:dxf>
              <font>
                <b/>
                <i val="0"/>
              </font>
              <fill>
                <patternFill>
                  <bgColor theme="8" tint="0.59996337778862885"/>
                </patternFill>
              </fill>
            </x14:dxf>
          </x14:cfRule>
          <x14:cfRule type="expression" priority="2993" stopIfTrue="1" id="{7F294128-5962-4581-8FBA-23515FBA2478}">
            <xm:f>$A666=DADOS!$A$5</xm:f>
            <x14:dxf>
              <font>
                <b/>
                <i val="0"/>
                <color theme="1"/>
              </font>
              <fill>
                <patternFill>
                  <bgColor theme="8" tint="0.39994506668294322"/>
                </patternFill>
              </fill>
            </x14:dxf>
          </x14:cfRule>
          <x14:cfRule type="expression" priority="2994" stopIfTrue="1" id="{6910CB7B-63A5-4152-A503-F7378169C007}">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83" stopIfTrue="1" id="{9FE0DD74-87A7-460F-8D03-62CBA97972F6}">
            <xm:f>$A666=DADOS!$A$9</xm:f>
            <x14:dxf>
              <font>
                <b/>
                <i val="0"/>
                <color theme="0"/>
              </font>
              <fill>
                <patternFill>
                  <bgColor theme="8" tint="-0.24994659260841701"/>
                </patternFill>
              </fill>
            </x14:dxf>
          </x14:cfRule>
          <x14:cfRule type="expression" priority="2984" stopIfTrue="1" id="{0C022B09-E515-4BC3-8781-82313C6AF09E}">
            <xm:f>$A666=DADOS!$A$8</xm:f>
            <x14:dxf>
              <font>
                <b val="0"/>
                <i val="0"/>
                <color rgb="FF002060"/>
              </font>
              <fill>
                <patternFill>
                  <bgColor theme="0"/>
                </patternFill>
              </fill>
              <border>
                <bottom style="thin">
                  <color theme="8" tint="-0.499984740745262"/>
                </bottom>
              </border>
            </x14:dxf>
          </x14:cfRule>
          <x14:cfRule type="expression" priority="2985" stopIfTrue="1" id="{66BB2DB8-A5FE-4082-8B18-82ABF170B61B}">
            <xm:f>$A666=DADOS!$A$7</xm:f>
            <x14:dxf>
              <font>
                <b/>
                <i val="0"/>
              </font>
              <fill>
                <patternFill>
                  <bgColor theme="8" tint="0.79998168889431442"/>
                </patternFill>
              </fill>
            </x14:dxf>
          </x14:cfRule>
          <x14:cfRule type="expression" priority="2986" stopIfTrue="1" id="{D9780E4C-328D-4817-9FEC-5230AD985135}">
            <xm:f>$A666=DADOS!$A$6</xm:f>
            <x14:dxf>
              <font>
                <b/>
                <i val="0"/>
              </font>
              <fill>
                <patternFill>
                  <bgColor theme="8" tint="0.59996337778862885"/>
                </patternFill>
              </fill>
            </x14:dxf>
          </x14:cfRule>
          <x14:cfRule type="expression" priority="2987" stopIfTrue="1" id="{A76A2CF6-0A9E-40B4-B097-9A12AF8C9522}">
            <xm:f>$A666=DADOS!$A$5</xm:f>
            <x14:dxf>
              <font>
                <b/>
                <i val="0"/>
                <color theme="1"/>
              </font>
              <fill>
                <patternFill>
                  <bgColor theme="8" tint="0.39994506668294322"/>
                </patternFill>
              </fill>
            </x14:dxf>
          </x14:cfRule>
          <x14:cfRule type="expression" priority="2988" stopIfTrue="1" id="{35E96CF2-4DDE-4193-940A-89A841E0636B}">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77" stopIfTrue="1" id="{C219BF28-ADFE-488B-BE9A-A3C907CD0C05}">
            <xm:f>$A666=DADOS!$A$9</xm:f>
            <x14:dxf>
              <font>
                <b/>
                <i val="0"/>
                <color theme="0"/>
              </font>
              <fill>
                <patternFill>
                  <bgColor theme="8" tint="-0.24994659260841701"/>
                </patternFill>
              </fill>
            </x14:dxf>
          </x14:cfRule>
          <x14:cfRule type="expression" priority="2978" stopIfTrue="1" id="{0E8BC475-C759-4681-83A5-0DB98B6C5349}">
            <xm:f>$A666=DADOS!$A$8</xm:f>
            <x14:dxf>
              <font>
                <b val="0"/>
                <i val="0"/>
                <color rgb="FF002060"/>
              </font>
              <fill>
                <patternFill>
                  <bgColor theme="0"/>
                </patternFill>
              </fill>
              <border>
                <bottom style="thin">
                  <color theme="8" tint="-0.499984740745262"/>
                </bottom>
              </border>
            </x14:dxf>
          </x14:cfRule>
          <x14:cfRule type="expression" priority="2979" stopIfTrue="1" id="{DEDE904F-61ED-456D-8AE3-78215E5D72EA}">
            <xm:f>$A666=DADOS!$A$7</xm:f>
            <x14:dxf>
              <font>
                <b/>
                <i val="0"/>
              </font>
              <fill>
                <patternFill>
                  <bgColor theme="8" tint="0.79998168889431442"/>
                </patternFill>
              </fill>
            </x14:dxf>
          </x14:cfRule>
          <x14:cfRule type="expression" priority="2980" stopIfTrue="1" id="{932C43C1-6DE5-4B14-A825-77BA59E6B15C}">
            <xm:f>$A666=DADOS!$A$6</xm:f>
            <x14:dxf>
              <font>
                <b/>
                <i val="0"/>
              </font>
              <fill>
                <patternFill>
                  <bgColor theme="8" tint="0.59996337778862885"/>
                </patternFill>
              </fill>
            </x14:dxf>
          </x14:cfRule>
          <x14:cfRule type="expression" priority="2981" stopIfTrue="1" id="{475FA08B-CFD5-4ACA-AF9C-91C6B3D35E05}">
            <xm:f>$A666=DADOS!$A$5</xm:f>
            <x14:dxf>
              <font>
                <b/>
                <i val="0"/>
                <color theme="1"/>
              </font>
              <fill>
                <patternFill>
                  <bgColor theme="8" tint="0.39994506668294322"/>
                </patternFill>
              </fill>
            </x14:dxf>
          </x14:cfRule>
          <x14:cfRule type="expression" priority="2982" stopIfTrue="1" id="{489412F3-6A35-4350-A566-EBB562F658D0}">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71" stopIfTrue="1" id="{C306F7A2-0D96-415A-8E8D-7B24EDC81FA7}">
            <xm:f>$A666=DADOS!$A$9</xm:f>
            <x14:dxf>
              <font>
                <b/>
                <i val="0"/>
                <color theme="0"/>
              </font>
              <fill>
                <patternFill>
                  <bgColor theme="8" tint="-0.24994659260841701"/>
                </patternFill>
              </fill>
            </x14:dxf>
          </x14:cfRule>
          <x14:cfRule type="expression" priority="2972" stopIfTrue="1" id="{ADF70BC7-7326-41A6-AFF6-B2D68E0773DF}">
            <xm:f>$A666=DADOS!$A$8</xm:f>
            <x14:dxf>
              <font>
                <b val="0"/>
                <i val="0"/>
                <color rgb="FF002060"/>
              </font>
              <fill>
                <patternFill>
                  <bgColor theme="0"/>
                </patternFill>
              </fill>
              <border>
                <bottom style="thin">
                  <color theme="8" tint="-0.499984740745262"/>
                </bottom>
              </border>
            </x14:dxf>
          </x14:cfRule>
          <x14:cfRule type="expression" priority="2973" stopIfTrue="1" id="{8F8F3B57-B787-49A7-9EEB-E427516AF27B}">
            <xm:f>$A666=DADOS!$A$7</xm:f>
            <x14:dxf>
              <font>
                <b/>
                <i val="0"/>
              </font>
              <fill>
                <patternFill>
                  <bgColor theme="8" tint="0.79998168889431442"/>
                </patternFill>
              </fill>
            </x14:dxf>
          </x14:cfRule>
          <x14:cfRule type="expression" priority="2974" stopIfTrue="1" id="{22296C47-6C1A-46EF-A98E-8CAFDCE94E44}">
            <xm:f>$A666=DADOS!$A$6</xm:f>
            <x14:dxf>
              <font>
                <b/>
                <i val="0"/>
              </font>
              <fill>
                <patternFill>
                  <bgColor theme="8" tint="0.59996337778862885"/>
                </patternFill>
              </fill>
            </x14:dxf>
          </x14:cfRule>
          <x14:cfRule type="expression" priority="2975" stopIfTrue="1" id="{FDB14F25-92EB-4871-9753-207BC17B3F1B}">
            <xm:f>$A666=DADOS!$A$5</xm:f>
            <x14:dxf>
              <font>
                <b/>
                <i val="0"/>
                <color theme="1"/>
              </font>
              <fill>
                <patternFill>
                  <bgColor theme="8" tint="0.39994506668294322"/>
                </patternFill>
              </fill>
            </x14:dxf>
          </x14:cfRule>
          <x14:cfRule type="expression" priority="2976" stopIfTrue="1" id="{F2AD7C55-1651-4F92-98EF-DA4833031773}">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65" stopIfTrue="1" id="{36A6E9B4-E439-4BF7-B9B7-AF88526DC452}">
            <xm:f>$A666=DADOS!$A$9</xm:f>
            <x14:dxf>
              <font>
                <b/>
                <i val="0"/>
                <color theme="0"/>
              </font>
              <fill>
                <patternFill>
                  <bgColor theme="8" tint="-0.24994659260841701"/>
                </patternFill>
              </fill>
            </x14:dxf>
          </x14:cfRule>
          <x14:cfRule type="expression" priority="2966" stopIfTrue="1" id="{BAC9EF43-7E0D-4399-8F4D-8C53CCAB8227}">
            <xm:f>$A666=DADOS!$A$8</xm:f>
            <x14:dxf>
              <font>
                <b val="0"/>
                <i val="0"/>
                <color rgb="FF002060"/>
              </font>
              <fill>
                <patternFill>
                  <bgColor theme="0"/>
                </patternFill>
              </fill>
              <border>
                <bottom style="thin">
                  <color theme="8" tint="-0.499984740745262"/>
                </bottom>
              </border>
            </x14:dxf>
          </x14:cfRule>
          <x14:cfRule type="expression" priority="2967" stopIfTrue="1" id="{92BB7E74-7B5C-41C9-8A58-A5A09A6921C2}">
            <xm:f>$A666=DADOS!$A$7</xm:f>
            <x14:dxf>
              <font>
                <b/>
                <i val="0"/>
              </font>
              <fill>
                <patternFill>
                  <bgColor theme="8" tint="0.79998168889431442"/>
                </patternFill>
              </fill>
            </x14:dxf>
          </x14:cfRule>
          <x14:cfRule type="expression" priority="2968" stopIfTrue="1" id="{2B3E7D63-1C05-415D-8CD4-E01B0E3D44D5}">
            <xm:f>$A666=DADOS!$A$6</xm:f>
            <x14:dxf>
              <font>
                <b/>
                <i val="0"/>
              </font>
              <fill>
                <patternFill>
                  <bgColor theme="8" tint="0.59996337778862885"/>
                </patternFill>
              </fill>
            </x14:dxf>
          </x14:cfRule>
          <x14:cfRule type="expression" priority="2969" stopIfTrue="1" id="{2F0E84FF-1C52-42C9-A42F-B1199B6971E4}">
            <xm:f>$A666=DADOS!$A$5</xm:f>
            <x14:dxf>
              <font>
                <b/>
                <i val="0"/>
                <color theme="1"/>
              </font>
              <fill>
                <patternFill>
                  <bgColor theme="8" tint="0.39994506668294322"/>
                </patternFill>
              </fill>
            </x14:dxf>
          </x14:cfRule>
          <x14:cfRule type="expression" priority="2970" stopIfTrue="1" id="{15A8BCF7-82C8-48E7-9321-C6D62D441490}">
            <xm:f>$A666=DADOS!$A$4</xm:f>
            <x14:dxf>
              <font>
                <b/>
                <i val="0"/>
                <color theme="0"/>
              </font>
              <fill>
                <patternFill>
                  <bgColor theme="8" tint="-0.24994659260841701"/>
                </patternFill>
              </fill>
            </x14:dxf>
          </x14:cfRule>
          <xm:sqref>F666</xm:sqref>
        </x14:conditionalFormatting>
        <x14:conditionalFormatting xmlns:xm="http://schemas.microsoft.com/office/excel/2006/main">
          <x14:cfRule type="expression" priority="2959" stopIfTrue="1" id="{EF8E2BDE-2B32-428C-A190-F0FEA278C74C}">
            <xm:f>$A667=DADOS!$A$9</xm:f>
            <x14:dxf>
              <font>
                <b/>
                <i val="0"/>
                <color theme="0"/>
              </font>
              <fill>
                <patternFill>
                  <bgColor theme="8" tint="-0.24994659260841701"/>
                </patternFill>
              </fill>
            </x14:dxf>
          </x14:cfRule>
          <x14:cfRule type="expression" priority="2960" stopIfTrue="1" id="{DF0BB1F3-CBB8-4995-B287-02DBC8E9D369}">
            <xm:f>$A667=DADOS!$A$8</xm:f>
            <x14:dxf>
              <font>
                <b val="0"/>
                <i val="0"/>
                <color rgb="FF002060"/>
              </font>
              <fill>
                <patternFill>
                  <bgColor theme="0"/>
                </patternFill>
              </fill>
              <border>
                <bottom style="thin">
                  <color theme="8" tint="-0.499984740745262"/>
                </bottom>
              </border>
            </x14:dxf>
          </x14:cfRule>
          <x14:cfRule type="expression" priority="2961" stopIfTrue="1" id="{3162B51A-D0D7-401A-ABD6-1479987F7DD6}">
            <xm:f>$A667=DADOS!$A$7</xm:f>
            <x14:dxf>
              <font>
                <b/>
                <i val="0"/>
              </font>
              <fill>
                <patternFill>
                  <bgColor theme="8" tint="0.79998168889431442"/>
                </patternFill>
              </fill>
            </x14:dxf>
          </x14:cfRule>
          <x14:cfRule type="expression" priority="2962" stopIfTrue="1" id="{B5500FDA-4A2B-40AC-9CC7-C634F451B0A7}">
            <xm:f>$A667=DADOS!$A$6</xm:f>
            <x14:dxf>
              <font>
                <b/>
                <i val="0"/>
              </font>
              <fill>
                <patternFill>
                  <bgColor theme="8" tint="0.59996337778862885"/>
                </patternFill>
              </fill>
            </x14:dxf>
          </x14:cfRule>
          <x14:cfRule type="expression" priority="2963" stopIfTrue="1" id="{4D4B28FF-A0DE-49CB-ABFC-4417D47935B0}">
            <xm:f>$A667=DADOS!$A$5</xm:f>
            <x14:dxf>
              <font>
                <b/>
                <i val="0"/>
                <color theme="1"/>
              </font>
              <fill>
                <patternFill>
                  <bgColor theme="8" tint="0.39994506668294322"/>
                </patternFill>
              </fill>
            </x14:dxf>
          </x14:cfRule>
          <x14:cfRule type="expression" priority="2964" stopIfTrue="1" id="{454005C5-944E-4D5A-9CF0-7D2565FA0BF6}">
            <xm:f>$A667=DADOS!$A$4</xm:f>
            <x14:dxf>
              <font>
                <b/>
                <i val="0"/>
                <color theme="0"/>
              </font>
              <fill>
                <patternFill>
                  <bgColor theme="8" tint="-0.24994659260841701"/>
                </patternFill>
              </fill>
            </x14:dxf>
          </x14:cfRule>
          <xm:sqref>E667</xm:sqref>
        </x14:conditionalFormatting>
        <x14:conditionalFormatting xmlns:xm="http://schemas.microsoft.com/office/excel/2006/main">
          <x14:cfRule type="expression" priority="2953" stopIfTrue="1" id="{4FA78C46-A376-4185-BC06-206EB6E55113}">
            <xm:f>$A667=DADOS!$A$9</xm:f>
            <x14:dxf>
              <font>
                <b/>
                <i val="0"/>
                <color theme="0"/>
              </font>
              <fill>
                <patternFill>
                  <bgColor theme="8" tint="-0.24994659260841701"/>
                </patternFill>
              </fill>
            </x14:dxf>
          </x14:cfRule>
          <x14:cfRule type="expression" priority="2954" stopIfTrue="1" id="{88E6CCFA-C1ED-488D-AB1B-B6BD669CB218}">
            <xm:f>$A667=DADOS!$A$8</xm:f>
            <x14:dxf>
              <font>
                <b val="0"/>
                <i val="0"/>
                <color rgb="FF002060"/>
              </font>
              <fill>
                <patternFill>
                  <bgColor theme="0"/>
                </patternFill>
              </fill>
              <border>
                <bottom style="thin">
                  <color theme="8" tint="-0.499984740745262"/>
                </bottom>
              </border>
            </x14:dxf>
          </x14:cfRule>
          <x14:cfRule type="expression" priority="2955" stopIfTrue="1" id="{1FC7522E-3D5D-4977-B119-9DC6A5AA3345}">
            <xm:f>$A667=DADOS!$A$7</xm:f>
            <x14:dxf>
              <font>
                <b/>
                <i val="0"/>
              </font>
              <fill>
                <patternFill>
                  <bgColor theme="8" tint="0.79998168889431442"/>
                </patternFill>
              </fill>
            </x14:dxf>
          </x14:cfRule>
          <x14:cfRule type="expression" priority="2956" stopIfTrue="1" id="{C05B8B48-BCEC-4760-97A5-FBE73A03CEBA}">
            <xm:f>$A667=DADOS!$A$6</xm:f>
            <x14:dxf>
              <font>
                <b/>
                <i val="0"/>
              </font>
              <fill>
                <patternFill>
                  <bgColor theme="8" tint="0.59996337778862885"/>
                </patternFill>
              </fill>
            </x14:dxf>
          </x14:cfRule>
          <x14:cfRule type="expression" priority="2957" stopIfTrue="1" id="{C590FB91-A6C6-4ED6-8E9B-C2C4BED4DC23}">
            <xm:f>$A667=DADOS!$A$5</xm:f>
            <x14:dxf>
              <font>
                <b/>
                <i val="0"/>
                <color theme="1"/>
              </font>
              <fill>
                <patternFill>
                  <bgColor theme="8" tint="0.39994506668294322"/>
                </patternFill>
              </fill>
            </x14:dxf>
          </x14:cfRule>
          <x14:cfRule type="expression" priority="2958" stopIfTrue="1" id="{18B70B1D-F201-4433-9859-1029E3449ABF}">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47" stopIfTrue="1" id="{85D405D4-4337-4DCC-99A4-1B57F2919183}">
            <xm:f>$A667=DADOS!$A$9</xm:f>
            <x14:dxf>
              <font>
                <b/>
                <i val="0"/>
                <color theme="0"/>
              </font>
              <fill>
                <patternFill>
                  <bgColor theme="8" tint="-0.24994659260841701"/>
                </patternFill>
              </fill>
            </x14:dxf>
          </x14:cfRule>
          <x14:cfRule type="expression" priority="2948" stopIfTrue="1" id="{F7218837-8DB0-432B-BE62-B40B70B807DE}">
            <xm:f>$A667=DADOS!$A$8</xm:f>
            <x14:dxf>
              <font>
                <b val="0"/>
                <i val="0"/>
                <color rgb="FF002060"/>
              </font>
              <fill>
                <patternFill>
                  <bgColor theme="0"/>
                </patternFill>
              </fill>
              <border>
                <bottom style="thin">
                  <color theme="8" tint="-0.499984740745262"/>
                </bottom>
              </border>
            </x14:dxf>
          </x14:cfRule>
          <x14:cfRule type="expression" priority="2949" stopIfTrue="1" id="{98EB2DD5-6164-410C-8746-ABFACDFF3D4E}">
            <xm:f>$A667=DADOS!$A$7</xm:f>
            <x14:dxf>
              <font>
                <b/>
                <i val="0"/>
              </font>
              <fill>
                <patternFill>
                  <bgColor theme="8" tint="0.79998168889431442"/>
                </patternFill>
              </fill>
            </x14:dxf>
          </x14:cfRule>
          <x14:cfRule type="expression" priority="2950" stopIfTrue="1" id="{768D4CCB-DFB1-4D50-AE1E-6246562EEB97}">
            <xm:f>$A667=DADOS!$A$6</xm:f>
            <x14:dxf>
              <font>
                <b/>
                <i val="0"/>
              </font>
              <fill>
                <patternFill>
                  <bgColor theme="8" tint="0.59996337778862885"/>
                </patternFill>
              </fill>
            </x14:dxf>
          </x14:cfRule>
          <x14:cfRule type="expression" priority="2951" stopIfTrue="1" id="{B2BD8FF3-4388-4477-A04B-AFBE0BC8DCDA}">
            <xm:f>$A667=DADOS!$A$5</xm:f>
            <x14:dxf>
              <font>
                <b/>
                <i val="0"/>
                <color theme="1"/>
              </font>
              <fill>
                <patternFill>
                  <bgColor theme="8" tint="0.39994506668294322"/>
                </patternFill>
              </fill>
            </x14:dxf>
          </x14:cfRule>
          <x14:cfRule type="expression" priority="2952" stopIfTrue="1" id="{A36F7417-C683-4946-AB82-42C518F2BB95}">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41" stopIfTrue="1" id="{0C88CAAF-3ADB-432D-A22F-3F1376162E7A}">
            <xm:f>$A667=DADOS!$A$9</xm:f>
            <x14:dxf>
              <font>
                <b/>
                <i val="0"/>
                <color theme="0"/>
              </font>
              <fill>
                <patternFill>
                  <bgColor theme="8" tint="-0.24994659260841701"/>
                </patternFill>
              </fill>
            </x14:dxf>
          </x14:cfRule>
          <x14:cfRule type="expression" priority="2942" stopIfTrue="1" id="{A7EFDFC5-0694-489F-9BF7-B9B2FC89CD73}">
            <xm:f>$A667=DADOS!$A$8</xm:f>
            <x14:dxf>
              <font>
                <b val="0"/>
                <i val="0"/>
                <color rgb="FF002060"/>
              </font>
              <fill>
                <patternFill>
                  <bgColor theme="0"/>
                </patternFill>
              </fill>
              <border>
                <bottom style="thin">
                  <color theme="8" tint="-0.499984740745262"/>
                </bottom>
              </border>
            </x14:dxf>
          </x14:cfRule>
          <x14:cfRule type="expression" priority="2943" stopIfTrue="1" id="{F12D8952-28B2-4457-9492-4ECCE1DAE069}">
            <xm:f>$A667=DADOS!$A$7</xm:f>
            <x14:dxf>
              <font>
                <b/>
                <i val="0"/>
              </font>
              <fill>
                <patternFill>
                  <bgColor theme="8" tint="0.79998168889431442"/>
                </patternFill>
              </fill>
            </x14:dxf>
          </x14:cfRule>
          <x14:cfRule type="expression" priority="2944" stopIfTrue="1" id="{871436D7-5F64-40F7-9212-C3DEAFF51686}">
            <xm:f>$A667=DADOS!$A$6</xm:f>
            <x14:dxf>
              <font>
                <b/>
                <i val="0"/>
              </font>
              <fill>
                <patternFill>
                  <bgColor theme="8" tint="0.59996337778862885"/>
                </patternFill>
              </fill>
            </x14:dxf>
          </x14:cfRule>
          <x14:cfRule type="expression" priority="2945" stopIfTrue="1" id="{B3D342CB-EA9C-469E-A535-F76D03FD51CD}">
            <xm:f>$A667=DADOS!$A$5</xm:f>
            <x14:dxf>
              <font>
                <b/>
                <i val="0"/>
                <color theme="1"/>
              </font>
              <fill>
                <patternFill>
                  <bgColor theme="8" tint="0.39994506668294322"/>
                </patternFill>
              </fill>
            </x14:dxf>
          </x14:cfRule>
          <x14:cfRule type="expression" priority="2946" stopIfTrue="1" id="{C4366E75-CDA6-4D50-8AA3-B5B57A0A6C35}">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35" stopIfTrue="1" id="{4FAF888B-C239-45FB-81FF-22E3F84A67C1}">
            <xm:f>$A667=DADOS!$A$9</xm:f>
            <x14:dxf>
              <font>
                <b/>
                <i val="0"/>
                <color theme="0"/>
              </font>
              <fill>
                <patternFill>
                  <bgColor theme="8" tint="-0.24994659260841701"/>
                </patternFill>
              </fill>
            </x14:dxf>
          </x14:cfRule>
          <x14:cfRule type="expression" priority="2936" stopIfTrue="1" id="{0CB10A5E-24C2-45DD-96CA-EBFC36065BDA}">
            <xm:f>$A667=DADOS!$A$8</xm:f>
            <x14:dxf>
              <font>
                <b val="0"/>
                <i val="0"/>
                <color rgb="FF002060"/>
              </font>
              <fill>
                <patternFill>
                  <bgColor theme="0"/>
                </patternFill>
              </fill>
              <border>
                <bottom style="thin">
                  <color theme="8" tint="-0.499984740745262"/>
                </bottom>
              </border>
            </x14:dxf>
          </x14:cfRule>
          <x14:cfRule type="expression" priority="2937" stopIfTrue="1" id="{C0005930-55B8-4B07-88F3-F31B43FC52BC}">
            <xm:f>$A667=DADOS!$A$7</xm:f>
            <x14:dxf>
              <font>
                <b/>
                <i val="0"/>
              </font>
              <fill>
                <patternFill>
                  <bgColor theme="8" tint="0.79998168889431442"/>
                </patternFill>
              </fill>
            </x14:dxf>
          </x14:cfRule>
          <x14:cfRule type="expression" priority="2938" stopIfTrue="1" id="{C128E019-7375-4F3E-9F95-6CDD8C907517}">
            <xm:f>$A667=DADOS!$A$6</xm:f>
            <x14:dxf>
              <font>
                <b/>
                <i val="0"/>
              </font>
              <fill>
                <patternFill>
                  <bgColor theme="8" tint="0.59996337778862885"/>
                </patternFill>
              </fill>
            </x14:dxf>
          </x14:cfRule>
          <x14:cfRule type="expression" priority="2939" stopIfTrue="1" id="{D0DD9F8F-7AC5-4DB2-8FD2-D55BD1BBD3FF}">
            <xm:f>$A667=DADOS!$A$5</xm:f>
            <x14:dxf>
              <font>
                <b/>
                <i val="0"/>
                <color theme="1"/>
              </font>
              <fill>
                <patternFill>
                  <bgColor theme="8" tint="0.39994506668294322"/>
                </patternFill>
              </fill>
            </x14:dxf>
          </x14:cfRule>
          <x14:cfRule type="expression" priority="2940" stopIfTrue="1" id="{1F465A85-64AE-4124-B0D3-2C4F5BF74156}">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29" stopIfTrue="1" id="{D19F6A24-0DA3-4796-89FC-32C504BC54C8}">
            <xm:f>$A667=DADOS!$A$9</xm:f>
            <x14:dxf>
              <font>
                <b/>
                <i val="0"/>
                <color theme="0"/>
              </font>
              <fill>
                <patternFill>
                  <bgColor theme="8" tint="-0.24994659260841701"/>
                </patternFill>
              </fill>
            </x14:dxf>
          </x14:cfRule>
          <x14:cfRule type="expression" priority="2930" stopIfTrue="1" id="{4BFFDA45-ED4D-405B-893D-3F0105BADDD0}">
            <xm:f>$A667=DADOS!$A$8</xm:f>
            <x14:dxf>
              <font>
                <b val="0"/>
                <i val="0"/>
                <color rgb="FF002060"/>
              </font>
              <fill>
                <patternFill>
                  <bgColor theme="0"/>
                </patternFill>
              </fill>
              <border>
                <bottom style="thin">
                  <color theme="8" tint="-0.499984740745262"/>
                </bottom>
              </border>
            </x14:dxf>
          </x14:cfRule>
          <x14:cfRule type="expression" priority="2931" stopIfTrue="1" id="{E09897A6-C55D-4D7A-94A5-DC9023BF34E7}">
            <xm:f>$A667=DADOS!$A$7</xm:f>
            <x14:dxf>
              <font>
                <b/>
                <i val="0"/>
              </font>
              <fill>
                <patternFill>
                  <bgColor theme="8" tint="0.79998168889431442"/>
                </patternFill>
              </fill>
            </x14:dxf>
          </x14:cfRule>
          <x14:cfRule type="expression" priority="2932" stopIfTrue="1" id="{F22617B0-DB0B-4CDE-8255-FE4057387E5C}">
            <xm:f>$A667=DADOS!$A$6</xm:f>
            <x14:dxf>
              <font>
                <b/>
                <i val="0"/>
              </font>
              <fill>
                <patternFill>
                  <bgColor theme="8" tint="0.59996337778862885"/>
                </patternFill>
              </fill>
            </x14:dxf>
          </x14:cfRule>
          <x14:cfRule type="expression" priority="2933" stopIfTrue="1" id="{F4868169-196F-4A04-8342-AD1B6AE63FF9}">
            <xm:f>$A667=DADOS!$A$5</xm:f>
            <x14:dxf>
              <font>
                <b/>
                <i val="0"/>
                <color theme="1"/>
              </font>
              <fill>
                <patternFill>
                  <bgColor theme="8" tint="0.39994506668294322"/>
                </patternFill>
              </fill>
            </x14:dxf>
          </x14:cfRule>
          <x14:cfRule type="expression" priority="2934" stopIfTrue="1" id="{854464F9-8BAD-4485-B74D-405A95944512}">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23" stopIfTrue="1" id="{F13519FE-5E57-46A9-9612-507F559DE6C8}">
            <xm:f>$A667=DADOS!$A$9</xm:f>
            <x14:dxf>
              <font>
                <b/>
                <i val="0"/>
                <color theme="0"/>
              </font>
              <fill>
                <patternFill>
                  <bgColor theme="8" tint="-0.24994659260841701"/>
                </patternFill>
              </fill>
            </x14:dxf>
          </x14:cfRule>
          <x14:cfRule type="expression" priority="2924" stopIfTrue="1" id="{5F37E5E4-47C9-472F-955F-A26C2A1F154A}">
            <xm:f>$A667=DADOS!$A$8</xm:f>
            <x14:dxf>
              <font>
                <b val="0"/>
                <i val="0"/>
                <color rgb="FF002060"/>
              </font>
              <fill>
                <patternFill>
                  <bgColor theme="0"/>
                </patternFill>
              </fill>
              <border>
                <bottom style="thin">
                  <color theme="8" tint="-0.499984740745262"/>
                </bottom>
              </border>
            </x14:dxf>
          </x14:cfRule>
          <x14:cfRule type="expression" priority="2925" stopIfTrue="1" id="{87849A94-B05C-47AC-8D1B-951029AE2C8B}">
            <xm:f>$A667=DADOS!$A$7</xm:f>
            <x14:dxf>
              <font>
                <b/>
                <i val="0"/>
              </font>
              <fill>
                <patternFill>
                  <bgColor theme="8" tint="0.79998168889431442"/>
                </patternFill>
              </fill>
            </x14:dxf>
          </x14:cfRule>
          <x14:cfRule type="expression" priority="2926" stopIfTrue="1" id="{CB4D4927-0938-4A63-B2A4-7A608ED9354C}">
            <xm:f>$A667=DADOS!$A$6</xm:f>
            <x14:dxf>
              <font>
                <b/>
                <i val="0"/>
              </font>
              <fill>
                <patternFill>
                  <bgColor theme="8" tint="0.59996337778862885"/>
                </patternFill>
              </fill>
            </x14:dxf>
          </x14:cfRule>
          <x14:cfRule type="expression" priority="2927" stopIfTrue="1" id="{44752EAC-B839-43FA-A96B-72E489982CC8}">
            <xm:f>$A667=DADOS!$A$5</xm:f>
            <x14:dxf>
              <font>
                <b/>
                <i val="0"/>
                <color theme="1"/>
              </font>
              <fill>
                <patternFill>
                  <bgColor theme="8" tint="0.39994506668294322"/>
                </patternFill>
              </fill>
            </x14:dxf>
          </x14:cfRule>
          <x14:cfRule type="expression" priority="2928" stopIfTrue="1" id="{8CEF5862-81A5-4BA7-B201-3445AAE90FD4}">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17" stopIfTrue="1" id="{671E980F-F74C-4B9F-A01B-A884964CC8F3}">
            <xm:f>$A667=DADOS!$A$9</xm:f>
            <x14:dxf>
              <font>
                <b/>
                <i val="0"/>
                <color theme="0"/>
              </font>
              <fill>
                <patternFill>
                  <bgColor theme="8" tint="-0.24994659260841701"/>
                </patternFill>
              </fill>
            </x14:dxf>
          </x14:cfRule>
          <x14:cfRule type="expression" priority="2918" stopIfTrue="1" id="{901B0FA0-F53E-4654-9470-394654B8A9F8}">
            <xm:f>$A667=DADOS!$A$8</xm:f>
            <x14:dxf>
              <font>
                <b val="0"/>
                <i val="0"/>
                <color rgb="FF002060"/>
              </font>
              <fill>
                <patternFill>
                  <bgColor theme="0"/>
                </patternFill>
              </fill>
              <border>
                <bottom style="thin">
                  <color theme="8" tint="-0.499984740745262"/>
                </bottom>
              </border>
            </x14:dxf>
          </x14:cfRule>
          <x14:cfRule type="expression" priority="2919" stopIfTrue="1" id="{73C4B8C2-1CB2-49ED-B6B1-649F4C7146FE}">
            <xm:f>$A667=DADOS!$A$7</xm:f>
            <x14:dxf>
              <font>
                <b/>
                <i val="0"/>
              </font>
              <fill>
                <patternFill>
                  <bgColor theme="8" tint="0.79998168889431442"/>
                </patternFill>
              </fill>
            </x14:dxf>
          </x14:cfRule>
          <x14:cfRule type="expression" priority="2920" stopIfTrue="1" id="{E08E7C6D-62CC-45FA-98D8-038A0F525E4E}">
            <xm:f>$A667=DADOS!$A$6</xm:f>
            <x14:dxf>
              <font>
                <b/>
                <i val="0"/>
              </font>
              <fill>
                <patternFill>
                  <bgColor theme="8" tint="0.59996337778862885"/>
                </patternFill>
              </fill>
            </x14:dxf>
          </x14:cfRule>
          <x14:cfRule type="expression" priority="2921" stopIfTrue="1" id="{54F4F7BD-1D69-41AA-A1E0-B3B9174C0D69}">
            <xm:f>$A667=DADOS!$A$5</xm:f>
            <x14:dxf>
              <font>
                <b/>
                <i val="0"/>
                <color theme="1"/>
              </font>
              <fill>
                <patternFill>
                  <bgColor theme="8" tint="0.39994506668294322"/>
                </patternFill>
              </fill>
            </x14:dxf>
          </x14:cfRule>
          <x14:cfRule type="expression" priority="2922" stopIfTrue="1" id="{BDDDEF94-A40C-4CE1-86B8-7714EC9AC273}">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11" stopIfTrue="1" id="{75FB7419-C0B8-4C91-9F21-4E38A9F601E5}">
            <xm:f>$A667=DADOS!$A$9</xm:f>
            <x14:dxf>
              <font>
                <b/>
                <i val="0"/>
                <color theme="0"/>
              </font>
              <fill>
                <patternFill>
                  <bgColor theme="8" tint="-0.24994659260841701"/>
                </patternFill>
              </fill>
            </x14:dxf>
          </x14:cfRule>
          <x14:cfRule type="expression" priority="2912" stopIfTrue="1" id="{48EEC4E6-48AA-4597-9940-E7D3D8A19156}">
            <xm:f>$A667=DADOS!$A$8</xm:f>
            <x14:dxf>
              <font>
                <b val="0"/>
                <i val="0"/>
                <color rgb="FF002060"/>
              </font>
              <fill>
                <patternFill>
                  <bgColor theme="0"/>
                </patternFill>
              </fill>
              <border>
                <bottom style="thin">
                  <color theme="8" tint="-0.499984740745262"/>
                </bottom>
              </border>
            </x14:dxf>
          </x14:cfRule>
          <x14:cfRule type="expression" priority="2913" stopIfTrue="1" id="{CCF6F565-EE73-4669-8DB7-D65DB513199A}">
            <xm:f>$A667=DADOS!$A$7</xm:f>
            <x14:dxf>
              <font>
                <b/>
                <i val="0"/>
              </font>
              <fill>
                <patternFill>
                  <bgColor theme="8" tint="0.79998168889431442"/>
                </patternFill>
              </fill>
            </x14:dxf>
          </x14:cfRule>
          <x14:cfRule type="expression" priority="2914" stopIfTrue="1" id="{E72D567C-B70C-407C-94EB-906CA6F0D723}">
            <xm:f>$A667=DADOS!$A$6</xm:f>
            <x14:dxf>
              <font>
                <b/>
                <i val="0"/>
              </font>
              <fill>
                <patternFill>
                  <bgColor theme="8" tint="0.59996337778862885"/>
                </patternFill>
              </fill>
            </x14:dxf>
          </x14:cfRule>
          <x14:cfRule type="expression" priority="2915" stopIfTrue="1" id="{B75A97F8-0588-45AF-AA07-AAE527B0268F}">
            <xm:f>$A667=DADOS!$A$5</xm:f>
            <x14:dxf>
              <font>
                <b/>
                <i val="0"/>
                <color theme="1"/>
              </font>
              <fill>
                <patternFill>
                  <bgColor theme="8" tint="0.39994506668294322"/>
                </patternFill>
              </fill>
            </x14:dxf>
          </x14:cfRule>
          <x14:cfRule type="expression" priority="2916" stopIfTrue="1" id="{FDBACA1C-0502-4A74-BC74-53E0C790226D}">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905" stopIfTrue="1" id="{182877E7-FE21-407F-8A81-6B208D75E311}">
            <xm:f>$A667=DADOS!$A$9</xm:f>
            <x14:dxf>
              <font>
                <b/>
                <i val="0"/>
                <color theme="0"/>
              </font>
              <fill>
                <patternFill>
                  <bgColor theme="8" tint="-0.24994659260841701"/>
                </patternFill>
              </fill>
            </x14:dxf>
          </x14:cfRule>
          <x14:cfRule type="expression" priority="2906" stopIfTrue="1" id="{3C4F0AEE-7E2F-4702-8965-A7CA18A1ECBF}">
            <xm:f>$A667=DADOS!$A$8</xm:f>
            <x14:dxf>
              <font>
                <b val="0"/>
                <i val="0"/>
                <color rgb="FF002060"/>
              </font>
              <fill>
                <patternFill>
                  <bgColor theme="0"/>
                </patternFill>
              </fill>
              <border>
                <bottom style="thin">
                  <color theme="8" tint="-0.499984740745262"/>
                </bottom>
              </border>
            </x14:dxf>
          </x14:cfRule>
          <x14:cfRule type="expression" priority="2907" stopIfTrue="1" id="{79919453-C4C9-4F8F-81D2-6689BEDC3EAC}">
            <xm:f>$A667=DADOS!$A$7</xm:f>
            <x14:dxf>
              <font>
                <b/>
                <i val="0"/>
              </font>
              <fill>
                <patternFill>
                  <bgColor theme="8" tint="0.79998168889431442"/>
                </patternFill>
              </fill>
            </x14:dxf>
          </x14:cfRule>
          <x14:cfRule type="expression" priority="2908" stopIfTrue="1" id="{FB0C9F3A-E66A-4DCD-8E63-52E2B613DFEC}">
            <xm:f>$A667=DADOS!$A$6</xm:f>
            <x14:dxf>
              <font>
                <b/>
                <i val="0"/>
              </font>
              <fill>
                <patternFill>
                  <bgColor theme="8" tint="0.59996337778862885"/>
                </patternFill>
              </fill>
            </x14:dxf>
          </x14:cfRule>
          <x14:cfRule type="expression" priority="2909" stopIfTrue="1" id="{C332721B-2DD2-4792-B743-134A6454D618}">
            <xm:f>$A667=DADOS!$A$5</xm:f>
            <x14:dxf>
              <font>
                <b/>
                <i val="0"/>
                <color theme="1"/>
              </font>
              <fill>
                <patternFill>
                  <bgColor theme="8" tint="0.39994506668294322"/>
                </patternFill>
              </fill>
            </x14:dxf>
          </x14:cfRule>
          <x14:cfRule type="expression" priority="2910" stopIfTrue="1" id="{F291283C-F6BF-4C55-891D-4D6589C4D570}">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899" stopIfTrue="1" id="{6F5BBC66-B6BD-45C5-BEEA-4138C70D75F8}">
            <xm:f>$A667=DADOS!$A$9</xm:f>
            <x14:dxf>
              <font>
                <b/>
                <i val="0"/>
                <color theme="0"/>
              </font>
              <fill>
                <patternFill>
                  <bgColor theme="8" tint="-0.24994659260841701"/>
                </patternFill>
              </fill>
            </x14:dxf>
          </x14:cfRule>
          <x14:cfRule type="expression" priority="2900" stopIfTrue="1" id="{F04460BF-D310-4AFF-AECA-FF97ADF0FB0C}">
            <xm:f>$A667=DADOS!$A$8</xm:f>
            <x14:dxf>
              <font>
                <b val="0"/>
                <i val="0"/>
                <color rgb="FF002060"/>
              </font>
              <fill>
                <patternFill>
                  <bgColor theme="0"/>
                </patternFill>
              </fill>
              <border>
                <bottom style="thin">
                  <color theme="8" tint="-0.499984740745262"/>
                </bottom>
              </border>
            </x14:dxf>
          </x14:cfRule>
          <x14:cfRule type="expression" priority="2901" stopIfTrue="1" id="{CAD8C290-0069-48F0-93D6-63F2392EDEF4}">
            <xm:f>$A667=DADOS!$A$7</xm:f>
            <x14:dxf>
              <font>
                <b/>
                <i val="0"/>
              </font>
              <fill>
                <patternFill>
                  <bgColor theme="8" tint="0.79998168889431442"/>
                </patternFill>
              </fill>
            </x14:dxf>
          </x14:cfRule>
          <x14:cfRule type="expression" priority="2902" stopIfTrue="1" id="{708CC365-3866-4931-AA97-35BC64C5C4BF}">
            <xm:f>$A667=DADOS!$A$6</xm:f>
            <x14:dxf>
              <font>
                <b/>
                <i val="0"/>
              </font>
              <fill>
                <patternFill>
                  <bgColor theme="8" tint="0.59996337778862885"/>
                </patternFill>
              </fill>
            </x14:dxf>
          </x14:cfRule>
          <x14:cfRule type="expression" priority="2903" stopIfTrue="1" id="{99C17624-A179-4884-BEDA-0346059BCB26}">
            <xm:f>$A667=DADOS!$A$5</xm:f>
            <x14:dxf>
              <font>
                <b/>
                <i val="0"/>
                <color theme="1"/>
              </font>
              <fill>
                <patternFill>
                  <bgColor theme="8" tint="0.39994506668294322"/>
                </patternFill>
              </fill>
            </x14:dxf>
          </x14:cfRule>
          <x14:cfRule type="expression" priority="2904" stopIfTrue="1" id="{1C4400BB-08CD-4B6F-89E3-2D7688837EFA}">
            <xm:f>$A667=DADOS!$A$4</xm:f>
            <x14:dxf>
              <font>
                <b/>
                <i val="0"/>
                <color theme="0"/>
              </font>
              <fill>
                <patternFill>
                  <bgColor theme="8" tint="-0.24994659260841701"/>
                </patternFill>
              </fill>
            </x14:dxf>
          </x14:cfRule>
          <xm:sqref>F667</xm:sqref>
        </x14:conditionalFormatting>
        <x14:conditionalFormatting xmlns:xm="http://schemas.microsoft.com/office/excel/2006/main">
          <x14:cfRule type="expression" priority="2893" stopIfTrue="1" id="{A4AA0FF2-1424-41ED-95F1-4D56E0AB053C}">
            <xm:f>$A668=DADOS!$A$9</xm:f>
            <x14:dxf>
              <font>
                <b/>
                <i val="0"/>
                <color theme="0"/>
              </font>
              <fill>
                <patternFill>
                  <bgColor theme="8" tint="-0.24994659260841701"/>
                </patternFill>
              </fill>
            </x14:dxf>
          </x14:cfRule>
          <x14:cfRule type="expression" priority="2894" stopIfTrue="1" id="{BE6A23E4-2668-48B8-9927-118A39F8860A}">
            <xm:f>$A668=DADOS!$A$8</xm:f>
            <x14:dxf>
              <font>
                <b val="0"/>
                <i val="0"/>
                <color rgb="FF002060"/>
              </font>
              <fill>
                <patternFill>
                  <bgColor theme="0"/>
                </patternFill>
              </fill>
              <border>
                <bottom style="thin">
                  <color theme="8" tint="-0.499984740745262"/>
                </bottom>
              </border>
            </x14:dxf>
          </x14:cfRule>
          <x14:cfRule type="expression" priority="2895" stopIfTrue="1" id="{38C2BEBE-DB6A-49C5-BDFF-6D75FCECDFCD}">
            <xm:f>$A668=DADOS!$A$7</xm:f>
            <x14:dxf>
              <font>
                <b/>
                <i val="0"/>
              </font>
              <fill>
                <patternFill>
                  <bgColor theme="8" tint="0.79998168889431442"/>
                </patternFill>
              </fill>
            </x14:dxf>
          </x14:cfRule>
          <x14:cfRule type="expression" priority="2896" stopIfTrue="1" id="{18C94845-A6BF-42AD-868F-D0C1248C31A4}">
            <xm:f>$A668=DADOS!$A$6</xm:f>
            <x14:dxf>
              <font>
                <b/>
                <i val="0"/>
              </font>
              <fill>
                <patternFill>
                  <bgColor theme="8" tint="0.59996337778862885"/>
                </patternFill>
              </fill>
            </x14:dxf>
          </x14:cfRule>
          <x14:cfRule type="expression" priority="2897" stopIfTrue="1" id="{F82288FF-0674-44A9-9401-265CAA10CD5D}">
            <xm:f>$A668=DADOS!$A$5</xm:f>
            <x14:dxf>
              <font>
                <b/>
                <i val="0"/>
                <color theme="1"/>
              </font>
              <fill>
                <patternFill>
                  <bgColor theme="8" tint="0.39994506668294322"/>
                </patternFill>
              </fill>
            </x14:dxf>
          </x14:cfRule>
          <x14:cfRule type="expression" priority="2898" stopIfTrue="1" id="{6A21CD84-3794-432C-B346-DA0E086AD9BE}">
            <xm:f>$A668=DADOS!$A$4</xm:f>
            <x14:dxf>
              <font>
                <b/>
                <i val="0"/>
                <color theme="0"/>
              </font>
              <fill>
                <patternFill>
                  <bgColor theme="8" tint="-0.24994659260841701"/>
                </patternFill>
              </fill>
            </x14:dxf>
          </x14:cfRule>
          <xm:sqref>E668</xm:sqref>
        </x14:conditionalFormatting>
        <x14:conditionalFormatting xmlns:xm="http://schemas.microsoft.com/office/excel/2006/main">
          <x14:cfRule type="expression" priority="2887" stopIfTrue="1" id="{ACDCB7DC-E3B8-4BD3-9B26-3B737124DD61}">
            <xm:f>$A668=DADOS!$A$9</xm:f>
            <x14:dxf>
              <font>
                <b/>
                <i val="0"/>
                <color theme="0"/>
              </font>
              <fill>
                <patternFill>
                  <bgColor theme="8" tint="-0.24994659260841701"/>
                </patternFill>
              </fill>
            </x14:dxf>
          </x14:cfRule>
          <x14:cfRule type="expression" priority="2888" stopIfTrue="1" id="{6DC77518-89F6-4863-BE70-C757BD67C9DC}">
            <xm:f>$A668=DADOS!$A$8</xm:f>
            <x14:dxf>
              <font>
                <b val="0"/>
                <i val="0"/>
                <color rgb="FF002060"/>
              </font>
              <fill>
                <patternFill>
                  <bgColor theme="0"/>
                </patternFill>
              </fill>
              <border>
                <bottom style="thin">
                  <color theme="8" tint="-0.499984740745262"/>
                </bottom>
              </border>
            </x14:dxf>
          </x14:cfRule>
          <x14:cfRule type="expression" priority="2889" stopIfTrue="1" id="{052A5458-0983-49B0-A383-A207469757AE}">
            <xm:f>$A668=DADOS!$A$7</xm:f>
            <x14:dxf>
              <font>
                <b/>
                <i val="0"/>
              </font>
              <fill>
                <patternFill>
                  <bgColor theme="8" tint="0.79998168889431442"/>
                </patternFill>
              </fill>
            </x14:dxf>
          </x14:cfRule>
          <x14:cfRule type="expression" priority="2890" stopIfTrue="1" id="{B9F606E8-6EEC-48EE-833D-B8E7FAED43B2}">
            <xm:f>$A668=DADOS!$A$6</xm:f>
            <x14:dxf>
              <font>
                <b/>
                <i val="0"/>
              </font>
              <fill>
                <patternFill>
                  <bgColor theme="8" tint="0.59996337778862885"/>
                </patternFill>
              </fill>
            </x14:dxf>
          </x14:cfRule>
          <x14:cfRule type="expression" priority="2891" stopIfTrue="1" id="{0858EADC-7317-4160-8C71-11025BB6F4BD}">
            <xm:f>$A668=DADOS!$A$5</xm:f>
            <x14:dxf>
              <font>
                <b/>
                <i val="0"/>
                <color theme="1"/>
              </font>
              <fill>
                <patternFill>
                  <bgColor theme="8" tint="0.39994506668294322"/>
                </patternFill>
              </fill>
            </x14:dxf>
          </x14:cfRule>
          <x14:cfRule type="expression" priority="2892" stopIfTrue="1" id="{BF522334-FBCC-4B39-AA1E-990F3A22CB7F}">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81" stopIfTrue="1" id="{CB3CA765-3548-4013-919D-0E834FA6C634}">
            <xm:f>$A668=DADOS!$A$9</xm:f>
            <x14:dxf>
              <font>
                <b/>
                <i val="0"/>
                <color theme="0"/>
              </font>
              <fill>
                <patternFill>
                  <bgColor theme="8" tint="-0.24994659260841701"/>
                </patternFill>
              </fill>
            </x14:dxf>
          </x14:cfRule>
          <x14:cfRule type="expression" priority="2882" stopIfTrue="1" id="{E257B9A7-C69B-4A85-9717-2A4FE8DE50B6}">
            <xm:f>$A668=DADOS!$A$8</xm:f>
            <x14:dxf>
              <font>
                <b val="0"/>
                <i val="0"/>
                <color rgb="FF002060"/>
              </font>
              <fill>
                <patternFill>
                  <bgColor theme="0"/>
                </patternFill>
              </fill>
              <border>
                <bottom style="thin">
                  <color theme="8" tint="-0.499984740745262"/>
                </bottom>
              </border>
            </x14:dxf>
          </x14:cfRule>
          <x14:cfRule type="expression" priority="2883" stopIfTrue="1" id="{B4D6BAE2-ACDF-4612-B438-06884748B587}">
            <xm:f>$A668=DADOS!$A$7</xm:f>
            <x14:dxf>
              <font>
                <b/>
                <i val="0"/>
              </font>
              <fill>
                <patternFill>
                  <bgColor theme="8" tint="0.79998168889431442"/>
                </patternFill>
              </fill>
            </x14:dxf>
          </x14:cfRule>
          <x14:cfRule type="expression" priority="2884" stopIfTrue="1" id="{E5EC8609-47F7-44B3-8906-4AE58882543E}">
            <xm:f>$A668=DADOS!$A$6</xm:f>
            <x14:dxf>
              <font>
                <b/>
                <i val="0"/>
              </font>
              <fill>
                <patternFill>
                  <bgColor theme="8" tint="0.59996337778862885"/>
                </patternFill>
              </fill>
            </x14:dxf>
          </x14:cfRule>
          <x14:cfRule type="expression" priority="2885" stopIfTrue="1" id="{C771BF33-7265-4D27-B579-76A6B903AB43}">
            <xm:f>$A668=DADOS!$A$5</xm:f>
            <x14:dxf>
              <font>
                <b/>
                <i val="0"/>
                <color theme="1"/>
              </font>
              <fill>
                <patternFill>
                  <bgColor theme="8" tint="0.39994506668294322"/>
                </patternFill>
              </fill>
            </x14:dxf>
          </x14:cfRule>
          <x14:cfRule type="expression" priority="2886" stopIfTrue="1" id="{ADDEB3D3-0F29-4AF9-B2BD-716C028A8EBF}">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75" stopIfTrue="1" id="{7B171EBD-B258-4416-866F-F569B2EB5F14}">
            <xm:f>$A668=DADOS!$A$9</xm:f>
            <x14:dxf>
              <font>
                <b/>
                <i val="0"/>
                <color theme="0"/>
              </font>
              <fill>
                <patternFill>
                  <bgColor theme="8" tint="-0.24994659260841701"/>
                </patternFill>
              </fill>
            </x14:dxf>
          </x14:cfRule>
          <x14:cfRule type="expression" priority="2876" stopIfTrue="1" id="{A6657C8B-90BC-427C-93AF-A7BC8225EF79}">
            <xm:f>$A668=DADOS!$A$8</xm:f>
            <x14:dxf>
              <font>
                <b val="0"/>
                <i val="0"/>
                <color rgb="FF002060"/>
              </font>
              <fill>
                <patternFill>
                  <bgColor theme="0"/>
                </patternFill>
              </fill>
              <border>
                <bottom style="thin">
                  <color theme="8" tint="-0.499984740745262"/>
                </bottom>
              </border>
            </x14:dxf>
          </x14:cfRule>
          <x14:cfRule type="expression" priority="2877" stopIfTrue="1" id="{22FE2CE7-675B-43AB-A380-6F2755456CCA}">
            <xm:f>$A668=DADOS!$A$7</xm:f>
            <x14:dxf>
              <font>
                <b/>
                <i val="0"/>
              </font>
              <fill>
                <patternFill>
                  <bgColor theme="8" tint="0.79998168889431442"/>
                </patternFill>
              </fill>
            </x14:dxf>
          </x14:cfRule>
          <x14:cfRule type="expression" priority="2878" stopIfTrue="1" id="{4A027264-5E96-4533-B2BD-E527D3DFF26E}">
            <xm:f>$A668=DADOS!$A$6</xm:f>
            <x14:dxf>
              <font>
                <b/>
                <i val="0"/>
              </font>
              <fill>
                <patternFill>
                  <bgColor theme="8" tint="0.59996337778862885"/>
                </patternFill>
              </fill>
            </x14:dxf>
          </x14:cfRule>
          <x14:cfRule type="expression" priority="2879" stopIfTrue="1" id="{450183D2-E139-4FC9-9AA6-9864E99B5422}">
            <xm:f>$A668=DADOS!$A$5</xm:f>
            <x14:dxf>
              <font>
                <b/>
                <i val="0"/>
                <color theme="1"/>
              </font>
              <fill>
                <patternFill>
                  <bgColor theme="8" tint="0.39994506668294322"/>
                </patternFill>
              </fill>
            </x14:dxf>
          </x14:cfRule>
          <x14:cfRule type="expression" priority="2880" stopIfTrue="1" id="{B83B0FD2-2869-4038-A551-4254BCF8FB32}">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69" stopIfTrue="1" id="{A6734CC5-3CCD-4999-9232-7AADB661840C}">
            <xm:f>$A668=DADOS!$A$9</xm:f>
            <x14:dxf>
              <font>
                <b/>
                <i val="0"/>
                <color theme="0"/>
              </font>
              <fill>
                <patternFill>
                  <bgColor theme="8" tint="-0.24994659260841701"/>
                </patternFill>
              </fill>
            </x14:dxf>
          </x14:cfRule>
          <x14:cfRule type="expression" priority="2870" stopIfTrue="1" id="{CA45577C-0E91-47F2-92FF-7DA3111EA331}">
            <xm:f>$A668=DADOS!$A$8</xm:f>
            <x14:dxf>
              <font>
                <b val="0"/>
                <i val="0"/>
                <color rgb="FF002060"/>
              </font>
              <fill>
                <patternFill>
                  <bgColor theme="0"/>
                </patternFill>
              </fill>
              <border>
                <bottom style="thin">
                  <color theme="8" tint="-0.499984740745262"/>
                </bottom>
              </border>
            </x14:dxf>
          </x14:cfRule>
          <x14:cfRule type="expression" priority="2871" stopIfTrue="1" id="{6C789900-19D4-4B63-BF7D-64100DBE4AE1}">
            <xm:f>$A668=DADOS!$A$7</xm:f>
            <x14:dxf>
              <font>
                <b/>
                <i val="0"/>
              </font>
              <fill>
                <patternFill>
                  <bgColor theme="8" tint="0.79998168889431442"/>
                </patternFill>
              </fill>
            </x14:dxf>
          </x14:cfRule>
          <x14:cfRule type="expression" priority="2872" stopIfTrue="1" id="{A2275528-9194-4202-BC5E-C1437BEB73E9}">
            <xm:f>$A668=DADOS!$A$6</xm:f>
            <x14:dxf>
              <font>
                <b/>
                <i val="0"/>
              </font>
              <fill>
                <patternFill>
                  <bgColor theme="8" tint="0.59996337778862885"/>
                </patternFill>
              </fill>
            </x14:dxf>
          </x14:cfRule>
          <x14:cfRule type="expression" priority="2873" stopIfTrue="1" id="{67B4B4C9-1428-42FC-9339-1F2500D20103}">
            <xm:f>$A668=DADOS!$A$5</xm:f>
            <x14:dxf>
              <font>
                <b/>
                <i val="0"/>
                <color theme="1"/>
              </font>
              <fill>
                <patternFill>
                  <bgColor theme="8" tint="0.39994506668294322"/>
                </patternFill>
              </fill>
            </x14:dxf>
          </x14:cfRule>
          <x14:cfRule type="expression" priority="2874" stopIfTrue="1" id="{2FFE7082-D945-4D00-BAEC-D36E1A9E9F83}">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63" stopIfTrue="1" id="{A3126E58-823C-45BE-B014-4ABDBE5FF534}">
            <xm:f>$A668=DADOS!$A$9</xm:f>
            <x14:dxf>
              <font>
                <b/>
                <i val="0"/>
                <color theme="0"/>
              </font>
              <fill>
                <patternFill>
                  <bgColor theme="8" tint="-0.24994659260841701"/>
                </patternFill>
              </fill>
            </x14:dxf>
          </x14:cfRule>
          <x14:cfRule type="expression" priority="2864" stopIfTrue="1" id="{F0B3C354-EE84-4E25-AA3A-8F2068DDAC77}">
            <xm:f>$A668=DADOS!$A$8</xm:f>
            <x14:dxf>
              <font>
                <b val="0"/>
                <i val="0"/>
                <color rgb="FF002060"/>
              </font>
              <fill>
                <patternFill>
                  <bgColor theme="0"/>
                </patternFill>
              </fill>
              <border>
                <bottom style="thin">
                  <color theme="8" tint="-0.499984740745262"/>
                </bottom>
              </border>
            </x14:dxf>
          </x14:cfRule>
          <x14:cfRule type="expression" priority="2865" stopIfTrue="1" id="{2E4ADEAC-300F-4E11-99D5-2253E46A9449}">
            <xm:f>$A668=DADOS!$A$7</xm:f>
            <x14:dxf>
              <font>
                <b/>
                <i val="0"/>
              </font>
              <fill>
                <patternFill>
                  <bgColor theme="8" tint="0.79998168889431442"/>
                </patternFill>
              </fill>
            </x14:dxf>
          </x14:cfRule>
          <x14:cfRule type="expression" priority="2866" stopIfTrue="1" id="{DBA69A8F-6B9C-4B48-9BC3-CF5846E48A0F}">
            <xm:f>$A668=DADOS!$A$6</xm:f>
            <x14:dxf>
              <font>
                <b/>
                <i val="0"/>
              </font>
              <fill>
                <patternFill>
                  <bgColor theme="8" tint="0.59996337778862885"/>
                </patternFill>
              </fill>
            </x14:dxf>
          </x14:cfRule>
          <x14:cfRule type="expression" priority="2867" stopIfTrue="1" id="{E323FB9E-36B3-4A70-9211-570FB44E58A0}">
            <xm:f>$A668=DADOS!$A$5</xm:f>
            <x14:dxf>
              <font>
                <b/>
                <i val="0"/>
                <color theme="1"/>
              </font>
              <fill>
                <patternFill>
                  <bgColor theme="8" tint="0.39994506668294322"/>
                </patternFill>
              </fill>
            </x14:dxf>
          </x14:cfRule>
          <x14:cfRule type="expression" priority="2868" stopIfTrue="1" id="{A29DB841-4079-4D30-8A86-F1511ED0F0B2}">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57" stopIfTrue="1" id="{77236A52-1208-4733-87AE-BB0AB65AAE04}">
            <xm:f>$A668=DADOS!$A$9</xm:f>
            <x14:dxf>
              <font>
                <b/>
                <i val="0"/>
                <color theme="0"/>
              </font>
              <fill>
                <patternFill>
                  <bgColor theme="8" tint="-0.24994659260841701"/>
                </patternFill>
              </fill>
            </x14:dxf>
          </x14:cfRule>
          <x14:cfRule type="expression" priority="2858" stopIfTrue="1" id="{0AF7FB24-25A8-4A44-94D0-24D44681FFE1}">
            <xm:f>$A668=DADOS!$A$8</xm:f>
            <x14:dxf>
              <font>
                <b val="0"/>
                <i val="0"/>
                <color rgb="FF002060"/>
              </font>
              <fill>
                <patternFill>
                  <bgColor theme="0"/>
                </patternFill>
              </fill>
              <border>
                <bottom style="thin">
                  <color theme="8" tint="-0.499984740745262"/>
                </bottom>
              </border>
            </x14:dxf>
          </x14:cfRule>
          <x14:cfRule type="expression" priority="2859" stopIfTrue="1" id="{E873EAA1-400C-4086-BC6C-35467B158CF7}">
            <xm:f>$A668=DADOS!$A$7</xm:f>
            <x14:dxf>
              <font>
                <b/>
                <i val="0"/>
              </font>
              <fill>
                <patternFill>
                  <bgColor theme="8" tint="0.79998168889431442"/>
                </patternFill>
              </fill>
            </x14:dxf>
          </x14:cfRule>
          <x14:cfRule type="expression" priority="2860" stopIfTrue="1" id="{323FBB5A-31C1-4E0B-959B-563AD9098742}">
            <xm:f>$A668=DADOS!$A$6</xm:f>
            <x14:dxf>
              <font>
                <b/>
                <i val="0"/>
              </font>
              <fill>
                <patternFill>
                  <bgColor theme="8" tint="0.59996337778862885"/>
                </patternFill>
              </fill>
            </x14:dxf>
          </x14:cfRule>
          <x14:cfRule type="expression" priority="2861" stopIfTrue="1" id="{72CFA413-7407-4D01-8318-978AA78B687D}">
            <xm:f>$A668=DADOS!$A$5</xm:f>
            <x14:dxf>
              <font>
                <b/>
                <i val="0"/>
                <color theme="1"/>
              </font>
              <fill>
                <patternFill>
                  <bgColor theme="8" tint="0.39994506668294322"/>
                </patternFill>
              </fill>
            </x14:dxf>
          </x14:cfRule>
          <x14:cfRule type="expression" priority="2862" stopIfTrue="1" id="{A4258A29-DB10-46A7-AB6A-2DE75A0D681E}">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51" stopIfTrue="1" id="{686F301F-15BE-4B8F-8FE8-D5410C083939}">
            <xm:f>$A668=DADOS!$A$9</xm:f>
            <x14:dxf>
              <font>
                <b/>
                <i val="0"/>
                <color theme="0"/>
              </font>
              <fill>
                <patternFill>
                  <bgColor theme="8" tint="-0.24994659260841701"/>
                </patternFill>
              </fill>
            </x14:dxf>
          </x14:cfRule>
          <x14:cfRule type="expression" priority="2852" stopIfTrue="1" id="{091F9CFB-48B9-47DE-8EDD-4E7A22AC94F4}">
            <xm:f>$A668=DADOS!$A$8</xm:f>
            <x14:dxf>
              <font>
                <b val="0"/>
                <i val="0"/>
                <color rgb="FF002060"/>
              </font>
              <fill>
                <patternFill>
                  <bgColor theme="0"/>
                </patternFill>
              </fill>
              <border>
                <bottom style="thin">
                  <color theme="8" tint="-0.499984740745262"/>
                </bottom>
              </border>
            </x14:dxf>
          </x14:cfRule>
          <x14:cfRule type="expression" priority="2853" stopIfTrue="1" id="{E3F6A2E9-F848-4B08-AB0B-D97C3E8D9353}">
            <xm:f>$A668=DADOS!$A$7</xm:f>
            <x14:dxf>
              <font>
                <b/>
                <i val="0"/>
              </font>
              <fill>
                <patternFill>
                  <bgColor theme="8" tint="0.79998168889431442"/>
                </patternFill>
              </fill>
            </x14:dxf>
          </x14:cfRule>
          <x14:cfRule type="expression" priority="2854" stopIfTrue="1" id="{4ED4AC96-0A40-441E-8893-9CE6D2AD0B5E}">
            <xm:f>$A668=DADOS!$A$6</xm:f>
            <x14:dxf>
              <font>
                <b/>
                <i val="0"/>
              </font>
              <fill>
                <patternFill>
                  <bgColor theme="8" tint="0.59996337778862885"/>
                </patternFill>
              </fill>
            </x14:dxf>
          </x14:cfRule>
          <x14:cfRule type="expression" priority="2855" stopIfTrue="1" id="{D1B5B841-4AA3-4A2E-ABBD-F3EAE8DC4BB2}">
            <xm:f>$A668=DADOS!$A$5</xm:f>
            <x14:dxf>
              <font>
                <b/>
                <i val="0"/>
                <color theme="1"/>
              </font>
              <fill>
                <patternFill>
                  <bgColor theme="8" tint="0.39994506668294322"/>
                </patternFill>
              </fill>
            </x14:dxf>
          </x14:cfRule>
          <x14:cfRule type="expression" priority="2856" stopIfTrue="1" id="{27EABE1C-44BC-4A3C-B055-26DE55B59955}">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45" stopIfTrue="1" id="{FA0C5BD7-ED5A-41F8-8336-AB0D710A7436}">
            <xm:f>$A668=DADOS!$A$9</xm:f>
            <x14:dxf>
              <font>
                <b/>
                <i val="0"/>
                <color theme="0"/>
              </font>
              <fill>
                <patternFill>
                  <bgColor theme="8" tint="-0.24994659260841701"/>
                </patternFill>
              </fill>
            </x14:dxf>
          </x14:cfRule>
          <x14:cfRule type="expression" priority="2846" stopIfTrue="1" id="{7323B37A-47E8-43DF-A6D8-6B1F59459214}">
            <xm:f>$A668=DADOS!$A$8</xm:f>
            <x14:dxf>
              <font>
                <b val="0"/>
                <i val="0"/>
                <color rgb="FF002060"/>
              </font>
              <fill>
                <patternFill>
                  <bgColor theme="0"/>
                </patternFill>
              </fill>
              <border>
                <bottom style="thin">
                  <color theme="8" tint="-0.499984740745262"/>
                </bottom>
              </border>
            </x14:dxf>
          </x14:cfRule>
          <x14:cfRule type="expression" priority="2847" stopIfTrue="1" id="{FEB912CA-B55C-44F9-81D0-9DF67D5B2DCF}">
            <xm:f>$A668=DADOS!$A$7</xm:f>
            <x14:dxf>
              <font>
                <b/>
                <i val="0"/>
              </font>
              <fill>
                <patternFill>
                  <bgColor theme="8" tint="0.79998168889431442"/>
                </patternFill>
              </fill>
            </x14:dxf>
          </x14:cfRule>
          <x14:cfRule type="expression" priority="2848" stopIfTrue="1" id="{BBDC1CCD-448C-4650-8520-327D8E9F7184}">
            <xm:f>$A668=DADOS!$A$6</xm:f>
            <x14:dxf>
              <font>
                <b/>
                <i val="0"/>
              </font>
              <fill>
                <patternFill>
                  <bgColor theme="8" tint="0.59996337778862885"/>
                </patternFill>
              </fill>
            </x14:dxf>
          </x14:cfRule>
          <x14:cfRule type="expression" priority="2849" stopIfTrue="1" id="{E53BAB6B-5E4A-4F39-A734-E75BBB37FA0D}">
            <xm:f>$A668=DADOS!$A$5</xm:f>
            <x14:dxf>
              <font>
                <b/>
                <i val="0"/>
                <color theme="1"/>
              </font>
              <fill>
                <patternFill>
                  <bgColor theme="8" tint="0.39994506668294322"/>
                </patternFill>
              </fill>
            </x14:dxf>
          </x14:cfRule>
          <x14:cfRule type="expression" priority="2850" stopIfTrue="1" id="{7E3743C4-3234-4B47-A1AB-7207EEDBA01C}">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39" stopIfTrue="1" id="{ED3748D3-483C-4EA0-AA49-ABF23FBAA3CB}">
            <xm:f>$A668=DADOS!$A$9</xm:f>
            <x14:dxf>
              <font>
                <b/>
                <i val="0"/>
                <color theme="0"/>
              </font>
              <fill>
                <patternFill>
                  <bgColor theme="8" tint="-0.24994659260841701"/>
                </patternFill>
              </fill>
            </x14:dxf>
          </x14:cfRule>
          <x14:cfRule type="expression" priority="2840" stopIfTrue="1" id="{FEA9FB91-0F8F-4A9A-817B-66B2A701DB6A}">
            <xm:f>$A668=DADOS!$A$8</xm:f>
            <x14:dxf>
              <font>
                <b val="0"/>
                <i val="0"/>
                <color rgb="FF002060"/>
              </font>
              <fill>
                <patternFill>
                  <bgColor theme="0"/>
                </patternFill>
              </fill>
              <border>
                <bottom style="thin">
                  <color theme="8" tint="-0.499984740745262"/>
                </bottom>
              </border>
            </x14:dxf>
          </x14:cfRule>
          <x14:cfRule type="expression" priority="2841" stopIfTrue="1" id="{AA132BDD-C65E-4D24-AFD1-169E02B49E48}">
            <xm:f>$A668=DADOS!$A$7</xm:f>
            <x14:dxf>
              <font>
                <b/>
                <i val="0"/>
              </font>
              <fill>
                <patternFill>
                  <bgColor theme="8" tint="0.79998168889431442"/>
                </patternFill>
              </fill>
            </x14:dxf>
          </x14:cfRule>
          <x14:cfRule type="expression" priority="2842" stopIfTrue="1" id="{14450293-870C-40FF-AC2C-DFDC61FC3093}">
            <xm:f>$A668=DADOS!$A$6</xm:f>
            <x14:dxf>
              <font>
                <b/>
                <i val="0"/>
              </font>
              <fill>
                <patternFill>
                  <bgColor theme="8" tint="0.59996337778862885"/>
                </patternFill>
              </fill>
            </x14:dxf>
          </x14:cfRule>
          <x14:cfRule type="expression" priority="2843" stopIfTrue="1" id="{32B31845-8D6B-4284-BB14-7B03AF8EE132}">
            <xm:f>$A668=DADOS!$A$5</xm:f>
            <x14:dxf>
              <font>
                <b/>
                <i val="0"/>
                <color theme="1"/>
              </font>
              <fill>
                <patternFill>
                  <bgColor theme="8" tint="0.39994506668294322"/>
                </patternFill>
              </fill>
            </x14:dxf>
          </x14:cfRule>
          <x14:cfRule type="expression" priority="2844" stopIfTrue="1" id="{4FDC7E1B-ED7B-4096-B29C-53A2C1F7846D}">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33" stopIfTrue="1" id="{0EDEFC1F-9DFE-41D9-94FD-4112DE5105E0}">
            <xm:f>$A668=DADOS!$A$9</xm:f>
            <x14:dxf>
              <font>
                <b/>
                <i val="0"/>
                <color theme="0"/>
              </font>
              <fill>
                <patternFill>
                  <bgColor theme="8" tint="-0.24994659260841701"/>
                </patternFill>
              </fill>
            </x14:dxf>
          </x14:cfRule>
          <x14:cfRule type="expression" priority="2834" stopIfTrue="1" id="{E8ABBBD7-D4F1-49F2-BE9D-758A62A9596F}">
            <xm:f>$A668=DADOS!$A$8</xm:f>
            <x14:dxf>
              <font>
                <b val="0"/>
                <i val="0"/>
                <color rgb="FF002060"/>
              </font>
              <fill>
                <patternFill>
                  <bgColor theme="0"/>
                </patternFill>
              </fill>
              <border>
                <bottom style="thin">
                  <color theme="8" tint="-0.499984740745262"/>
                </bottom>
              </border>
            </x14:dxf>
          </x14:cfRule>
          <x14:cfRule type="expression" priority="2835" stopIfTrue="1" id="{6FD17ACC-25F5-47ED-BEE9-816708A5DBAF}">
            <xm:f>$A668=DADOS!$A$7</xm:f>
            <x14:dxf>
              <font>
                <b/>
                <i val="0"/>
              </font>
              <fill>
                <patternFill>
                  <bgColor theme="8" tint="0.79998168889431442"/>
                </patternFill>
              </fill>
            </x14:dxf>
          </x14:cfRule>
          <x14:cfRule type="expression" priority="2836" stopIfTrue="1" id="{BE699691-D43F-4998-8ABA-4CB4AA16BF8F}">
            <xm:f>$A668=DADOS!$A$6</xm:f>
            <x14:dxf>
              <font>
                <b/>
                <i val="0"/>
              </font>
              <fill>
                <patternFill>
                  <bgColor theme="8" tint="0.59996337778862885"/>
                </patternFill>
              </fill>
            </x14:dxf>
          </x14:cfRule>
          <x14:cfRule type="expression" priority="2837" stopIfTrue="1" id="{FBD33DC1-A9C8-41B0-972A-2AD00FEC4664}">
            <xm:f>$A668=DADOS!$A$5</xm:f>
            <x14:dxf>
              <font>
                <b/>
                <i val="0"/>
                <color theme="1"/>
              </font>
              <fill>
                <patternFill>
                  <bgColor theme="8" tint="0.39994506668294322"/>
                </patternFill>
              </fill>
            </x14:dxf>
          </x14:cfRule>
          <x14:cfRule type="expression" priority="2838" stopIfTrue="1" id="{C19A1C8A-0175-49CF-A32A-A5358C2FD429}">
            <xm:f>$A668=DADOS!$A$4</xm:f>
            <x14:dxf>
              <font>
                <b/>
                <i val="0"/>
                <color theme="0"/>
              </font>
              <fill>
                <patternFill>
                  <bgColor theme="8" tint="-0.24994659260841701"/>
                </patternFill>
              </fill>
            </x14:dxf>
          </x14:cfRule>
          <xm:sqref>F668</xm:sqref>
        </x14:conditionalFormatting>
        <x14:conditionalFormatting xmlns:xm="http://schemas.microsoft.com/office/excel/2006/main">
          <x14:cfRule type="expression" priority="2827" stopIfTrue="1" id="{B859794E-F69D-49C9-BCD1-FB1229A150AE}">
            <xm:f>$A673=DADOS!$A$9</xm:f>
            <x14:dxf>
              <font>
                <b/>
                <i val="0"/>
                <color theme="0"/>
              </font>
              <fill>
                <patternFill>
                  <bgColor theme="8" tint="-0.24994659260841701"/>
                </patternFill>
              </fill>
            </x14:dxf>
          </x14:cfRule>
          <x14:cfRule type="expression" priority="2828" stopIfTrue="1" id="{898F0C62-A6C6-4CD6-846B-3E0E626B67E1}">
            <xm:f>$A673=DADOS!$A$8</xm:f>
            <x14:dxf>
              <font>
                <b val="0"/>
                <i val="0"/>
                <color rgb="FF002060"/>
              </font>
              <fill>
                <patternFill>
                  <bgColor theme="0"/>
                </patternFill>
              </fill>
              <border>
                <bottom style="thin">
                  <color theme="8" tint="-0.499984740745262"/>
                </bottom>
              </border>
            </x14:dxf>
          </x14:cfRule>
          <x14:cfRule type="expression" priority="2829" stopIfTrue="1" id="{367DCF5F-3E1C-4D0B-A16F-275715B7B9DF}">
            <xm:f>$A673=DADOS!$A$7</xm:f>
            <x14:dxf>
              <font>
                <b/>
                <i val="0"/>
              </font>
              <fill>
                <patternFill>
                  <bgColor theme="8" tint="0.79998168889431442"/>
                </patternFill>
              </fill>
            </x14:dxf>
          </x14:cfRule>
          <x14:cfRule type="expression" priority="2830" stopIfTrue="1" id="{9909537C-FCBB-4C49-BEF1-B757B6DA1D97}">
            <xm:f>$A673=DADOS!$A$6</xm:f>
            <x14:dxf>
              <font>
                <b/>
                <i val="0"/>
              </font>
              <fill>
                <patternFill>
                  <bgColor theme="8" tint="0.59996337778862885"/>
                </patternFill>
              </fill>
            </x14:dxf>
          </x14:cfRule>
          <x14:cfRule type="expression" priority="2831" stopIfTrue="1" id="{CCC38AD6-B3E6-4A5D-A255-42B0E5238180}">
            <xm:f>$A673=DADOS!$A$5</xm:f>
            <x14:dxf>
              <font>
                <b/>
                <i val="0"/>
                <color theme="1"/>
              </font>
              <fill>
                <patternFill>
                  <bgColor theme="8" tint="0.39994506668294322"/>
                </patternFill>
              </fill>
            </x14:dxf>
          </x14:cfRule>
          <x14:cfRule type="expression" priority="2832" stopIfTrue="1" id="{25CE31F3-8E30-4EB2-A13F-AED8D84331FB}">
            <xm:f>$A673=DADOS!$A$4</xm:f>
            <x14:dxf>
              <font>
                <b/>
                <i val="0"/>
                <color theme="0"/>
              </font>
              <fill>
                <patternFill>
                  <bgColor theme="8" tint="-0.24994659260841701"/>
                </patternFill>
              </fill>
            </x14:dxf>
          </x14:cfRule>
          <xm:sqref>E673</xm:sqref>
        </x14:conditionalFormatting>
        <x14:conditionalFormatting xmlns:xm="http://schemas.microsoft.com/office/excel/2006/main">
          <x14:cfRule type="expression" priority="2821" stopIfTrue="1" id="{279D31A8-32C6-47C7-9B9F-6393D7BEE13D}">
            <xm:f>$A673=DADOS!$A$9</xm:f>
            <x14:dxf>
              <font>
                <b/>
                <i val="0"/>
                <color theme="0"/>
              </font>
              <fill>
                <patternFill>
                  <bgColor theme="8" tint="-0.24994659260841701"/>
                </patternFill>
              </fill>
            </x14:dxf>
          </x14:cfRule>
          <x14:cfRule type="expression" priority="2822" stopIfTrue="1" id="{5CA219F9-707F-436A-9BDC-10294C011C2E}">
            <xm:f>$A673=DADOS!$A$8</xm:f>
            <x14:dxf>
              <font>
                <b val="0"/>
                <i val="0"/>
                <color rgb="FF002060"/>
              </font>
              <fill>
                <patternFill>
                  <bgColor theme="0"/>
                </patternFill>
              </fill>
              <border>
                <bottom style="thin">
                  <color theme="8" tint="-0.499984740745262"/>
                </bottom>
              </border>
            </x14:dxf>
          </x14:cfRule>
          <x14:cfRule type="expression" priority="2823" stopIfTrue="1" id="{5B147401-7440-4760-81FD-99D5F3000A8B}">
            <xm:f>$A673=DADOS!$A$7</xm:f>
            <x14:dxf>
              <font>
                <b/>
                <i val="0"/>
              </font>
              <fill>
                <patternFill>
                  <bgColor theme="8" tint="0.79998168889431442"/>
                </patternFill>
              </fill>
            </x14:dxf>
          </x14:cfRule>
          <x14:cfRule type="expression" priority="2824" stopIfTrue="1" id="{4A550C44-AE5E-4816-824C-998E2AF7781D}">
            <xm:f>$A673=DADOS!$A$6</xm:f>
            <x14:dxf>
              <font>
                <b/>
                <i val="0"/>
              </font>
              <fill>
                <patternFill>
                  <bgColor theme="8" tint="0.59996337778862885"/>
                </patternFill>
              </fill>
            </x14:dxf>
          </x14:cfRule>
          <x14:cfRule type="expression" priority="2825" stopIfTrue="1" id="{F28148FD-DDE3-44F4-AB48-24A5893B5C69}">
            <xm:f>$A673=DADOS!$A$5</xm:f>
            <x14:dxf>
              <font>
                <b/>
                <i val="0"/>
                <color theme="1"/>
              </font>
              <fill>
                <patternFill>
                  <bgColor theme="8" tint="0.39994506668294322"/>
                </patternFill>
              </fill>
            </x14:dxf>
          </x14:cfRule>
          <x14:cfRule type="expression" priority="2826" stopIfTrue="1" id="{85B849BE-A049-4A1E-93FC-5703C7EF6B37}">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815" stopIfTrue="1" id="{CDABD0BF-3926-4A74-A077-C31130B597FE}">
            <xm:f>$A673=DADOS!$A$9</xm:f>
            <x14:dxf>
              <font>
                <b/>
                <i val="0"/>
                <color theme="0"/>
              </font>
              <fill>
                <patternFill>
                  <bgColor theme="8" tint="-0.24994659260841701"/>
                </patternFill>
              </fill>
            </x14:dxf>
          </x14:cfRule>
          <x14:cfRule type="expression" priority="2816" stopIfTrue="1" id="{F6F77411-48FC-4575-B4F5-8F5AF4B83E97}">
            <xm:f>$A673=DADOS!$A$8</xm:f>
            <x14:dxf>
              <font>
                <b val="0"/>
                <i val="0"/>
                <color rgb="FF002060"/>
              </font>
              <fill>
                <patternFill>
                  <bgColor theme="0"/>
                </patternFill>
              </fill>
              <border>
                <bottom style="thin">
                  <color theme="8" tint="-0.499984740745262"/>
                </bottom>
              </border>
            </x14:dxf>
          </x14:cfRule>
          <x14:cfRule type="expression" priority="2817" stopIfTrue="1" id="{D375A085-E47A-4532-BB3C-45A396569CF1}">
            <xm:f>$A673=DADOS!$A$7</xm:f>
            <x14:dxf>
              <font>
                <b/>
                <i val="0"/>
              </font>
              <fill>
                <patternFill>
                  <bgColor theme="8" tint="0.79998168889431442"/>
                </patternFill>
              </fill>
            </x14:dxf>
          </x14:cfRule>
          <x14:cfRule type="expression" priority="2818" stopIfTrue="1" id="{8F46D9F7-FC0A-4DB0-A60B-83560C004562}">
            <xm:f>$A673=DADOS!$A$6</xm:f>
            <x14:dxf>
              <font>
                <b/>
                <i val="0"/>
              </font>
              <fill>
                <patternFill>
                  <bgColor theme="8" tint="0.59996337778862885"/>
                </patternFill>
              </fill>
            </x14:dxf>
          </x14:cfRule>
          <x14:cfRule type="expression" priority="2819" stopIfTrue="1" id="{46DDA983-1809-4D75-B3E1-D4761E0656EE}">
            <xm:f>$A673=DADOS!$A$5</xm:f>
            <x14:dxf>
              <font>
                <b/>
                <i val="0"/>
                <color theme="1"/>
              </font>
              <fill>
                <patternFill>
                  <bgColor theme="8" tint="0.39994506668294322"/>
                </patternFill>
              </fill>
            </x14:dxf>
          </x14:cfRule>
          <x14:cfRule type="expression" priority="2820" stopIfTrue="1" id="{3EBE06CF-C64B-4B44-9BC7-3100D32318EB}">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809" stopIfTrue="1" id="{55F022F8-A113-473D-A2FF-3BFB97CE6B49}">
            <xm:f>$A673=DADOS!$A$9</xm:f>
            <x14:dxf>
              <font>
                <b/>
                <i val="0"/>
                <color theme="0"/>
              </font>
              <fill>
                <patternFill>
                  <bgColor theme="8" tint="-0.24994659260841701"/>
                </patternFill>
              </fill>
            </x14:dxf>
          </x14:cfRule>
          <x14:cfRule type="expression" priority="2810" stopIfTrue="1" id="{379B2681-E750-487A-808A-057B49798A2D}">
            <xm:f>$A673=DADOS!$A$8</xm:f>
            <x14:dxf>
              <font>
                <b val="0"/>
                <i val="0"/>
                <color rgb="FF002060"/>
              </font>
              <fill>
                <patternFill>
                  <bgColor theme="0"/>
                </patternFill>
              </fill>
              <border>
                <bottom style="thin">
                  <color theme="8" tint="-0.499984740745262"/>
                </bottom>
              </border>
            </x14:dxf>
          </x14:cfRule>
          <x14:cfRule type="expression" priority="2811" stopIfTrue="1" id="{02C79903-5C22-4FE5-AD31-A689561C903E}">
            <xm:f>$A673=DADOS!$A$7</xm:f>
            <x14:dxf>
              <font>
                <b/>
                <i val="0"/>
              </font>
              <fill>
                <patternFill>
                  <bgColor theme="8" tint="0.79998168889431442"/>
                </patternFill>
              </fill>
            </x14:dxf>
          </x14:cfRule>
          <x14:cfRule type="expression" priority="2812" stopIfTrue="1" id="{314DF8BE-6CC2-4BFB-9E53-55FAC58E9AB8}">
            <xm:f>$A673=DADOS!$A$6</xm:f>
            <x14:dxf>
              <font>
                <b/>
                <i val="0"/>
              </font>
              <fill>
                <patternFill>
                  <bgColor theme="8" tint="0.59996337778862885"/>
                </patternFill>
              </fill>
            </x14:dxf>
          </x14:cfRule>
          <x14:cfRule type="expression" priority="2813" stopIfTrue="1" id="{7B6AC378-57A5-4BDF-B224-6668814AA20B}">
            <xm:f>$A673=DADOS!$A$5</xm:f>
            <x14:dxf>
              <font>
                <b/>
                <i val="0"/>
                <color theme="1"/>
              </font>
              <fill>
                <patternFill>
                  <bgColor theme="8" tint="0.39994506668294322"/>
                </patternFill>
              </fill>
            </x14:dxf>
          </x14:cfRule>
          <x14:cfRule type="expression" priority="2814" stopIfTrue="1" id="{13203BE4-1779-464C-AFF6-FFF39EFF8E3B}">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803" stopIfTrue="1" id="{683CA897-3E75-4831-96A1-0612A5575D52}">
            <xm:f>$A673=DADOS!$A$9</xm:f>
            <x14:dxf>
              <font>
                <b/>
                <i val="0"/>
                <color theme="0"/>
              </font>
              <fill>
                <patternFill>
                  <bgColor theme="8" tint="-0.24994659260841701"/>
                </patternFill>
              </fill>
            </x14:dxf>
          </x14:cfRule>
          <x14:cfRule type="expression" priority="2804" stopIfTrue="1" id="{CC2B744A-0931-4AC6-9642-99761786DA8D}">
            <xm:f>$A673=DADOS!$A$8</xm:f>
            <x14:dxf>
              <font>
                <b val="0"/>
                <i val="0"/>
                <color rgb="FF002060"/>
              </font>
              <fill>
                <patternFill>
                  <bgColor theme="0"/>
                </patternFill>
              </fill>
              <border>
                <bottom style="thin">
                  <color theme="8" tint="-0.499984740745262"/>
                </bottom>
              </border>
            </x14:dxf>
          </x14:cfRule>
          <x14:cfRule type="expression" priority="2805" stopIfTrue="1" id="{37111504-134E-40F4-91E3-0D1589DA38BF}">
            <xm:f>$A673=DADOS!$A$7</xm:f>
            <x14:dxf>
              <font>
                <b/>
                <i val="0"/>
              </font>
              <fill>
                <patternFill>
                  <bgColor theme="8" tint="0.79998168889431442"/>
                </patternFill>
              </fill>
            </x14:dxf>
          </x14:cfRule>
          <x14:cfRule type="expression" priority="2806" stopIfTrue="1" id="{532A773E-C78E-4978-8AFA-2CCF7FD54749}">
            <xm:f>$A673=DADOS!$A$6</xm:f>
            <x14:dxf>
              <font>
                <b/>
                <i val="0"/>
              </font>
              <fill>
                <patternFill>
                  <bgColor theme="8" tint="0.59996337778862885"/>
                </patternFill>
              </fill>
            </x14:dxf>
          </x14:cfRule>
          <x14:cfRule type="expression" priority="2807" stopIfTrue="1" id="{303CF41C-9296-46F3-99B5-9DB87784D7C6}">
            <xm:f>$A673=DADOS!$A$5</xm:f>
            <x14:dxf>
              <font>
                <b/>
                <i val="0"/>
                <color theme="1"/>
              </font>
              <fill>
                <patternFill>
                  <bgColor theme="8" tint="0.39994506668294322"/>
                </patternFill>
              </fill>
            </x14:dxf>
          </x14:cfRule>
          <x14:cfRule type="expression" priority="2808" stopIfTrue="1" id="{4AB7F1C8-C8F9-44A4-AE75-F2A9635D4EB3}">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97" stopIfTrue="1" id="{FC07E68B-1FF5-4C95-95E6-F35080E0FDC0}">
            <xm:f>$A673=DADOS!$A$9</xm:f>
            <x14:dxf>
              <font>
                <b/>
                <i val="0"/>
                <color theme="0"/>
              </font>
              <fill>
                <patternFill>
                  <bgColor theme="8" tint="-0.24994659260841701"/>
                </patternFill>
              </fill>
            </x14:dxf>
          </x14:cfRule>
          <x14:cfRule type="expression" priority="2798" stopIfTrue="1" id="{8A412D12-2401-4B1B-ACC2-331A91A13B76}">
            <xm:f>$A673=DADOS!$A$8</xm:f>
            <x14:dxf>
              <font>
                <b val="0"/>
                <i val="0"/>
                <color rgb="FF002060"/>
              </font>
              <fill>
                <patternFill>
                  <bgColor theme="0"/>
                </patternFill>
              </fill>
              <border>
                <bottom style="thin">
                  <color theme="8" tint="-0.499984740745262"/>
                </bottom>
              </border>
            </x14:dxf>
          </x14:cfRule>
          <x14:cfRule type="expression" priority="2799" stopIfTrue="1" id="{1FB61653-0530-4BFB-9ED3-3BA238413E9F}">
            <xm:f>$A673=DADOS!$A$7</xm:f>
            <x14:dxf>
              <font>
                <b/>
                <i val="0"/>
              </font>
              <fill>
                <patternFill>
                  <bgColor theme="8" tint="0.79998168889431442"/>
                </patternFill>
              </fill>
            </x14:dxf>
          </x14:cfRule>
          <x14:cfRule type="expression" priority="2800" stopIfTrue="1" id="{5112563B-8CC1-47D1-BC00-C3BBE7F76493}">
            <xm:f>$A673=DADOS!$A$6</xm:f>
            <x14:dxf>
              <font>
                <b/>
                <i val="0"/>
              </font>
              <fill>
                <patternFill>
                  <bgColor theme="8" tint="0.59996337778862885"/>
                </patternFill>
              </fill>
            </x14:dxf>
          </x14:cfRule>
          <x14:cfRule type="expression" priority="2801" stopIfTrue="1" id="{C7322830-276B-41C4-B829-9F4CBD57EF8A}">
            <xm:f>$A673=DADOS!$A$5</xm:f>
            <x14:dxf>
              <font>
                <b/>
                <i val="0"/>
                <color theme="1"/>
              </font>
              <fill>
                <patternFill>
                  <bgColor theme="8" tint="0.39994506668294322"/>
                </patternFill>
              </fill>
            </x14:dxf>
          </x14:cfRule>
          <x14:cfRule type="expression" priority="2802" stopIfTrue="1" id="{4FEB23EC-5F87-4F97-8600-873B9EFD0B9B}">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91" stopIfTrue="1" id="{AE6755EA-8373-402D-9F58-D95A06CE976C}">
            <xm:f>$A673=DADOS!$A$9</xm:f>
            <x14:dxf>
              <font>
                <b/>
                <i val="0"/>
                <color theme="0"/>
              </font>
              <fill>
                <patternFill>
                  <bgColor theme="8" tint="-0.24994659260841701"/>
                </patternFill>
              </fill>
            </x14:dxf>
          </x14:cfRule>
          <x14:cfRule type="expression" priority="2792" stopIfTrue="1" id="{48DB6C2F-E955-49DD-807E-68A3A29A0982}">
            <xm:f>$A673=DADOS!$A$8</xm:f>
            <x14:dxf>
              <font>
                <b val="0"/>
                <i val="0"/>
                <color rgb="FF002060"/>
              </font>
              <fill>
                <patternFill>
                  <bgColor theme="0"/>
                </patternFill>
              </fill>
              <border>
                <bottom style="thin">
                  <color theme="8" tint="-0.499984740745262"/>
                </bottom>
              </border>
            </x14:dxf>
          </x14:cfRule>
          <x14:cfRule type="expression" priority="2793" stopIfTrue="1" id="{0D49F418-6993-498E-ABD4-E1C5A94B4540}">
            <xm:f>$A673=DADOS!$A$7</xm:f>
            <x14:dxf>
              <font>
                <b/>
                <i val="0"/>
              </font>
              <fill>
                <patternFill>
                  <bgColor theme="8" tint="0.79998168889431442"/>
                </patternFill>
              </fill>
            </x14:dxf>
          </x14:cfRule>
          <x14:cfRule type="expression" priority="2794" stopIfTrue="1" id="{0270E795-5EEA-4B7D-922E-6DA77F56F790}">
            <xm:f>$A673=DADOS!$A$6</xm:f>
            <x14:dxf>
              <font>
                <b/>
                <i val="0"/>
              </font>
              <fill>
                <patternFill>
                  <bgColor theme="8" tint="0.59996337778862885"/>
                </patternFill>
              </fill>
            </x14:dxf>
          </x14:cfRule>
          <x14:cfRule type="expression" priority="2795" stopIfTrue="1" id="{5FA4F8C2-5D68-4234-BFBE-F27F64955BBB}">
            <xm:f>$A673=DADOS!$A$5</xm:f>
            <x14:dxf>
              <font>
                <b/>
                <i val="0"/>
                <color theme="1"/>
              </font>
              <fill>
                <patternFill>
                  <bgColor theme="8" tint="0.39994506668294322"/>
                </patternFill>
              </fill>
            </x14:dxf>
          </x14:cfRule>
          <x14:cfRule type="expression" priority="2796" stopIfTrue="1" id="{4748F5FF-BB76-4DA5-B129-61A0A53EF7BD}">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85" stopIfTrue="1" id="{D8C9B2EB-5E0A-4C69-8B84-587BBD99BF16}">
            <xm:f>$A673=DADOS!$A$9</xm:f>
            <x14:dxf>
              <font>
                <b/>
                <i val="0"/>
                <color theme="0"/>
              </font>
              <fill>
                <patternFill>
                  <bgColor theme="8" tint="-0.24994659260841701"/>
                </patternFill>
              </fill>
            </x14:dxf>
          </x14:cfRule>
          <x14:cfRule type="expression" priority="2786" stopIfTrue="1" id="{247219E4-1C8A-421F-8B3D-45E7B8A07FE1}">
            <xm:f>$A673=DADOS!$A$8</xm:f>
            <x14:dxf>
              <font>
                <b val="0"/>
                <i val="0"/>
                <color rgb="FF002060"/>
              </font>
              <fill>
                <patternFill>
                  <bgColor theme="0"/>
                </patternFill>
              </fill>
              <border>
                <bottom style="thin">
                  <color theme="8" tint="-0.499984740745262"/>
                </bottom>
              </border>
            </x14:dxf>
          </x14:cfRule>
          <x14:cfRule type="expression" priority="2787" stopIfTrue="1" id="{7C1C0849-9FD6-484D-9B3F-BAAFED15AAA5}">
            <xm:f>$A673=DADOS!$A$7</xm:f>
            <x14:dxf>
              <font>
                <b/>
                <i val="0"/>
              </font>
              <fill>
                <patternFill>
                  <bgColor theme="8" tint="0.79998168889431442"/>
                </patternFill>
              </fill>
            </x14:dxf>
          </x14:cfRule>
          <x14:cfRule type="expression" priority="2788" stopIfTrue="1" id="{E36E53A6-43A8-4B10-9F44-B9C75F7D5CB2}">
            <xm:f>$A673=DADOS!$A$6</xm:f>
            <x14:dxf>
              <font>
                <b/>
                <i val="0"/>
              </font>
              <fill>
                <patternFill>
                  <bgColor theme="8" tint="0.59996337778862885"/>
                </patternFill>
              </fill>
            </x14:dxf>
          </x14:cfRule>
          <x14:cfRule type="expression" priority="2789" stopIfTrue="1" id="{CF0B61FD-47D6-4472-A8DF-007D3994F51E}">
            <xm:f>$A673=DADOS!$A$5</xm:f>
            <x14:dxf>
              <font>
                <b/>
                <i val="0"/>
                <color theme="1"/>
              </font>
              <fill>
                <patternFill>
                  <bgColor theme="8" tint="0.39994506668294322"/>
                </patternFill>
              </fill>
            </x14:dxf>
          </x14:cfRule>
          <x14:cfRule type="expression" priority="2790" stopIfTrue="1" id="{50137943-C009-4E0E-97D7-35A7B285502F}">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79" stopIfTrue="1" id="{4EA430D3-9DD8-4295-AD00-56706AFFB4B4}">
            <xm:f>$A673=DADOS!$A$9</xm:f>
            <x14:dxf>
              <font>
                <b/>
                <i val="0"/>
                <color theme="0"/>
              </font>
              <fill>
                <patternFill>
                  <bgColor theme="8" tint="-0.24994659260841701"/>
                </patternFill>
              </fill>
            </x14:dxf>
          </x14:cfRule>
          <x14:cfRule type="expression" priority="2780" stopIfTrue="1" id="{8D055AEB-0D9C-4E9E-AC0C-4641C65C8A14}">
            <xm:f>$A673=DADOS!$A$8</xm:f>
            <x14:dxf>
              <font>
                <b val="0"/>
                <i val="0"/>
                <color rgb="FF002060"/>
              </font>
              <fill>
                <patternFill>
                  <bgColor theme="0"/>
                </patternFill>
              </fill>
              <border>
                <bottom style="thin">
                  <color theme="8" tint="-0.499984740745262"/>
                </bottom>
              </border>
            </x14:dxf>
          </x14:cfRule>
          <x14:cfRule type="expression" priority="2781" stopIfTrue="1" id="{C69C3614-7BEA-4BED-8B17-63D8FB26E826}">
            <xm:f>$A673=DADOS!$A$7</xm:f>
            <x14:dxf>
              <font>
                <b/>
                <i val="0"/>
              </font>
              <fill>
                <patternFill>
                  <bgColor theme="8" tint="0.79998168889431442"/>
                </patternFill>
              </fill>
            </x14:dxf>
          </x14:cfRule>
          <x14:cfRule type="expression" priority="2782" stopIfTrue="1" id="{E62EE17B-7679-4A09-B74F-8D7F0DCD38F7}">
            <xm:f>$A673=DADOS!$A$6</xm:f>
            <x14:dxf>
              <font>
                <b/>
                <i val="0"/>
              </font>
              <fill>
                <patternFill>
                  <bgColor theme="8" tint="0.59996337778862885"/>
                </patternFill>
              </fill>
            </x14:dxf>
          </x14:cfRule>
          <x14:cfRule type="expression" priority="2783" stopIfTrue="1" id="{C612EE04-2AF4-4DC2-AD5B-ABAA55CF7D92}">
            <xm:f>$A673=DADOS!$A$5</xm:f>
            <x14:dxf>
              <font>
                <b/>
                <i val="0"/>
                <color theme="1"/>
              </font>
              <fill>
                <patternFill>
                  <bgColor theme="8" tint="0.39994506668294322"/>
                </patternFill>
              </fill>
            </x14:dxf>
          </x14:cfRule>
          <x14:cfRule type="expression" priority="2784" stopIfTrue="1" id="{042B122B-7AD6-4ABD-B8B9-809C93DB7774}">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73" stopIfTrue="1" id="{7F439BEA-8E29-49B3-9C2D-E8C712CAF8DE}">
            <xm:f>$A673=DADOS!$A$9</xm:f>
            <x14:dxf>
              <font>
                <b/>
                <i val="0"/>
                <color theme="0"/>
              </font>
              <fill>
                <patternFill>
                  <bgColor theme="8" tint="-0.24994659260841701"/>
                </patternFill>
              </fill>
            </x14:dxf>
          </x14:cfRule>
          <x14:cfRule type="expression" priority="2774" stopIfTrue="1" id="{F5066273-DF94-4046-BB52-EACC737EDFDE}">
            <xm:f>$A673=DADOS!$A$8</xm:f>
            <x14:dxf>
              <font>
                <b val="0"/>
                <i val="0"/>
                <color rgb="FF002060"/>
              </font>
              <fill>
                <patternFill>
                  <bgColor theme="0"/>
                </patternFill>
              </fill>
              <border>
                <bottom style="thin">
                  <color theme="8" tint="-0.499984740745262"/>
                </bottom>
              </border>
            </x14:dxf>
          </x14:cfRule>
          <x14:cfRule type="expression" priority="2775" stopIfTrue="1" id="{84681D87-ADC6-45DA-9194-E44792B6B8D1}">
            <xm:f>$A673=DADOS!$A$7</xm:f>
            <x14:dxf>
              <font>
                <b/>
                <i val="0"/>
              </font>
              <fill>
                <patternFill>
                  <bgColor theme="8" tint="0.79998168889431442"/>
                </patternFill>
              </fill>
            </x14:dxf>
          </x14:cfRule>
          <x14:cfRule type="expression" priority="2776" stopIfTrue="1" id="{A6B315F3-B1A8-4D67-A74E-82699303A705}">
            <xm:f>$A673=DADOS!$A$6</xm:f>
            <x14:dxf>
              <font>
                <b/>
                <i val="0"/>
              </font>
              <fill>
                <patternFill>
                  <bgColor theme="8" tint="0.59996337778862885"/>
                </patternFill>
              </fill>
            </x14:dxf>
          </x14:cfRule>
          <x14:cfRule type="expression" priority="2777" stopIfTrue="1" id="{08191495-8F22-4CB7-A2AF-54FE3CAD7766}">
            <xm:f>$A673=DADOS!$A$5</xm:f>
            <x14:dxf>
              <font>
                <b/>
                <i val="0"/>
                <color theme="1"/>
              </font>
              <fill>
                <patternFill>
                  <bgColor theme="8" tint="0.39994506668294322"/>
                </patternFill>
              </fill>
            </x14:dxf>
          </x14:cfRule>
          <x14:cfRule type="expression" priority="2778" stopIfTrue="1" id="{A17CFA4D-9F61-4A7D-BFCA-4A1041E135F8}">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67" stopIfTrue="1" id="{740CC0E8-32AF-46B3-B6D7-9C7F73AD125C}">
            <xm:f>$A673=DADOS!$A$9</xm:f>
            <x14:dxf>
              <font>
                <b/>
                <i val="0"/>
                <color theme="0"/>
              </font>
              <fill>
                <patternFill>
                  <bgColor theme="8" tint="-0.24994659260841701"/>
                </patternFill>
              </fill>
            </x14:dxf>
          </x14:cfRule>
          <x14:cfRule type="expression" priority="2768" stopIfTrue="1" id="{95BAD7B3-DF16-4DDC-95CA-C9CE6563B026}">
            <xm:f>$A673=DADOS!$A$8</xm:f>
            <x14:dxf>
              <font>
                <b val="0"/>
                <i val="0"/>
                <color rgb="FF002060"/>
              </font>
              <fill>
                <patternFill>
                  <bgColor theme="0"/>
                </patternFill>
              </fill>
              <border>
                <bottom style="thin">
                  <color theme="8" tint="-0.499984740745262"/>
                </bottom>
              </border>
            </x14:dxf>
          </x14:cfRule>
          <x14:cfRule type="expression" priority="2769" stopIfTrue="1" id="{B7615CC7-2637-4F7A-9129-181F867E68C9}">
            <xm:f>$A673=DADOS!$A$7</xm:f>
            <x14:dxf>
              <font>
                <b/>
                <i val="0"/>
              </font>
              <fill>
                <patternFill>
                  <bgColor theme="8" tint="0.79998168889431442"/>
                </patternFill>
              </fill>
            </x14:dxf>
          </x14:cfRule>
          <x14:cfRule type="expression" priority="2770" stopIfTrue="1" id="{DCAB96CD-9453-4546-9A44-9EC43B745366}">
            <xm:f>$A673=DADOS!$A$6</xm:f>
            <x14:dxf>
              <font>
                <b/>
                <i val="0"/>
              </font>
              <fill>
                <patternFill>
                  <bgColor theme="8" tint="0.59996337778862885"/>
                </patternFill>
              </fill>
            </x14:dxf>
          </x14:cfRule>
          <x14:cfRule type="expression" priority="2771" stopIfTrue="1" id="{D117D648-841A-47F6-9C11-696FE8056179}">
            <xm:f>$A673=DADOS!$A$5</xm:f>
            <x14:dxf>
              <font>
                <b/>
                <i val="0"/>
                <color theme="1"/>
              </font>
              <fill>
                <patternFill>
                  <bgColor theme="8" tint="0.39994506668294322"/>
                </patternFill>
              </fill>
            </x14:dxf>
          </x14:cfRule>
          <x14:cfRule type="expression" priority="2772" stopIfTrue="1" id="{F43EA4E3-4CD0-4345-B749-F2A4876F4420}">
            <xm:f>$A673=DADOS!$A$4</xm:f>
            <x14:dxf>
              <font>
                <b/>
                <i val="0"/>
                <color theme="0"/>
              </font>
              <fill>
                <patternFill>
                  <bgColor theme="8" tint="-0.24994659260841701"/>
                </patternFill>
              </fill>
            </x14:dxf>
          </x14:cfRule>
          <xm:sqref>F673</xm:sqref>
        </x14:conditionalFormatting>
        <x14:conditionalFormatting xmlns:xm="http://schemas.microsoft.com/office/excel/2006/main">
          <x14:cfRule type="expression" priority="2761" stopIfTrue="1" id="{0CABDE1A-6BA2-4F23-8B78-1117D3A6EC39}">
            <xm:f>$A674=DADOS!$A$9</xm:f>
            <x14:dxf>
              <font>
                <b/>
                <i val="0"/>
                <color theme="0"/>
              </font>
              <fill>
                <patternFill>
                  <bgColor theme="8" tint="-0.24994659260841701"/>
                </patternFill>
              </fill>
            </x14:dxf>
          </x14:cfRule>
          <x14:cfRule type="expression" priority="2762" stopIfTrue="1" id="{BD2D1AB3-AE41-40F3-BDD9-11FF781C1BD4}">
            <xm:f>$A674=DADOS!$A$8</xm:f>
            <x14:dxf>
              <font>
                <b val="0"/>
                <i val="0"/>
                <color rgb="FF002060"/>
              </font>
              <fill>
                <patternFill>
                  <bgColor theme="0"/>
                </patternFill>
              </fill>
              <border>
                <bottom style="thin">
                  <color theme="8" tint="-0.499984740745262"/>
                </bottom>
              </border>
            </x14:dxf>
          </x14:cfRule>
          <x14:cfRule type="expression" priority="2763" stopIfTrue="1" id="{8AAE58AE-9FDE-4AC0-8DCD-DCC766F2F2E8}">
            <xm:f>$A674=DADOS!$A$7</xm:f>
            <x14:dxf>
              <font>
                <b/>
                <i val="0"/>
              </font>
              <fill>
                <patternFill>
                  <bgColor theme="8" tint="0.79998168889431442"/>
                </patternFill>
              </fill>
            </x14:dxf>
          </x14:cfRule>
          <x14:cfRule type="expression" priority="2764" stopIfTrue="1" id="{1A7A4A1F-3637-495A-BCD7-1DF148ABE709}">
            <xm:f>$A674=DADOS!$A$6</xm:f>
            <x14:dxf>
              <font>
                <b/>
                <i val="0"/>
              </font>
              <fill>
                <patternFill>
                  <bgColor theme="8" tint="0.59996337778862885"/>
                </patternFill>
              </fill>
            </x14:dxf>
          </x14:cfRule>
          <x14:cfRule type="expression" priority="2765" stopIfTrue="1" id="{A5ECADA9-8F5F-47E2-808C-7B799F779460}">
            <xm:f>$A674=DADOS!$A$5</xm:f>
            <x14:dxf>
              <font>
                <b/>
                <i val="0"/>
                <color theme="1"/>
              </font>
              <fill>
                <patternFill>
                  <bgColor theme="8" tint="0.39994506668294322"/>
                </patternFill>
              </fill>
            </x14:dxf>
          </x14:cfRule>
          <x14:cfRule type="expression" priority="2766" stopIfTrue="1" id="{36DE714A-2529-4FEA-9CE2-F0CC026ECA97}">
            <xm:f>$A674=DADOS!$A$4</xm:f>
            <x14:dxf>
              <font>
                <b/>
                <i val="0"/>
                <color theme="0"/>
              </font>
              <fill>
                <patternFill>
                  <bgColor theme="8" tint="-0.24994659260841701"/>
                </patternFill>
              </fill>
            </x14:dxf>
          </x14:cfRule>
          <xm:sqref>E674</xm:sqref>
        </x14:conditionalFormatting>
        <x14:conditionalFormatting xmlns:xm="http://schemas.microsoft.com/office/excel/2006/main">
          <x14:cfRule type="expression" priority="2755" stopIfTrue="1" id="{C078942F-3F02-49DC-BCED-73E95E987D7A}">
            <xm:f>$A674=DADOS!$A$9</xm:f>
            <x14:dxf>
              <font>
                <b/>
                <i val="0"/>
                <color theme="0"/>
              </font>
              <fill>
                <patternFill>
                  <bgColor theme="8" tint="-0.24994659260841701"/>
                </patternFill>
              </fill>
            </x14:dxf>
          </x14:cfRule>
          <x14:cfRule type="expression" priority="2756" stopIfTrue="1" id="{A161B371-9917-4D88-BE2E-6C785F0FB848}">
            <xm:f>$A674=DADOS!$A$8</xm:f>
            <x14:dxf>
              <font>
                <b val="0"/>
                <i val="0"/>
                <color rgb="FF002060"/>
              </font>
              <fill>
                <patternFill>
                  <bgColor theme="0"/>
                </patternFill>
              </fill>
              <border>
                <bottom style="thin">
                  <color theme="8" tint="-0.499984740745262"/>
                </bottom>
              </border>
            </x14:dxf>
          </x14:cfRule>
          <x14:cfRule type="expression" priority="2757" stopIfTrue="1" id="{32559784-E63B-4D82-B93C-9CF2C4970C8D}">
            <xm:f>$A674=DADOS!$A$7</xm:f>
            <x14:dxf>
              <font>
                <b/>
                <i val="0"/>
              </font>
              <fill>
                <patternFill>
                  <bgColor theme="8" tint="0.79998168889431442"/>
                </patternFill>
              </fill>
            </x14:dxf>
          </x14:cfRule>
          <x14:cfRule type="expression" priority="2758" stopIfTrue="1" id="{C08906BF-5C84-42AB-996A-0DC18B31020D}">
            <xm:f>$A674=DADOS!$A$6</xm:f>
            <x14:dxf>
              <font>
                <b/>
                <i val="0"/>
              </font>
              <fill>
                <patternFill>
                  <bgColor theme="8" tint="0.59996337778862885"/>
                </patternFill>
              </fill>
            </x14:dxf>
          </x14:cfRule>
          <x14:cfRule type="expression" priority="2759" stopIfTrue="1" id="{ED2EF9DA-BBD6-4446-96CC-AA2BE09E7090}">
            <xm:f>$A674=DADOS!$A$5</xm:f>
            <x14:dxf>
              <font>
                <b/>
                <i val="0"/>
                <color theme="1"/>
              </font>
              <fill>
                <patternFill>
                  <bgColor theme="8" tint="0.39994506668294322"/>
                </patternFill>
              </fill>
            </x14:dxf>
          </x14:cfRule>
          <x14:cfRule type="expression" priority="2760" stopIfTrue="1" id="{A49E6CC8-002E-47EE-8597-1B591AF13212}">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49" stopIfTrue="1" id="{32DD3DDE-A87D-444E-814F-6B691688C9DD}">
            <xm:f>$A674=DADOS!$A$9</xm:f>
            <x14:dxf>
              <font>
                <b/>
                <i val="0"/>
                <color theme="0"/>
              </font>
              <fill>
                <patternFill>
                  <bgColor theme="8" tint="-0.24994659260841701"/>
                </patternFill>
              </fill>
            </x14:dxf>
          </x14:cfRule>
          <x14:cfRule type="expression" priority="2750" stopIfTrue="1" id="{F2309225-08A1-42DB-9FA4-AF63D48F662F}">
            <xm:f>$A674=DADOS!$A$8</xm:f>
            <x14:dxf>
              <font>
                <b val="0"/>
                <i val="0"/>
                <color rgb="FF002060"/>
              </font>
              <fill>
                <patternFill>
                  <bgColor theme="0"/>
                </patternFill>
              </fill>
              <border>
                <bottom style="thin">
                  <color theme="8" tint="-0.499984740745262"/>
                </bottom>
              </border>
            </x14:dxf>
          </x14:cfRule>
          <x14:cfRule type="expression" priority="2751" stopIfTrue="1" id="{FB795547-01D4-4C64-BB2A-2B21495B789C}">
            <xm:f>$A674=DADOS!$A$7</xm:f>
            <x14:dxf>
              <font>
                <b/>
                <i val="0"/>
              </font>
              <fill>
                <patternFill>
                  <bgColor theme="8" tint="0.79998168889431442"/>
                </patternFill>
              </fill>
            </x14:dxf>
          </x14:cfRule>
          <x14:cfRule type="expression" priority="2752" stopIfTrue="1" id="{34737723-811A-4DAC-B1F9-38AAD6B57594}">
            <xm:f>$A674=DADOS!$A$6</xm:f>
            <x14:dxf>
              <font>
                <b/>
                <i val="0"/>
              </font>
              <fill>
                <patternFill>
                  <bgColor theme="8" tint="0.59996337778862885"/>
                </patternFill>
              </fill>
            </x14:dxf>
          </x14:cfRule>
          <x14:cfRule type="expression" priority="2753" stopIfTrue="1" id="{AC34855F-A268-4B4D-A001-C198C0C7E339}">
            <xm:f>$A674=DADOS!$A$5</xm:f>
            <x14:dxf>
              <font>
                <b/>
                <i val="0"/>
                <color theme="1"/>
              </font>
              <fill>
                <patternFill>
                  <bgColor theme="8" tint="0.39994506668294322"/>
                </patternFill>
              </fill>
            </x14:dxf>
          </x14:cfRule>
          <x14:cfRule type="expression" priority="2754" stopIfTrue="1" id="{3598B786-718B-42B5-BF13-FBDDD708C1D7}">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43" stopIfTrue="1" id="{C21B57D4-EAAD-4CC5-A52B-7A162340A5C0}">
            <xm:f>$A674=DADOS!$A$9</xm:f>
            <x14:dxf>
              <font>
                <b/>
                <i val="0"/>
                <color theme="0"/>
              </font>
              <fill>
                <patternFill>
                  <bgColor theme="8" tint="-0.24994659260841701"/>
                </patternFill>
              </fill>
            </x14:dxf>
          </x14:cfRule>
          <x14:cfRule type="expression" priority="2744" stopIfTrue="1" id="{2D1F4542-002F-46C4-B769-0A8D5699DA88}">
            <xm:f>$A674=DADOS!$A$8</xm:f>
            <x14:dxf>
              <font>
                <b val="0"/>
                <i val="0"/>
                <color rgb="FF002060"/>
              </font>
              <fill>
                <patternFill>
                  <bgColor theme="0"/>
                </patternFill>
              </fill>
              <border>
                <bottom style="thin">
                  <color theme="8" tint="-0.499984740745262"/>
                </bottom>
              </border>
            </x14:dxf>
          </x14:cfRule>
          <x14:cfRule type="expression" priority="2745" stopIfTrue="1" id="{BB28DCA3-4B5F-48FF-9F00-A65B48E1A93B}">
            <xm:f>$A674=DADOS!$A$7</xm:f>
            <x14:dxf>
              <font>
                <b/>
                <i val="0"/>
              </font>
              <fill>
                <patternFill>
                  <bgColor theme="8" tint="0.79998168889431442"/>
                </patternFill>
              </fill>
            </x14:dxf>
          </x14:cfRule>
          <x14:cfRule type="expression" priority="2746" stopIfTrue="1" id="{559A5965-8C74-4D79-A062-7EF6726E3ADF}">
            <xm:f>$A674=DADOS!$A$6</xm:f>
            <x14:dxf>
              <font>
                <b/>
                <i val="0"/>
              </font>
              <fill>
                <patternFill>
                  <bgColor theme="8" tint="0.59996337778862885"/>
                </patternFill>
              </fill>
            </x14:dxf>
          </x14:cfRule>
          <x14:cfRule type="expression" priority="2747" stopIfTrue="1" id="{73DC37A5-72F1-4E06-9C3B-BBD46F2443D5}">
            <xm:f>$A674=DADOS!$A$5</xm:f>
            <x14:dxf>
              <font>
                <b/>
                <i val="0"/>
                <color theme="1"/>
              </font>
              <fill>
                <patternFill>
                  <bgColor theme="8" tint="0.39994506668294322"/>
                </patternFill>
              </fill>
            </x14:dxf>
          </x14:cfRule>
          <x14:cfRule type="expression" priority="2748" stopIfTrue="1" id="{23F8E030-7A5E-40B3-BB12-474ED2AC56BE}">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37" stopIfTrue="1" id="{ACF360D5-8761-412A-B4DC-16C6369DDA39}">
            <xm:f>$A674=DADOS!$A$9</xm:f>
            <x14:dxf>
              <font>
                <b/>
                <i val="0"/>
                <color theme="0"/>
              </font>
              <fill>
                <patternFill>
                  <bgColor theme="8" tint="-0.24994659260841701"/>
                </patternFill>
              </fill>
            </x14:dxf>
          </x14:cfRule>
          <x14:cfRule type="expression" priority="2738" stopIfTrue="1" id="{62A08AB5-520B-4620-B420-58BED76D8783}">
            <xm:f>$A674=DADOS!$A$8</xm:f>
            <x14:dxf>
              <font>
                <b val="0"/>
                <i val="0"/>
                <color rgb="FF002060"/>
              </font>
              <fill>
                <patternFill>
                  <bgColor theme="0"/>
                </patternFill>
              </fill>
              <border>
                <bottom style="thin">
                  <color theme="8" tint="-0.499984740745262"/>
                </bottom>
              </border>
            </x14:dxf>
          </x14:cfRule>
          <x14:cfRule type="expression" priority="2739" stopIfTrue="1" id="{BC784AAC-3A72-4C96-9615-BFB3B7667EEE}">
            <xm:f>$A674=DADOS!$A$7</xm:f>
            <x14:dxf>
              <font>
                <b/>
                <i val="0"/>
              </font>
              <fill>
                <patternFill>
                  <bgColor theme="8" tint="0.79998168889431442"/>
                </patternFill>
              </fill>
            </x14:dxf>
          </x14:cfRule>
          <x14:cfRule type="expression" priority="2740" stopIfTrue="1" id="{BA54DDE0-ADA0-4343-AB79-73DD0BF70E4E}">
            <xm:f>$A674=DADOS!$A$6</xm:f>
            <x14:dxf>
              <font>
                <b/>
                <i val="0"/>
              </font>
              <fill>
                <patternFill>
                  <bgColor theme="8" tint="0.59996337778862885"/>
                </patternFill>
              </fill>
            </x14:dxf>
          </x14:cfRule>
          <x14:cfRule type="expression" priority="2741" stopIfTrue="1" id="{B5B4C934-9C69-479A-8589-1C1C295505C8}">
            <xm:f>$A674=DADOS!$A$5</xm:f>
            <x14:dxf>
              <font>
                <b/>
                <i val="0"/>
                <color theme="1"/>
              </font>
              <fill>
                <patternFill>
                  <bgColor theme="8" tint="0.39994506668294322"/>
                </patternFill>
              </fill>
            </x14:dxf>
          </x14:cfRule>
          <x14:cfRule type="expression" priority="2742" stopIfTrue="1" id="{A221DC9D-9035-421B-9F49-9793EA9BF556}">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31" stopIfTrue="1" id="{06781A2B-021B-40B1-92A5-9F61BE5989D1}">
            <xm:f>$A674=DADOS!$A$9</xm:f>
            <x14:dxf>
              <font>
                <b/>
                <i val="0"/>
                <color theme="0"/>
              </font>
              <fill>
                <patternFill>
                  <bgColor theme="8" tint="-0.24994659260841701"/>
                </patternFill>
              </fill>
            </x14:dxf>
          </x14:cfRule>
          <x14:cfRule type="expression" priority="2732" stopIfTrue="1" id="{6CF37F99-46E5-4105-9CB2-92E1A03E0C55}">
            <xm:f>$A674=DADOS!$A$8</xm:f>
            <x14:dxf>
              <font>
                <b val="0"/>
                <i val="0"/>
                <color rgb="FF002060"/>
              </font>
              <fill>
                <patternFill>
                  <bgColor theme="0"/>
                </patternFill>
              </fill>
              <border>
                <bottom style="thin">
                  <color theme="8" tint="-0.499984740745262"/>
                </bottom>
              </border>
            </x14:dxf>
          </x14:cfRule>
          <x14:cfRule type="expression" priority="2733" stopIfTrue="1" id="{1C2A316D-FC0D-41F1-A467-FB88BE2BEB34}">
            <xm:f>$A674=DADOS!$A$7</xm:f>
            <x14:dxf>
              <font>
                <b/>
                <i val="0"/>
              </font>
              <fill>
                <patternFill>
                  <bgColor theme="8" tint="0.79998168889431442"/>
                </patternFill>
              </fill>
            </x14:dxf>
          </x14:cfRule>
          <x14:cfRule type="expression" priority="2734" stopIfTrue="1" id="{5988D687-4BB2-4B68-8ED7-B48F3348FF74}">
            <xm:f>$A674=DADOS!$A$6</xm:f>
            <x14:dxf>
              <font>
                <b/>
                <i val="0"/>
              </font>
              <fill>
                <patternFill>
                  <bgColor theme="8" tint="0.59996337778862885"/>
                </patternFill>
              </fill>
            </x14:dxf>
          </x14:cfRule>
          <x14:cfRule type="expression" priority="2735" stopIfTrue="1" id="{6A41EEBC-25CD-4BA0-A81E-64B1F0128B8E}">
            <xm:f>$A674=DADOS!$A$5</xm:f>
            <x14:dxf>
              <font>
                <b/>
                <i val="0"/>
                <color theme="1"/>
              </font>
              <fill>
                <patternFill>
                  <bgColor theme="8" tint="0.39994506668294322"/>
                </patternFill>
              </fill>
            </x14:dxf>
          </x14:cfRule>
          <x14:cfRule type="expression" priority="2736" stopIfTrue="1" id="{7EB384C2-8A8B-4777-B148-306D33845B53}">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25" stopIfTrue="1" id="{D2EB422C-2E35-4999-846A-CECE939E72A4}">
            <xm:f>$A674=DADOS!$A$9</xm:f>
            <x14:dxf>
              <font>
                <b/>
                <i val="0"/>
                <color theme="0"/>
              </font>
              <fill>
                <patternFill>
                  <bgColor theme="8" tint="-0.24994659260841701"/>
                </patternFill>
              </fill>
            </x14:dxf>
          </x14:cfRule>
          <x14:cfRule type="expression" priority="2726" stopIfTrue="1" id="{D8277B41-4A48-4363-A5CF-DCB856E91C30}">
            <xm:f>$A674=DADOS!$A$8</xm:f>
            <x14:dxf>
              <font>
                <b val="0"/>
                <i val="0"/>
                <color rgb="FF002060"/>
              </font>
              <fill>
                <patternFill>
                  <bgColor theme="0"/>
                </patternFill>
              </fill>
              <border>
                <bottom style="thin">
                  <color theme="8" tint="-0.499984740745262"/>
                </bottom>
              </border>
            </x14:dxf>
          </x14:cfRule>
          <x14:cfRule type="expression" priority="2727" stopIfTrue="1" id="{549F6E7C-B7CA-4189-9AD8-6B9440A83CEF}">
            <xm:f>$A674=DADOS!$A$7</xm:f>
            <x14:dxf>
              <font>
                <b/>
                <i val="0"/>
              </font>
              <fill>
                <patternFill>
                  <bgColor theme="8" tint="0.79998168889431442"/>
                </patternFill>
              </fill>
            </x14:dxf>
          </x14:cfRule>
          <x14:cfRule type="expression" priority="2728" stopIfTrue="1" id="{4C261BBB-53DB-43FC-BCE8-FD778DCD0772}">
            <xm:f>$A674=DADOS!$A$6</xm:f>
            <x14:dxf>
              <font>
                <b/>
                <i val="0"/>
              </font>
              <fill>
                <patternFill>
                  <bgColor theme="8" tint="0.59996337778862885"/>
                </patternFill>
              </fill>
            </x14:dxf>
          </x14:cfRule>
          <x14:cfRule type="expression" priority="2729" stopIfTrue="1" id="{82EBB824-9BF7-4276-8C0C-E12B4BB972A0}">
            <xm:f>$A674=DADOS!$A$5</xm:f>
            <x14:dxf>
              <font>
                <b/>
                <i val="0"/>
                <color theme="1"/>
              </font>
              <fill>
                <patternFill>
                  <bgColor theme="8" tint="0.39994506668294322"/>
                </patternFill>
              </fill>
            </x14:dxf>
          </x14:cfRule>
          <x14:cfRule type="expression" priority="2730" stopIfTrue="1" id="{C983DB7D-7215-4078-91B3-821A9C7F44D0}">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19" stopIfTrue="1" id="{0FBE9F63-CCED-48AA-BCAD-2C89ECB3615B}">
            <xm:f>$A674=DADOS!$A$9</xm:f>
            <x14:dxf>
              <font>
                <b/>
                <i val="0"/>
                <color theme="0"/>
              </font>
              <fill>
                <patternFill>
                  <bgColor theme="8" tint="-0.24994659260841701"/>
                </patternFill>
              </fill>
            </x14:dxf>
          </x14:cfRule>
          <x14:cfRule type="expression" priority="2720" stopIfTrue="1" id="{08FC4D6F-A431-4B55-BE45-72CB9AEC41BA}">
            <xm:f>$A674=DADOS!$A$8</xm:f>
            <x14:dxf>
              <font>
                <b val="0"/>
                <i val="0"/>
                <color rgb="FF002060"/>
              </font>
              <fill>
                <patternFill>
                  <bgColor theme="0"/>
                </patternFill>
              </fill>
              <border>
                <bottom style="thin">
                  <color theme="8" tint="-0.499984740745262"/>
                </bottom>
              </border>
            </x14:dxf>
          </x14:cfRule>
          <x14:cfRule type="expression" priority="2721" stopIfTrue="1" id="{3E62CF1F-65AC-44F8-9A4B-C4F420CAEEBB}">
            <xm:f>$A674=DADOS!$A$7</xm:f>
            <x14:dxf>
              <font>
                <b/>
                <i val="0"/>
              </font>
              <fill>
                <patternFill>
                  <bgColor theme="8" tint="0.79998168889431442"/>
                </patternFill>
              </fill>
            </x14:dxf>
          </x14:cfRule>
          <x14:cfRule type="expression" priority="2722" stopIfTrue="1" id="{77BFB65A-A90B-4967-84AF-2E47FEAFF585}">
            <xm:f>$A674=DADOS!$A$6</xm:f>
            <x14:dxf>
              <font>
                <b/>
                <i val="0"/>
              </font>
              <fill>
                <patternFill>
                  <bgColor theme="8" tint="0.59996337778862885"/>
                </patternFill>
              </fill>
            </x14:dxf>
          </x14:cfRule>
          <x14:cfRule type="expression" priority="2723" stopIfTrue="1" id="{6E63C7B9-073C-4C47-90D8-72B004D807DA}">
            <xm:f>$A674=DADOS!$A$5</xm:f>
            <x14:dxf>
              <font>
                <b/>
                <i val="0"/>
                <color theme="1"/>
              </font>
              <fill>
                <patternFill>
                  <bgColor theme="8" tint="0.39994506668294322"/>
                </patternFill>
              </fill>
            </x14:dxf>
          </x14:cfRule>
          <x14:cfRule type="expression" priority="2724" stopIfTrue="1" id="{65CDA100-CADC-4682-B5E6-EB35358FA67B}">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13" stopIfTrue="1" id="{00800F27-79C7-483C-8642-EC17A729E733}">
            <xm:f>$A674=DADOS!$A$9</xm:f>
            <x14:dxf>
              <font>
                <b/>
                <i val="0"/>
                <color theme="0"/>
              </font>
              <fill>
                <patternFill>
                  <bgColor theme="8" tint="-0.24994659260841701"/>
                </patternFill>
              </fill>
            </x14:dxf>
          </x14:cfRule>
          <x14:cfRule type="expression" priority="2714" stopIfTrue="1" id="{5B7DE940-9478-412F-BBFA-C3926BD5DF7D}">
            <xm:f>$A674=DADOS!$A$8</xm:f>
            <x14:dxf>
              <font>
                <b val="0"/>
                <i val="0"/>
                <color rgb="FF002060"/>
              </font>
              <fill>
                <patternFill>
                  <bgColor theme="0"/>
                </patternFill>
              </fill>
              <border>
                <bottom style="thin">
                  <color theme="8" tint="-0.499984740745262"/>
                </bottom>
              </border>
            </x14:dxf>
          </x14:cfRule>
          <x14:cfRule type="expression" priority="2715" stopIfTrue="1" id="{BCFA11E3-CC15-4CE3-8ABC-C995C6FFF8A4}">
            <xm:f>$A674=DADOS!$A$7</xm:f>
            <x14:dxf>
              <font>
                <b/>
                <i val="0"/>
              </font>
              <fill>
                <patternFill>
                  <bgColor theme="8" tint="0.79998168889431442"/>
                </patternFill>
              </fill>
            </x14:dxf>
          </x14:cfRule>
          <x14:cfRule type="expression" priority="2716" stopIfTrue="1" id="{D6A9281B-F522-4D3E-ADD3-82E5F96EA3DC}">
            <xm:f>$A674=DADOS!$A$6</xm:f>
            <x14:dxf>
              <font>
                <b/>
                <i val="0"/>
              </font>
              <fill>
                <patternFill>
                  <bgColor theme="8" tint="0.59996337778862885"/>
                </patternFill>
              </fill>
            </x14:dxf>
          </x14:cfRule>
          <x14:cfRule type="expression" priority="2717" stopIfTrue="1" id="{CB2ADDB2-4168-4C14-94F1-31519757DA8F}">
            <xm:f>$A674=DADOS!$A$5</xm:f>
            <x14:dxf>
              <font>
                <b/>
                <i val="0"/>
                <color theme="1"/>
              </font>
              <fill>
                <patternFill>
                  <bgColor theme="8" tint="0.39994506668294322"/>
                </patternFill>
              </fill>
            </x14:dxf>
          </x14:cfRule>
          <x14:cfRule type="expression" priority="2718" stopIfTrue="1" id="{311B231C-B080-444B-AF71-FEA56128CFEC}">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07" stopIfTrue="1" id="{FACF9522-52B1-4306-8B50-F73E9460E8B3}">
            <xm:f>$A674=DADOS!$A$9</xm:f>
            <x14:dxf>
              <font>
                <b/>
                <i val="0"/>
                <color theme="0"/>
              </font>
              <fill>
                <patternFill>
                  <bgColor theme="8" tint="-0.24994659260841701"/>
                </patternFill>
              </fill>
            </x14:dxf>
          </x14:cfRule>
          <x14:cfRule type="expression" priority="2708" stopIfTrue="1" id="{7CFD82AD-8B30-494A-A5CE-A245A998279F}">
            <xm:f>$A674=DADOS!$A$8</xm:f>
            <x14:dxf>
              <font>
                <b val="0"/>
                <i val="0"/>
                <color rgb="FF002060"/>
              </font>
              <fill>
                <patternFill>
                  <bgColor theme="0"/>
                </patternFill>
              </fill>
              <border>
                <bottom style="thin">
                  <color theme="8" tint="-0.499984740745262"/>
                </bottom>
              </border>
            </x14:dxf>
          </x14:cfRule>
          <x14:cfRule type="expression" priority="2709" stopIfTrue="1" id="{FED5A53E-F7CB-4E52-B515-BA66E3CFF65E}">
            <xm:f>$A674=DADOS!$A$7</xm:f>
            <x14:dxf>
              <font>
                <b/>
                <i val="0"/>
              </font>
              <fill>
                <patternFill>
                  <bgColor theme="8" tint="0.79998168889431442"/>
                </patternFill>
              </fill>
            </x14:dxf>
          </x14:cfRule>
          <x14:cfRule type="expression" priority="2710" stopIfTrue="1" id="{93338E94-D613-47E2-A9EA-BE8B87A9FEFE}">
            <xm:f>$A674=DADOS!$A$6</xm:f>
            <x14:dxf>
              <font>
                <b/>
                <i val="0"/>
              </font>
              <fill>
                <patternFill>
                  <bgColor theme="8" tint="0.59996337778862885"/>
                </patternFill>
              </fill>
            </x14:dxf>
          </x14:cfRule>
          <x14:cfRule type="expression" priority="2711" stopIfTrue="1" id="{C5C3709E-4CF8-4F16-A8F9-C1764CCC932F}">
            <xm:f>$A674=DADOS!$A$5</xm:f>
            <x14:dxf>
              <font>
                <b/>
                <i val="0"/>
                <color theme="1"/>
              </font>
              <fill>
                <patternFill>
                  <bgColor theme="8" tint="0.39994506668294322"/>
                </patternFill>
              </fill>
            </x14:dxf>
          </x14:cfRule>
          <x14:cfRule type="expression" priority="2712" stopIfTrue="1" id="{E8DF27C1-5F63-4A6D-98EA-E7FBD5C40E34}">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701" stopIfTrue="1" id="{A60BAFFC-DFF0-45B5-B436-344AAF0E2D45}">
            <xm:f>$A674=DADOS!$A$9</xm:f>
            <x14:dxf>
              <font>
                <b/>
                <i val="0"/>
                <color theme="0"/>
              </font>
              <fill>
                <patternFill>
                  <bgColor theme="8" tint="-0.24994659260841701"/>
                </patternFill>
              </fill>
            </x14:dxf>
          </x14:cfRule>
          <x14:cfRule type="expression" priority="2702" stopIfTrue="1" id="{A35E6BE6-F2AA-4C43-81AA-DEE9E7583FF0}">
            <xm:f>$A674=DADOS!$A$8</xm:f>
            <x14:dxf>
              <font>
                <b val="0"/>
                <i val="0"/>
                <color rgb="FF002060"/>
              </font>
              <fill>
                <patternFill>
                  <bgColor theme="0"/>
                </patternFill>
              </fill>
              <border>
                <bottom style="thin">
                  <color theme="8" tint="-0.499984740745262"/>
                </bottom>
              </border>
            </x14:dxf>
          </x14:cfRule>
          <x14:cfRule type="expression" priority="2703" stopIfTrue="1" id="{00A4D89C-6D17-45DA-BC28-2A4F8872B945}">
            <xm:f>$A674=DADOS!$A$7</xm:f>
            <x14:dxf>
              <font>
                <b/>
                <i val="0"/>
              </font>
              <fill>
                <patternFill>
                  <bgColor theme="8" tint="0.79998168889431442"/>
                </patternFill>
              </fill>
            </x14:dxf>
          </x14:cfRule>
          <x14:cfRule type="expression" priority="2704" stopIfTrue="1" id="{EDE27A38-618D-4A90-BAD8-E2B8BE3458F0}">
            <xm:f>$A674=DADOS!$A$6</xm:f>
            <x14:dxf>
              <font>
                <b/>
                <i val="0"/>
              </font>
              <fill>
                <patternFill>
                  <bgColor theme="8" tint="0.59996337778862885"/>
                </patternFill>
              </fill>
            </x14:dxf>
          </x14:cfRule>
          <x14:cfRule type="expression" priority="2705" stopIfTrue="1" id="{72EED76B-3A29-40E1-8CBE-010940B70B7E}">
            <xm:f>$A674=DADOS!$A$5</xm:f>
            <x14:dxf>
              <font>
                <b/>
                <i val="0"/>
                <color theme="1"/>
              </font>
              <fill>
                <patternFill>
                  <bgColor theme="8" tint="0.39994506668294322"/>
                </patternFill>
              </fill>
            </x14:dxf>
          </x14:cfRule>
          <x14:cfRule type="expression" priority="2706" stopIfTrue="1" id="{566EBEAF-1C52-45B5-96FE-43D89D7CB2AE}">
            <xm:f>$A674=DADOS!$A$4</xm:f>
            <x14:dxf>
              <font>
                <b/>
                <i val="0"/>
                <color theme="0"/>
              </font>
              <fill>
                <patternFill>
                  <bgColor theme="8" tint="-0.24994659260841701"/>
                </patternFill>
              </fill>
            </x14:dxf>
          </x14:cfRule>
          <xm:sqref>F674</xm:sqref>
        </x14:conditionalFormatting>
        <x14:conditionalFormatting xmlns:xm="http://schemas.microsoft.com/office/excel/2006/main">
          <x14:cfRule type="expression" priority="2695" stopIfTrue="1" id="{3BF2295B-F923-48D9-94C9-7D25020F79F9}">
            <xm:f>$A678=DADOS!$A$9</xm:f>
            <x14:dxf>
              <font>
                <b/>
                <i val="0"/>
                <color theme="0"/>
              </font>
              <fill>
                <patternFill>
                  <bgColor theme="8" tint="-0.24994659260841701"/>
                </patternFill>
              </fill>
            </x14:dxf>
          </x14:cfRule>
          <x14:cfRule type="expression" priority="2696" stopIfTrue="1" id="{638CBB8D-6E9A-416D-A0C0-9DB2464193B3}">
            <xm:f>$A678=DADOS!$A$8</xm:f>
            <x14:dxf>
              <font>
                <b val="0"/>
                <i val="0"/>
                <color rgb="FF002060"/>
              </font>
              <fill>
                <patternFill>
                  <bgColor theme="0"/>
                </patternFill>
              </fill>
              <border>
                <bottom style="thin">
                  <color theme="8" tint="-0.499984740745262"/>
                </bottom>
              </border>
            </x14:dxf>
          </x14:cfRule>
          <x14:cfRule type="expression" priority="2697" stopIfTrue="1" id="{B61CB4C5-803D-4B4D-8CC6-2DAC364BFA2F}">
            <xm:f>$A678=DADOS!$A$7</xm:f>
            <x14:dxf>
              <font>
                <b/>
                <i val="0"/>
              </font>
              <fill>
                <patternFill>
                  <bgColor theme="8" tint="0.79998168889431442"/>
                </patternFill>
              </fill>
            </x14:dxf>
          </x14:cfRule>
          <x14:cfRule type="expression" priority="2698" stopIfTrue="1" id="{900AA9BF-EA73-44FE-BDD1-7DB2EAD4FD73}">
            <xm:f>$A678=DADOS!$A$6</xm:f>
            <x14:dxf>
              <font>
                <b/>
                <i val="0"/>
              </font>
              <fill>
                <patternFill>
                  <bgColor theme="8" tint="0.59996337778862885"/>
                </patternFill>
              </fill>
            </x14:dxf>
          </x14:cfRule>
          <x14:cfRule type="expression" priority="2699" stopIfTrue="1" id="{14B7DBE0-82EF-4323-8538-FAE58EB6E1BC}">
            <xm:f>$A678=DADOS!$A$5</xm:f>
            <x14:dxf>
              <font>
                <b/>
                <i val="0"/>
                <color theme="1"/>
              </font>
              <fill>
                <patternFill>
                  <bgColor theme="8" tint="0.39994506668294322"/>
                </patternFill>
              </fill>
            </x14:dxf>
          </x14:cfRule>
          <x14:cfRule type="expression" priority="2700" stopIfTrue="1" id="{B2F9D110-52F9-4B92-B61F-F60186E96CCC}">
            <xm:f>$A678=DADOS!$A$4</xm:f>
            <x14:dxf>
              <font>
                <b/>
                <i val="0"/>
                <color theme="0"/>
              </font>
              <fill>
                <patternFill>
                  <bgColor theme="8" tint="-0.24994659260841701"/>
                </patternFill>
              </fill>
            </x14:dxf>
          </x14:cfRule>
          <xm:sqref>E678</xm:sqref>
        </x14:conditionalFormatting>
        <x14:conditionalFormatting xmlns:xm="http://schemas.microsoft.com/office/excel/2006/main">
          <x14:cfRule type="expression" priority="2689" stopIfTrue="1" id="{200A01DD-D399-48F4-B9FF-23D4A5365DF6}">
            <xm:f>$A678=DADOS!$A$9</xm:f>
            <x14:dxf>
              <font>
                <b/>
                <i val="0"/>
                <color theme="0"/>
              </font>
              <fill>
                <patternFill>
                  <bgColor theme="8" tint="-0.24994659260841701"/>
                </patternFill>
              </fill>
            </x14:dxf>
          </x14:cfRule>
          <x14:cfRule type="expression" priority="2690" stopIfTrue="1" id="{309405B9-5BAF-45BE-A54D-696E149A8C67}">
            <xm:f>$A678=DADOS!$A$8</xm:f>
            <x14:dxf>
              <font>
                <b val="0"/>
                <i val="0"/>
                <color rgb="FF002060"/>
              </font>
              <fill>
                <patternFill>
                  <bgColor theme="0"/>
                </patternFill>
              </fill>
              <border>
                <bottom style="thin">
                  <color theme="8" tint="-0.499984740745262"/>
                </bottom>
              </border>
            </x14:dxf>
          </x14:cfRule>
          <x14:cfRule type="expression" priority="2691" stopIfTrue="1" id="{41ACE9B8-0120-45BA-A67D-841EC3C66546}">
            <xm:f>$A678=DADOS!$A$7</xm:f>
            <x14:dxf>
              <font>
                <b/>
                <i val="0"/>
              </font>
              <fill>
                <patternFill>
                  <bgColor theme="8" tint="0.79998168889431442"/>
                </patternFill>
              </fill>
            </x14:dxf>
          </x14:cfRule>
          <x14:cfRule type="expression" priority="2692" stopIfTrue="1" id="{FECDC14D-78E8-4BF9-823F-A8ED1F6FA011}">
            <xm:f>$A678=DADOS!$A$6</xm:f>
            <x14:dxf>
              <font>
                <b/>
                <i val="0"/>
              </font>
              <fill>
                <patternFill>
                  <bgColor theme="8" tint="0.59996337778862885"/>
                </patternFill>
              </fill>
            </x14:dxf>
          </x14:cfRule>
          <x14:cfRule type="expression" priority="2693" stopIfTrue="1" id="{AC9136DD-16F9-439C-AD0B-61D8D0D33B33}">
            <xm:f>$A678=DADOS!$A$5</xm:f>
            <x14:dxf>
              <font>
                <b/>
                <i val="0"/>
                <color theme="1"/>
              </font>
              <fill>
                <patternFill>
                  <bgColor theme="8" tint="0.39994506668294322"/>
                </patternFill>
              </fill>
            </x14:dxf>
          </x14:cfRule>
          <x14:cfRule type="expression" priority="2694" stopIfTrue="1" id="{93979CC9-D678-44E6-9697-AC3224904AD7}">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83" stopIfTrue="1" id="{4F58B1AB-66E1-4AE7-A307-0FCEE9015AFC}">
            <xm:f>$A678=DADOS!$A$9</xm:f>
            <x14:dxf>
              <font>
                <b/>
                <i val="0"/>
                <color theme="0"/>
              </font>
              <fill>
                <patternFill>
                  <bgColor theme="8" tint="-0.24994659260841701"/>
                </patternFill>
              </fill>
            </x14:dxf>
          </x14:cfRule>
          <x14:cfRule type="expression" priority="2684" stopIfTrue="1" id="{B83E2869-6EE6-4027-9A4D-3572B8514ECC}">
            <xm:f>$A678=DADOS!$A$8</xm:f>
            <x14:dxf>
              <font>
                <b val="0"/>
                <i val="0"/>
                <color rgb="FF002060"/>
              </font>
              <fill>
                <patternFill>
                  <bgColor theme="0"/>
                </patternFill>
              </fill>
              <border>
                <bottom style="thin">
                  <color theme="8" tint="-0.499984740745262"/>
                </bottom>
              </border>
            </x14:dxf>
          </x14:cfRule>
          <x14:cfRule type="expression" priority="2685" stopIfTrue="1" id="{79473764-70C0-42C0-955E-1554A9115242}">
            <xm:f>$A678=DADOS!$A$7</xm:f>
            <x14:dxf>
              <font>
                <b/>
                <i val="0"/>
              </font>
              <fill>
                <patternFill>
                  <bgColor theme="8" tint="0.79998168889431442"/>
                </patternFill>
              </fill>
            </x14:dxf>
          </x14:cfRule>
          <x14:cfRule type="expression" priority="2686" stopIfTrue="1" id="{72465280-12BE-43C0-910A-4839B6531502}">
            <xm:f>$A678=DADOS!$A$6</xm:f>
            <x14:dxf>
              <font>
                <b/>
                <i val="0"/>
              </font>
              <fill>
                <patternFill>
                  <bgColor theme="8" tint="0.59996337778862885"/>
                </patternFill>
              </fill>
            </x14:dxf>
          </x14:cfRule>
          <x14:cfRule type="expression" priority="2687" stopIfTrue="1" id="{F6600FAC-000D-4400-94D3-D6B89F8DE80E}">
            <xm:f>$A678=DADOS!$A$5</xm:f>
            <x14:dxf>
              <font>
                <b/>
                <i val="0"/>
                <color theme="1"/>
              </font>
              <fill>
                <patternFill>
                  <bgColor theme="8" tint="0.39994506668294322"/>
                </patternFill>
              </fill>
            </x14:dxf>
          </x14:cfRule>
          <x14:cfRule type="expression" priority="2688" stopIfTrue="1" id="{D3021A05-16EB-4F26-BEFC-12F21A8E8512}">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77" stopIfTrue="1" id="{5290B975-D469-4490-A69A-18B2EBC7C51E}">
            <xm:f>$A678=DADOS!$A$9</xm:f>
            <x14:dxf>
              <font>
                <b/>
                <i val="0"/>
                <color theme="0"/>
              </font>
              <fill>
                <patternFill>
                  <bgColor theme="8" tint="-0.24994659260841701"/>
                </patternFill>
              </fill>
            </x14:dxf>
          </x14:cfRule>
          <x14:cfRule type="expression" priority="2678" stopIfTrue="1" id="{150EE713-3040-44B9-BB3D-0456B5674A86}">
            <xm:f>$A678=DADOS!$A$8</xm:f>
            <x14:dxf>
              <font>
                <b val="0"/>
                <i val="0"/>
                <color rgb="FF002060"/>
              </font>
              <fill>
                <patternFill>
                  <bgColor theme="0"/>
                </patternFill>
              </fill>
              <border>
                <bottom style="thin">
                  <color theme="8" tint="-0.499984740745262"/>
                </bottom>
              </border>
            </x14:dxf>
          </x14:cfRule>
          <x14:cfRule type="expression" priority="2679" stopIfTrue="1" id="{D316BBA4-B8FF-4E02-80F8-8235B8D108CB}">
            <xm:f>$A678=DADOS!$A$7</xm:f>
            <x14:dxf>
              <font>
                <b/>
                <i val="0"/>
              </font>
              <fill>
                <patternFill>
                  <bgColor theme="8" tint="0.79998168889431442"/>
                </patternFill>
              </fill>
            </x14:dxf>
          </x14:cfRule>
          <x14:cfRule type="expression" priority="2680" stopIfTrue="1" id="{50E3547B-1565-4EE2-B532-25B7CA097EC3}">
            <xm:f>$A678=DADOS!$A$6</xm:f>
            <x14:dxf>
              <font>
                <b/>
                <i val="0"/>
              </font>
              <fill>
                <patternFill>
                  <bgColor theme="8" tint="0.59996337778862885"/>
                </patternFill>
              </fill>
            </x14:dxf>
          </x14:cfRule>
          <x14:cfRule type="expression" priority="2681" stopIfTrue="1" id="{E6EB86D6-249C-4CAA-81D4-244830595EF3}">
            <xm:f>$A678=DADOS!$A$5</xm:f>
            <x14:dxf>
              <font>
                <b/>
                <i val="0"/>
                <color theme="1"/>
              </font>
              <fill>
                <patternFill>
                  <bgColor theme="8" tint="0.39994506668294322"/>
                </patternFill>
              </fill>
            </x14:dxf>
          </x14:cfRule>
          <x14:cfRule type="expression" priority="2682" stopIfTrue="1" id="{28512391-7C58-41FB-ACF3-D26BCD593E88}">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71" stopIfTrue="1" id="{99B5C1A4-1FF9-4874-AC22-50B165C307FD}">
            <xm:f>$A678=DADOS!$A$9</xm:f>
            <x14:dxf>
              <font>
                <b/>
                <i val="0"/>
                <color theme="0"/>
              </font>
              <fill>
                <patternFill>
                  <bgColor theme="8" tint="-0.24994659260841701"/>
                </patternFill>
              </fill>
            </x14:dxf>
          </x14:cfRule>
          <x14:cfRule type="expression" priority="2672" stopIfTrue="1" id="{D1B3DF15-0362-43FF-8ADC-DA5C51ABD50B}">
            <xm:f>$A678=DADOS!$A$8</xm:f>
            <x14:dxf>
              <font>
                <b val="0"/>
                <i val="0"/>
                <color rgb="FF002060"/>
              </font>
              <fill>
                <patternFill>
                  <bgColor theme="0"/>
                </patternFill>
              </fill>
              <border>
                <bottom style="thin">
                  <color theme="8" tint="-0.499984740745262"/>
                </bottom>
              </border>
            </x14:dxf>
          </x14:cfRule>
          <x14:cfRule type="expression" priority="2673" stopIfTrue="1" id="{09DA38CE-1289-458A-9ED0-D91E187ABD87}">
            <xm:f>$A678=DADOS!$A$7</xm:f>
            <x14:dxf>
              <font>
                <b/>
                <i val="0"/>
              </font>
              <fill>
                <patternFill>
                  <bgColor theme="8" tint="0.79998168889431442"/>
                </patternFill>
              </fill>
            </x14:dxf>
          </x14:cfRule>
          <x14:cfRule type="expression" priority="2674" stopIfTrue="1" id="{6F9C96C5-0F94-474B-83CA-A0EDAC61EB55}">
            <xm:f>$A678=DADOS!$A$6</xm:f>
            <x14:dxf>
              <font>
                <b/>
                <i val="0"/>
              </font>
              <fill>
                <patternFill>
                  <bgColor theme="8" tint="0.59996337778862885"/>
                </patternFill>
              </fill>
            </x14:dxf>
          </x14:cfRule>
          <x14:cfRule type="expression" priority="2675" stopIfTrue="1" id="{CB379DF7-54FA-43CB-8980-940F04AAB713}">
            <xm:f>$A678=DADOS!$A$5</xm:f>
            <x14:dxf>
              <font>
                <b/>
                <i val="0"/>
                <color theme="1"/>
              </font>
              <fill>
                <patternFill>
                  <bgColor theme="8" tint="0.39994506668294322"/>
                </patternFill>
              </fill>
            </x14:dxf>
          </x14:cfRule>
          <x14:cfRule type="expression" priority="2676" stopIfTrue="1" id="{6089D420-3DED-484B-8613-8DAEA4240420}">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65" stopIfTrue="1" id="{656A50DD-D58E-46D8-96FB-7A1F4E95A838}">
            <xm:f>$A678=DADOS!$A$9</xm:f>
            <x14:dxf>
              <font>
                <b/>
                <i val="0"/>
                <color theme="0"/>
              </font>
              <fill>
                <patternFill>
                  <bgColor theme="8" tint="-0.24994659260841701"/>
                </patternFill>
              </fill>
            </x14:dxf>
          </x14:cfRule>
          <x14:cfRule type="expression" priority="2666" stopIfTrue="1" id="{8247F155-561F-4399-912B-1527069DE75C}">
            <xm:f>$A678=DADOS!$A$8</xm:f>
            <x14:dxf>
              <font>
                <b val="0"/>
                <i val="0"/>
                <color rgb="FF002060"/>
              </font>
              <fill>
                <patternFill>
                  <bgColor theme="0"/>
                </patternFill>
              </fill>
              <border>
                <bottom style="thin">
                  <color theme="8" tint="-0.499984740745262"/>
                </bottom>
              </border>
            </x14:dxf>
          </x14:cfRule>
          <x14:cfRule type="expression" priority="2667" stopIfTrue="1" id="{AB9684C0-D2E6-4A49-961A-243340627C00}">
            <xm:f>$A678=DADOS!$A$7</xm:f>
            <x14:dxf>
              <font>
                <b/>
                <i val="0"/>
              </font>
              <fill>
                <patternFill>
                  <bgColor theme="8" tint="0.79998168889431442"/>
                </patternFill>
              </fill>
            </x14:dxf>
          </x14:cfRule>
          <x14:cfRule type="expression" priority="2668" stopIfTrue="1" id="{E2ECCA69-6C35-4542-9A8A-60CECE945B5B}">
            <xm:f>$A678=DADOS!$A$6</xm:f>
            <x14:dxf>
              <font>
                <b/>
                <i val="0"/>
              </font>
              <fill>
                <patternFill>
                  <bgColor theme="8" tint="0.59996337778862885"/>
                </patternFill>
              </fill>
            </x14:dxf>
          </x14:cfRule>
          <x14:cfRule type="expression" priority="2669" stopIfTrue="1" id="{F2E4944D-7617-4031-922E-8F7525EED95C}">
            <xm:f>$A678=DADOS!$A$5</xm:f>
            <x14:dxf>
              <font>
                <b/>
                <i val="0"/>
                <color theme="1"/>
              </font>
              <fill>
                <patternFill>
                  <bgColor theme="8" tint="0.39994506668294322"/>
                </patternFill>
              </fill>
            </x14:dxf>
          </x14:cfRule>
          <x14:cfRule type="expression" priority="2670" stopIfTrue="1" id="{CDF78B2D-91D7-4FFF-90BD-D60A354F745B}">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59" stopIfTrue="1" id="{2EA7BBE5-3502-42D2-8FEC-DC11842681DF}">
            <xm:f>$A678=DADOS!$A$9</xm:f>
            <x14:dxf>
              <font>
                <b/>
                <i val="0"/>
                <color theme="0"/>
              </font>
              <fill>
                <patternFill>
                  <bgColor theme="8" tint="-0.24994659260841701"/>
                </patternFill>
              </fill>
            </x14:dxf>
          </x14:cfRule>
          <x14:cfRule type="expression" priority="2660" stopIfTrue="1" id="{B5A5546C-DE21-41AF-A612-8B5018AC09FC}">
            <xm:f>$A678=DADOS!$A$8</xm:f>
            <x14:dxf>
              <font>
                <b val="0"/>
                <i val="0"/>
                <color rgb="FF002060"/>
              </font>
              <fill>
                <patternFill>
                  <bgColor theme="0"/>
                </patternFill>
              </fill>
              <border>
                <bottom style="thin">
                  <color theme="8" tint="-0.499984740745262"/>
                </bottom>
              </border>
            </x14:dxf>
          </x14:cfRule>
          <x14:cfRule type="expression" priority="2661" stopIfTrue="1" id="{7594C958-B1DF-4BEA-99A8-E1CD708DE76E}">
            <xm:f>$A678=DADOS!$A$7</xm:f>
            <x14:dxf>
              <font>
                <b/>
                <i val="0"/>
              </font>
              <fill>
                <patternFill>
                  <bgColor theme="8" tint="0.79998168889431442"/>
                </patternFill>
              </fill>
            </x14:dxf>
          </x14:cfRule>
          <x14:cfRule type="expression" priority="2662" stopIfTrue="1" id="{CC7F342F-A95C-4DC5-B2BC-616D7F27198C}">
            <xm:f>$A678=DADOS!$A$6</xm:f>
            <x14:dxf>
              <font>
                <b/>
                <i val="0"/>
              </font>
              <fill>
                <patternFill>
                  <bgColor theme="8" tint="0.59996337778862885"/>
                </patternFill>
              </fill>
            </x14:dxf>
          </x14:cfRule>
          <x14:cfRule type="expression" priority="2663" stopIfTrue="1" id="{3704A3EA-7AD0-4E0D-A965-8CECF793DBB7}">
            <xm:f>$A678=DADOS!$A$5</xm:f>
            <x14:dxf>
              <font>
                <b/>
                <i val="0"/>
                <color theme="1"/>
              </font>
              <fill>
                <patternFill>
                  <bgColor theme="8" tint="0.39994506668294322"/>
                </patternFill>
              </fill>
            </x14:dxf>
          </x14:cfRule>
          <x14:cfRule type="expression" priority="2664" stopIfTrue="1" id="{552D8526-C830-4CE3-82C9-650D6DFEF808}">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53" stopIfTrue="1" id="{E24DCAF0-3C4B-4A10-BCF6-BD3232ADA948}">
            <xm:f>$A678=DADOS!$A$9</xm:f>
            <x14:dxf>
              <font>
                <b/>
                <i val="0"/>
                <color theme="0"/>
              </font>
              <fill>
                <patternFill>
                  <bgColor theme="8" tint="-0.24994659260841701"/>
                </patternFill>
              </fill>
            </x14:dxf>
          </x14:cfRule>
          <x14:cfRule type="expression" priority="2654" stopIfTrue="1" id="{E273F9B8-81A1-4508-9A23-4A804CF08C04}">
            <xm:f>$A678=DADOS!$A$8</xm:f>
            <x14:dxf>
              <font>
                <b val="0"/>
                <i val="0"/>
                <color rgb="FF002060"/>
              </font>
              <fill>
                <patternFill>
                  <bgColor theme="0"/>
                </patternFill>
              </fill>
              <border>
                <bottom style="thin">
                  <color theme="8" tint="-0.499984740745262"/>
                </bottom>
              </border>
            </x14:dxf>
          </x14:cfRule>
          <x14:cfRule type="expression" priority="2655" stopIfTrue="1" id="{5986B9E5-1BE0-4B73-8FCD-22C014DC9BEA}">
            <xm:f>$A678=DADOS!$A$7</xm:f>
            <x14:dxf>
              <font>
                <b/>
                <i val="0"/>
              </font>
              <fill>
                <patternFill>
                  <bgColor theme="8" tint="0.79998168889431442"/>
                </patternFill>
              </fill>
            </x14:dxf>
          </x14:cfRule>
          <x14:cfRule type="expression" priority="2656" stopIfTrue="1" id="{86113FB2-D290-4373-AAF9-DAAB276085E2}">
            <xm:f>$A678=DADOS!$A$6</xm:f>
            <x14:dxf>
              <font>
                <b/>
                <i val="0"/>
              </font>
              <fill>
                <patternFill>
                  <bgColor theme="8" tint="0.59996337778862885"/>
                </patternFill>
              </fill>
            </x14:dxf>
          </x14:cfRule>
          <x14:cfRule type="expression" priority="2657" stopIfTrue="1" id="{8692DF2D-9DFD-4B18-ACDB-ACFC21BBACC8}">
            <xm:f>$A678=DADOS!$A$5</xm:f>
            <x14:dxf>
              <font>
                <b/>
                <i val="0"/>
                <color theme="1"/>
              </font>
              <fill>
                <patternFill>
                  <bgColor theme="8" tint="0.39994506668294322"/>
                </patternFill>
              </fill>
            </x14:dxf>
          </x14:cfRule>
          <x14:cfRule type="expression" priority="2658" stopIfTrue="1" id="{81AC6872-448A-40FA-8495-4AA261B97B7A}">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47" stopIfTrue="1" id="{27359BF7-9C31-477C-97F1-B4612764C9CE}">
            <xm:f>$A678=DADOS!$A$9</xm:f>
            <x14:dxf>
              <font>
                <b/>
                <i val="0"/>
                <color theme="0"/>
              </font>
              <fill>
                <patternFill>
                  <bgColor theme="8" tint="-0.24994659260841701"/>
                </patternFill>
              </fill>
            </x14:dxf>
          </x14:cfRule>
          <x14:cfRule type="expression" priority="2648" stopIfTrue="1" id="{3590537D-FE72-4739-B39A-6E82BD34EFFE}">
            <xm:f>$A678=DADOS!$A$8</xm:f>
            <x14:dxf>
              <font>
                <b val="0"/>
                <i val="0"/>
                <color rgb="FF002060"/>
              </font>
              <fill>
                <patternFill>
                  <bgColor theme="0"/>
                </patternFill>
              </fill>
              <border>
                <bottom style="thin">
                  <color theme="8" tint="-0.499984740745262"/>
                </bottom>
              </border>
            </x14:dxf>
          </x14:cfRule>
          <x14:cfRule type="expression" priority="2649" stopIfTrue="1" id="{B4952785-2E5B-4282-9A63-F4E3CFABA578}">
            <xm:f>$A678=DADOS!$A$7</xm:f>
            <x14:dxf>
              <font>
                <b/>
                <i val="0"/>
              </font>
              <fill>
                <patternFill>
                  <bgColor theme="8" tint="0.79998168889431442"/>
                </patternFill>
              </fill>
            </x14:dxf>
          </x14:cfRule>
          <x14:cfRule type="expression" priority="2650" stopIfTrue="1" id="{53403581-38EE-47A9-8C1F-CF323B098E25}">
            <xm:f>$A678=DADOS!$A$6</xm:f>
            <x14:dxf>
              <font>
                <b/>
                <i val="0"/>
              </font>
              <fill>
                <patternFill>
                  <bgColor theme="8" tint="0.59996337778862885"/>
                </patternFill>
              </fill>
            </x14:dxf>
          </x14:cfRule>
          <x14:cfRule type="expression" priority="2651" stopIfTrue="1" id="{4E18137B-016A-4BD3-8957-06A726448685}">
            <xm:f>$A678=DADOS!$A$5</xm:f>
            <x14:dxf>
              <font>
                <b/>
                <i val="0"/>
                <color theme="1"/>
              </font>
              <fill>
                <patternFill>
                  <bgColor theme="8" tint="0.39994506668294322"/>
                </patternFill>
              </fill>
            </x14:dxf>
          </x14:cfRule>
          <x14:cfRule type="expression" priority="2652" stopIfTrue="1" id="{5A29CF77-C4EE-4A6A-B869-6026394DE18A}">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41" stopIfTrue="1" id="{E24DAB52-7EA2-493D-81C5-BF393C37DC96}">
            <xm:f>$A678=DADOS!$A$9</xm:f>
            <x14:dxf>
              <font>
                <b/>
                <i val="0"/>
                <color theme="0"/>
              </font>
              <fill>
                <patternFill>
                  <bgColor theme="8" tint="-0.24994659260841701"/>
                </patternFill>
              </fill>
            </x14:dxf>
          </x14:cfRule>
          <x14:cfRule type="expression" priority="2642" stopIfTrue="1" id="{74146E83-704C-49C8-9D4D-F12FFEE684B4}">
            <xm:f>$A678=DADOS!$A$8</xm:f>
            <x14:dxf>
              <font>
                <b val="0"/>
                <i val="0"/>
                <color rgb="FF002060"/>
              </font>
              <fill>
                <patternFill>
                  <bgColor theme="0"/>
                </patternFill>
              </fill>
              <border>
                <bottom style="thin">
                  <color theme="8" tint="-0.499984740745262"/>
                </bottom>
              </border>
            </x14:dxf>
          </x14:cfRule>
          <x14:cfRule type="expression" priority="2643" stopIfTrue="1" id="{5256A77E-22C1-4120-817A-62E8F6198BE6}">
            <xm:f>$A678=DADOS!$A$7</xm:f>
            <x14:dxf>
              <font>
                <b/>
                <i val="0"/>
              </font>
              <fill>
                <patternFill>
                  <bgColor theme="8" tint="0.79998168889431442"/>
                </patternFill>
              </fill>
            </x14:dxf>
          </x14:cfRule>
          <x14:cfRule type="expression" priority="2644" stopIfTrue="1" id="{339A1632-6627-4F8B-8D57-20E3A8DEA440}">
            <xm:f>$A678=DADOS!$A$6</xm:f>
            <x14:dxf>
              <font>
                <b/>
                <i val="0"/>
              </font>
              <fill>
                <patternFill>
                  <bgColor theme="8" tint="0.59996337778862885"/>
                </patternFill>
              </fill>
            </x14:dxf>
          </x14:cfRule>
          <x14:cfRule type="expression" priority="2645" stopIfTrue="1" id="{F0815E60-17BF-44D6-9EF8-39050F0AD055}">
            <xm:f>$A678=DADOS!$A$5</xm:f>
            <x14:dxf>
              <font>
                <b/>
                <i val="0"/>
                <color theme="1"/>
              </font>
              <fill>
                <patternFill>
                  <bgColor theme="8" tint="0.39994506668294322"/>
                </patternFill>
              </fill>
            </x14:dxf>
          </x14:cfRule>
          <x14:cfRule type="expression" priority="2646" stopIfTrue="1" id="{80AD4C2A-960F-424D-85DF-07F77C1983D1}">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35" stopIfTrue="1" id="{A155AD8C-88DB-4A3F-96BF-31A3545D0481}">
            <xm:f>$A678=DADOS!$A$9</xm:f>
            <x14:dxf>
              <font>
                <b/>
                <i val="0"/>
                <color theme="0"/>
              </font>
              <fill>
                <patternFill>
                  <bgColor theme="8" tint="-0.24994659260841701"/>
                </patternFill>
              </fill>
            </x14:dxf>
          </x14:cfRule>
          <x14:cfRule type="expression" priority="2636" stopIfTrue="1" id="{0E3F8E2D-8F4B-4A3F-ABE0-FE985642D455}">
            <xm:f>$A678=DADOS!$A$8</xm:f>
            <x14:dxf>
              <font>
                <b val="0"/>
                <i val="0"/>
                <color rgb="FF002060"/>
              </font>
              <fill>
                <patternFill>
                  <bgColor theme="0"/>
                </patternFill>
              </fill>
              <border>
                <bottom style="thin">
                  <color theme="8" tint="-0.499984740745262"/>
                </bottom>
              </border>
            </x14:dxf>
          </x14:cfRule>
          <x14:cfRule type="expression" priority="2637" stopIfTrue="1" id="{756D3D7B-B0F4-4C8F-B124-15957F59D9F2}">
            <xm:f>$A678=DADOS!$A$7</xm:f>
            <x14:dxf>
              <font>
                <b/>
                <i val="0"/>
              </font>
              <fill>
                <patternFill>
                  <bgColor theme="8" tint="0.79998168889431442"/>
                </patternFill>
              </fill>
            </x14:dxf>
          </x14:cfRule>
          <x14:cfRule type="expression" priority="2638" stopIfTrue="1" id="{5ADE23E8-C7B1-411F-913F-4DE33BA75327}">
            <xm:f>$A678=DADOS!$A$6</xm:f>
            <x14:dxf>
              <font>
                <b/>
                <i val="0"/>
              </font>
              <fill>
                <patternFill>
                  <bgColor theme="8" tint="0.59996337778862885"/>
                </patternFill>
              </fill>
            </x14:dxf>
          </x14:cfRule>
          <x14:cfRule type="expression" priority="2639" stopIfTrue="1" id="{1CAF492E-BC38-474B-96DF-3867B4B83288}">
            <xm:f>$A678=DADOS!$A$5</xm:f>
            <x14:dxf>
              <font>
                <b/>
                <i val="0"/>
                <color theme="1"/>
              </font>
              <fill>
                <patternFill>
                  <bgColor theme="8" tint="0.39994506668294322"/>
                </patternFill>
              </fill>
            </x14:dxf>
          </x14:cfRule>
          <x14:cfRule type="expression" priority="2640" stopIfTrue="1" id="{13FDD3F2-A14F-4570-8EC3-52D8A61B31C9}">
            <xm:f>$A678=DADOS!$A$4</xm:f>
            <x14:dxf>
              <font>
                <b/>
                <i val="0"/>
                <color theme="0"/>
              </font>
              <fill>
                <patternFill>
                  <bgColor theme="8" tint="-0.24994659260841701"/>
                </patternFill>
              </fill>
            </x14:dxf>
          </x14:cfRule>
          <xm:sqref>F678</xm:sqref>
        </x14:conditionalFormatting>
        <x14:conditionalFormatting xmlns:xm="http://schemas.microsoft.com/office/excel/2006/main">
          <x14:cfRule type="expression" priority="2629" stopIfTrue="1" id="{1B7A5A5B-1D4D-4902-A2F4-ECAE1D5D6D48}">
            <xm:f>$A681=DADOS!$A$9</xm:f>
            <x14:dxf>
              <font>
                <b/>
                <i val="0"/>
                <color theme="0"/>
              </font>
              <fill>
                <patternFill>
                  <bgColor theme="8" tint="-0.24994659260841701"/>
                </patternFill>
              </fill>
            </x14:dxf>
          </x14:cfRule>
          <x14:cfRule type="expression" priority="2630" stopIfTrue="1" id="{380982D2-3F19-4683-824D-C2BE0351C94E}">
            <xm:f>$A681=DADOS!$A$8</xm:f>
            <x14:dxf>
              <font>
                <b val="0"/>
                <i val="0"/>
                <color rgb="FF002060"/>
              </font>
              <fill>
                <patternFill>
                  <bgColor theme="0"/>
                </patternFill>
              </fill>
              <border>
                <bottom style="thin">
                  <color theme="8" tint="-0.499984740745262"/>
                </bottom>
              </border>
            </x14:dxf>
          </x14:cfRule>
          <x14:cfRule type="expression" priority="2631" stopIfTrue="1" id="{D4A2B4A0-3083-4A03-956E-A39C45B482ED}">
            <xm:f>$A681=DADOS!$A$7</xm:f>
            <x14:dxf>
              <font>
                <b/>
                <i val="0"/>
              </font>
              <fill>
                <patternFill>
                  <bgColor theme="8" tint="0.79998168889431442"/>
                </patternFill>
              </fill>
            </x14:dxf>
          </x14:cfRule>
          <x14:cfRule type="expression" priority="2632" stopIfTrue="1" id="{3FDDD064-ED0B-4AED-85A9-0EFF2C71FDFF}">
            <xm:f>$A681=DADOS!$A$6</xm:f>
            <x14:dxf>
              <font>
                <b/>
                <i val="0"/>
              </font>
              <fill>
                <patternFill>
                  <bgColor theme="8" tint="0.59996337778862885"/>
                </patternFill>
              </fill>
            </x14:dxf>
          </x14:cfRule>
          <x14:cfRule type="expression" priority="2633" stopIfTrue="1" id="{1FF512D1-C48B-4132-A8CA-F6098B05251B}">
            <xm:f>$A681=DADOS!$A$5</xm:f>
            <x14:dxf>
              <font>
                <b/>
                <i val="0"/>
                <color theme="1"/>
              </font>
              <fill>
                <patternFill>
                  <bgColor theme="8" tint="0.39994506668294322"/>
                </patternFill>
              </fill>
            </x14:dxf>
          </x14:cfRule>
          <x14:cfRule type="expression" priority="2634" stopIfTrue="1" id="{724AC335-5BA6-4122-851D-A294AB850664}">
            <xm:f>$A681=DADOS!$A$4</xm:f>
            <x14:dxf>
              <font>
                <b/>
                <i val="0"/>
                <color theme="0"/>
              </font>
              <fill>
                <patternFill>
                  <bgColor theme="8" tint="-0.24994659260841701"/>
                </patternFill>
              </fill>
            </x14:dxf>
          </x14:cfRule>
          <xm:sqref>E681</xm:sqref>
        </x14:conditionalFormatting>
        <x14:conditionalFormatting xmlns:xm="http://schemas.microsoft.com/office/excel/2006/main">
          <x14:cfRule type="expression" priority="2623" stopIfTrue="1" id="{B83FF4C8-F220-4A74-87D9-CA4C90971B60}">
            <xm:f>$A681=DADOS!$A$9</xm:f>
            <x14:dxf>
              <font>
                <b/>
                <i val="0"/>
                <color theme="0"/>
              </font>
              <fill>
                <patternFill>
                  <bgColor theme="8" tint="-0.24994659260841701"/>
                </patternFill>
              </fill>
            </x14:dxf>
          </x14:cfRule>
          <x14:cfRule type="expression" priority="2624" stopIfTrue="1" id="{248EFD48-7039-4A86-BC08-EC04C2A58A23}">
            <xm:f>$A681=DADOS!$A$8</xm:f>
            <x14:dxf>
              <font>
                <b val="0"/>
                <i val="0"/>
                <color rgb="FF002060"/>
              </font>
              <fill>
                <patternFill>
                  <bgColor theme="0"/>
                </patternFill>
              </fill>
              <border>
                <bottom style="thin">
                  <color theme="8" tint="-0.499984740745262"/>
                </bottom>
              </border>
            </x14:dxf>
          </x14:cfRule>
          <x14:cfRule type="expression" priority="2625" stopIfTrue="1" id="{AD354F3A-1BB8-474B-B804-68B5E41FC10C}">
            <xm:f>$A681=DADOS!$A$7</xm:f>
            <x14:dxf>
              <font>
                <b/>
                <i val="0"/>
              </font>
              <fill>
                <patternFill>
                  <bgColor theme="8" tint="0.79998168889431442"/>
                </patternFill>
              </fill>
            </x14:dxf>
          </x14:cfRule>
          <x14:cfRule type="expression" priority="2626" stopIfTrue="1" id="{9A7DDE95-7EC4-4F04-B4AA-7F7732DB3887}">
            <xm:f>$A681=DADOS!$A$6</xm:f>
            <x14:dxf>
              <font>
                <b/>
                <i val="0"/>
              </font>
              <fill>
                <patternFill>
                  <bgColor theme="8" tint="0.59996337778862885"/>
                </patternFill>
              </fill>
            </x14:dxf>
          </x14:cfRule>
          <x14:cfRule type="expression" priority="2627" stopIfTrue="1" id="{F8A80022-D9A7-469F-B0CF-2E6D5CBAB793}">
            <xm:f>$A681=DADOS!$A$5</xm:f>
            <x14:dxf>
              <font>
                <b/>
                <i val="0"/>
                <color theme="1"/>
              </font>
              <fill>
                <patternFill>
                  <bgColor theme="8" tint="0.39994506668294322"/>
                </patternFill>
              </fill>
            </x14:dxf>
          </x14:cfRule>
          <x14:cfRule type="expression" priority="2628" stopIfTrue="1" id="{B3E9FA39-0B97-42B4-AFDD-FE1EA3AFBA13}">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617" stopIfTrue="1" id="{7A240F83-B9AA-41AA-900D-7B18A4734092}">
            <xm:f>$A681=DADOS!$A$9</xm:f>
            <x14:dxf>
              <font>
                <b/>
                <i val="0"/>
                <color theme="0"/>
              </font>
              <fill>
                <patternFill>
                  <bgColor theme="8" tint="-0.24994659260841701"/>
                </patternFill>
              </fill>
            </x14:dxf>
          </x14:cfRule>
          <x14:cfRule type="expression" priority="2618" stopIfTrue="1" id="{804C1248-7A66-4CF8-9C6F-631B3272EC81}">
            <xm:f>$A681=DADOS!$A$8</xm:f>
            <x14:dxf>
              <font>
                <b val="0"/>
                <i val="0"/>
                <color rgb="FF002060"/>
              </font>
              <fill>
                <patternFill>
                  <bgColor theme="0"/>
                </patternFill>
              </fill>
              <border>
                <bottom style="thin">
                  <color theme="8" tint="-0.499984740745262"/>
                </bottom>
              </border>
            </x14:dxf>
          </x14:cfRule>
          <x14:cfRule type="expression" priority="2619" stopIfTrue="1" id="{4C09886F-828F-4C0B-91D8-CD21BC380CD7}">
            <xm:f>$A681=DADOS!$A$7</xm:f>
            <x14:dxf>
              <font>
                <b/>
                <i val="0"/>
              </font>
              <fill>
                <patternFill>
                  <bgColor theme="8" tint="0.79998168889431442"/>
                </patternFill>
              </fill>
            </x14:dxf>
          </x14:cfRule>
          <x14:cfRule type="expression" priority="2620" stopIfTrue="1" id="{A832B4AF-2863-4740-AD95-38127E3ECDB8}">
            <xm:f>$A681=DADOS!$A$6</xm:f>
            <x14:dxf>
              <font>
                <b/>
                <i val="0"/>
              </font>
              <fill>
                <patternFill>
                  <bgColor theme="8" tint="0.59996337778862885"/>
                </patternFill>
              </fill>
            </x14:dxf>
          </x14:cfRule>
          <x14:cfRule type="expression" priority="2621" stopIfTrue="1" id="{865EAAE8-BC3C-4537-ABD1-79122987F2A6}">
            <xm:f>$A681=DADOS!$A$5</xm:f>
            <x14:dxf>
              <font>
                <b/>
                <i val="0"/>
                <color theme="1"/>
              </font>
              <fill>
                <patternFill>
                  <bgColor theme="8" tint="0.39994506668294322"/>
                </patternFill>
              </fill>
            </x14:dxf>
          </x14:cfRule>
          <x14:cfRule type="expression" priority="2622" stopIfTrue="1" id="{E7B2A3CC-E2D6-4F95-BC88-B86C4B015359}">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611" stopIfTrue="1" id="{88B92C64-E416-4AC3-B9E1-A4B4593227E5}">
            <xm:f>$A681=DADOS!$A$9</xm:f>
            <x14:dxf>
              <font>
                <b/>
                <i val="0"/>
                <color theme="0"/>
              </font>
              <fill>
                <patternFill>
                  <bgColor theme="8" tint="-0.24994659260841701"/>
                </patternFill>
              </fill>
            </x14:dxf>
          </x14:cfRule>
          <x14:cfRule type="expression" priority="2612" stopIfTrue="1" id="{B9CBCA42-9D99-4A2F-82AA-AF0E6529A954}">
            <xm:f>$A681=DADOS!$A$8</xm:f>
            <x14:dxf>
              <font>
                <b val="0"/>
                <i val="0"/>
                <color rgb="FF002060"/>
              </font>
              <fill>
                <patternFill>
                  <bgColor theme="0"/>
                </patternFill>
              </fill>
              <border>
                <bottom style="thin">
                  <color theme="8" tint="-0.499984740745262"/>
                </bottom>
              </border>
            </x14:dxf>
          </x14:cfRule>
          <x14:cfRule type="expression" priority="2613" stopIfTrue="1" id="{3233A12B-4634-4A3F-B7B7-D5B54C95B601}">
            <xm:f>$A681=DADOS!$A$7</xm:f>
            <x14:dxf>
              <font>
                <b/>
                <i val="0"/>
              </font>
              <fill>
                <patternFill>
                  <bgColor theme="8" tint="0.79998168889431442"/>
                </patternFill>
              </fill>
            </x14:dxf>
          </x14:cfRule>
          <x14:cfRule type="expression" priority="2614" stopIfTrue="1" id="{0F89C0D5-3EE7-4D00-9C5B-4FBD240EA953}">
            <xm:f>$A681=DADOS!$A$6</xm:f>
            <x14:dxf>
              <font>
                <b/>
                <i val="0"/>
              </font>
              <fill>
                <patternFill>
                  <bgColor theme="8" tint="0.59996337778862885"/>
                </patternFill>
              </fill>
            </x14:dxf>
          </x14:cfRule>
          <x14:cfRule type="expression" priority="2615" stopIfTrue="1" id="{889431BB-0015-4C82-9D1C-E5EFC3AB23C6}">
            <xm:f>$A681=DADOS!$A$5</xm:f>
            <x14:dxf>
              <font>
                <b/>
                <i val="0"/>
                <color theme="1"/>
              </font>
              <fill>
                <patternFill>
                  <bgColor theme="8" tint="0.39994506668294322"/>
                </patternFill>
              </fill>
            </x14:dxf>
          </x14:cfRule>
          <x14:cfRule type="expression" priority="2616" stopIfTrue="1" id="{7E854B7C-572C-45D4-8208-79EB7E7764A1}">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605" stopIfTrue="1" id="{9CCD2774-DBA2-42AD-918F-F32948AB3C22}">
            <xm:f>$A681=DADOS!$A$9</xm:f>
            <x14:dxf>
              <font>
                <b/>
                <i val="0"/>
                <color theme="0"/>
              </font>
              <fill>
                <patternFill>
                  <bgColor theme="8" tint="-0.24994659260841701"/>
                </patternFill>
              </fill>
            </x14:dxf>
          </x14:cfRule>
          <x14:cfRule type="expression" priority="2606" stopIfTrue="1" id="{D744C0F8-A7FE-4DD8-B528-054DA92E21FD}">
            <xm:f>$A681=DADOS!$A$8</xm:f>
            <x14:dxf>
              <font>
                <b val="0"/>
                <i val="0"/>
                <color rgb="FF002060"/>
              </font>
              <fill>
                <patternFill>
                  <bgColor theme="0"/>
                </patternFill>
              </fill>
              <border>
                <bottom style="thin">
                  <color theme="8" tint="-0.499984740745262"/>
                </bottom>
              </border>
            </x14:dxf>
          </x14:cfRule>
          <x14:cfRule type="expression" priority="2607" stopIfTrue="1" id="{ADC07683-C93D-4EA7-821D-082DC7E871D7}">
            <xm:f>$A681=DADOS!$A$7</xm:f>
            <x14:dxf>
              <font>
                <b/>
                <i val="0"/>
              </font>
              <fill>
                <patternFill>
                  <bgColor theme="8" tint="0.79998168889431442"/>
                </patternFill>
              </fill>
            </x14:dxf>
          </x14:cfRule>
          <x14:cfRule type="expression" priority="2608" stopIfTrue="1" id="{F62E70F6-4AE8-4E2B-B723-8F238A199948}">
            <xm:f>$A681=DADOS!$A$6</xm:f>
            <x14:dxf>
              <font>
                <b/>
                <i val="0"/>
              </font>
              <fill>
                <patternFill>
                  <bgColor theme="8" tint="0.59996337778862885"/>
                </patternFill>
              </fill>
            </x14:dxf>
          </x14:cfRule>
          <x14:cfRule type="expression" priority="2609" stopIfTrue="1" id="{985994A0-DB00-4F35-B7A2-8D1654A2067E}">
            <xm:f>$A681=DADOS!$A$5</xm:f>
            <x14:dxf>
              <font>
                <b/>
                <i val="0"/>
                <color theme="1"/>
              </font>
              <fill>
                <patternFill>
                  <bgColor theme="8" tint="0.39994506668294322"/>
                </patternFill>
              </fill>
            </x14:dxf>
          </x14:cfRule>
          <x14:cfRule type="expression" priority="2610" stopIfTrue="1" id="{5B33DEAD-5F95-46BE-8CA6-4F45E1A17015}">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99" stopIfTrue="1" id="{BAB01899-844F-4061-94AC-EB5D15F5835E}">
            <xm:f>$A681=DADOS!$A$9</xm:f>
            <x14:dxf>
              <font>
                <b/>
                <i val="0"/>
                <color theme="0"/>
              </font>
              <fill>
                <patternFill>
                  <bgColor theme="8" tint="-0.24994659260841701"/>
                </patternFill>
              </fill>
            </x14:dxf>
          </x14:cfRule>
          <x14:cfRule type="expression" priority="2600" stopIfTrue="1" id="{5C950955-0CC3-4074-83A8-6E0B0D4CF732}">
            <xm:f>$A681=DADOS!$A$8</xm:f>
            <x14:dxf>
              <font>
                <b val="0"/>
                <i val="0"/>
                <color rgb="FF002060"/>
              </font>
              <fill>
                <patternFill>
                  <bgColor theme="0"/>
                </patternFill>
              </fill>
              <border>
                <bottom style="thin">
                  <color theme="8" tint="-0.499984740745262"/>
                </bottom>
              </border>
            </x14:dxf>
          </x14:cfRule>
          <x14:cfRule type="expression" priority="2601" stopIfTrue="1" id="{684DAED0-DDD1-4E7C-8DFC-F180E0B65E7A}">
            <xm:f>$A681=DADOS!$A$7</xm:f>
            <x14:dxf>
              <font>
                <b/>
                <i val="0"/>
              </font>
              <fill>
                <patternFill>
                  <bgColor theme="8" tint="0.79998168889431442"/>
                </patternFill>
              </fill>
            </x14:dxf>
          </x14:cfRule>
          <x14:cfRule type="expression" priority="2602" stopIfTrue="1" id="{306D6E94-640E-45DA-A6D7-EC13563A94C3}">
            <xm:f>$A681=DADOS!$A$6</xm:f>
            <x14:dxf>
              <font>
                <b/>
                <i val="0"/>
              </font>
              <fill>
                <patternFill>
                  <bgColor theme="8" tint="0.59996337778862885"/>
                </patternFill>
              </fill>
            </x14:dxf>
          </x14:cfRule>
          <x14:cfRule type="expression" priority="2603" stopIfTrue="1" id="{D202C3EC-062C-4450-B8A3-07E39F93D727}">
            <xm:f>$A681=DADOS!$A$5</xm:f>
            <x14:dxf>
              <font>
                <b/>
                <i val="0"/>
                <color theme="1"/>
              </font>
              <fill>
                <patternFill>
                  <bgColor theme="8" tint="0.39994506668294322"/>
                </patternFill>
              </fill>
            </x14:dxf>
          </x14:cfRule>
          <x14:cfRule type="expression" priority="2604" stopIfTrue="1" id="{DDE8AC65-5990-4AF8-9897-0EC8C752628B}">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93" stopIfTrue="1" id="{01DF1281-B32C-4B52-8A4B-91263A283E6F}">
            <xm:f>$A681=DADOS!$A$9</xm:f>
            <x14:dxf>
              <font>
                <b/>
                <i val="0"/>
                <color theme="0"/>
              </font>
              <fill>
                <patternFill>
                  <bgColor theme="8" tint="-0.24994659260841701"/>
                </patternFill>
              </fill>
            </x14:dxf>
          </x14:cfRule>
          <x14:cfRule type="expression" priority="2594" stopIfTrue="1" id="{93E90BA8-F55D-45E7-91F5-24A0E8D7E0E3}">
            <xm:f>$A681=DADOS!$A$8</xm:f>
            <x14:dxf>
              <font>
                <b val="0"/>
                <i val="0"/>
                <color rgb="FF002060"/>
              </font>
              <fill>
                <patternFill>
                  <bgColor theme="0"/>
                </patternFill>
              </fill>
              <border>
                <bottom style="thin">
                  <color theme="8" tint="-0.499984740745262"/>
                </bottom>
              </border>
            </x14:dxf>
          </x14:cfRule>
          <x14:cfRule type="expression" priority="2595" stopIfTrue="1" id="{5EFBCB14-5606-4D96-8785-2619402CC5E8}">
            <xm:f>$A681=DADOS!$A$7</xm:f>
            <x14:dxf>
              <font>
                <b/>
                <i val="0"/>
              </font>
              <fill>
                <patternFill>
                  <bgColor theme="8" tint="0.79998168889431442"/>
                </patternFill>
              </fill>
            </x14:dxf>
          </x14:cfRule>
          <x14:cfRule type="expression" priority="2596" stopIfTrue="1" id="{081CE8EF-E75C-4775-B8E5-63A68224128B}">
            <xm:f>$A681=DADOS!$A$6</xm:f>
            <x14:dxf>
              <font>
                <b/>
                <i val="0"/>
              </font>
              <fill>
                <patternFill>
                  <bgColor theme="8" tint="0.59996337778862885"/>
                </patternFill>
              </fill>
            </x14:dxf>
          </x14:cfRule>
          <x14:cfRule type="expression" priority="2597" stopIfTrue="1" id="{36DC56C3-9D04-4600-9E41-530F02C7B9C3}">
            <xm:f>$A681=DADOS!$A$5</xm:f>
            <x14:dxf>
              <font>
                <b/>
                <i val="0"/>
                <color theme="1"/>
              </font>
              <fill>
                <patternFill>
                  <bgColor theme="8" tint="0.39994506668294322"/>
                </patternFill>
              </fill>
            </x14:dxf>
          </x14:cfRule>
          <x14:cfRule type="expression" priority="2598" stopIfTrue="1" id="{F14EA269-5446-4545-9F60-6881AFB3C6FA}">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87" stopIfTrue="1" id="{C6A4EE6D-09CB-4A12-B475-9EAA54E62C0D}">
            <xm:f>$A681=DADOS!$A$9</xm:f>
            <x14:dxf>
              <font>
                <b/>
                <i val="0"/>
                <color theme="0"/>
              </font>
              <fill>
                <patternFill>
                  <bgColor theme="8" tint="-0.24994659260841701"/>
                </patternFill>
              </fill>
            </x14:dxf>
          </x14:cfRule>
          <x14:cfRule type="expression" priority="2588" stopIfTrue="1" id="{A379E7D4-1720-431C-98A0-587449FA94B3}">
            <xm:f>$A681=DADOS!$A$8</xm:f>
            <x14:dxf>
              <font>
                <b val="0"/>
                <i val="0"/>
                <color rgb="FF002060"/>
              </font>
              <fill>
                <patternFill>
                  <bgColor theme="0"/>
                </patternFill>
              </fill>
              <border>
                <bottom style="thin">
                  <color theme="8" tint="-0.499984740745262"/>
                </bottom>
              </border>
            </x14:dxf>
          </x14:cfRule>
          <x14:cfRule type="expression" priority="2589" stopIfTrue="1" id="{5B5071DF-8564-4D6D-A128-CF8B927A2237}">
            <xm:f>$A681=DADOS!$A$7</xm:f>
            <x14:dxf>
              <font>
                <b/>
                <i val="0"/>
              </font>
              <fill>
                <patternFill>
                  <bgColor theme="8" tint="0.79998168889431442"/>
                </patternFill>
              </fill>
            </x14:dxf>
          </x14:cfRule>
          <x14:cfRule type="expression" priority="2590" stopIfTrue="1" id="{D764B6AA-EE0F-4692-AC7F-3C69C3500651}">
            <xm:f>$A681=DADOS!$A$6</xm:f>
            <x14:dxf>
              <font>
                <b/>
                <i val="0"/>
              </font>
              <fill>
                <patternFill>
                  <bgColor theme="8" tint="0.59996337778862885"/>
                </patternFill>
              </fill>
            </x14:dxf>
          </x14:cfRule>
          <x14:cfRule type="expression" priority="2591" stopIfTrue="1" id="{2FEDC21F-342D-429B-884C-54A4D86CD596}">
            <xm:f>$A681=DADOS!$A$5</xm:f>
            <x14:dxf>
              <font>
                <b/>
                <i val="0"/>
                <color theme="1"/>
              </font>
              <fill>
                <patternFill>
                  <bgColor theme="8" tint="0.39994506668294322"/>
                </patternFill>
              </fill>
            </x14:dxf>
          </x14:cfRule>
          <x14:cfRule type="expression" priority="2592" stopIfTrue="1" id="{D4903EF9-EFE8-4F70-BC85-B929B0490961}">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81" stopIfTrue="1" id="{286BCEBF-18E8-404E-A567-28CD3A9071B1}">
            <xm:f>$A681=DADOS!$A$9</xm:f>
            <x14:dxf>
              <font>
                <b/>
                <i val="0"/>
                <color theme="0"/>
              </font>
              <fill>
                <patternFill>
                  <bgColor theme="8" tint="-0.24994659260841701"/>
                </patternFill>
              </fill>
            </x14:dxf>
          </x14:cfRule>
          <x14:cfRule type="expression" priority="2582" stopIfTrue="1" id="{B47D9BB6-788C-48CE-9ED4-C61E549CFE57}">
            <xm:f>$A681=DADOS!$A$8</xm:f>
            <x14:dxf>
              <font>
                <b val="0"/>
                <i val="0"/>
                <color rgb="FF002060"/>
              </font>
              <fill>
                <patternFill>
                  <bgColor theme="0"/>
                </patternFill>
              </fill>
              <border>
                <bottom style="thin">
                  <color theme="8" tint="-0.499984740745262"/>
                </bottom>
              </border>
            </x14:dxf>
          </x14:cfRule>
          <x14:cfRule type="expression" priority="2583" stopIfTrue="1" id="{D9495A93-0D95-4F3A-9DA5-63706484CA62}">
            <xm:f>$A681=DADOS!$A$7</xm:f>
            <x14:dxf>
              <font>
                <b/>
                <i val="0"/>
              </font>
              <fill>
                <patternFill>
                  <bgColor theme="8" tint="0.79998168889431442"/>
                </patternFill>
              </fill>
            </x14:dxf>
          </x14:cfRule>
          <x14:cfRule type="expression" priority="2584" stopIfTrue="1" id="{EEC42FE2-2BD1-47B2-A7D3-E75C2382C721}">
            <xm:f>$A681=DADOS!$A$6</xm:f>
            <x14:dxf>
              <font>
                <b/>
                <i val="0"/>
              </font>
              <fill>
                <patternFill>
                  <bgColor theme="8" tint="0.59996337778862885"/>
                </patternFill>
              </fill>
            </x14:dxf>
          </x14:cfRule>
          <x14:cfRule type="expression" priority="2585" stopIfTrue="1" id="{7C5AB0A9-B67B-4B11-A37A-B25EBC5C06E6}">
            <xm:f>$A681=DADOS!$A$5</xm:f>
            <x14:dxf>
              <font>
                <b/>
                <i val="0"/>
                <color theme="1"/>
              </font>
              <fill>
                <patternFill>
                  <bgColor theme="8" tint="0.39994506668294322"/>
                </patternFill>
              </fill>
            </x14:dxf>
          </x14:cfRule>
          <x14:cfRule type="expression" priority="2586" stopIfTrue="1" id="{BC44CC11-2FCB-4710-8F11-D319D3B939F5}">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75" stopIfTrue="1" id="{750CD0AD-8E32-4D89-AC3C-AE2D2CC6CC99}">
            <xm:f>$A681=DADOS!$A$9</xm:f>
            <x14:dxf>
              <font>
                <b/>
                <i val="0"/>
                <color theme="0"/>
              </font>
              <fill>
                <patternFill>
                  <bgColor theme="8" tint="-0.24994659260841701"/>
                </patternFill>
              </fill>
            </x14:dxf>
          </x14:cfRule>
          <x14:cfRule type="expression" priority="2576" stopIfTrue="1" id="{475959CA-0550-45FA-87FF-711AC40DFBDA}">
            <xm:f>$A681=DADOS!$A$8</xm:f>
            <x14:dxf>
              <font>
                <b val="0"/>
                <i val="0"/>
                <color rgb="FF002060"/>
              </font>
              <fill>
                <patternFill>
                  <bgColor theme="0"/>
                </patternFill>
              </fill>
              <border>
                <bottom style="thin">
                  <color theme="8" tint="-0.499984740745262"/>
                </bottom>
              </border>
            </x14:dxf>
          </x14:cfRule>
          <x14:cfRule type="expression" priority="2577" stopIfTrue="1" id="{B81E9278-9CED-4B19-9432-3C2FF5DFC70A}">
            <xm:f>$A681=DADOS!$A$7</xm:f>
            <x14:dxf>
              <font>
                <b/>
                <i val="0"/>
              </font>
              <fill>
                <patternFill>
                  <bgColor theme="8" tint="0.79998168889431442"/>
                </patternFill>
              </fill>
            </x14:dxf>
          </x14:cfRule>
          <x14:cfRule type="expression" priority="2578" stopIfTrue="1" id="{2C336721-90E1-4AC4-871A-90F667111C14}">
            <xm:f>$A681=DADOS!$A$6</xm:f>
            <x14:dxf>
              <font>
                <b/>
                <i val="0"/>
              </font>
              <fill>
                <patternFill>
                  <bgColor theme="8" tint="0.59996337778862885"/>
                </patternFill>
              </fill>
            </x14:dxf>
          </x14:cfRule>
          <x14:cfRule type="expression" priority="2579" stopIfTrue="1" id="{2BA61F0B-46C8-499F-92BE-6F4A103CC313}">
            <xm:f>$A681=DADOS!$A$5</xm:f>
            <x14:dxf>
              <font>
                <b/>
                <i val="0"/>
                <color theme="1"/>
              </font>
              <fill>
                <patternFill>
                  <bgColor theme="8" tint="0.39994506668294322"/>
                </patternFill>
              </fill>
            </x14:dxf>
          </x14:cfRule>
          <x14:cfRule type="expression" priority="2580" stopIfTrue="1" id="{BF2576F2-0A2C-4B29-A43C-FAE9A4F3EE49}">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69" stopIfTrue="1" id="{7C5B86DE-8579-4E8C-B86F-785AC9DEEEA5}">
            <xm:f>$A681=DADOS!$A$9</xm:f>
            <x14:dxf>
              <font>
                <b/>
                <i val="0"/>
                <color theme="0"/>
              </font>
              <fill>
                <patternFill>
                  <bgColor theme="8" tint="-0.24994659260841701"/>
                </patternFill>
              </fill>
            </x14:dxf>
          </x14:cfRule>
          <x14:cfRule type="expression" priority="2570" stopIfTrue="1" id="{736BF7F5-A2C5-421E-AE71-A953AA415761}">
            <xm:f>$A681=DADOS!$A$8</xm:f>
            <x14:dxf>
              <font>
                <b val="0"/>
                <i val="0"/>
                <color rgb="FF002060"/>
              </font>
              <fill>
                <patternFill>
                  <bgColor theme="0"/>
                </patternFill>
              </fill>
              <border>
                <bottom style="thin">
                  <color theme="8" tint="-0.499984740745262"/>
                </bottom>
              </border>
            </x14:dxf>
          </x14:cfRule>
          <x14:cfRule type="expression" priority="2571" stopIfTrue="1" id="{8DB152B0-A909-4E67-B0C5-DCE2CD30DDC8}">
            <xm:f>$A681=DADOS!$A$7</xm:f>
            <x14:dxf>
              <font>
                <b/>
                <i val="0"/>
              </font>
              <fill>
                <patternFill>
                  <bgColor theme="8" tint="0.79998168889431442"/>
                </patternFill>
              </fill>
            </x14:dxf>
          </x14:cfRule>
          <x14:cfRule type="expression" priority="2572" stopIfTrue="1" id="{52D38187-DD79-4F95-8ACF-95FD92905AD7}">
            <xm:f>$A681=DADOS!$A$6</xm:f>
            <x14:dxf>
              <font>
                <b/>
                <i val="0"/>
              </font>
              <fill>
                <patternFill>
                  <bgColor theme="8" tint="0.59996337778862885"/>
                </patternFill>
              </fill>
            </x14:dxf>
          </x14:cfRule>
          <x14:cfRule type="expression" priority="2573" stopIfTrue="1" id="{18EED5CD-1AD2-47EE-8C97-F352B2F4753B}">
            <xm:f>$A681=DADOS!$A$5</xm:f>
            <x14:dxf>
              <font>
                <b/>
                <i val="0"/>
                <color theme="1"/>
              </font>
              <fill>
                <patternFill>
                  <bgColor theme="8" tint="0.39994506668294322"/>
                </patternFill>
              </fill>
            </x14:dxf>
          </x14:cfRule>
          <x14:cfRule type="expression" priority="2574" stopIfTrue="1" id="{74853ECB-5AC9-4AE2-814F-41DC672D34B2}">
            <xm:f>$A681=DADOS!$A$4</xm:f>
            <x14:dxf>
              <font>
                <b/>
                <i val="0"/>
                <color theme="0"/>
              </font>
              <fill>
                <patternFill>
                  <bgColor theme="8" tint="-0.24994659260841701"/>
                </patternFill>
              </fill>
            </x14:dxf>
          </x14:cfRule>
          <xm:sqref>F681</xm:sqref>
        </x14:conditionalFormatting>
        <x14:conditionalFormatting xmlns:xm="http://schemas.microsoft.com/office/excel/2006/main">
          <x14:cfRule type="expression" priority="2563" stopIfTrue="1" id="{76B63415-2E70-403B-B036-4E5A57C36C5E}">
            <xm:f>$A684=DADOS!$A$9</xm:f>
            <x14:dxf>
              <font>
                <b/>
                <i val="0"/>
                <color theme="0"/>
              </font>
              <fill>
                <patternFill>
                  <bgColor theme="8" tint="-0.24994659260841701"/>
                </patternFill>
              </fill>
            </x14:dxf>
          </x14:cfRule>
          <x14:cfRule type="expression" priority="2564" stopIfTrue="1" id="{EADCFD5E-318C-4354-B52E-CDD4BD093203}">
            <xm:f>$A684=DADOS!$A$8</xm:f>
            <x14:dxf>
              <font>
                <b val="0"/>
                <i val="0"/>
                <color rgb="FF002060"/>
              </font>
              <fill>
                <patternFill>
                  <bgColor theme="0"/>
                </patternFill>
              </fill>
              <border>
                <bottom style="thin">
                  <color theme="8" tint="-0.499984740745262"/>
                </bottom>
              </border>
            </x14:dxf>
          </x14:cfRule>
          <x14:cfRule type="expression" priority="2565" stopIfTrue="1" id="{6995E458-9FEB-4F14-ABD1-B8389C63A901}">
            <xm:f>$A684=DADOS!$A$7</xm:f>
            <x14:dxf>
              <font>
                <b/>
                <i val="0"/>
              </font>
              <fill>
                <patternFill>
                  <bgColor theme="8" tint="0.79998168889431442"/>
                </patternFill>
              </fill>
            </x14:dxf>
          </x14:cfRule>
          <x14:cfRule type="expression" priority="2566" stopIfTrue="1" id="{073C99AD-AA12-4589-BCBB-EB8FD6C08AB9}">
            <xm:f>$A684=DADOS!$A$6</xm:f>
            <x14:dxf>
              <font>
                <b/>
                <i val="0"/>
              </font>
              <fill>
                <patternFill>
                  <bgColor theme="8" tint="0.59996337778862885"/>
                </patternFill>
              </fill>
            </x14:dxf>
          </x14:cfRule>
          <x14:cfRule type="expression" priority="2567" stopIfTrue="1" id="{18355E75-4EFE-4E37-9E96-122DD12E06AD}">
            <xm:f>$A684=DADOS!$A$5</xm:f>
            <x14:dxf>
              <font>
                <b/>
                <i val="0"/>
                <color theme="1"/>
              </font>
              <fill>
                <patternFill>
                  <bgColor theme="8" tint="0.39994506668294322"/>
                </patternFill>
              </fill>
            </x14:dxf>
          </x14:cfRule>
          <x14:cfRule type="expression" priority="2568" stopIfTrue="1" id="{A0E3F4C8-EE2E-4678-8F0E-479FC1FC3FAB}">
            <xm:f>$A684=DADOS!$A$4</xm:f>
            <x14:dxf>
              <font>
                <b/>
                <i val="0"/>
                <color theme="0"/>
              </font>
              <fill>
                <patternFill>
                  <bgColor theme="8" tint="-0.24994659260841701"/>
                </patternFill>
              </fill>
            </x14:dxf>
          </x14:cfRule>
          <xm:sqref>E684</xm:sqref>
        </x14:conditionalFormatting>
        <x14:conditionalFormatting xmlns:xm="http://schemas.microsoft.com/office/excel/2006/main">
          <x14:cfRule type="expression" priority="2557" stopIfTrue="1" id="{A2E887BD-FD1D-475E-8742-44B374B0A6C3}">
            <xm:f>$A684=DADOS!$A$9</xm:f>
            <x14:dxf>
              <font>
                <b/>
                <i val="0"/>
                <color theme="0"/>
              </font>
              <fill>
                <patternFill>
                  <bgColor theme="8" tint="-0.24994659260841701"/>
                </patternFill>
              </fill>
            </x14:dxf>
          </x14:cfRule>
          <x14:cfRule type="expression" priority="2558" stopIfTrue="1" id="{FDDDAB26-AC3F-4B42-AF59-AB9E65371DD1}">
            <xm:f>$A684=DADOS!$A$8</xm:f>
            <x14:dxf>
              <font>
                <b val="0"/>
                <i val="0"/>
                <color rgb="FF002060"/>
              </font>
              <fill>
                <patternFill>
                  <bgColor theme="0"/>
                </patternFill>
              </fill>
              <border>
                <bottom style="thin">
                  <color theme="8" tint="-0.499984740745262"/>
                </bottom>
              </border>
            </x14:dxf>
          </x14:cfRule>
          <x14:cfRule type="expression" priority="2559" stopIfTrue="1" id="{96B11E76-5BF8-40A8-8F23-A9BB7BC871C1}">
            <xm:f>$A684=DADOS!$A$7</xm:f>
            <x14:dxf>
              <font>
                <b/>
                <i val="0"/>
              </font>
              <fill>
                <patternFill>
                  <bgColor theme="8" tint="0.79998168889431442"/>
                </patternFill>
              </fill>
            </x14:dxf>
          </x14:cfRule>
          <x14:cfRule type="expression" priority="2560" stopIfTrue="1" id="{22170493-8417-4CA7-8B8C-D191D5B0F967}">
            <xm:f>$A684=DADOS!$A$6</xm:f>
            <x14:dxf>
              <font>
                <b/>
                <i val="0"/>
              </font>
              <fill>
                <patternFill>
                  <bgColor theme="8" tint="0.59996337778862885"/>
                </patternFill>
              </fill>
            </x14:dxf>
          </x14:cfRule>
          <x14:cfRule type="expression" priority="2561" stopIfTrue="1" id="{B956BEAF-EF42-48FD-A070-8218B49B67E9}">
            <xm:f>$A684=DADOS!$A$5</xm:f>
            <x14:dxf>
              <font>
                <b/>
                <i val="0"/>
                <color theme="1"/>
              </font>
              <fill>
                <patternFill>
                  <bgColor theme="8" tint="0.39994506668294322"/>
                </patternFill>
              </fill>
            </x14:dxf>
          </x14:cfRule>
          <x14:cfRule type="expression" priority="2562" stopIfTrue="1" id="{43AB4A9B-0FAE-4669-AD86-932DB1A4F54A}">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51" stopIfTrue="1" id="{C81F4AA1-24A2-4FDA-8F87-6BCFB4C21BD1}">
            <xm:f>$A684=DADOS!$A$9</xm:f>
            <x14:dxf>
              <font>
                <b/>
                <i val="0"/>
                <color theme="0"/>
              </font>
              <fill>
                <patternFill>
                  <bgColor theme="8" tint="-0.24994659260841701"/>
                </patternFill>
              </fill>
            </x14:dxf>
          </x14:cfRule>
          <x14:cfRule type="expression" priority="2552" stopIfTrue="1" id="{9B42117A-4EEE-4832-B4F4-4D81C2CECADC}">
            <xm:f>$A684=DADOS!$A$8</xm:f>
            <x14:dxf>
              <font>
                <b val="0"/>
                <i val="0"/>
                <color rgb="FF002060"/>
              </font>
              <fill>
                <patternFill>
                  <bgColor theme="0"/>
                </patternFill>
              </fill>
              <border>
                <bottom style="thin">
                  <color theme="8" tint="-0.499984740745262"/>
                </bottom>
              </border>
            </x14:dxf>
          </x14:cfRule>
          <x14:cfRule type="expression" priority="2553" stopIfTrue="1" id="{6C757418-EB30-4F57-97EE-D38AF81A9D16}">
            <xm:f>$A684=DADOS!$A$7</xm:f>
            <x14:dxf>
              <font>
                <b/>
                <i val="0"/>
              </font>
              <fill>
                <patternFill>
                  <bgColor theme="8" tint="0.79998168889431442"/>
                </patternFill>
              </fill>
            </x14:dxf>
          </x14:cfRule>
          <x14:cfRule type="expression" priority="2554" stopIfTrue="1" id="{D00C8CAC-7826-49E9-BEED-74D1EF3729CE}">
            <xm:f>$A684=DADOS!$A$6</xm:f>
            <x14:dxf>
              <font>
                <b/>
                <i val="0"/>
              </font>
              <fill>
                <patternFill>
                  <bgColor theme="8" tint="0.59996337778862885"/>
                </patternFill>
              </fill>
            </x14:dxf>
          </x14:cfRule>
          <x14:cfRule type="expression" priority="2555" stopIfTrue="1" id="{2B260637-F7C9-4DB9-BD43-6C86774879DA}">
            <xm:f>$A684=DADOS!$A$5</xm:f>
            <x14:dxf>
              <font>
                <b/>
                <i val="0"/>
                <color theme="1"/>
              </font>
              <fill>
                <patternFill>
                  <bgColor theme="8" tint="0.39994506668294322"/>
                </patternFill>
              </fill>
            </x14:dxf>
          </x14:cfRule>
          <x14:cfRule type="expression" priority="2556" stopIfTrue="1" id="{9FA36912-4F13-4C90-A6BC-795B47392855}">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45" stopIfTrue="1" id="{BAD1214A-412A-4A31-9884-53CE4A6C9040}">
            <xm:f>$A684=DADOS!$A$9</xm:f>
            <x14:dxf>
              <font>
                <b/>
                <i val="0"/>
                <color theme="0"/>
              </font>
              <fill>
                <patternFill>
                  <bgColor theme="8" tint="-0.24994659260841701"/>
                </patternFill>
              </fill>
            </x14:dxf>
          </x14:cfRule>
          <x14:cfRule type="expression" priority="2546" stopIfTrue="1" id="{C7601E60-C174-4580-9C12-B3AD0401BACC}">
            <xm:f>$A684=DADOS!$A$8</xm:f>
            <x14:dxf>
              <font>
                <b val="0"/>
                <i val="0"/>
                <color rgb="FF002060"/>
              </font>
              <fill>
                <patternFill>
                  <bgColor theme="0"/>
                </patternFill>
              </fill>
              <border>
                <bottom style="thin">
                  <color theme="8" tint="-0.499984740745262"/>
                </bottom>
              </border>
            </x14:dxf>
          </x14:cfRule>
          <x14:cfRule type="expression" priority="2547" stopIfTrue="1" id="{3666CF3F-8606-4E08-8B6B-B9D8D36C4DAC}">
            <xm:f>$A684=DADOS!$A$7</xm:f>
            <x14:dxf>
              <font>
                <b/>
                <i val="0"/>
              </font>
              <fill>
                <patternFill>
                  <bgColor theme="8" tint="0.79998168889431442"/>
                </patternFill>
              </fill>
            </x14:dxf>
          </x14:cfRule>
          <x14:cfRule type="expression" priority="2548" stopIfTrue="1" id="{E66C5310-FDCE-409A-A0E3-1EC57867BD84}">
            <xm:f>$A684=DADOS!$A$6</xm:f>
            <x14:dxf>
              <font>
                <b/>
                <i val="0"/>
              </font>
              <fill>
                <patternFill>
                  <bgColor theme="8" tint="0.59996337778862885"/>
                </patternFill>
              </fill>
            </x14:dxf>
          </x14:cfRule>
          <x14:cfRule type="expression" priority="2549" stopIfTrue="1" id="{F928A954-09C3-4CCD-B43E-8508A6B60C03}">
            <xm:f>$A684=DADOS!$A$5</xm:f>
            <x14:dxf>
              <font>
                <b/>
                <i val="0"/>
                <color theme="1"/>
              </font>
              <fill>
                <patternFill>
                  <bgColor theme="8" tint="0.39994506668294322"/>
                </patternFill>
              </fill>
            </x14:dxf>
          </x14:cfRule>
          <x14:cfRule type="expression" priority="2550" stopIfTrue="1" id="{0AD983BC-4CDE-46A4-9C7B-A529C9AC69F5}">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39" stopIfTrue="1" id="{3277C9D6-D906-445A-9A80-11F6C94CBB95}">
            <xm:f>$A684=DADOS!$A$9</xm:f>
            <x14:dxf>
              <font>
                <b/>
                <i val="0"/>
                <color theme="0"/>
              </font>
              <fill>
                <patternFill>
                  <bgColor theme="8" tint="-0.24994659260841701"/>
                </patternFill>
              </fill>
            </x14:dxf>
          </x14:cfRule>
          <x14:cfRule type="expression" priority="2540" stopIfTrue="1" id="{D1FAB5A2-FAA1-43D9-825A-CDBE0BF9FD0C}">
            <xm:f>$A684=DADOS!$A$8</xm:f>
            <x14:dxf>
              <font>
                <b val="0"/>
                <i val="0"/>
                <color rgb="FF002060"/>
              </font>
              <fill>
                <patternFill>
                  <bgColor theme="0"/>
                </patternFill>
              </fill>
              <border>
                <bottom style="thin">
                  <color theme="8" tint="-0.499984740745262"/>
                </bottom>
              </border>
            </x14:dxf>
          </x14:cfRule>
          <x14:cfRule type="expression" priority="2541" stopIfTrue="1" id="{170B5B24-B19A-419B-866A-8FF6369FBC54}">
            <xm:f>$A684=DADOS!$A$7</xm:f>
            <x14:dxf>
              <font>
                <b/>
                <i val="0"/>
              </font>
              <fill>
                <patternFill>
                  <bgColor theme="8" tint="0.79998168889431442"/>
                </patternFill>
              </fill>
            </x14:dxf>
          </x14:cfRule>
          <x14:cfRule type="expression" priority="2542" stopIfTrue="1" id="{A8FBE5E8-04FC-4397-88A2-3F834A289F5F}">
            <xm:f>$A684=DADOS!$A$6</xm:f>
            <x14:dxf>
              <font>
                <b/>
                <i val="0"/>
              </font>
              <fill>
                <patternFill>
                  <bgColor theme="8" tint="0.59996337778862885"/>
                </patternFill>
              </fill>
            </x14:dxf>
          </x14:cfRule>
          <x14:cfRule type="expression" priority="2543" stopIfTrue="1" id="{D0051BE3-CC77-4B63-B21B-D79B8365436F}">
            <xm:f>$A684=DADOS!$A$5</xm:f>
            <x14:dxf>
              <font>
                <b/>
                <i val="0"/>
                <color theme="1"/>
              </font>
              <fill>
                <patternFill>
                  <bgColor theme="8" tint="0.39994506668294322"/>
                </patternFill>
              </fill>
            </x14:dxf>
          </x14:cfRule>
          <x14:cfRule type="expression" priority="2544" stopIfTrue="1" id="{59E6D445-3A94-4905-8273-F8E84C763CF3}">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33" stopIfTrue="1" id="{C910A50E-A913-4ED7-B8EA-C8977A377433}">
            <xm:f>$A684=DADOS!$A$9</xm:f>
            <x14:dxf>
              <font>
                <b/>
                <i val="0"/>
                <color theme="0"/>
              </font>
              <fill>
                <patternFill>
                  <bgColor theme="8" tint="-0.24994659260841701"/>
                </patternFill>
              </fill>
            </x14:dxf>
          </x14:cfRule>
          <x14:cfRule type="expression" priority="2534" stopIfTrue="1" id="{59BC6A75-F8E2-449C-923C-70679AAAFAF6}">
            <xm:f>$A684=DADOS!$A$8</xm:f>
            <x14:dxf>
              <font>
                <b val="0"/>
                <i val="0"/>
                <color rgb="FF002060"/>
              </font>
              <fill>
                <patternFill>
                  <bgColor theme="0"/>
                </patternFill>
              </fill>
              <border>
                <bottom style="thin">
                  <color theme="8" tint="-0.499984740745262"/>
                </bottom>
              </border>
            </x14:dxf>
          </x14:cfRule>
          <x14:cfRule type="expression" priority="2535" stopIfTrue="1" id="{349E6742-CFA9-4B92-8641-B42FD0606993}">
            <xm:f>$A684=DADOS!$A$7</xm:f>
            <x14:dxf>
              <font>
                <b/>
                <i val="0"/>
              </font>
              <fill>
                <patternFill>
                  <bgColor theme="8" tint="0.79998168889431442"/>
                </patternFill>
              </fill>
            </x14:dxf>
          </x14:cfRule>
          <x14:cfRule type="expression" priority="2536" stopIfTrue="1" id="{00F13898-EDFA-4707-A3CD-8DD4058CCB4A}">
            <xm:f>$A684=DADOS!$A$6</xm:f>
            <x14:dxf>
              <font>
                <b/>
                <i val="0"/>
              </font>
              <fill>
                <patternFill>
                  <bgColor theme="8" tint="0.59996337778862885"/>
                </patternFill>
              </fill>
            </x14:dxf>
          </x14:cfRule>
          <x14:cfRule type="expression" priority="2537" stopIfTrue="1" id="{0DF09C74-F57D-4A55-BFEB-1024E9D47D81}">
            <xm:f>$A684=DADOS!$A$5</xm:f>
            <x14:dxf>
              <font>
                <b/>
                <i val="0"/>
                <color theme="1"/>
              </font>
              <fill>
                <patternFill>
                  <bgColor theme="8" tint="0.39994506668294322"/>
                </patternFill>
              </fill>
            </x14:dxf>
          </x14:cfRule>
          <x14:cfRule type="expression" priority="2538" stopIfTrue="1" id="{844D4090-6B4D-4FFA-9847-68D1108A96E6}">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27" stopIfTrue="1" id="{F4B835F8-BE9D-42BF-884F-C87317F4A096}">
            <xm:f>$A684=DADOS!$A$9</xm:f>
            <x14:dxf>
              <font>
                <b/>
                <i val="0"/>
                <color theme="0"/>
              </font>
              <fill>
                <patternFill>
                  <bgColor theme="8" tint="-0.24994659260841701"/>
                </patternFill>
              </fill>
            </x14:dxf>
          </x14:cfRule>
          <x14:cfRule type="expression" priority="2528" stopIfTrue="1" id="{FB95431F-F15D-4DFB-AC0F-D573AEE2F67A}">
            <xm:f>$A684=DADOS!$A$8</xm:f>
            <x14:dxf>
              <font>
                <b val="0"/>
                <i val="0"/>
                <color rgb="FF002060"/>
              </font>
              <fill>
                <patternFill>
                  <bgColor theme="0"/>
                </patternFill>
              </fill>
              <border>
                <bottom style="thin">
                  <color theme="8" tint="-0.499984740745262"/>
                </bottom>
              </border>
            </x14:dxf>
          </x14:cfRule>
          <x14:cfRule type="expression" priority="2529" stopIfTrue="1" id="{2ECDE6FE-A2AE-4C35-9907-B00D17C3A36B}">
            <xm:f>$A684=DADOS!$A$7</xm:f>
            <x14:dxf>
              <font>
                <b/>
                <i val="0"/>
              </font>
              <fill>
                <patternFill>
                  <bgColor theme="8" tint="0.79998168889431442"/>
                </patternFill>
              </fill>
            </x14:dxf>
          </x14:cfRule>
          <x14:cfRule type="expression" priority="2530" stopIfTrue="1" id="{9A94BE79-E236-4667-8CAA-DA0AB0A62B02}">
            <xm:f>$A684=DADOS!$A$6</xm:f>
            <x14:dxf>
              <font>
                <b/>
                <i val="0"/>
              </font>
              <fill>
                <patternFill>
                  <bgColor theme="8" tint="0.59996337778862885"/>
                </patternFill>
              </fill>
            </x14:dxf>
          </x14:cfRule>
          <x14:cfRule type="expression" priority="2531" stopIfTrue="1" id="{408F6B52-EA6F-47D5-A7ED-B24491C3F326}">
            <xm:f>$A684=DADOS!$A$5</xm:f>
            <x14:dxf>
              <font>
                <b/>
                <i val="0"/>
                <color theme="1"/>
              </font>
              <fill>
                <patternFill>
                  <bgColor theme="8" tint="0.39994506668294322"/>
                </patternFill>
              </fill>
            </x14:dxf>
          </x14:cfRule>
          <x14:cfRule type="expression" priority="2532" stopIfTrue="1" id="{07657C61-58C7-4BC8-B280-F18C362E0E91}">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21" stopIfTrue="1" id="{33BAA7B8-3A1B-4B5C-99FB-AB5F4530169E}">
            <xm:f>$A684=DADOS!$A$9</xm:f>
            <x14:dxf>
              <font>
                <b/>
                <i val="0"/>
                <color theme="0"/>
              </font>
              <fill>
                <patternFill>
                  <bgColor theme="8" tint="-0.24994659260841701"/>
                </patternFill>
              </fill>
            </x14:dxf>
          </x14:cfRule>
          <x14:cfRule type="expression" priority="2522" stopIfTrue="1" id="{27DCEF93-86BC-4123-BFE2-16052EAE8F33}">
            <xm:f>$A684=DADOS!$A$8</xm:f>
            <x14:dxf>
              <font>
                <b val="0"/>
                <i val="0"/>
                <color rgb="FF002060"/>
              </font>
              <fill>
                <patternFill>
                  <bgColor theme="0"/>
                </patternFill>
              </fill>
              <border>
                <bottom style="thin">
                  <color theme="8" tint="-0.499984740745262"/>
                </bottom>
              </border>
            </x14:dxf>
          </x14:cfRule>
          <x14:cfRule type="expression" priority="2523" stopIfTrue="1" id="{4D60C3BB-046F-489A-AC1A-6856AD48662A}">
            <xm:f>$A684=DADOS!$A$7</xm:f>
            <x14:dxf>
              <font>
                <b/>
                <i val="0"/>
              </font>
              <fill>
                <patternFill>
                  <bgColor theme="8" tint="0.79998168889431442"/>
                </patternFill>
              </fill>
            </x14:dxf>
          </x14:cfRule>
          <x14:cfRule type="expression" priority="2524" stopIfTrue="1" id="{9EA157F3-39A0-4D04-80D8-A683E8E23F6D}">
            <xm:f>$A684=DADOS!$A$6</xm:f>
            <x14:dxf>
              <font>
                <b/>
                <i val="0"/>
              </font>
              <fill>
                <patternFill>
                  <bgColor theme="8" tint="0.59996337778862885"/>
                </patternFill>
              </fill>
            </x14:dxf>
          </x14:cfRule>
          <x14:cfRule type="expression" priority="2525" stopIfTrue="1" id="{DB65B891-F78A-47F0-B59E-F050515EE900}">
            <xm:f>$A684=DADOS!$A$5</xm:f>
            <x14:dxf>
              <font>
                <b/>
                <i val="0"/>
                <color theme="1"/>
              </font>
              <fill>
                <patternFill>
                  <bgColor theme="8" tint="0.39994506668294322"/>
                </patternFill>
              </fill>
            </x14:dxf>
          </x14:cfRule>
          <x14:cfRule type="expression" priority="2526" stopIfTrue="1" id="{64BEC072-4E3F-40D8-9AA0-DE0BDC6D73B1}">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15" stopIfTrue="1" id="{F3B92DBE-A040-4C88-A395-D315FF910BA5}">
            <xm:f>$A684=DADOS!$A$9</xm:f>
            <x14:dxf>
              <font>
                <b/>
                <i val="0"/>
                <color theme="0"/>
              </font>
              <fill>
                <patternFill>
                  <bgColor theme="8" tint="-0.24994659260841701"/>
                </patternFill>
              </fill>
            </x14:dxf>
          </x14:cfRule>
          <x14:cfRule type="expression" priority="2516" stopIfTrue="1" id="{AF6256FF-691D-4F15-B72C-3CF22B5F58BE}">
            <xm:f>$A684=DADOS!$A$8</xm:f>
            <x14:dxf>
              <font>
                <b val="0"/>
                <i val="0"/>
                <color rgb="FF002060"/>
              </font>
              <fill>
                <patternFill>
                  <bgColor theme="0"/>
                </patternFill>
              </fill>
              <border>
                <bottom style="thin">
                  <color theme="8" tint="-0.499984740745262"/>
                </bottom>
              </border>
            </x14:dxf>
          </x14:cfRule>
          <x14:cfRule type="expression" priority="2517" stopIfTrue="1" id="{D19B3143-9B79-4CEE-8641-C6EA6AC3B7E8}">
            <xm:f>$A684=DADOS!$A$7</xm:f>
            <x14:dxf>
              <font>
                <b/>
                <i val="0"/>
              </font>
              <fill>
                <patternFill>
                  <bgColor theme="8" tint="0.79998168889431442"/>
                </patternFill>
              </fill>
            </x14:dxf>
          </x14:cfRule>
          <x14:cfRule type="expression" priority="2518" stopIfTrue="1" id="{EFF9754A-136B-420A-8BCC-A32D8A994E71}">
            <xm:f>$A684=DADOS!$A$6</xm:f>
            <x14:dxf>
              <font>
                <b/>
                <i val="0"/>
              </font>
              <fill>
                <patternFill>
                  <bgColor theme="8" tint="0.59996337778862885"/>
                </patternFill>
              </fill>
            </x14:dxf>
          </x14:cfRule>
          <x14:cfRule type="expression" priority="2519" stopIfTrue="1" id="{6C275E77-DA85-4DBB-8DD8-5BF8C0C7D876}">
            <xm:f>$A684=DADOS!$A$5</xm:f>
            <x14:dxf>
              <font>
                <b/>
                <i val="0"/>
                <color theme="1"/>
              </font>
              <fill>
                <patternFill>
                  <bgColor theme="8" tint="0.39994506668294322"/>
                </patternFill>
              </fill>
            </x14:dxf>
          </x14:cfRule>
          <x14:cfRule type="expression" priority="2520" stopIfTrue="1" id="{911052A6-A44A-46A3-A817-8872AEC7858B}">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09" stopIfTrue="1" id="{DF1BA5D6-98E2-4B20-8ACA-6B993F731CD6}">
            <xm:f>$A684=DADOS!$A$9</xm:f>
            <x14:dxf>
              <font>
                <b/>
                <i val="0"/>
                <color theme="0"/>
              </font>
              <fill>
                <patternFill>
                  <bgColor theme="8" tint="-0.24994659260841701"/>
                </patternFill>
              </fill>
            </x14:dxf>
          </x14:cfRule>
          <x14:cfRule type="expression" priority="2510" stopIfTrue="1" id="{E8358C89-8564-4FBF-A5C2-7BF41D6F45D6}">
            <xm:f>$A684=DADOS!$A$8</xm:f>
            <x14:dxf>
              <font>
                <b val="0"/>
                <i val="0"/>
                <color rgb="FF002060"/>
              </font>
              <fill>
                <patternFill>
                  <bgColor theme="0"/>
                </patternFill>
              </fill>
              <border>
                <bottom style="thin">
                  <color theme="8" tint="-0.499984740745262"/>
                </bottom>
              </border>
            </x14:dxf>
          </x14:cfRule>
          <x14:cfRule type="expression" priority="2511" stopIfTrue="1" id="{9AB4B6E3-B858-4B6C-9C80-7E101B13D3C5}">
            <xm:f>$A684=DADOS!$A$7</xm:f>
            <x14:dxf>
              <font>
                <b/>
                <i val="0"/>
              </font>
              <fill>
                <patternFill>
                  <bgColor theme="8" tint="0.79998168889431442"/>
                </patternFill>
              </fill>
            </x14:dxf>
          </x14:cfRule>
          <x14:cfRule type="expression" priority="2512" stopIfTrue="1" id="{8E74B1FE-0546-482D-A6B3-6C592703A8C0}">
            <xm:f>$A684=DADOS!$A$6</xm:f>
            <x14:dxf>
              <font>
                <b/>
                <i val="0"/>
              </font>
              <fill>
                <patternFill>
                  <bgColor theme="8" tint="0.59996337778862885"/>
                </patternFill>
              </fill>
            </x14:dxf>
          </x14:cfRule>
          <x14:cfRule type="expression" priority="2513" stopIfTrue="1" id="{629C5251-ECB8-4CFB-BB41-9358643815CB}">
            <xm:f>$A684=DADOS!$A$5</xm:f>
            <x14:dxf>
              <font>
                <b/>
                <i val="0"/>
                <color theme="1"/>
              </font>
              <fill>
                <patternFill>
                  <bgColor theme="8" tint="0.39994506668294322"/>
                </patternFill>
              </fill>
            </x14:dxf>
          </x14:cfRule>
          <x14:cfRule type="expression" priority="2514" stopIfTrue="1" id="{C9341846-3DF9-4609-92A3-EACAFDC962A7}">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503" stopIfTrue="1" id="{EB9CF704-C2B7-4253-988A-5F92D088DA22}">
            <xm:f>$A684=DADOS!$A$9</xm:f>
            <x14:dxf>
              <font>
                <b/>
                <i val="0"/>
                <color theme="0"/>
              </font>
              <fill>
                <patternFill>
                  <bgColor theme="8" tint="-0.24994659260841701"/>
                </patternFill>
              </fill>
            </x14:dxf>
          </x14:cfRule>
          <x14:cfRule type="expression" priority="2504" stopIfTrue="1" id="{1E43D1C6-8F1E-45CB-86B4-72012CE049C1}">
            <xm:f>$A684=DADOS!$A$8</xm:f>
            <x14:dxf>
              <font>
                <b val="0"/>
                <i val="0"/>
                <color rgb="FF002060"/>
              </font>
              <fill>
                <patternFill>
                  <bgColor theme="0"/>
                </patternFill>
              </fill>
              <border>
                <bottom style="thin">
                  <color theme="8" tint="-0.499984740745262"/>
                </bottom>
              </border>
            </x14:dxf>
          </x14:cfRule>
          <x14:cfRule type="expression" priority="2505" stopIfTrue="1" id="{01F89C5B-48FB-48CC-B723-5D8FC5D17B42}">
            <xm:f>$A684=DADOS!$A$7</xm:f>
            <x14:dxf>
              <font>
                <b/>
                <i val="0"/>
              </font>
              <fill>
                <patternFill>
                  <bgColor theme="8" tint="0.79998168889431442"/>
                </patternFill>
              </fill>
            </x14:dxf>
          </x14:cfRule>
          <x14:cfRule type="expression" priority="2506" stopIfTrue="1" id="{8162421D-B380-4E7C-B093-545668EC386E}">
            <xm:f>$A684=DADOS!$A$6</xm:f>
            <x14:dxf>
              <font>
                <b/>
                <i val="0"/>
              </font>
              <fill>
                <patternFill>
                  <bgColor theme="8" tint="0.59996337778862885"/>
                </patternFill>
              </fill>
            </x14:dxf>
          </x14:cfRule>
          <x14:cfRule type="expression" priority="2507" stopIfTrue="1" id="{FF5A44F4-4D3A-4020-BDA2-4CD4AFA7B9DF}">
            <xm:f>$A684=DADOS!$A$5</xm:f>
            <x14:dxf>
              <font>
                <b/>
                <i val="0"/>
                <color theme="1"/>
              </font>
              <fill>
                <patternFill>
                  <bgColor theme="8" tint="0.39994506668294322"/>
                </patternFill>
              </fill>
            </x14:dxf>
          </x14:cfRule>
          <x14:cfRule type="expression" priority="2508" stopIfTrue="1" id="{B9073630-E84C-4390-B4B5-3D67277DD5F9}">
            <xm:f>$A684=DADOS!$A$4</xm:f>
            <x14:dxf>
              <font>
                <b/>
                <i val="0"/>
                <color theme="0"/>
              </font>
              <fill>
                <patternFill>
                  <bgColor theme="8" tint="-0.24994659260841701"/>
                </patternFill>
              </fill>
            </x14:dxf>
          </x14:cfRule>
          <xm:sqref>F684</xm:sqref>
        </x14:conditionalFormatting>
        <x14:conditionalFormatting xmlns:xm="http://schemas.microsoft.com/office/excel/2006/main">
          <x14:cfRule type="expression" priority="2497" stopIfTrue="1" id="{9BA1155A-B8A3-40CB-A06D-6185068A34A5}">
            <xm:f>$A687=DADOS!$A$9</xm:f>
            <x14:dxf>
              <font>
                <b/>
                <i val="0"/>
                <color theme="0"/>
              </font>
              <fill>
                <patternFill>
                  <bgColor theme="8" tint="-0.24994659260841701"/>
                </patternFill>
              </fill>
            </x14:dxf>
          </x14:cfRule>
          <x14:cfRule type="expression" priority="2498" stopIfTrue="1" id="{35A0AC51-F15C-4932-AFD8-F74C3A7B090B}">
            <xm:f>$A687=DADOS!$A$8</xm:f>
            <x14:dxf>
              <font>
                <b val="0"/>
                <i val="0"/>
                <color rgb="FF002060"/>
              </font>
              <fill>
                <patternFill>
                  <bgColor theme="0"/>
                </patternFill>
              </fill>
              <border>
                <bottom style="thin">
                  <color theme="8" tint="-0.499984740745262"/>
                </bottom>
              </border>
            </x14:dxf>
          </x14:cfRule>
          <x14:cfRule type="expression" priority="2499" stopIfTrue="1" id="{B49F4299-9F61-4335-9084-8578A331D4AA}">
            <xm:f>$A687=DADOS!$A$7</xm:f>
            <x14:dxf>
              <font>
                <b/>
                <i val="0"/>
              </font>
              <fill>
                <patternFill>
                  <bgColor theme="8" tint="0.79998168889431442"/>
                </patternFill>
              </fill>
            </x14:dxf>
          </x14:cfRule>
          <x14:cfRule type="expression" priority="2500" stopIfTrue="1" id="{D4D2802F-95CE-4207-82A9-5B7419526F71}">
            <xm:f>$A687=DADOS!$A$6</xm:f>
            <x14:dxf>
              <font>
                <b/>
                <i val="0"/>
              </font>
              <fill>
                <patternFill>
                  <bgColor theme="8" tint="0.59996337778862885"/>
                </patternFill>
              </fill>
            </x14:dxf>
          </x14:cfRule>
          <x14:cfRule type="expression" priority="2501" stopIfTrue="1" id="{9191D144-ED41-4D5C-867C-0F2DA74BC8AC}">
            <xm:f>$A687=DADOS!$A$5</xm:f>
            <x14:dxf>
              <font>
                <b/>
                <i val="0"/>
                <color theme="1"/>
              </font>
              <fill>
                <patternFill>
                  <bgColor theme="8" tint="0.39994506668294322"/>
                </patternFill>
              </fill>
            </x14:dxf>
          </x14:cfRule>
          <x14:cfRule type="expression" priority="2502" stopIfTrue="1" id="{E705DD77-A8EE-4240-972C-DB13CA83CF55}">
            <xm:f>$A687=DADOS!$A$4</xm:f>
            <x14:dxf>
              <font>
                <b/>
                <i val="0"/>
                <color theme="0"/>
              </font>
              <fill>
                <patternFill>
                  <bgColor theme="8" tint="-0.24994659260841701"/>
                </patternFill>
              </fill>
            </x14:dxf>
          </x14:cfRule>
          <xm:sqref>E687</xm:sqref>
        </x14:conditionalFormatting>
        <x14:conditionalFormatting xmlns:xm="http://schemas.microsoft.com/office/excel/2006/main">
          <x14:cfRule type="expression" priority="2491" stopIfTrue="1" id="{507DBDB2-56AC-4C55-8772-7C2E9E70D7AE}">
            <xm:f>$A687=DADOS!$A$9</xm:f>
            <x14:dxf>
              <font>
                <b/>
                <i val="0"/>
                <color theme="0"/>
              </font>
              <fill>
                <patternFill>
                  <bgColor theme="8" tint="-0.24994659260841701"/>
                </patternFill>
              </fill>
            </x14:dxf>
          </x14:cfRule>
          <x14:cfRule type="expression" priority="2492" stopIfTrue="1" id="{3C1E8F06-2E8F-4729-BC15-1E537DB57D6C}">
            <xm:f>$A687=DADOS!$A$8</xm:f>
            <x14:dxf>
              <font>
                <b val="0"/>
                <i val="0"/>
                <color rgb="FF002060"/>
              </font>
              <fill>
                <patternFill>
                  <bgColor theme="0"/>
                </patternFill>
              </fill>
              <border>
                <bottom style="thin">
                  <color theme="8" tint="-0.499984740745262"/>
                </bottom>
              </border>
            </x14:dxf>
          </x14:cfRule>
          <x14:cfRule type="expression" priority="2493" stopIfTrue="1" id="{5327FAC8-53E1-45DE-A6E3-533886C7F834}">
            <xm:f>$A687=DADOS!$A$7</xm:f>
            <x14:dxf>
              <font>
                <b/>
                <i val="0"/>
              </font>
              <fill>
                <patternFill>
                  <bgColor theme="8" tint="0.79998168889431442"/>
                </patternFill>
              </fill>
            </x14:dxf>
          </x14:cfRule>
          <x14:cfRule type="expression" priority="2494" stopIfTrue="1" id="{E7552416-6F9E-4F92-BE1F-E56F3A60E3DF}">
            <xm:f>$A687=DADOS!$A$6</xm:f>
            <x14:dxf>
              <font>
                <b/>
                <i val="0"/>
              </font>
              <fill>
                <patternFill>
                  <bgColor theme="8" tint="0.59996337778862885"/>
                </patternFill>
              </fill>
            </x14:dxf>
          </x14:cfRule>
          <x14:cfRule type="expression" priority="2495" stopIfTrue="1" id="{A9929C9A-9BE4-49B3-BA35-1E157DEAB482}">
            <xm:f>$A687=DADOS!$A$5</xm:f>
            <x14:dxf>
              <font>
                <b/>
                <i val="0"/>
                <color theme="1"/>
              </font>
              <fill>
                <patternFill>
                  <bgColor theme="8" tint="0.39994506668294322"/>
                </patternFill>
              </fill>
            </x14:dxf>
          </x14:cfRule>
          <x14:cfRule type="expression" priority="2496" stopIfTrue="1" id="{57CDC38A-D21E-4F59-BEA3-519A68CD0687}">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85" stopIfTrue="1" id="{C8123FFA-3C0D-429D-A835-662006814915}">
            <xm:f>$A687=DADOS!$A$9</xm:f>
            <x14:dxf>
              <font>
                <b/>
                <i val="0"/>
                <color theme="0"/>
              </font>
              <fill>
                <patternFill>
                  <bgColor theme="8" tint="-0.24994659260841701"/>
                </patternFill>
              </fill>
            </x14:dxf>
          </x14:cfRule>
          <x14:cfRule type="expression" priority="2486" stopIfTrue="1" id="{45529A74-6B86-4DD9-8A8D-CF755D41E6D6}">
            <xm:f>$A687=DADOS!$A$8</xm:f>
            <x14:dxf>
              <font>
                <b val="0"/>
                <i val="0"/>
                <color rgb="FF002060"/>
              </font>
              <fill>
                <patternFill>
                  <bgColor theme="0"/>
                </patternFill>
              </fill>
              <border>
                <bottom style="thin">
                  <color theme="8" tint="-0.499984740745262"/>
                </bottom>
              </border>
            </x14:dxf>
          </x14:cfRule>
          <x14:cfRule type="expression" priority="2487" stopIfTrue="1" id="{E4E854FA-9E56-42AC-A5C9-7040CFF9A6BD}">
            <xm:f>$A687=DADOS!$A$7</xm:f>
            <x14:dxf>
              <font>
                <b/>
                <i val="0"/>
              </font>
              <fill>
                <patternFill>
                  <bgColor theme="8" tint="0.79998168889431442"/>
                </patternFill>
              </fill>
            </x14:dxf>
          </x14:cfRule>
          <x14:cfRule type="expression" priority="2488" stopIfTrue="1" id="{98C42600-A335-48B6-9A7C-236D17767A3D}">
            <xm:f>$A687=DADOS!$A$6</xm:f>
            <x14:dxf>
              <font>
                <b/>
                <i val="0"/>
              </font>
              <fill>
                <patternFill>
                  <bgColor theme="8" tint="0.59996337778862885"/>
                </patternFill>
              </fill>
            </x14:dxf>
          </x14:cfRule>
          <x14:cfRule type="expression" priority="2489" stopIfTrue="1" id="{7954F8B5-3FB9-4432-A673-831101C666C1}">
            <xm:f>$A687=DADOS!$A$5</xm:f>
            <x14:dxf>
              <font>
                <b/>
                <i val="0"/>
                <color theme="1"/>
              </font>
              <fill>
                <patternFill>
                  <bgColor theme="8" tint="0.39994506668294322"/>
                </patternFill>
              </fill>
            </x14:dxf>
          </x14:cfRule>
          <x14:cfRule type="expression" priority="2490" stopIfTrue="1" id="{AAC71105-14BE-4E26-AF76-E71A9771C9FC}">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79" stopIfTrue="1" id="{65287E6E-6B4F-43C5-90AF-0DE5D62446AC}">
            <xm:f>$A687=DADOS!$A$9</xm:f>
            <x14:dxf>
              <font>
                <b/>
                <i val="0"/>
                <color theme="0"/>
              </font>
              <fill>
                <patternFill>
                  <bgColor theme="8" tint="-0.24994659260841701"/>
                </patternFill>
              </fill>
            </x14:dxf>
          </x14:cfRule>
          <x14:cfRule type="expression" priority="2480" stopIfTrue="1" id="{85FB0B42-5045-4A95-B93A-15CC9EE5C8BD}">
            <xm:f>$A687=DADOS!$A$8</xm:f>
            <x14:dxf>
              <font>
                <b val="0"/>
                <i val="0"/>
                <color rgb="FF002060"/>
              </font>
              <fill>
                <patternFill>
                  <bgColor theme="0"/>
                </patternFill>
              </fill>
              <border>
                <bottom style="thin">
                  <color theme="8" tint="-0.499984740745262"/>
                </bottom>
              </border>
            </x14:dxf>
          </x14:cfRule>
          <x14:cfRule type="expression" priority="2481" stopIfTrue="1" id="{D754A90E-226D-45C3-8FA7-D915978BFCEE}">
            <xm:f>$A687=DADOS!$A$7</xm:f>
            <x14:dxf>
              <font>
                <b/>
                <i val="0"/>
              </font>
              <fill>
                <patternFill>
                  <bgColor theme="8" tint="0.79998168889431442"/>
                </patternFill>
              </fill>
            </x14:dxf>
          </x14:cfRule>
          <x14:cfRule type="expression" priority="2482" stopIfTrue="1" id="{B8D2DE1D-AC0E-4CF3-8ED8-EB639BDFF510}">
            <xm:f>$A687=DADOS!$A$6</xm:f>
            <x14:dxf>
              <font>
                <b/>
                <i val="0"/>
              </font>
              <fill>
                <patternFill>
                  <bgColor theme="8" tint="0.59996337778862885"/>
                </patternFill>
              </fill>
            </x14:dxf>
          </x14:cfRule>
          <x14:cfRule type="expression" priority="2483" stopIfTrue="1" id="{B3361975-EF8B-492B-99B9-3D726A63CE6C}">
            <xm:f>$A687=DADOS!$A$5</xm:f>
            <x14:dxf>
              <font>
                <b/>
                <i val="0"/>
                <color theme="1"/>
              </font>
              <fill>
                <patternFill>
                  <bgColor theme="8" tint="0.39994506668294322"/>
                </patternFill>
              </fill>
            </x14:dxf>
          </x14:cfRule>
          <x14:cfRule type="expression" priority="2484" stopIfTrue="1" id="{D48C9188-134A-4501-8752-122D97AFE0AF}">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73" stopIfTrue="1" id="{DB0BF306-3B14-4F12-817F-83D4B0880544}">
            <xm:f>$A687=DADOS!$A$9</xm:f>
            <x14:dxf>
              <font>
                <b/>
                <i val="0"/>
                <color theme="0"/>
              </font>
              <fill>
                <patternFill>
                  <bgColor theme="8" tint="-0.24994659260841701"/>
                </patternFill>
              </fill>
            </x14:dxf>
          </x14:cfRule>
          <x14:cfRule type="expression" priority="2474" stopIfTrue="1" id="{24AE500B-A17C-4B77-9751-E5E30E15A4B6}">
            <xm:f>$A687=DADOS!$A$8</xm:f>
            <x14:dxf>
              <font>
                <b val="0"/>
                <i val="0"/>
                <color rgb="FF002060"/>
              </font>
              <fill>
                <patternFill>
                  <bgColor theme="0"/>
                </patternFill>
              </fill>
              <border>
                <bottom style="thin">
                  <color theme="8" tint="-0.499984740745262"/>
                </bottom>
              </border>
            </x14:dxf>
          </x14:cfRule>
          <x14:cfRule type="expression" priority="2475" stopIfTrue="1" id="{111DE5AE-1BA5-4A75-B2BA-27D1A2FD4B60}">
            <xm:f>$A687=DADOS!$A$7</xm:f>
            <x14:dxf>
              <font>
                <b/>
                <i val="0"/>
              </font>
              <fill>
                <patternFill>
                  <bgColor theme="8" tint="0.79998168889431442"/>
                </patternFill>
              </fill>
            </x14:dxf>
          </x14:cfRule>
          <x14:cfRule type="expression" priority="2476" stopIfTrue="1" id="{75289213-41D3-4320-B7BE-F70A00A7B050}">
            <xm:f>$A687=DADOS!$A$6</xm:f>
            <x14:dxf>
              <font>
                <b/>
                <i val="0"/>
              </font>
              <fill>
                <patternFill>
                  <bgColor theme="8" tint="0.59996337778862885"/>
                </patternFill>
              </fill>
            </x14:dxf>
          </x14:cfRule>
          <x14:cfRule type="expression" priority="2477" stopIfTrue="1" id="{F115C0B5-3B3D-4D2B-91AC-0C08088A04A1}">
            <xm:f>$A687=DADOS!$A$5</xm:f>
            <x14:dxf>
              <font>
                <b/>
                <i val="0"/>
                <color theme="1"/>
              </font>
              <fill>
                <patternFill>
                  <bgColor theme="8" tint="0.39994506668294322"/>
                </patternFill>
              </fill>
            </x14:dxf>
          </x14:cfRule>
          <x14:cfRule type="expression" priority="2478" stopIfTrue="1" id="{D7463873-06D9-4905-9331-BF82EFEC2DAC}">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67" stopIfTrue="1" id="{CCFE3A01-07F0-4EFE-A0F6-77F29601789E}">
            <xm:f>$A687=DADOS!$A$9</xm:f>
            <x14:dxf>
              <font>
                <b/>
                <i val="0"/>
                <color theme="0"/>
              </font>
              <fill>
                <patternFill>
                  <bgColor theme="8" tint="-0.24994659260841701"/>
                </patternFill>
              </fill>
            </x14:dxf>
          </x14:cfRule>
          <x14:cfRule type="expression" priority="2468" stopIfTrue="1" id="{7CB3CA04-9D70-4CF7-B8EB-8C0C4E26BE34}">
            <xm:f>$A687=DADOS!$A$8</xm:f>
            <x14:dxf>
              <font>
                <b val="0"/>
                <i val="0"/>
                <color rgb="FF002060"/>
              </font>
              <fill>
                <patternFill>
                  <bgColor theme="0"/>
                </patternFill>
              </fill>
              <border>
                <bottom style="thin">
                  <color theme="8" tint="-0.499984740745262"/>
                </bottom>
              </border>
            </x14:dxf>
          </x14:cfRule>
          <x14:cfRule type="expression" priority="2469" stopIfTrue="1" id="{07AD245E-A9C3-424C-ADF6-0E4A8A5C3E24}">
            <xm:f>$A687=DADOS!$A$7</xm:f>
            <x14:dxf>
              <font>
                <b/>
                <i val="0"/>
              </font>
              <fill>
                <patternFill>
                  <bgColor theme="8" tint="0.79998168889431442"/>
                </patternFill>
              </fill>
            </x14:dxf>
          </x14:cfRule>
          <x14:cfRule type="expression" priority="2470" stopIfTrue="1" id="{253531E6-F4A2-46F4-80A5-E2DC60835103}">
            <xm:f>$A687=DADOS!$A$6</xm:f>
            <x14:dxf>
              <font>
                <b/>
                <i val="0"/>
              </font>
              <fill>
                <patternFill>
                  <bgColor theme="8" tint="0.59996337778862885"/>
                </patternFill>
              </fill>
            </x14:dxf>
          </x14:cfRule>
          <x14:cfRule type="expression" priority="2471" stopIfTrue="1" id="{5F5F633A-3FF6-4EAC-9E84-DAB464EE7269}">
            <xm:f>$A687=DADOS!$A$5</xm:f>
            <x14:dxf>
              <font>
                <b/>
                <i val="0"/>
                <color theme="1"/>
              </font>
              <fill>
                <patternFill>
                  <bgColor theme="8" tint="0.39994506668294322"/>
                </patternFill>
              </fill>
            </x14:dxf>
          </x14:cfRule>
          <x14:cfRule type="expression" priority="2472" stopIfTrue="1" id="{FE21E39E-7EF8-4AAD-99E0-60B7E2398D70}">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61" stopIfTrue="1" id="{EA92BABC-31E1-44AA-ACB5-C490DC717FC4}">
            <xm:f>$A687=DADOS!$A$9</xm:f>
            <x14:dxf>
              <font>
                <b/>
                <i val="0"/>
                <color theme="0"/>
              </font>
              <fill>
                <patternFill>
                  <bgColor theme="8" tint="-0.24994659260841701"/>
                </patternFill>
              </fill>
            </x14:dxf>
          </x14:cfRule>
          <x14:cfRule type="expression" priority="2462" stopIfTrue="1" id="{70CB0869-1E70-4AA7-9591-560CC88F8EC2}">
            <xm:f>$A687=DADOS!$A$8</xm:f>
            <x14:dxf>
              <font>
                <b val="0"/>
                <i val="0"/>
                <color rgb="FF002060"/>
              </font>
              <fill>
                <patternFill>
                  <bgColor theme="0"/>
                </patternFill>
              </fill>
              <border>
                <bottom style="thin">
                  <color theme="8" tint="-0.499984740745262"/>
                </bottom>
              </border>
            </x14:dxf>
          </x14:cfRule>
          <x14:cfRule type="expression" priority="2463" stopIfTrue="1" id="{774AEA45-4E88-4929-BA41-F03C0E0F0768}">
            <xm:f>$A687=DADOS!$A$7</xm:f>
            <x14:dxf>
              <font>
                <b/>
                <i val="0"/>
              </font>
              <fill>
                <patternFill>
                  <bgColor theme="8" tint="0.79998168889431442"/>
                </patternFill>
              </fill>
            </x14:dxf>
          </x14:cfRule>
          <x14:cfRule type="expression" priority="2464" stopIfTrue="1" id="{B846F038-8E71-42E6-AD26-5482CEA7FEBE}">
            <xm:f>$A687=DADOS!$A$6</xm:f>
            <x14:dxf>
              <font>
                <b/>
                <i val="0"/>
              </font>
              <fill>
                <patternFill>
                  <bgColor theme="8" tint="0.59996337778862885"/>
                </patternFill>
              </fill>
            </x14:dxf>
          </x14:cfRule>
          <x14:cfRule type="expression" priority="2465" stopIfTrue="1" id="{8150C830-131D-4F55-BAAD-EEF72719757A}">
            <xm:f>$A687=DADOS!$A$5</xm:f>
            <x14:dxf>
              <font>
                <b/>
                <i val="0"/>
                <color theme="1"/>
              </font>
              <fill>
                <patternFill>
                  <bgColor theme="8" tint="0.39994506668294322"/>
                </patternFill>
              </fill>
            </x14:dxf>
          </x14:cfRule>
          <x14:cfRule type="expression" priority="2466" stopIfTrue="1" id="{3D8CC559-D89B-4FD3-8E45-441C4EE6E6A9}">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55" stopIfTrue="1" id="{A40091A0-C1B3-4699-9B36-0BF8923482AF}">
            <xm:f>$A687=DADOS!$A$9</xm:f>
            <x14:dxf>
              <font>
                <b/>
                <i val="0"/>
                <color theme="0"/>
              </font>
              <fill>
                <patternFill>
                  <bgColor theme="8" tint="-0.24994659260841701"/>
                </patternFill>
              </fill>
            </x14:dxf>
          </x14:cfRule>
          <x14:cfRule type="expression" priority="2456" stopIfTrue="1" id="{DB1A4D1D-C865-43AF-A9E3-28012229C8E9}">
            <xm:f>$A687=DADOS!$A$8</xm:f>
            <x14:dxf>
              <font>
                <b val="0"/>
                <i val="0"/>
                <color rgb="FF002060"/>
              </font>
              <fill>
                <patternFill>
                  <bgColor theme="0"/>
                </patternFill>
              </fill>
              <border>
                <bottom style="thin">
                  <color theme="8" tint="-0.499984740745262"/>
                </bottom>
              </border>
            </x14:dxf>
          </x14:cfRule>
          <x14:cfRule type="expression" priority="2457" stopIfTrue="1" id="{5FF5788D-3707-4649-AFD1-1985782F5607}">
            <xm:f>$A687=DADOS!$A$7</xm:f>
            <x14:dxf>
              <font>
                <b/>
                <i val="0"/>
              </font>
              <fill>
                <patternFill>
                  <bgColor theme="8" tint="0.79998168889431442"/>
                </patternFill>
              </fill>
            </x14:dxf>
          </x14:cfRule>
          <x14:cfRule type="expression" priority="2458" stopIfTrue="1" id="{91666757-4FBC-40F9-B1AA-4467FFE441B4}">
            <xm:f>$A687=DADOS!$A$6</xm:f>
            <x14:dxf>
              <font>
                <b/>
                <i val="0"/>
              </font>
              <fill>
                <patternFill>
                  <bgColor theme="8" tint="0.59996337778862885"/>
                </patternFill>
              </fill>
            </x14:dxf>
          </x14:cfRule>
          <x14:cfRule type="expression" priority="2459" stopIfTrue="1" id="{BB8A986F-9819-416F-B004-7D87AE328FE0}">
            <xm:f>$A687=DADOS!$A$5</xm:f>
            <x14:dxf>
              <font>
                <b/>
                <i val="0"/>
                <color theme="1"/>
              </font>
              <fill>
                <patternFill>
                  <bgColor theme="8" tint="0.39994506668294322"/>
                </patternFill>
              </fill>
            </x14:dxf>
          </x14:cfRule>
          <x14:cfRule type="expression" priority="2460" stopIfTrue="1" id="{1717033C-7E48-486E-B4B4-DD4190EB4B29}">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49" stopIfTrue="1" id="{E942C480-E955-4BFE-BC17-2358371BBF96}">
            <xm:f>$A687=DADOS!$A$9</xm:f>
            <x14:dxf>
              <font>
                <b/>
                <i val="0"/>
                <color theme="0"/>
              </font>
              <fill>
                <patternFill>
                  <bgColor theme="8" tint="-0.24994659260841701"/>
                </patternFill>
              </fill>
            </x14:dxf>
          </x14:cfRule>
          <x14:cfRule type="expression" priority="2450" stopIfTrue="1" id="{05B82D2A-311D-4818-B418-DAD480AB6BF7}">
            <xm:f>$A687=DADOS!$A$8</xm:f>
            <x14:dxf>
              <font>
                <b val="0"/>
                <i val="0"/>
                <color rgb="FF002060"/>
              </font>
              <fill>
                <patternFill>
                  <bgColor theme="0"/>
                </patternFill>
              </fill>
              <border>
                <bottom style="thin">
                  <color theme="8" tint="-0.499984740745262"/>
                </bottom>
              </border>
            </x14:dxf>
          </x14:cfRule>
          <x14:cfRule type="expression" priority="2451" stopIfTrue="1" id="{984B00B0-FF99-45E4-BE75-45441FA6FA86}">
            <xm:f>$A687=DADOS!$A$7</xm:f>
            <x14:dxf>
              <font>
                <b/>
                <i val="0"/>
              </font>
              <fill>
                <patternFill>
                  <bgColor theme="8" tint="0.79998168889431442"/>
                </patternFill>
              </fill>
            </x14:dxf>
          </x14:cfRule>
          <x14:cfRule type="expression" priority="2452" stopIfTrue="1" id="{B661236E-B94D-4F21-841F-F53E7FC717D3}">
            <xm:f>$A687=DADOS!$A$6</xm:f>
            <x14:dxf>
              <font>
                <b/>
                <i val="0"/>
              </font>
              <fill>
                <patternFill>
                  <bgColor theme="8" tint="0.59996337778862885"/>
                </patternFill>
              </fill>
            </x14:dxf>
          </x14:cfRule>
          <x14:cfRule type="expression" priority="2453" stopIfTrue="1" id="{564812B6-9F6D-4859-98F7-5850EBCEFD30}">
            <xm:f>$A687=DADOS!$A$5</xm:f>
            <x14:dxf>
              <font>
                <b/>
                <i val="0"/>
                <color theme="1"/>
              </font>
              <fill>
                <patternFill>
                  <bgColor theme="8" tint="0.39994506668294322"/>
                </patternFill>
              </fill>
            </x14:dxf>
          </x14:cfRule>
          <x14:cfRule type="expression" priority="2454" stopIfTrue="1" id="{EDF15CF9-5C31-49F8-943F-174784C9EA32}">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43" stopIfTrue="1" id="{0D4DA9C3-B1B2-4BDE-AAFF-07338A790541}">
            <xm:f>$A687=DADOS!$A$9</xm:f>
            <x14:dxf>
              <font>
                <b/>
                <i val="0"/>
                <color theme="0"/>
              </font>
              <fill>
                <patternFill>
                  <bgColor theme="8" tint="-0.24994659260841701"/>
                </patternFill>
              </fill>
            </x14:dxf>
          </x14:cfRule>
          <x14:cfRule type="expression" priority="2444" stopIfTrue="1" id="{99DCDA90-961A-4D68-9E8D-9F0BAEE3D5DA}">
            <xm:f>$A687=DADOS!$A$8</xm:f>
            <x14:dxf>
              <font>
                <b val="0"/>
                <i val="0"/>
                <color rgb="FF002060"/>
              </font>
              <fill>
                <patternFill>
                  <bgColor theme="0"/>
                </patternFill>
              </fill>
              <border>
                <bottom style="thin">
                  <color theme="8" tint="-0.499984740745262"/>
                </bottom>
              </border>
            </x14:dxf>
          </x14:cfRule>
          <x14:cfRule type="expression" priority="2445" stopIfTrue="1" id="{8BB18669-9A60-43B0-B533-217980CCEA94}">
            <xm:f>$A687=DADOS!$A$7</xm:f>
            <x14:dxf>
              <font>
                <b/>
                <i val="0"/>
              </font>
              <fill>
                <patternFill>
                  <bgColor theme="8" tint="0.79998168889431442"/>
                </patternFill>
              </fill>
            </x14:dxf>
          </x14:cfRule>
          <x14:cfRule type="expression" priority="2446" stopIfTrue="1" id="{3B9F613B-7FC1-4F4B-9D36-7A4A5A12B541}">
            <xm:f>$A687=DADOS!$A$6</xm:f>
            <x14:dxf>
              <font>
                <b/>
                <i val="0"/>
              </font>
              <fill>
                <patternFill>
                  <bgColor theme="8" tint="0.59996337778862885"/>
                </patternFill>
              </fill>
            </x14:dxf>
          </x14:cfRule>
          <x14:cfRule type="expression" priority="2447" stopIfTrue="1" id="{477C7014-3DDC-44B3-8442-6F0688F9EC03}">
            <xm:f>$A687=DADOS!$A$5</xm:f>
            <x14:dxf>
              <font>
                <b/>
                <i val="0"/>
                <color theme="1"/>
              </font>
              <fill>
                <patternFill>
                  <bgColor theme="8" tint="0.39994506668294322"/>
                </patternFill>
              </fill>
            </x14:dxf>
          </x14:cfRule>
          <x14:cfRule type="expression" priority="2448" stopIfTrue="1" id="{E0B6CFD2-8746-46CD-BFA0-DCB9603F6CCA}">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37" stopIfTrue="1" id="{A521B00A-2B9F-490A-8382-56AA816BBCEC}">
            <xm:f>$A687=DADOS!$A$9</xm:f>
            <x14:dxf>
              <font>
                <b/>
                <i val="0"/>
                <color theme="0"/>
              </font>
              <fill>
                <patternFill>
                  <bgColor theme="8" tint="-0.24994659260841701"/>
                </patternFill>
              </fill>
            </x14:dxf>
          </x14:cfRule>
          <x14:cfRule type="expression" priority="2438" stopIfTrue="1" id="{C710195D-6CEB-4D2D-AD66-FBBA4D1E1C40}">
            <xm:f>$A687=DADOS!$A$8</xm:f>
            <x14:dxf>
              <font>
                <b val="0"/>
                <i val="0"/>
                <color rgb="FF002060"/>
              </font>
              <fill>
                <patternFill>
                  <bgColor theme="0"/>
                </patternFill>
              </fill>
              <border>
                <bottom style="thin">
                  <color theme="8" tint="-0.499984740745262"/>
                </bottom>
              </border>
            </x14:dxf>
          </x14:cfRule>
          <x14:cfRule type="expression" priority="2439" stopIfTrue="1" id="{D89006A4-A5CA-4412-AE9E-8D6A106EF03C}">
            <xm:f>$A687=DADOS!$A$7</xm:f>
            <x14:dxf>
              <font>
                <b/>
                <i val="0"/>
              </font>
              <fill>
                <patternFill>
                  <bgColor theme="8" tint="0.79998168889431442"/>
                </patternFill>
              </fill>
            </x14:dxf>
          </x14:cfRule>
          <x14:cfRule type="expression" priority="2440" stopIfTrue="1" id="{847A04CD-7083-4C3F-AB42-571437DA6612}">
            <xm:f>$A687=DADOS!$A$6</xm:f>
            <x14:dxf>
              <font>
                <b/>
                <i val="0"/>
              </font>
              <fill>
                <patternFill>
                  <bgColor theme="8" tint="0.59996337778862885"/>
                </patternFill>
              </fill>
            </x14:dxf>
          </x14:cfRule>
          <x14:cfRule type="expression" priority="2441" stopIfTrue="1" id="{8546AE3D-A580-4805-A7CE-A1E06C52587C}">
            <xm:f>$A687=DADOS!$A$5</xm:f>
            <x14:dxf>
              <font>
                <b/>
                <i val="0"/>
                <color theme="1"/>
              </font>
              <fill>
                <patternFill>
                  <bgColor theme="8" tint="0.39994506668294322"/>
                </patternFill>
              </fill>
            </x14:dxf>
          </x14:cfRule>
          <x14:cfRule type="expression" priority="2442" stopIfTrue="1" id="{0C724E2A-CBEB-4665-B156-FA4C77B97F57}">
            <xm:f>$A687=DADOS!$A$4</xm:f>
            <x14:dxf>
              <font>
                <b/>
                <i val="0"/>
                <color theme="0"/>
              </font>
              <fill>
                <patternFill>
                  <bgColor theme="8" tint="-0.24994659260841701"/>
                </patternFill>
              </fill>
            </x14:dxf>
          </x14:cfRule>
          <xm:sqref>F687</xm:sqref>
        </x14:conditionalFormatting>
        <x14:conditionalFormatting xmlns:xm="http://schemas.microsoft.com/office/excel/2006/main">
          <x14:cfRule type="expression" priority="2431" stopIfTrue="1" id="{C39440AF-F426-4582-91E6-320917B5F88F}">
            <xm:f>$A690=DADOS!$A$9</xm:f>
            <x14:dxf>
              <font>
                <b/>
                <i val="0"/>
                <color theme="0"/>
              </font>
              <fill>
                <patternFill>
                  <bgColor theme="8" tint="-0.24994659260841701"/>
                </patternFill>
              </fill>
            </x14:dxf>
          </x14:cfRule>
          <x14:cfRule type="expression" priority="2432" stopIfTrue="1" id="{D861C33B-62A8-4C05-AB1A-7AE4AC924349}">
            <xm:f>$A690=DADOS!$A$8</xm:f>
            <x14:dxf>
              <font>
                <b val="0"/>
                <i val="0"/>
                <color rgb="FF002060"/>
              </font>
              <fill>
                <patternFill>
                  <bgColor theme="0"/>
                </patternFill>
              </fill>
              <border>
                <bottom style="thin">
                  <color theme="8" tint="-0.499984740745262"/>
                </bottom>
              </border>
            </x14:dxf>
          </x14:cfRule>
          <x14:cfRule type="expression" priority="2433" stopIfTrue="1" id="{9308CF81-2C2E-48AA-A994-A36BEDA1170F}">
            <xm:f>$A690=DADOS!$A$7</xm:f>
            <x14:dxf>
              <font>
                <b/>
                <i val="0"/>
              </font>
              <fill>
                <patternFill>
                  <bgColor theme="8" tint="0.79998168889431442"/>
                </patternFill>
              </fill>
            </x14:dxf>
          </x14:cfRule>
          <x14:cfRule type="expression" priority="2434" stopIfTrue="1" id="{A9819B0E-BEBF-4FDE-A6B8-87163D5B279F}">
            <xm:f>$A690=DADOS!$A$6</xm:f>
            <x14:dxf>
              <font>
                <b/>
                <i val="0"/>
              </font>
              <fill>
                <patternFill>
                  <bgColor theme="8" tint="0.59996337778862885"/>
                </patternFill>
              </fill>
            </x14:dxf>
          </x14:cfRule>
          <x14:cfRule type="expression" priority="2435" stopIfTrue="1" id="{37C18F56-C920-46DB-9AAD-3A8259C61C41}">
            <xm:f>$A690=DADOS!$A$5</xm:f>
            <x14:dxf>
              <font>
                <b/>
                <i val="0"/>
                <color theme="1"/>
              </font>
              <fill>
                <patternFill>
                  <bgColor theme="8" tint="0.39994506668294322"/>
                </patternFill>
              </fill>
            </x14:dxf>
          </x14:cfRule>
          <x14:cfRule type="expression" priority="2436" stopIfTrue="1" id="{BFC41335-0EBC-4A04-AFD6-519A32C81954}">
            <xm:f>$A690=DADOS!$A$4</xm:f>
            <x14:dxf>
              <font>
                <b/>
                <i val="0"/>
                <color theme="0"/>
              </font>
              <fill>
                <patternFill>
                  <bgColor theme="8" tint="-0.24994659260841701"/>
                </patternFill>
              </fill>
            </x14:dxf>
          </x14:cfRule>
          <xm:sqref>E690</xm:sqref>
        </x14:conditionalFormatting>
        <x14:conditionalFormatting xmlns:xm="http://schemas.microsoft.com/office/excel/2006/main">
          <x14:cfRule type="expression" priority="2425" stopIfTrue="1" id="{F645B242-C416-4E8B-8DEF-D729B2A73272}">
            <xm:f>$A690=DADOS!$A$9</xm:f>
            <x14:dxf>
              <font>
                <b/>
                <i val="0"/>
                <color theme="0"/>
              </font>
              <fill>
                <patternFill>
                  <bgColor theme="8" tint="-0.24994659260841701"/>
                </patternFill>
              </fill>
            </x14:dxf>
          </x14:cfRule>
          <x14:cfRule type="expression" priority="2426" stopIfTrue="1" id="{9BFC3A80-61DB-4661-B2EC-9FEDF0C822B0}">
            <xm:f>$A690=DADOS!$A$8</xm:f>
            <x14:dxf>
              <font>
                <b val="0"/>
                <i val="0"/>
                <color rgb="FF002060"/>
              </font>
              <fill>
                <patternFill>
                  <bgColor theme="0"/>
                </patternFill>
              </fill>
              <border>
                <bottom style="thin">
                  <color theme="8" tint="-0.499984740745262"/>
                </bottom>
              </border>
            </x14:dxf>
          </x14:cfRule>
          <x14:cfRule type="expression" priority="2427" stopIfTrue="1" id="{E9B82ED0-2F00-42F3-8497-CCCB837B69C9}">
            <xm:f>$A690=DADOS!$A$7</xm:f>
            <x14:dxf>
              <font>
                <b/>
                <i val="0"/>
              </font>
              <fill>
                <patternFill>
                  <bgColor theme="8" tint="0.79998168889431442"/>
                </patternFill>
              </fill>
            </x14:dxf>
          </x14:cfRule>
          <x14:cfRule type="expression" priority="2428" stopIfTrue="1" id="{86339E44-C6E5-4201-B894-D8AC49FD046B}">
            <xm:f>$A690=DADOS!$A$6</xm:f>
            <x14:dxf>
              <font>
                <b/>
                <i val="0"/>
              </font>
              <fill>
                <patternFill>
                  <bgColor theme="8" tint="0.59996337778862885"/>
                </patternFill>
              </fill>
            </x14:dxf>
          </x14:cfRule>
          <x14:cfRule type="expression" priority="2429" stopIfTrue="1" id="{305648F7-CD53-42B7-BE3B-54C7B847D98A}">
            <xm:f>$A690=DADOS!$A$5</xm:f>
            <x14:dxf>
              <font>
                <b/>
                <i val="0"/>
                <color theme="1"/>
              </font>
              <fill>
                <patternFill>
                  <bgColor theme="8" tint="0.39994506668294322"/>
                </patternFill>
              </fill>
            </x14:dxf>
          </x14:cfRule>
          <x14:cfRule type="expression" priority="2430" stopIfTrue="1" id="{1271F78E-2425-4148-84A0-82E90E293764}">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419" stopIfTrue="1" id="{C94FB5CB-84EF-43C7-B395-2790B0F16B2E}">
            <xm:f>$A690=DADOS!$A$9</xm:f>
            <x14:dxf>
              <font>
                <b/>
                <i val="0"/>
                <color theme="0"/>
              </font>
              <fill>
                <patternFill>
                  <bgColor theme="8" tint="-0.24994659260841701"/>
                </patternFill>
              </fill>
            </x14:dxf>
          </x14:cfRule>
          <x14:cfRule type="expression" priority="2420" stopIfTrue="1" id="{446B941A-6D52-4C0F-9802-2325DFB50805}">
            <xm:f>$A690=DADOS!$A$8</xm:f>
            <x14:dxf>
              <font>
                <b val="0"/>
                <i val="0"/>
                <color rgb="FF002060"/>
              </font>
              <fill>
                <patternFill>
                  <bgColor theme="0"/>
                </patternFill>
              </fill>
              <border>
                <bottom style="thin">
                  <color theme="8" tint="-0.499984740745262"/>
                </bottom>
              </border>
            </x14:dxf>
          </x14:cfRule>
          <x14:cfRule type="expression" priority="2421" stopIfTrue="1" id="{78847537-D6F3-42AA-9FB6-B4B977123B16}">
            <xm:f>$A690=DADOS!$A$7</xm:f>
            <x14:dxf>
              <font>
                <b/>
                <i val="0"/>
              </font>
              <fill>
                <patternFill>
                  <bgColor theme="8" tint="0.79998168889431442"/>
                </patternFill>
              </fill>
            </x14:dxf>
          </x14:cfRule>
          <x14:cfRule type="expression" priority="2422" stopIfTrue="1" id="{EEEC4E5E-9FA6-41D1-9AD0-E56F05C6104D}">
            <xm:f>$A690=DADOS!$A$6</xm:f>
            <x14:dxf>
              <font>
                <b/>
                <i val="0"/>
              </font>
              <fill>
                <patternFill>
                  <bgColor theme="8" tint="0.59996337778862885"/>
                </patternFill>
              </fill>
            </x14:dxf>
          </x14:cfRule>
          <x14:cfRule type="expression" priority="2423" stopIfTrue="1" id="{7B9D167E-ADC0-4DFB-AFE9-98865023035A}">
            <xm:f>$A690=DADOS!$A$5</xm:f>
            <x14:dxf>
              <font>
                <b/>
                <i val="0"/>
                <color theme="1"/>
              </font>
              <fill>
                <patternFill>
                  <bgColor theme="8" tint="0.39994506668294322"/>
                </patternFill>
              </fill>
            </x14:dxf>
          </x14:cfRule>
          <x14:cfRule type="expression" priority="2424" stopIfTrue="1" id="{08508147-7469-47F0-A68E-AB7DCB32C1CE}">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413" stopIfTrue="1" id="{6EB4F646-01B1-4ED1-B48F-B8EFC8A88893}">
            <xm:f>$A690=DADOS!$A$9</xm:f>
            <x14:dxf>
              <font>
                <b/>
                <i val="0"/>
                <color theme="0"/>
              </font>
              <fill>
                <patternFill>
                  <bgColor theme="8" tint="-0.24994659260841701"/>
                </patternFill>
              </fill>
            </x14:dxf>
          </x14:cfRule>
          <x14:cfRule type="expression" priority="2414" stopIfTrue="1" id="{CFDA04D9-BF57-4727-8134-595D79136655}">
            <xm:f>$A690=DADOS!$A$8</xm:f>
            <x14:dxf>
              <font>
                <b val="0"/>
                <i val="0"/>
                <color rgb="FF002060"/>
              </font>
              <fill>
                <patternFill>
                  <bgColor theme="0"/>
                </patternFill>
              </fill>
              <border>
                <bottom style="thin">
                  <color theme="8" tint="-0.499984740745262"/>
                </bottom>
              </border>
            </x14:dxf>
          </x14:cfRule>
          <x14:cfRule type="expression" priority="2415" stopIfTrue="1" id="{3CE41858-AE7F-4C02-B93F-5DFC89B718D7}">
            <xm:f>$A690=DADOS!$A$7</xm:f>
            <x14:dxf>
              <font>
                <b/>
                <i val="0"/>
              </font>
              <fill>
                <patternFill>
                  <bgColor theme="8" tint="0.79998168889431442"/>
                </patternFill>
              </fill>
            </x14:dxf>
          </x14:cfRule>
          <x14:cfRule type="expression" priority="2416" stopIfTrue="1" id="{8788C5EE-E6CD-4755-9777-1EB9432BFCFD}">
            <xm:f>$A690=DADOS!$A$6</xm:f>
            <x14:dxf>
              <font>
                <b/>
                <i val="0"/>
              </font>
              <fill>
                <patternFill>
                  <bgColor theme="8" tint="0.59996337778862885"/>
                </patternFill>
              </fill>
            </x14:dxf>
          </x14:cfRule>
          <x14:cfRule type="expression" priority="2417" stopIfTrue="1" id="{DB27B187-A8F8-4BEF-928E-8DE0D0844658}">
            <xm:f>$A690=DADOS!$A$5</xm:f>
            <x14:dxf>
              <font>
                <b/>
                <i val="0"/>
                <color theme="1"/>
              </font>
              <fill>
                <patternFill>
                  <bgColor theme="8" tint="0.39994506668294322"/>
                </patternFill>
              </fill>
            </x14:dxf>
          </x14:cfRule>
          <x14:cfRule type="expression" priority="2418" stopIfTrue="1" id="{C2C8BEB8-5DA9-45D7-927B-1D4BE9BF72E2}">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407" stopIfTrue="1" id="{6A44C3C0-9513-4E7A-9CA0-50A1A3E37B91}">
            <xm:f>$A690=DADOS!$A$9</xm:f>
            <x14:dxf>
              <font>
                <b/>
                <i val="0"/>
                <color theme="0"/>
              </font>
              <fill>
                <patternFill>
                  <bgColor theme="8" tint="-0.24994659260841701"/>
                </patternFill>
              </fill>
            </x14:dxf>
          </x14:cfRule>
          <x14:cfRule type="expression" priority="2408" stopIfTrue="1" id="{28367687-39DE-40CD-83D6-993D641343B5}">
            <xm:f>$A690=DADOS!$A$8</xm:f>
            <x14:dxf>
              <font>
                <b val="0"/>
                <i val="0"/>
                <color rgb="FF002060"/>
              </font>
              <fill>
                <patternFill>
                  <bgColor theme="0"/>
                </patternFill>
              </fill>
              <border>
                <bottom style="thin">
                  <color theme="8" tint="-0.499984740745262"/>
                </bottom>
              </border>
            </x14:dxf>
          </x14:cfRule>
          <x14:cfRule type="expression" priority="2409" stopIfTrue="1" id="{4196BF41-8219-426C-A260-423073049CFB}">
            <xm:f>$A690=DADOS!$A$7</xm:f>
            <x14:dxf>
              <font>
                <b/>
                <i val="0"/>
              </font>
              <fill>
                <patternFill>
                  <bgColor theme="8" tint="0.79998168889431442"/>
                </patternFill>
              </fill>
            </x14:dxf>
          </x14:cfRule>
          <x14:cfRule type="expression" priority="2410" stopIfTrue="1" id="{AF64F403-8993-45A7-9B32-1C3797059EA7}">
            <xm:f>$A690=DADOS!$A$6</xm:f>
            <x14:dxf>
              <font>
                <b/>
                <i val="0"/>
              </font>
              <fill>
                <patternFill>
                  <bgColor theme="8" tint="0.59996337778862885"/>
                </patternFill>
              </fill>
            </x14:dxf>
          </x14:cfRule>
          <x14:cfRule type="expression" priority="2411" stopIfTrue="1" id="{D34E9343-B2D5-46CE-A769-351539ED80A0}">
            <xm:f>$A690=DADOS!$A$5</xm:f>
            <x14:dxf>
              <font>
                <b/>
                <i val="0"/>
                <color theme="1"/>
              </font>
              <fill>
                <patternFill>
                  <bgColor theme="8" tint="0.39994506668294322"/>
                </patternFill>
              </fill>
            </x14:dxf>
          </x14:cfRule>
          <x14:cfRule type="expression" priority="2412" stopIfTrue="1" id="{8E895194-8D3A-41BB-8FD9-6FE618E762EC}">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401" stopIfTrue="1" id="{97965BDD-842A-4A46-94C8-CAC12A02B3B1}">
            <xm:f>$A690=DADOS!$A$9</xm:f>
            <x14:dxf>
              <font>
                <b/>
                <i val="0"/>
                <color theme="0"/>
              </font>
              <fill>
                <patternFill>
                  <bgColor theme="8" tint="-0.24994659260841701"/>
                </patternFill>
              </fill>
            </x14:dxf>
          </x14:cfRule>
          <x14:cfRule type="expression" priority="2402" stopIfTrue="1" id="{11D97BF3-A026-43BE-9A7A-895AA83668C1}">
            <xm:f>$A690=DADOS!$A$8</xm:f>
            <x14:dxf>
              <font>
                <b val="0"/>
                <i val="0"/>
                <color rgb="FF002060"/>
              </font>
              <fill>
                <patternFill>
                  <bgColor theme="0"/>
                </patternFill>
              </fill>
              <border>
                <bottom style="thin">
                  <color theme="8" tint="-0.499984740745262"/>
                </bottom>
              </border>
            </x14:dxf>
          </x14:cfRule>
          <x14:cfRule type="expression" priority="2403" stopIfTrue="1" id="{73FE4301-EBAD-4679-8C14-28C36E6A4BCA}">
            <xm:f>$A690=DADOS!$A$7</xm:f>
            <x14:dxf>
              <font>
                <b/>
                <i val="0"/>
              </font>
              <fill>
                <patternFill>
                  <bgColor theme="8" tint="0.79998168889431442"/>
                </patternFill>
              </fill>
            </x14:dxf>
          </x14:cfRule>
          <x14:cfRule type="expression" priority="2404" stopIfTrue="1" id="{0BB22A3F-05F6-4150-A7C5-CBBD16E6570D}">
            <xm:f>$A690=DADOS!$A$6</xm:f>
            <x14:dxf>
              <font>
                <b/>
                <i val="0"/>
              </font>
              <fill>
                <patternFill>
                  <bgColor theme="8" tint="0.59996337778862885"/>
                </patternFill>
              </fill>
            </x14:dxf>
          </x14:cfRule>
          <x14:cfRule type="expression" priority="2405" stopIfTrue="1" id="{DC826FDC-D5B1-423D-9E8F-1ED240465328}">
            <xm:f>$A690=DADOS!$A$5</xm:f>
            <x14:dxf>
              <font>
                <b/>
                <i val="0"/>
                <color theme="1"/>
              </font>
              <fill>
                <patternFill>
                  <bgColor theme="8" tint="0.39994506668294322"/>
                </patternFill>
              </fill>
            </x14:dxf>
          </x14:cfRule>
          <x14:cfRule type="expression" priority="2406" stopIfTrue="1" id="{522C66C2-C9A2-4FDB-A2EF-D5A7E9504ABB}">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95" stopIfTrue="1" id="{A0C306A7-F739-48A5-B00C-25B34F28C8B4}">
            <xm:f>$A690=DADOS!$A$9</xm:f>
            <x14:dxf>
              <font>
                <b/>
                <i val="0"/>
                <color theme="0"/>
              </font>
              <fill>
                <patternFill>
                  <bgColor theme="8" tint="-0.24994659260841701"/>
                </patternFill>
              </fill>
            </x14:dxf>
          </x14:cfRule>
          <x14:cfRule type="expression" priority="2396" stopIfTrue="1" id="{D0B6AE61-04CA-4766-8353-C2A59D8EA62D}">
            <xm:f>$A690=DADOS!$A$8</xm:f>
            <x14:dxf>
              <font>
                <b val="0"/>
                <i val="0"/>
                <color rgb="FF002060"/>
              </font>
              <fill>
                <patternFill>
                  <bgColor theme="0"/>
                </patternFill>
              </fill>
              <border>
                <bottom style="thin">
                  <color theme="8" tint="-0.499984740745262"/>
                </bottom>
              </border>
            </x14:dxf>
          </x14:cfRule>
          <x14:cfRule type="expression" priority="2397" stopIfTrue="1" id="{156F5358-E988-45EE-A423-EDBDC1D70CFD}">
            <xm:f>$A690=DADOS!$A$7</xm:f>
            <x14:dxf>
              <font>
                <b/>
                <i val="0"/>
              </font>
              <fill>
                <patternFill>
                  <bgColor theme="8" tint="0.79998168889431442"/>
                </patternFill>
              </fill>
            </x14:dxf>
          </x14:cfRule>
          <x14:cfRule type="expression" priority="2398" stopIfTrue="1" id="{196DF532-60E4-47D2-8518-35BCD9096C2D}">
            <xm:f>$A690=DADOS!$A$6</xm:f>
            <x14:dxf>
              <font>
                <b/>
                <i val="0"/>
              </font>
              <fill>
                <patternFill>
                  <bgColor theme="8" tint="0.59996337778862885"/>
                </patternFill>
              </fill>
            </x14:dxf>
          </x14:cfRule>
          <x14:cfRule type="expression" priority="2399" stopIfTrue="1" id="{30303609-6C55-46E8-94FA-235B7764A5B2}">
            <xm:f>$A690=DADOS!$A$5</xm:f>
            <x14:dxf>
              <font>
                <b/>
                <i val="0"/>
                <color theme="1"/>
              </font>
              <fill>
                <patternFill>
                  <bgColor theme="8" tint="0.39994506668294322"/>
                </patternFill>
              </fill>
            </x14:dxf>
          </x14:cfRule>
          <x14:cfRule type="expression" priority="2400" stopIfTrue="1" id="{D33295DE-403A-452D-852D-DAEF7194755B}">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89" stopIfTrue="1" id="{FFEDCCC1-7F2A-4086-94EA-A3E1D6D4951D}">
            <xm:f>$A690=DADOS!$A$9</xm:f>
            <x14:dxf>
              <font>
                <b/>
                <i val="0"/>
                <color theme="0"/>
              </font>
              <fill>
                <patternFill>
                  <bgColor theme="8" tint="-0.24994659260841701"/>
                </patternFill>
              </fill>
            </x14:dxf>
          </x14:cfRule>
          <x14:cfRule type="expression" priority="2390" stopIfTrue="1" id="{3049A0AD-97BC-44B4-B70E-8367D6F0BEA3}">
            <xm:f>$A690=DADOS!$A$8</xm:f>
            <x14:dxf>
              <font>
                <b val="0"/>
                <i val="0"/>
                <color rgb="FF002060"/>
              </font>
              <fill>
                <patternFill>
                  <bgColor theme="0"/>
                </patternFill>
              </fill>
              <border>
                <bottom style="thin">
                  <color theme="8" tint="-0.499984740745262"/>
                </bottom>
              </border>
            </x14:dxf>
          </x14:cfRule>
          <x14:cfRule type="expression" priority="2391" stopIfTrue="1" id="{45DBC20D-408B-46A2-B0D2-9B4EBBB4190B}">
            <xm:f>$A690=DADOS!$A$7</xm:f>
            <x14:dxf>
              <font>
                <b/>
                <i val="0"/>
              </font>
              <fill>
                <patternFill>
                  <bgColor theme="8" tint="0.79998168889431442"/>
                </patternFill>
              </fill>
            </x14:dxf>
          </x14:cfRule>
          <x14:cfRule type="expression" priority="2392" stopIfTrue="1" id="{2E205C1E-B47B-4AF7-9482-1044E0A3B3C4}">
            <xm:f>$A690=DADOS!$A$6</xm:f>
            <x14:dxf>
              <font>
                <b/>
                <i val="0"/>
              </font>
              <fill>
                <patternFill>
                  <bgColor theme="8" tint="0.59996337778862885"/>
                </patternFill>
              </fill>
            </x14:dxf>
          </x14:cfRule>
          <x14:cfRule type="expression" priority="2393" stopIfTrue="1" id="{CB4769A6-BC79-4C7D-B66C-BAAFF714D36F}">
            <xm:f>$A690=DADOS!$A$5</xm:f>
            <x14:dxf>
              <font>
                <b/>
                <i val="0"/>
                <color theme="1"/>
              </font>
              <fill>
                <patternFill>
                  <bgColor theme="8" tint="0.39994506668294322"/>
                </patternFill>
              </fill>
            </x14:dxf>
          </x14:cfRule>
          <x14:cfRule type="expression" priority="2394" stopIfTrue="1" id="{8530184C-1C32-4874-BF7F-822AEAEE9F61}">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83" stopIfTrue="1" id="{7581598D-BBB8-49B0-B0AF-60D44B7711AE}">
            <xm:f>$A690=DADOS!$A$9</xm:f>
            <x14:dxf>
              <font>
                <b/>
                <i val="0"/>
                <color theme="0"/>
              </font>
              <fill>
                <patternFill>
                  <bgColor theme="8" tint="-0.24994659260841701"/>
                </patternFill>
              </fill>
            </x14:dxf>
          </x14:cfRule>
          <x14:cfRule type="expression" priority="2384" stopIfTrue="1" id="{E87E90B2-06A4-4057-91CD-18C24F28A8DE}">
            <xm:f>$A690=DADOS!$A$8</xm:f>
            <x14:dxf>
              <font>
                <b val="0"/>
                <i val="0"/>
                <color rgb="FF002060"/>
              </font>
              <fill>
                <patternFill>
                  <bgColor theme="0"/>
                </patternFill>
              </fill>
              <border>
                <bottom style="thin">
                  <color theme="8" tint="-0.499984740745262"/>
                </bottom>
              </border>
            </x14:dxf>
          </x14:cfRule>
          <x14:cfRule type="expression" priority="2385" stopIfTrue="1" id="{C38ECE0E-0D53-44E2-A048-626803B2645D}">
            <xm:f>$A690=DADOS!$A$7</xm:f>
            <x14:dxf>
              <font>
                <b/>
                <i val="0"/>
              </font>
              <fill>
                <patternFill>
                  <bgColor theme="8" tint="0.79998168889431442"/>
                </patternFill>
              </fill>
            </x14:dxf>
          </x14:cfRule>
          <x14:cfRule type="expression" priority="2386" stopIfTrue="1" id="{0BFCCCB0-6150-439A-83EC-E9E76215B1A1}">
            <xm:f>$A690=DADOS!$A$6</xm:f>
            <x14:dxf>
              <font>
                <b/>
                <i val="0"/>
              </font>
              <fill>
                <patternFill>
                  <bgColor theme="8" tint="0.59996337778862885"/>
                </patternFill>
              </fill>
            </x14:dxf>
          </x14:cfRule>
          <x14:cfRule type="expression" priority="2387" stopIfTrue="1" id="{55B11739-EE0C-4A68-8693-C4D2E23464E3}">
            <xm:f>$A690=DADOS!$A$5</xm:f>
            <x14:dxf>
              <font>
                <b/>
                <i val="0"/>
                <color theme="1"/>
              </font>
              <fill>
                <patternFill>
                  <bgColor theme="8" tint="0.39994506668294322"/>
                </patternFill>
              </fill>
            </x14:dxf>
          </x14:cfRule>
          <x14:cfRule type="expression" priority="2388" stopIfTrue="1" id="{22664921-4EC6-4CA4-B92D-A579B6E70009}">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77" stopIfTrue="1" id="{FC11A38D-CEF9-4A6E-9E6F-AD9B117A3558}">
            <xm:f>$A690=DADOS!$A$9</xm:f>
            <x14:dxf>
              <font>
                <b/>
                <i val="0"/>
                <color theme="0"/>
              </font>
              <fill>
                <patternFill>
                  <bgColor theme="8" tint="-0.24994659260841701"/>
                </patternFill>
              </fill>
            </x14:dxf>
          </x14:cfRule>
          <x14:cfRule type="expression" priority="2378" stopIfTrue="1" id="{6EBAC9D9-EE29-4132-AEF8-627F7BC85C7A}">
            <xm:f>$A690=DADOS!$A$8</xm:f>
            <x14:dxf>
              <font>
                <b val="0"/>
                <i val="0"/>
                <color rgb="FF002060"/>
              </font>
              <fill>
                <patternFill>
                  <bgColor theme="0"/>
                </patternFill>
              </fill>
              <border>
                <bottom style="thin">
                  <color theme="8" tint="-0.499984740745262"/>
                </bottom>
              </border>
            </x14:dxf>
          </x14:cfRule>
          <x14:cfRule type="expression" priority="2379" stopIfTrue="1" id="{3857DEBD-FFEA-4445-A388-5DD90A2FD3A2}">
            <xm:f>$A690=DADOS!$A$7</xm:f>
            <x14:dxf>
              <font>
                <b/>
                <i val="0"/>
              </font>
              <fill>
                <patternFill>
                  <bgColor theme="8" tint="0.79998168889431442"/>
                </patternFill>
              </fill>
            </x14:dxf>
          </x14:cfRule>
          <x14:cfRule type="expression" priority="2380" stopIfTrue="1" id="{00A384E8-F3C5-409B-BD40-4A3387A77FE5}">
            <xm:f>$A690=DADOS!$A$6</xm:f>
            <x14:dxf>
              <font>
                <b/>
                <i val="0"/>
              </font>
              <fill>
                <patternFill>
                  <bgColor theme="8" tint="0.59996337778862885"/>
                </patternFill>
              </fill>
            </x14:dxf>
          </x14:cfRule>
          <x14:cfRule type="expression" priority="2381" stopIfTrue="1" id="{C583C78C-2091-4742-93BA-A94EC3377781}">
            <xm:f>$A690=DADOS!$A$5</xm:f>
            <x14:dxf>
              <font>
                <b/>
                <i val="0"/>
                <color theme="1"/>
              </font>
              <fill>
                <patternFill>
                  <bgColor theme="8" tint="0.39994506668294322"/>
                </patternFill>
              </fill>
            </x14:dxf>
          </x14:cfRule>
          <x14:cfRule type="expression" priority="2382" stopIfTrue="1" id="{D5CE907C-3396-4B93-8477-16880579949A}">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71" stopIfTrue="1" id="{4B666290-6C24-4CA2-B9D1-CD64A8C66C1E}">
            <xm:f>$A690=DADOS!$A$9</xm:f>
            <x14:dxf>
              <font>
                <b/>
                <i val="0"/>
                <color theme="0"/>
              </font>
              <fill>
                <patternFill>
                  <bgColor theme="8" tint="-0.24994659260841701"/>
                </patternFill>
              </fill>
            </x14:dxf>
          </x14:cfRule>
          <x14:cfRule type="expression" priority="2372" stopIfTrue="1" id="{0FB82817-C005-433E-AF2B-2AC5A8D7E70E}">
            <xm:f>$A690=DADOS!$A$8</xm:f>
            <x14:dxf>
              <font>
                <b val="0"/>
                <i val="0"/>
                <color rgb="FF002060"/>
              </font>
              <fill>
                <patternFill>
                  <bgColor theme="0"/>
                </patternFill>
              </fill>
              <border>
                <bottom style="thin">
                  <color theme="8" tint="-0.499984740745262"/>
                </bottom>
              </border>
            </x14:dxf>
          </x14:cfRule>
          <x14:cfRule type="expression" priority="2373" stopIfTrue="1" id="{9065D600-201B-40C5-BF63-593288F36CB0}">
            <xm:f>$A690=DADOS!$A$7</xm:f>
            <x14:dxf>
              <font>
                <b/>
                <i val="0"/>
              </font>
              <fill>
                <patternFill>
                  <bgColor theme="8" tint="0.79998168889431442"/>
                </patternFill>
              </fill>
            </x14:dxf>
          </x14:cfRule>
          <x14:cfRule type="expression" priority="2374" stopIfTrue="1" id="{7F10ABAA-A978-40D9-AD01-67BD68A7A0AA}">
            <xm:f>$A690=DADOS!$A$6</xm:f>
            <x14:dxf>
              <font>
                <b/>
                <i val="0"/>
              </font>
              <fill>
                <patternFill>
                  <bgColor theme="8" tint="0.59996337778862885"/>
                </patternFill>
              </fill>
            </x14:dxf>
          </x14:cfRule>
          <x14:cfRule type="expression" priority="2375" stopIfTrue="1" id="{740D492A-828A-42A3-AA5E-4905E475A40B}">
            <xm:f>$A690=DADOS!$A$5</xm:f>
            <x14:dxf>
              <font>
                <b/>
                <i val="0"/>
                <color theme="1"/>
              </font>
              <fill>
                <patternFill>
                  <bgColor theme="8" tint="0.39994506668294322"/>
                </patternFill>
              </fill>
            </x14:dxf>
          </x14:cfRule>
          <x14:cfRule type="expression" priority="2376" stopIfTrue="1" id="{A4CDD1E8-D53A-4C9F-B5FB-21E20DB48AE1}">
            <xm:f>$A690=DADOS!$A$4</xm:f>
            <x14:dxf>
              <font>
                <b/>
                <i val="0"/>
                <color theme="0"/>
              </font>
              <fill>
                <patternFill>
                  <bgColor theme="8" tint="-0.24994659260841701"/>
                </patternFill>
              </fill>
            </x14:dxf>
          </x14:cfRule>
          <xm:sqref>F690</xm:sqref>
        </x14:conditionalFormatting>
        <x14:conditionalFormatting xmlns:xm="http://schemas.microsoft.com/office/excel/2006/main">
          <x14:cfRule type="expression" priority="2365" stopIfTrue="1" id="{24B2C1A8-6C17-434C-8B39-CE9573CFF9DA}">
            <xm:f>$A691=DADOS!$A$9</xm:f>
            <x14:dxf>
              <font>
                <b/>
                <i val="0"/>
                <color theme="0"/>
              </font>
              <fill>
                <patternFill>
                  <bgColor theme="8" tint="-0.24994659260841701"/>
                </patternFill>
              </fill>
            </x14:dxf>
          </x14:cfRule>
          <x14:cfRule type="expression" priority="2366" stopIfTrue="1" id="{F0F86CF1-3384-4553-957F-EDDCB331BE54}">
            <xm:f>$A691=DADOS!$A$8</xm:f>
            <x14:dxf>
              <font>
                <b val="0"/>
                <i val="0"/>
                <color rgb="FF002060"/>
              </font>
              <fill>
                <patternFill>
                  <bgColor theme="0"/>
                </patternFill>
              </fill>
              <border>
                <bottom style="thin">
                  <color theme="8" tint="-0.499984740745262"/>
                </bottom>
              </border>
            </x14:dxf>
          </x14:cfRule>
          <x14:cfRule type="expression" priority="2367" stopIfTrue="1" id="{952D38DB-92DC-48DD-BC9D-F40F875C1264}">
            <xm:f>$A691=DADOS!$A$7</xm:f>
            <x14:dxf>
              <font>
                <b/>
                <i val="0"/>
              </font>
              <fill>
                <patternFill>
                  <bgColor theme="8" tint="0.79998168889431442"/>
                </patternFill>
              </fill>
            </x14:dxf>
          </x14:cfRule>
          <x14:cfRule type="expression" priority="2368" stopIfTrue="1" id="{4ADA9D7F-5FB1-42E5-90C1-CAC23EA7C874}">
            <xm:f>$A691=DADOS!$A$6</xm:f>
            <x14:dxf>
              <font>
                <b/>
                <i val="0"/>
              </font>
              <fill>
                <patternFill>
                  <bgColor theme="8" tint="0.59996337778862885"/>
                </patternFill>
              </fill>
            </x14:dxf>
          </x14:cfRule>
          <x14:cfRule type="expression" priority="2369" stopIfTrue="1" id="{DC4960B3-70DB-446E-B4D7-CBADE6795982}">
            <xm:f>$A691=DADOS!$A$5</xm:f>
            <x14:dxf>
              <font>
                <b/>
                <i val="0"/>
                <color theme="1"/>
              </font>
              <fill>
                <patternFill>
                  <bgColor theme="8" tint="0.39994506668294322"/>
                </patternFill>
              </fill>
            </x14:dxf>
          </x14:cfRule>
          <x14:cfRule type="expression" priority="2370" stopIfTrue="1" id="{F9B47F23-F78E-4F7D-BD13-B8EA822363F2}">
            <xm:f>$A691=DADOS!$A$4</xm:f>
            <x14:dxf>
              <font>
                <b/>
                <i val="0"/>
                <color theme="0"/>
              </font>
              <fill>
                <patternFill>
                  <bgColor theme="8" tint="-0.24994659260841701"/>
                </patternFill>
              </fill>
            </x14:dxf>
          </x14:cfRule>
          <xm:sqref>E691</xm:sqref>
        </x14:conditionalFormatting>
        <x14:conditionalFormatting xmlns:xm="http://schemas.microsoft.com/office/excel/2006/main">
          <x14:cfRule type="expression" priority="2359" stopIfTrue="1" id="{7CDA96E3-6FAA-42A9-8E7F-0BC362A66BB4}">
            <xm:f>$A691=DADOS!$A$9</xm:f>
            <x14:dxf>
              <font>
                <b/>
                <i val="0"/>
                <color theme="0"/>
              </font>
              <fill>
                <patternFill>
                  <bgColor theme="8" tint="-0.24994659260841701"/>
                </patternFill>
              </fill>
            </x14:dxf>
          </x14:cfRule>
          <x14:cfRule type="expression" priority="2360" stopIfTrue="1" id="{B79FBBB1-4FA9-4DB9-8F8D-6E3FA724FF1B}">
            <xm:f>$A691=DADOS!$A$8</xm:f>
            <x14:dxf>
              <font>
                <b val="0"/>
                <i val="0"/>
                <color rgb="FF002060"/>
              </font>
              <fill>
                <patternFill>
                  <bgColor theme="0"/>
                </patternFill>
              </fill>
              <border>
                <bottom style="thin">
                  <color theme="8" tint="-0.499984740745262"/>
                </bottom>
              </border>
            </x14:dxf>
          </x14:cfRule>
          <x14:cfRule type="expression" priority="2361" stopIfTrue="1" id="{783F6BFE-422C-4463-812D-423BC4C556F0}">
            <xm:f>$A691=DADOS!$A$7</xm:f>
            <x14:dxf>
              <font>
                <b/>
                <i val="0"/>
              </font>
              <fill>
                <patternFill>
                  <bgColor theme="8" tint="0.79998168889431442"/>
                </patternFill>
              </fill>
            </x14:dxf>
          </x14:cfRule>
          <x14:cfRule type="expression" priority="2362" stopIfTrue="1" id="{A5CCD4E6-13F7-4F58-BCDD-42E89E0103C5}">
            <xm:f>$A691=DADOS!$A$6</xm:f>
            <x14:dxf>
              <font>
                <b/>
                <i val="0"/>
              </font>
              <fill>
                <patternFill>
                  <bgColor theme="8" tint="0.59996337778862885"/>
                </patternFill>
              </fill>
            </x14:dxf>
          </x14:cfRule>
          <x14:cfRule type="expression" priority="2363" stopIfTrue="1" id="{54F0F76E-88BD-4AAF-8E56-406CB2110E4F}">
            <xm:f>$A691=DADOS!$A$5</xm:f>
            <x14:dxf>
              <font>
                <b/>
                <i val="0"/>
                <color theme="1"/>
              </font>
              <fill>
                <patternFill>
                  <bgColor theme="8" tint="0.39994506668294322"/>
                </patternFill>
              </fill>
            </x14:dxf>
          </x14:cfRule>
          <x14:cfRule type="expression" priority="2364" stopIfTrue="1" id="{B683514A-BCA6-405E-9904-C83046EA8A7D}">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53" stopIfTrue="1" id="{5FA79DEE-1A9A-4602-98A3-6D0BFF16B649}">
            <xm:f>$A691=DADOS!$A$9</xm:f>
            <x14:dxf>
              <font>
                <b/>
                <i val="0"/>
                <color theme="0"/>
              </font>
              <fill>
                <patternFill>
                  <bgColor theme="8" tint="-0.24994659260841701"/>
                </patternFill>
              </fill>
            </x14:dxf>
          </x14:cfRule>
          <x14:cfRule type="expression" priority="2354" stopIfTrue="1" id="{BF36BE29-E395-456C-9179-8C6C5CAB9FA1}">
            <xm:f>$A691=DADOS!$A$8</xm:f>
            <x14:dxf>
              <font>
                <b val="0"/>
                <i val="0"/>
                <color rgb="FF002060"/>
              </font>
              <fill>
                <patternFill>
                  <bgColor theme="0"/>
                </patternFill>
              </fill>
              <border>
                <bottom style="thin">
                  <color theme="8" tint="-0.499984740745262"/>
                </bottom>
              </border>
            </x14:dxf>
          </x14:cfRule>
          <x14:cfRule type="expression" priority="2355" stopIfTrue="1" id="{FF872C66-7565-4CBF-BCA7-57FC5D1BB4EB}">
            <xm:f>$A691=DADOS!$A$7</xm:f>
            <x14:dxf>
              <font>
                <b/>
                <i val="0"/>
              </font>
              <fill>
                <patternFill>
                  <bgColor theme="8" tint="0.79998168889431442"/>
                </patternFill>
              </fill>
            </x14:dxf>
          </x14:cfRule>
          <x14:cfRule type="expression" priority="2356" stopIfTrue="1" id="{B9F3420E-B21B-4CFB-94B3-B27B89C88F41}">
            <xm:f>$A691=DADOS!$A$6</xm:f>
            <x14:dxf>
              <font>
                <b/>
                <i val="0"/>
              </font>
              <fill>
                <patternFill>
                  <bgColor theme="8" tint="0.59996337778862885"/>
                </patternFill>
              </fill>
            </x14:dxf>
          </x14:cfRule>
          <x14:cfRule type="expression" priority="2357" stopIfTrue="1" id="{15F2F554-969C-4D97-859F-9CBAACFDB6AF}">
            <xm:f>$A691=DADOS!$A$5</xm:f>
            <x14:dxf>
              <font>
                <b/>
                <i val="0"/>
                <color theme="1"/>
              </font>
              <fill>
                <patternFill>
                  <bgColor theme="8" tint="0.39994506668294322"/>
                </patternFill>
              </fill>
            </x14:dxf>
          </x14:cfRule>
          <x14:cfRule type="expression" priority="2358" stopIfTrue="1" id="{4EA720E7-24A2-4175-95C9-4FC891A985DC}">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47" stopIfTrue="1" id="{D28FFFB6-AD3C-4C0A-AFE5-2DF8BA329707}">
            <xm:f>$A691=DADOS!$A$9</xm:f>
            <x14:dxf>
              <font>
                <b/>
                <i val="0"/>
                <color theme="0"/>
              </font>
              <fill>
                <patternFill>
                  <bgColor theme="8" tint="-0.24994659260841701"/>
                </patternFill>
              </fill>
            </x14:dxf>
          </x14:cfRule>
          <x14:cfRule type="expression" priority="2348" stopIfTrue="1" id="{33DC9571-4FCB-4271-ACE2-6DE9D027D18C}">
            <xm:f>$A691=DADOS!$A$8</xm:f>
            <x14:dxf>
              <font>
                <b val="0"/>
                <i val="0"/>
                <color rgb="FF002060"/>
              </font>
              <fill>
                <patternFill>
                  <bgColor theme="0"/>
                </patternFill>
              </fill>
              <border>
                <bottom style="thin">
                  <color theme="8" tint="-0.499984740745262"/>
                </bottom>
              </border>
            </x14:dxf>
          </x14:cfRule>
          <x14:cfRule type="expression" priority="2349" stopIfTrue="1" id="{B167967D-BA88-4646-AE7F-8AE596A60F84}">
            <xm:f>$A691=DADOS!$A$7</xm:f>
            <x14:dxf>
              <font>
                <b/>
                <i val="0"/>
              </font>
              <fill>
                <patternFill>
                  <bgColor theme="8" tint="0.79998168889431442"/>
                </patternFill>
              </fill>
            </x14:dxf>
          </x14:cfRule>
          <x14:cfRule type="expression" priority="2350" stopIfTrue="1" id="{EB0C973D-9F53-4208-83A0-EE7D4736E235}">
            <xm:f>$A691=DADOS!$A$6</xm:f>
            <x14:dxf>
              <font>
                <b/>
                <i val="0"/>
              </font>
              <fill>
                <patternFill>
                  <bgColor theme="8" tint="0.59996337778862885"/>
                </patternFill>
              </fill>
            </x14:dxf>
          </x14:cfRule>
          <x14:cfRule type="expression" priority="2351" stopIfTrue="1" id="{81E4159C-FB27-43D8-9910-E967DCBD149B}">
            <xm:f>$A691=DADOS!$A$5</xm:f>
            <x14:dxf>
              <font>
                <b/>
                <i val="0"/>
                <color theme="1"/>
              </font>
              <fill>
                <patternFill>
                  <bgColor theme="8" tint="0.39994506668294322"/>
                </patternFill>
              </fill>
            </x14:dxf>
          </x14:cfRule>
          <x14:cfRule type="expression" priority="2352" stopIfTrue="1" id="{4F320610-60AC-4B66-BA59-1BE0BC94E725}">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41" stopIfTrue="1" id="{2095973C-95D9-400C-B451-B2C7790942CC}">
            <xm:f>$A691=DADOS!$A$9</xm:f>
            <x14:dxf>
              <font>
                <b/>
                <i val="0"/>
                <color theme="0"/>
              </font>
              <fill>
                <patternFill>
                  <bgColor theme="8" tint="-0.24994659260841701"/>
                </patternFill>
              </fill>
            </x14:dxf>
          </x14:cfRule>
          <x14:cfRule type="expression" priority="2342" stopIfTrue="1" id="{EE3DE60E-DC9B-4FFD-9A0D-9B35BFAFB04B}">
            <xm:f>$A691=DADOS!$A$8</xm:f>
            <x14:dxf>
              <font>
                <b val="0"/>
                <i val="0"/>
                <color rgb="FF002060"/>
              </font>
              <fill>
                <patternFill>
                  <bgColor theme="0"/>
                </patternFill>
              </fill>
              <border>
                <bottom style="thin">
                  <color theme="8" tint="-0.499984740745262"/>
                </bottom>
              </border>
            </x14:dxf>
          </x14:cfRule>
          <x14:cfRule type="expression" priority="2343" stopIfTrue="1" id="{7FEAFC8C-F2AB-4BAC-8CFC-BD8B155B0F43}">
            <xm:f>$A691=DADOS!$A$7</xm:f>
            <x14:dxf>
              <font>
                <b/>
                <i val="0"/>
              </font>
              <fill>
                <patternFill>
                  <bgColor theme="8" tint="0.79998168889431442"/>
                </patternFill>
              </fill>
            </x14:dxf>
          </x14:cfRule>
          <x14:cfRule type="expression" priority="2344" stopIfTrue="1" id="{53F7CD38-D30B-4ECA-8DDA-2377B8DD4E67}">
            <xm:f>$A691=DADOS!$A$6</xm:f>
            <x14:dxf>
              <font>
                <b/>
                <i val="0"/>
              </font>
              <fill>
                <patternFill>
                  <bgColor theme="8" tint="0.59996337778862885"/>
                </patternFill>
              </fill>
            </x14:dxf>
          </x14:cfRule>
          <x14:cfRule type="expression" priority="2345" stopIfTrue="1" id="{FFA42874-B086-4717-9785-5C105ABAC2EB}">
            <xm:f>$A691=DADOS!$A$5</xm:f>
            <x14:dxf>
              <font>
                <b/>
                <i val="0"/>
                <color theme="1"/>
              </font>
              <fill>
                <patternFill>
                  <bgColor theme="8" tint="0.39994506668294322"/>
                </patternFill>
              </fill>
            </x14:dxf>
          </x14:cfRule>
          <x14:cfRule type="expression" priority="2346" stopIfTrue="1" id="{0602EFD0-DE0A-430D-BD7C-B11EB5CBF294}">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35" stopIfTrue="1" id="{9948DEEF-2291-4AA5-8FAC-1C3010E0249B}">
            <xm:f>$A691=DADOS!$A$9</xm:f>
            <x14:dxf>
              <font>
                <b/>
                <i val="0"/>
                <color theme="0"/>
              </font>
              <fill>
                <patternFill>
                  <bgColor theme="8" tint="-0.24994659260841701"/>
                </patternFill>
              </fill>
            </x14:dxf>
          </x14:cfRule>
          <x14:cfRule type="expression" priority="2336" stopIfTrue="1" id="{127C3089-58D4-4728-A715-2DCB718EA585}">
            <xm:f>$A691=DADOS!$A$8</xm:f>
            <x14:dxf>
              <font>
                <b val="0"/>
                <i val="0"/>
                <color rgb="FF002060"/>
              </font>
              <fill>
                <patternFill>
                  <bgColor theme="0"/>
                </patternFill>
              </fill>
              <border>
                <bottom style="thin">
                  <color theme="8" tint="-0.499984740745262"/>
                </bottom>
              </border>
            </x14:dxf>
          </x14:cfRule>
          <x14:cfRule type="expression" priority="2337" stopIfTrue="1" id="{A2374E1F-306C-4AF7-962A-B733B1AC12E0}">
            <xm:f>$A691=DADOS!$A$7</xm:f>
            <x14:dxf>
              <font>
                <b/>
                <i val="0"/>
              </font>
              <fill>
                <patternFill>
                  <bgColor theme="8" tint="0.79998168889431442"/>
                </patternFill>
              </fill>
            </x14:dxf>
          </x14:cfRule>
          <x14:cfRule type="expression" priority="2338" stopIfTrue="1" id="{B17EFCD5-0615-40F2-AACF-6092BE5BA5AE}">
            <xm:f>$A691=DADOS!$A$6</xm:f>
            <x14:dxf>
              <font>
                <b/>
                <i val="0"/>
              </font>
              <fill>
                <patternFill>
                  <bgColor theme="8" tint="0.59996337778862885"/>
                </patternFill>
              </fill>
            </x14:dxf>
          </x14:cfRule>
          <x14:cfRule type="expression" priority="2339" stopIfTrue="1" id="{DEAD44DD-8F17-4A32-844D-E3785F339990}">
            <xm:f>$A691=DADOS!$A$5</xm:f>
            <x14:dxf>
              <font>
                <b/>
                <i val="0"/>
                <color theme="1"/>
              </font>
              <fill>
                <patternFill>
                  <bgColor theme="8" tint="0.39994506668294322"/>
                </patternFill>
              </fill>
            </x14:dxf>
          </x14:cfRule>
          <x14:cfRule type="expression" priority="2340" stopIfTrue="1" id="{A33CB45F-6191-4D33-8E38-AFA4C54634FD}">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29" stopIfTrue="1" id="{0DFA0A56-0C3A-4D9D-B24A-0300DAD06456}">
            <xm:f>$A691=DADOS!$A$9</xm:f>
            <x14:dxf>
              <font>
                <b/>
                <i val="0"/>
                <color theme="0"/>
              </font>
              <fill>
                <patternFill>
                  <bgColor theme="8" tint="-0.24994659260841701"/>
                </patternFill>
              </fill>
            </x14:dxf>
          </x14:cfRule>
          <x14:cfRule type="expression" priority="2330" stopIfTrue="1" id="{2319A0E6-8362-4FE6-8F92-C4A4E2E3A261}">
            <xm:f>$A691=DADOS!$A$8</xm:f>
            <x14:dxf>
              <font>
                <b val="0"/>
                <i val="0"/>
                <color rgb="FF002060"/>
              </font>
              <fill>
                <patternFill>
                  <bgColor theme="0"/>
                </patternFill>
              </fill>
              <border>
                <bottom style="thin">
                  <color theme="8" tint="-0.499984740745262"/>
                </bottom>
              </border>
            </x14:dxf>
          </x14:cfRule>
          <x14:cfRule type="expression" priority="2331" stopIfTrue="1" id="{355AC865-8D8A-4591-970A-5CC00D2622F0}">
            <xm:f>$A691=DADOS!$A$7</xm:f>
            <x14:dxf>
              <font>
                <b/>
                <i val="0"/>
              </font>
              <fill>
                <patternFill>
                  <bgColor theme="8" tint="0.79998168889431442"/>
                </patternFill>
              </fill>
            </x14:dxf>
          </x14:cfRule>
          <x14:cfRule type="expression" priority="2332" stopIfTrue="1" id="{2BDC8774-7FA5-4755-B36D-6E2775997987}">
            <xm:f>$A691=DADOS!$A$6</xm:f>
            <x14:dxf>
              <font>
                <b/>
                <i val="0"/>
              </font>
              <fill>
                <patternFill>
                  <bgColor theme="8" tint="0.59996337778862885"/>
                </patternFill>
              </fill>
            </x14:dxf>
          </x14:cfRule>
          <x14:cfRule type="expression" priority="2333" stopIfTrue="1" id="{A66A5267-03CE-4428-845F-2A615DB18AFE}">
            <xm:f>$A691=DADOS!$A$5</xm:f>
            <x14:dxf>
              <font>
                <b/>
                <i val="0"/>
                <color theme="1"/>
              </font>
              <fill>
                <patternFill>
                  <bgColor theme="8" tint="0.39994506668294322"/>
                </patternFill>
              </fill>
            </x14:dxf>
          </x14:cfRule>
          <x14:cfRule type="expression" priority="2334" stopIfTrue="1" id="{5DF831F9-181C-46C0-90F4-600174D6702D}">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23" stopIfTrue="1" id="{6BBE5F44-062C-4808-95DF-1D00E1B3F370}">
            <xm:f>$A691=DADOS!$A$9</xm:f>
            <x14:dxf>
              <font>
                <b/>
                <i val="0"/>
                <color theme="0"/>
              </font>
              <fill>
                <patternFill>
                  <bgColor theme="8" tint="-0.24994659260841701"/>
                </patternFill>
              </fill>
            </x14:dxf>
          </x14:cfRule>
          <x14:cfRule type="expression" priority="2324" stopIfTrue="1" id="{ADD2D0F2-03F4-46E0-B312-62CFFF7E9F00}">
            <xm:f>$A691=DADOS!$A$8</xm:f>
            <x14:dxf>
              <font>
                <b val="0"/>
                <i val="0"/>
                <color rgb="FF002060"/>
              </font>
              <fill>
                <patternFill>
                  <bgColor theme="0"/>
                </patternFill>
              </fill>
              <border>
                <bottom style="thin">
                  <color theme="8" tint="-0.499984740745262"/>
                </bottom>
              </border>
            </x14:dxf>
          </x14:cfRule>
          <x14:cfRule type="expression" priority="2325" stopIfTrue="1" id="{2ED2678D-6F54-44DF-8A1A-A7FBD7DE5111}">
            <xm:f>$A691=DADOS!$A$7</xm:f>
            <x14:dxf>
              <font>
                <b/>
                <i val="0"/>
              </font>
              <fill>
                <patternFill>
                  <bgColor theme="8" tint="0.79998168889431442"/>
                </patternFill>
              </fill>
            </x14:dxf>
          </x14:cfRule>
          <x14:cfRule type="expression" priority="2326" stopIfTrue="1" id="{7AE39B8C-9AEC-4567-A374-79696C4F0BC8}">
            <xm:f>$A691=DADOS!$A$6</xm:f>
            <x14:dxf>
              <font>
                <b/>
                <i val="0"/>
              </font>
              <fill>
                <patternFill>
                  <bgColor theme="8" tint="0.59996337778862885"/>
                </patternFill>
              </fill>
            </x14:dxf>
          </x14:cfRule>
          <x14:cfRule type="expression" priority="2327" stopIfTrue="1" id="{6B61A003-9513-40FF-805F-996901260650}">
            <xm:f>$A691=DADOS!$A$5</xm:f>
            <x14:dxf>
              <font>
                <b/>
                <i val="0"/>
                <color theme="1"/>
              </font>
              <fill>
                <patternFill>
                  <bgColor theme="8" tint="0.39994506668294322"/>
                </patternFill>
              </fill>
            </x14:dxf>
          </x14:cfRule>
          <x14:cfRule type="expression" priority="2328" stopIfTrue="1" id="{B13CEF73-766D-422F-9E38-6ED4C2856512}">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17" stopIfTrue="1" id="{F5FA693A-81DD-451B-B5C2-9B7A687A0526}">
            <xm:f>$A691=DADOS!$A$9</xm:f>
            <x14:dxf>
              <font>
                <b/>
                <i val="0"/>
                <color theme="0"/>
              </font>
              <fill>
                <patternFill>
                  <bgColor theme="8" tint="-0.24994659260841701"/>
                </patternFill>
              </fill>
            </x14:dxf>
          </x14:cfRule>
          <x14:cfRule type="expression" priority="2318" stopIfTrue="1" id="{0DA40A9E-7EA6-4E88-BBDD-CFD66CA23D3E}">
            <xm:f>$A691=DADOS!$A$8</xm:f>
            <x14:dxf>
              <font>
                <b val="0"/>
                <i val="0"/>
                <color rgb="FF002060"/>
              </font>
              <fill>
                <patternFill>
                  <bgColor theme="0"/>
                </patternFill>
              </fill>
              <border>
                <bottom style="thin">
                  <color theme="8" tint="-0.499984740745262"/>
                </bottom>
              </border>
            </x14:dxf>
          </x14:cfRule>
          <x14:cfRule type="expression" priority="2319" stopIfTrue="1" id="{C9061E35-FE45-48DA-8928-B31ED6C8EE75}">
            <xm:f>$A691=DADOS!$A$7</xm:f>
            <x14:dxf>
              <font>
                <b/>
                <i val="0"/>
              </font>
              <fill>
                <patternFill>
                  <bgColor theme="8" tint="0.79998168889431442"/>
                </patternFill>
              </fill>
            </x14:dxf>
          </x14:cfRule>
          <x14:cfRule type="expression" priority="2320" stopIfTrue="1" id="{BEB1AA96-DB22-4D0B-91A2-EEA451468A57}">
            <xm:f>$A691=DADOS!$A$6</xm:f>
            <x14:dxf>
              <font>
                <b/>
                <i val="0"/>
              </font>
              <fill>
                <patternFill>
                  <bgColor theme="8" tint="0.59996337778862885"/>
                </patternFill>
              </fill>
            </x14:dxf>
          </x14:cfRule>
          <x14:cfRule type="expression" priority="2321" stopIfTrue="1" id="{47726ACE-2ACC-42E5-BF2E-B87CD4E626F2}">
            <xm:f>$A691=DADOS!$A$5</xm:f>
            <x14:dxf>
              <font>
                <b/>
                <i val="0"/>
                <color theme="1"/>
              </font>
              <fill>
                <patternFill>
                  <bgColor theme="8" tint="0.39994506668294322"/>
                </patternFill>
              </fill>
            </x14:dxf>
          </x14:cfRule>
          <x14:cfRule type="expression" priority="2322" stopIfTrue="1" id="{3442B214-AFC7-44F8-BCC3-3E723758406F}">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11" stopIfTrue="1" id="{91E8F0B8-6CE4-4F60-8D47-904F704F1062}">
            <xm:f>$A691=DADOS!$A$9</xm:f>
            <x14:dxf>
              <font>
                <b/>
                <i val="0"/>
                <color theme="0"/>
              </font>
              <fill>
                <patternFill>
                  <bgColor theme="8" tint="-0.24994659260841701"/>
                </patternFill>
              </fill>
            </x14:dxf>
          </x14:cfRule>
          <x14:cfRule type="expression" priority="2312" stopIfTrue="1" id="{19937AEB-AF2C-4722-931F-180199A6CAEA}">
            <xm:f>$A691=DADOS!$A$8</xm:f>
            <x14:dxf>
              <font>
                <b val="0"/>
                <i val="0"/>
                <color rgb="FF002060"/>
              </font>
              <fill>
                <patternFill>
                  <bgColor theme="0"/>
                </patternFill>
              </fill>
              <border>
                <bottom style="thin">
                  <color theme="8" tint="-0.499984740745262"/>
                </bottom>
              </border>
            </x14:dxf>
          </x14:cfRule>
          <x14:cfRule type="expression" priority="2313" stopIfTrue="1" id="{0FC9642E-822B-4C20-9426-2AB06732787B}">
            <xm:f>$A691=DADOS!$A$7</xm:f>
            <x14:dxf>
              <font>
                <b/>
                <i val="0"/>
              </font>
              <fill>
                <patternFill>
                  <bgColor theme="8" tint="0.79998168889431442"/>
                </patternFill>
              </fill>
            </x14:dxf>
          </x14:cfRule>
          <x14:cfRule type="expression" priority="2314" stopIfTrue="1" id="{84488F6E-2239-44AA-AA90-6E67EB4BD850}">
            <xm:f>$A691=DADOS!$A$6</xm:f>
            <x14:dxf>
              <font>
                <b/>
                <i val="0"/>
              </font>
              <fill>
                <patternFill>
                  <bgColor theme="8" tint="0.59996337778862885"/>
                </patternFill>
              </fill>
            </x14:dxf>
          </x14:cfRule>
          <x14:cfRule type="expression" priority="2315" stopIfTrue="1" id="{6DF4FE9C-C15E-4920-9C74-707B014039D3}">
            <xm:f>$A691=DADOS!$A$5</xm:f>
            <x14:dxf>
              <font>
                <b/>
                <i val="0"/>
                <color theme="1"/>
              </font>
              <fill>
                <patternFill>
                  <bgColor theme="8" tint="0.39994506668294322"/>
                </patternFill>
              </fill>
            </x14:dxf>
          </x14:cfRule>
          <x14:cfRule type="expression" priority="2316" stopIfTrue="1" id="{EFE1F02C-B6A4-4376-B54C-3BA33418721F}">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305" stopIfTrue="1" id="{95865CA1-AB0A-46D2-B0EA-105A62F27839}">
            <xm:f>$A691=DADOS!$A$9</xm:f>
            <x14:dxf>
              <font>
                <b/>
                <i val="0"/>
                <color theme="0"/>
              </font>
              <fill>
                <patternFill>
                  <bgColor theme="8" tint="-0.24994659260841701"/>
                </patternFill>
              </fill>
            </x14:dxf>
          </x14:cfRule>
          <x14:cfRule type="expression" priority="2306" stopIfTrue="1" id="{453C0315-8582-4CAC-9299-BDD594024FB6}">
            <xm:f>$A691=DADOS!$A$8</xm:f>
            <x14:dxf>
              <font>
                <b val="0"/>
                <i val="0"/>
                <color rgb="FF002060"/>
              </font>
              <fill>
                <patternFill>
                  <bgColor theme="0"/>
                </patternFill>
              </fill>
              <border>
                <bottom style="thin">
                  <color theme="8" tint="-0.499984740745262"/>
                </bottom>
              </border>
            </x14:dxf>
          </x14:cfRule>
          <x14:cfRule type="expression" priority="2307" stopIfTrue="1" id="{9D54EC41-FDF7-4B65-A554-B73795C90F46}">
            <xm:f>$A691=DADOS!$A$7</xm:f>
            <x14:dxf>
              <font>
                <b/>
                <i val="0"/>
              </font>
              <fill>
                <patternFill>
                  <bgColor theme="8" tint="0.79998168889431442"/>
                </patternFill>
              </fill>
            </x14:dxf>
          </x14:cfRule>
          <x14:cfRule type="expression" priority="2308" stopIfTrue="1" id="{3E07C811-6D2A-4B48-A512-677DE94D64B0}">
            <xm:f>$A691=DADOS!$A$6</xm:f>
            <x14:dxf>
              <font>
                <b/>
                <i val="0"/>
              </font>
              <fill>
                <patternFill>
                  <bgColor theme="8" tint="0.59996337778862885"/>
                </patternFill>
              </fill>
            </x14:dxf>
          </x14:cfRule>
          <x14:cfRule type="expression" priority="2309" stopIfTrue="1" id="{90403CD0-388B-4207-9858-D8FEF2BC580F}">
            <xm:f>$A691=DADOS!$A$5</xm:f>
            <x14:dxf>
              <font>
                <b/>
                <i val="0"/>
                <color theme="1"/>
              </font>
              <fill>
                <patternFill>
                  <bgColor theme="8" tint="0.39994506668294322"/>
                </patternFill>
              </fill>
            </x14:dxf>
          </x14:cfRule>
          <x14:cfRule type="expression" priority="2310" stopIfTrue="1" id="{1DB4AF19-D996-410D-B5C1-AB747D068B6E}">
            <xm:f>$A691=DADOS!$A$4</xm:f>
            <x14:dxf>
              <font>
                <b/>
                <i val="0"/>
                <color theme="0"/>
              </font>
              <fill>
                <patternFill>
                  <bgColor theme="8" tint="-0.24994659260841701"/>
                </patternFill>
              </fill>
            </x14:dxf>
          </x14:cfRule>
          <xm:sqref>F691</xm:sqref>
        </x14:conditionalFormatting>
        <x14:conditionalFormatting xmlns:xm="http://schemas.microsoft.com/office/excel/2006/main">
          <x14:cfRule type="expression" priority="2299" stopIfTrue="1" id="{4CA81EBE-325C-4D5F-B2B7-506167C23120}">
            <xm:f>$A692=DADOS!$A$9</xm:f>
            <x14:dxf>
              <font>
                <b/>
                <i val="0"/>
                <color theme="0"/>
              </font>
              <fill>
                <patternFill>
                  <bgColor theme="8" tint="-0.24994659260841701"/>
                </patternFill>
              </fill>
            </x14:dxf>
          </x14:cfRule>
          <x14:cfRule type="expression" priority="2300" stopIfTrue="1" id="{000E3CAB-D83F-49C3-940F-3E7120AEFB3A}">
            <xm:f>$A692=DADOS!$A$8</xm:f>
            <x14:dxf>
              <font>
                <b val="0"/>
                <i val="0"/>
                <color rgb="FF002060"/>
              </font>
              <fill>
                <patternFill>
                  <bgColor theme="0"/>
                </patternFill>
              </fill>
              <border>
                <bottom style="thin">
                  <color theme="8" tint="-0.499984740745262"/>
                </bottom>
              </border>
            </x14:dxf>
          </x14:cfRule>
          <x14:cfRule type="expression" priority="2301" stopIfTrue="1" id="{345AAEEE-AB71-42E2-ACF2-4D5F6E3FDBCD}">
            <xm:f>$A692=DADOS!$A$7</xm:f>
            <x14:dxf>
              <font>
                <b/>
                <i val="0"/>
              </font>
              <fill>
                <patternFill>
                  <bgColor theme="8" tint="0.79998168889431442"/>
                </patternFill>
              </fill>
            </x14:dxf>
          </x14:cfRule>
          <x14:cfRule type="expression" priority="2302" stopIfTrue="1" id="{8E809A2F-9363-4E47-BA99-0E1951D918D9}">
            <xm:f>$A692=DADOS!$A$6</xm:f>
            <x14:dxf>
              <font>
                <b/>
                <i val="0"/>
              </font>
              <fill>
                <patternFill>
                  <bgColor theme="8" tint="0.59996337778862885"/>
                </patternFill>
              </fill>
            </x14:dxf>
          </x14:cfRule>
          <x14:cfRule type="expression" priority="2303" stopIfTrue="1" id="{A91DA13B-1D7A-4B16-BF66-E75F4B6B8DC4}">
            <xm:f>$A692=DADOS!$A$5</xm:f>
            <x14:dxf>
              <font>
                <b/>
                <i val="0"/>
                <color theme="1"/>
              </font>
              <fill>
                <patternFill>
                  <bgColor theme="8" tint="0.39994506668294322"/>
                </patternFill>
              </fill>
            </x14:dxf>
          </x14:cfRule>
          <x14:cfRule type="expression" priority="2304" stopIfTrue="1" id="{DE6E1175-A274-4EF3-96FF-08BD388893A9}">
            <xm:f>$A692=DADOS!$A$4</xm:f>
            <x14:dxf>
              <font>
                <b/>
                <i val="0"/>
                <color theme="0"/>
              </font>
              <fill>
                <patternFill>
                  <bgColor theme="8" tint="-0.24994659260841701"/>
                </patternFill>
              </fill>
            </x14:dxf>
          </x14:cfRule>
          <xm:sqref>E692</xm:sqref>
        </x14:conditionalFormatting>
        <x14:conditionalFormatting xmlns:xm="http://schemas.microsoft.com/office/excel/2006/main">
          <x14:cfRule type="expression" priority="2293" stopIfTrue="1" id="{F0BEA88A-7F25-420F-AA90-144265AF452A}">
            <xm:f>$A692=DADOS!$A$9</xm:f>
            <x14:dxf>
              <font>
                <b/>
                <i val="0"/>
                <color theme="0"/>
              </font>
              <fill>
                <patternFill>
                  <bgColor theme="8" tint="-0.24994659260841701"/>
                </patternFill>
              </fill>
            </x14:dxf>
          </x14:cfRule>
          <x14:cfRule type="expression" priority="2294" stopIfTrue="1" id="{DEEFDAE7-A4C5-455B-9CED-2D34424B2940}">
            <xm:f>$A692=DADOS!$A$8</xm:f>
            <x14:dxf>
              <font>
                <b val="0"/>
                <i val="0"/>
                <color rgb="FF002060"/>
              </font>
              <fill>
                <patternFill>
                  <bgColor theme="0"/>
                </patternFill>
              </fill>
              <border>
                <bottom style="thin">
                  <color theme="8" tint="-0.499984740745262"/>
                </bottom>
              </border>
            </x14:dxf>
          </x14:cfRule>
          <x14:cfRule type="expression" priority="2295" stopIfTrue="1" id="{F409EC15-22A3-4B08-82AD-DC75586D3995}">
            <xm:f>$A692=DADOS!$A$7</xm:f>
            <x14:dxf>
              <font>
                <b/>
                <i val="0"/>
              </font>
              <fill>
                <patternFill>
                  <bgColor theme="8" tint="0.79998168889431442"/>
                </patternFill>
              </fill>
            </x14:dxf>
          </x14:cfRule>
          <x14:cfRule type="expression" priority="2296" stopIfTrue="1" id="{F8FB7EA2-34D1-4B61-BF19-8F4F562F0F02}">
            <xm:f>$A692=DADOS!$A$6</xm:f>
            <x14:dxf>
              <font>
                <b/>
                <i val="0"/>
              </font>
              <fill>
                <patternFill>
                  <bgColor theme="8" tint="0.59996337778862885"/>
                </patternFill>
              </fill>
            </x14:dxf>
          </x14:cfRule>
          <x14:cfRule type="expression" priority="2297" stopIfTrue="1" id="{4B83E3B9-CA6B-40EF-8AE8-A945B730229F}">
            <xm:f>$A692=DADOS!$A$5</xm:f>
            <x14:dxf>
              <font>
                <b/>
                <i val="0"/>
                <color theme="1"/>
              </font>
              <fill>
                <patternFill>
                  <bgColor theme="8" tint="0.39994506668294322"/>
                </patternFill>
              </fill>
            </x14:dxf>
          </x14:cfRule>
          <x14:cfRule type="expression" priority="2298" stopIfTrue="1" id="{F9AA0416-01B3-4495-ABE8-885C1D4C71AB}">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87" stopIfTrue="1" id="{0651A24B-58F8-4370-A25C-142FACF691C2}">
            <xm:f>$A692=DADOS!$A$9</xm:f>
            <x14:dxf>
              <font>
                <b/>
                <i val="0"/>
                <color theme="0"/>
              </font>
              <fill>
                <patternFill>
                  <bgColor theme="8" tint="-0.24994659260841701"/>
                </patternFill>
              </fill>
            </x14:dxf>
          </x14:cfRule>
          <x14:cfRule type="expression" priority="2288" stopIfTrue="1" id="{576F0564-1C87-4E06-9F83-35796DFDBB61}">
            <xm:f>$A692=DADOS!$A$8</xm:f>
            <x14:dxf>
              <font>
                <b val="0"/>
                <i val="0"/>
                <color rgb="FF002060"/>
              </font>
              <fill>
                <patternFill>
                  <bgColor theme="0"/>
                </patternFill>
              </fill>
              <border>
                <bottom style="thin">
                  <color theme="8" tint="-0.499984740745262"/>
                </bottom>
              </border>
            </x14:dxf>
          </x14:cfRule>
          <x14:cfRule type="expression" priority="2289" stopIfTrue="1" id="{48D2785C-0A84-4BC7-8AFE-62167C9B229E}">
            <xm:f>$A692=DADOS!$A$7</xm:f>
            <x14:dxf>
              <font>
                <b/>
                <i val="0"/>
              </font>
              <fill>
                <patternFill>
                  <bgColor theme="8" tint="0.79998168889431442"/>
                </patternFill>
              </fill>
            </x14:dxf>
          </x14:cfRule>
          <x14:cfRule type="expression" priority="2290" stopIfTrue="1" id="{CC74C6F2-5E34-4980-95C5-F0AA87EE6521}">
            <xm:f>$A692=DADOS!$A$6</xm:f>
            <x14:dxf>
              <font>
                <b/>
                <i val="0"/>
              </font>
              <fill>
                <patternFill>
                  <bgColor theme="8" tint="0.59996337778862885"/>
                </patternFill>
              </fill>
            </x14:dxf>
          </x14:cfRule>
          <x14:cfRule type="expression" priority="2291" stopIfTrue="1" id="{F32280BD-D81F-4430-AADE-51DF1414D151}">
            <xm:f>$A692=DADOS!$A$5</xm:f>
            <x14:dxf>
              <font>
                <b/>
                <i val="0"/>
                <color theme="1"/>
              </font>
              <fill>
                <patternFill>
                  <bgColor theme="8" tint="0.39994506668294322"/>
                </patternFill>
              </fill>
            </x14:dxf>
          </x14:cfRule>
          <x14:cfRule type="expression" priority="2292" stopIfTrue="1" id="{8792CF74-5073-4DC1-AECA-D2A751FBCC0C}">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81" stopIfTrue="1" id="{B5B875E8-C428-4525-99ED-9D0563E98EB6}">
            <xm:f>$A692=DADOS!$A$9</xm:f>
            <x14:dxf>
              <font>
                <b/>
                <i val="0"/>
                <color theme="0"/>
              </font>
              <fill>
                <patternFill>
                  <bgColor theme="8" tint="-0.24994659260841701"/>
                </patternFill>
              </fill>
            </x14:dxf>
          </x14:cfRule>
          <x14:cfRule type="expression" priority="2282" stopIfTrue="1" id="{37621C61-F5FD-4901-9EB1-D808E19FE2E8}">
            <xm:f>$A692=DADOS!$A$8</xm:f>
            <x14:dxf>
              <font>
                <b val="0"/>
                <i val="0"/>
                <color rgb="FF002060"/>
              </font>
              <fill>
                <patternFill>
                  <bgColor theme="0"/>
                </patternFill>
              </fill>
              <border>
                <bottom style="thin">
                  <color theme="8" tint="-0.499984740745262"/>
                </bottom>
              </border>
            </x14:dxf>
          </x14:cfRule>
          <x14:cfRule type="expression" priority="2283" stopIfTrue="1" id="{5C9104F1-A12F-4757-9BD5-44B7F07D1B6C}">
            <xm:f>$A692=DADOS!$A$7</xm:f>
            <x14:dxf>
              <font>
                <b/>
                <i val="0"/>
              </font>
              <fill>
                <patternFill>
                  <bgColor theme="8" tint="0.79998168889431442"/>
                </patternFill>
              </fill>
            </x14:dxf>
          </x14:cfRule>
          <x14:cfRule type="expression" priority="2284" stopIfTrue="1" id="{189279B4-E335-4BE9-80DC-918117454C1B}">
            <xm:f>$A692=DADOS!$A$6</xm:f>
            <x14:dxf>
              <font>
                <b/>
                <i val="0"/>
              </font>
              <fill>
                <patternFill>
                  <bgColor theme="8" tint="0.59996337778862885"/>
                </patternFill>
              </fill>
            </x14:dxf>
          </x14:cfRule>
          <x14:cfRule type="expression" priority="2285" stopIfTrue="1" id="{F4943D13-62C9-4BC4-A04E-69B569CA0706}">
            <xm:f>$A692=DADOS!$A$5</xm:f>
            <x14:dxf>
              <font>
                <b/>
                <i val="0"/>
                <color theme="1"/>
              </font>
              <fill>
                <patternFill>
                  <bgColor theme="8" tint="0.39994506668294322"/>
                </patternFill>
              </fill>
            </x14:dxf>
          </x14:cfRule>
          <x14:cfRule type="expression" priority="2286" stopIfTrue="1" id="{6C99E203-C6BA-48BF-AF6C-48E820D3D928}">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75" stopIfTrue="1" id="{2867785C-9D94-4AAC-B071-12A5A1E5102A}">
            <xm:f>$A692=DADOS!$A$9</xm:f>
            <x14:dxf>
              <font>
                <b/>
                <i val="0"/>
                <color theme="0"/>
              </font>
              <fill>
                <patternFill>
                  <bgColor theme="8" tint="-0.24994659260841701"/>
                </patternFill>
              </fill>
            </x14:dxf>
          </x14:cfRule>
          <x14:cfRule type="expression" priority="2276" stopIfTrue="1" id="{77E0D8DF-FEA6-4370-862F-0E52B0655BA6}">
            <xm:f>$A692=DADOS!$A$8</xm:f>
            <x14:dxf>
              <font>
                <b val="0"/>
                <i val="0"/>
                <color rgb="FF002060"/>
              </font>
              <fill>
                <patternFill>
                  <bgColor theme="0"/>
                </patternFill>
              </fill>
              <border>
                <bottom style="thin">
                  <color theme="8" tint="-0.499984740745262"/>
                </bottom>
              </border>
            </x14:dxf>
          </x14:cfRule>
          <x14:cfRule type="expression" priority="2277" stopIfTrue="1" id="{019A51B4-1435-490C-A581-91A4CBF00FB3}">
            <xm:f>$A692=DADOS!$A$7</xm:f>
            <x14:dxf>
              <font>
                <b/>
                <i val="0"/>
              </font>
              <fill>
                <patternFill>
                  <bgColor theme="8" tint="0.79998168889431442"/>
                </patternFill>
              </fill>
            </x14:dxf>
          </x14:cfRule>
          <x14:cfRule type="expression" priority="2278" stopIfTrue="1" id="{D88023F8-6AC1-4B6B-AF1A-15DF1BB5AFD2}">
            <xm:f>$A692=DADOS!$A$6</xm:f>
            <x14:dxf>
              <font>
                <b/>
                <i val="0"/>
              </font>
              <fill>
                <patternFill>
                  <bgColor theme="8" tint="0.59996337778862885"/>
                </patternFill>
              </fill>
            </x14:dxf>
          </x14:cfRule>
          <x14:cfRule type="expression" priority="2279" stopIfTrue="1" id="{14278893-4E42-4658-82DF-83F5574D1859}">
            <xm:f>$A692=DADOS!$A$5</xm:f>
            <x14:dxf>
              <font>
                <b/>
                <i val="0"/>
                <color theme="1"/>
              </font>
              <fill>
                <patternFill>
                  <bgColor theme="8" tint="0.39994506668294322"/>
                </patternFill>
              </fill>
            </x14:dxf>
          </x14:cfRule>
          <x14:cfRule type="expression" priority="2280" stopIfTrue="1" id="{432195EF-79D9-45A6-A6DB-8985C7D09A91}">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69" stopIfTrue="1" id="{F4305D0A-DAAD-4852-B4BF-A032AFAAC41D}">
            <xm:f>$A692=DADOS!$A$9</xm:f>
            <x14:dxf>
              <font>
                <b/>
                <i val="0"/>
                <color theme="0"/>
              </font>
              <fill>
                <patternFill>
                  <bgColor theme="8" tint="-0.24994659260841701"/>
                </patternFill>
              </fill>
            </x14:dxf>
          </x14:cfRule>
          <x14:cfRule type="expression" priority="2270" stopIfTrue="1" id="{BFB5A371-D41B-4647-AC80-7CF1346B9D4F}">
            <xm:f>$A692=DADOS!$A$8</xm:f>
            <x14:dxf>
              <font>
                <b val="0"/>
                <i val="0"/>
                <color rgb="FF002060"/>
              </font>
              <fill>
                <patternFill>
                  <bgColor theme="0"/>
                </patternFill>
              </fill>
              <border>
                <bottom style="thin">
                  <color theme="8" tint="-0.499984740745262"/>
                </bottom>
              </border>
            </x14:dxf>
          </x14:cfRule>
          <x14:cfRule type="expression" priority="2271" stopIfTrue="1" id="{95664604-6AC0-4F6D-A195-B8098F628D6B}">
            <xm:f>$A692=DADOS!$A$7</xm:f>
            <x14:dxf>
              <font>
                <b/>
                <i val="0"/>
              </font>
              <fill>
                <patternFill>
                  <bgColor theme="8" tint="0.79998168889431442"/>
                </patternFill>
              </fill>
            </x14:dxf>
          </x14:cfRule>
          <x14:cfRule type="expression" priority="2272" stopIfTrue="1" id="{FC09CCEB-0453-46CC-9FCB-00BF46427056}">
            <xm:f>$A692=DADOS!$A$6</xm:f>
            <x14:dxf>
              <font>
                <b/>
                <i val="0"/>
              </font>
              <fill>
                <patternFill>
                  <bgColor theme="8" tint="0.59996337778862885"/>
                </patternFill>
              </fill>
            </x14:dxf>
          </x14:cfRule>
          <x14:cfRule type="expression" priority="2273" stopIfTrue="1" id="{E2626366-07B8-4550-B562-3360ED24D8CD}">
            <xm:f>$A692=DADOS!$A$5</xm:f>
            <x14:dxf>
              <font>
                <b/>
                <i val="0"/>
                <color theme="1"/>
              </font>
              <fill>
                <patternFill>
                  <bgColor theme="8" tint="0.39994506668294322"/>
                </patternFill>
              </fill>
            </x14:dxf>
          </x14:cfRule>
          <x14:cfRule type="expression" priority="2274" stopIfTrue="1" id="{7FE38ADF-9410-41EF-BE49-8A25D6815357}">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63" stopIfTrue="1" id="{F30FC83F-E74C-4C65-9FDA-89A55879F294}">
            <xm:f>$A692=DADOS!$A$9</xm:f>
            <x14:dxf>
              <font>
                <b/>
                <i val="0"/>
                <color theme="0"/>
              </font>
              <fill>
                <patternFill>
                  <bgColor theme="8" tint="-0.24994659260841701"/>
                </patternFill>
              </fill>
            </x14:dxf>
          </x14:cfRule>
          <x14:cfRule type="expression" priority="2264" stopIfTrue="1" id="{7A77E5CD-CDF9-4637-A754-9C95E88E7528}">
            <xm:f>$A692=DADOS!$A$8</xm:f>
            <x14:dxf>
              <font>
                <b val="0"/>
                <i val="0"/>
                <color rgb="FF002060"/>
              </font>
              <fill>
                <patternFill>
                  <bgColor theme="0"/>
                </patternFill>
              </fill>
              <border>
                <bottom style="thin">
                  <color theme="8" tint="-0.499984740745262"/>
                </bottom>
              </border>
            </x14:dxf>
          </x14:cfRule>
          <x14:cfRule type="expression" priority="2265" stopIfTrue="1" id="{ECEFB694-63A2-4EDF-8BF6-A7CA696BBC1B}">
            <xm:f>$A692=DADOS!$A$7</xm:f>
            <x14:dxf>
              <font>
                <b/>
                <i val="0"/>
              </font>
              <fill>
                <patternFill>
                  <bgColor theme="8" tint="0.79998168889431442"/>
                </patternFill>
              </fill>
            </x14:dxf>
          </x14:cfRule>
          <x14:cfRule type="expression" priority="2266" stopIfTrue="1" id="{D0C5A3A1-8311-4472-A72E-100CA2E2DC96}">
            <xm:f>$A692=DADOS!$A$6</xm:f>
            <x14:dxf>
              <font>
                <b/>
                <i val="0"/>
              </font>
              <fill>
                <patternFill>
                  <bgColor theme="8" tint="0.59996337778862885"/>
                </patternFill>
              </fill>
            </x14:dxf>
          </x14:cfRule>
          <x14:cfRule type="expression" priority="2267" stopIfTrue="1" id="{7CE07FF1-AF21-4A8C-8E54-78750A5CD5A0}">
            <xm:f>$A692=DADOS!$A$5</xm:f>
            <x14:dxf>
              <font>
                <b/>
                <i val="0"/>
                <color theme="1"/>
              </font>
              <fill>
                <patternFill>
                  <bgColor theme="8" tint="0.39994506668294322"/>
                </patternFill>
              </fill>
            </x14:dxf>
          </x14:cfRule>
          <x14:cfRule type="expression" priority="2268" stopIfTrue="1" id="{69767307-338F-42E6-AA62-F9F86A978BC8}">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57" stopIfTrue="1" id="{BFD0B809-FD11-4631-BA99-7C430C796A67}">
            <xm:f>$A692=DADOS!$A$9</xm:f>
            <x14:dxf>
              <font>
                <b/>
                <i val="0"/>
                <color theme="0"/>
              </font>
              <fill>
                <patternFill>
                  <bgColor theme="8" tint="-0.24994659260841701"/>
                </patternFill>
              </fill>
            </x14:dxf>
          </x14:cfRule>
          <x14:cfRule type="expression" priority="2258" stopIfTrue="1" id="{91215F5C-28CC-4585-9A69-64B78723C7E7}">
            <xm:f>$A692=DADOS!$A$8</xm:f>
            <x14:dxf>
              <font>
                <b val="0"/>
                <i val="0"/>
                <color rgb="FF002060"/>
              </font>
              <fill>
                <patternFill>
                  <bgColor theme="0"/>
                </patternFill>
              </fill>
              <border>
                <bottom style="thin">
                  <color theme="8" tint="-0.499984740745262"/>
                </bottom>
              </border>
            </x14:dxf>
          </x14:cfRule>
          <x14:cfRule type="expression" priority="2259" stopIfTrue="1" id="{4502FED8-2D62-4C06-969C-66A264E91707}">
            <xm:f>$A692=DADOS!$A$7</xm:f>
            <x14:dxf>
              <font>
                <b/>
                <i val="0"/>
              </font>
              <fill>
                <patternFill>
                  <bgColor theme="8" tint="0.79998168889431442"/>
                </patternFill>
              </fill>
            </x14:dxf>
          </x14:cfRule>
          <x14:cfRule type="expression" priority="2260" stopIfTrue="1" id="{FB5765C1-1D3D-473B-A473-374B8CE41650}">
            <xm:f>$A692=DADOS!$A$6</xm:f>
            <x14:dxf>
              <font>
                <b/>
                <i val="0"/>
              </font>
              <fill>
                <patternFill>
                  <bgColor theme="8" tint="0.59996337778862885"/>
                </patternFill>
              </fill>
            </x14:dxf>
          </x14:cfRule>
          <x14:cfRule type="expression" priority="2261" stopIfTrue="1" id="{630664CD-96A0-468A-AB27-310E91D69478}">
            <xm:f>$A692=DADOS!$A$5</xm:f>
            <x14:dxf>
              <font>
                <b/>
                <i val="0"/>
                <color theme="1"/>
              </font>
              <fill>
                <patternFill>
                  <bgColor theme="8" tint="0.39994506668294322"/>
                </patternFill>
              </fill>
            </x14:dxf>
          </x14:cfRule>
          <x14:cfRule type="expression" priority="2262" stopIfTrue="1" id="{0BD73AA7-6A32-44B6-9178-FF1F2FBA88F9}">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51" stopIfTrue="1" id="{2EE4D2B3-3EDC-41CC-959D-A5B5C98E3943}">
            <xm:f>$A692=DADOS!$A$9</xm:f>
            <x14:dxf>
              <font>
                <b/>
                <i val="0"/>
                <color theme="0"/>
              </font>
              <fill>
                <patternFill>
                  <bgColor theme="8" tint="-0.24994659260841701"/>
                </patternFill>
              </fill>
            </x14:dxf>
          </x14:cfRule>
          <x14:cfRule type="expression" priority="2252" stopIfTrue="1" id="{F8875666-3F02-4710-89F0-C66B2B17E672}">
            <xm:f>$A692=DADOS!$A$8</xm:f>
            <x14:dxf>
              <font>
                <b val="0"/>
                <i val="0"/>
                <color rgb="FF002060"/>
              </font>
              <fill>
                <patternFill>
                  <bgColor theme="0"/>
                </patternFill>
              </fill>
              <border>
                <bottom style="thin">
                  <color theme="8" tint="-0.499984740745262"/>
                </bottom>
              </border>
            </x14:dxf>
          </x14:cfRule>
          <x14:cfRule type="expression" priority="2253" stopIfTrue="1" id="{EA92F2D7-F030-45FF-A97A-8045462B46AF}">
            <xm:f>$A692=DADOS!$A$7</xm:f>
            <x14:dxf>
              <font>
                <b/>
                <i val="0"/>
              </font>
              <fill>
                <patternFill>
                  <bgColor theme="8" tint="0.79998168889431442"/>
                </patternFill>
              </fill>
            </x14:dxf>
          </x14:cfRule>
          <x14:cfRule type="expression" priority="2254" stopIfTrue="1" id="{DA98DF80-E904-488B-B908-5D5E259DD0ED}">
            <xm:f>$A692=DADOS!$A$6</xm:f>
            <x14:dxf>
              <font>
                <b/>
                <i val="0"/>
              </font>
              <fill>
                <patternFill>
                  <bgColor theme="8" tint="0.59996337778862885"/>
                </patternFill>
              </fill>
            </x14:dxf>
          </x14:cfRule>
          <x14:cfRule type="expression" priority="2255" stopIfTrue="1" id="{764D43D5-22C4-432C-844F-98E3CE590686}">
            <xm:f>$A692=DADOS!$A$5</xm:f>
            <x14:dxf>
              <font>
                <b/>
                <i val="0"/>
                <color theme="1"/>
              </font>
              <fill>
                <patternFill>
                  <bgColor theme="8" tint="0.39994506668294322"/>
                </patternFill>
              </fill>
            </x14:dxf>
          </x14:cfRule>
          <x14:cfRule type="expression" priority="2256" stopIfTrue="1" id="{41E087C2-CED4-4057-BDA2-D2C5EE8E16EA}">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45" stopIfTrue="1" id="{BC93F48F-D09A-4E38-8A79-2A3592B58EA6}">
            <xm:f>$A692=DADOS!$A$9</xm:f>
            <x14:dxf>
              <font>
                <b/>
                <i val="0"/>
                <color theme="0"/>
              </font>
              <fill>
                <patternFill>
                  <bgColor theme="8" tint="-0.24994659260841701"/>
                </patternFill>
              </fill>
            </x14:dxf>
          </x14:cfRule>
          <x14:cfRule type="expression" priority="2246" stopIfTrue="1" id="{27C86929-B5DF-46A1-A82C-6D6022D67273}">
            <xm:f>$A692=DADOS!$A$8</xm:f>
            <x14:dxf>
              <font>
                <b val="0"/>
                <i val="0"/>
                <color rgb="FF002060"/>
              </font>
              <fill>
                <patternFill>
                  <bgColor theme="0"/>
                </patternFill>
              </fill>
              <border>
                <bottom style="thin">
                  <color theme="8" tint="-0.499984740745262"/>
                </bottom>
              </border>
            </x14:dxf>
          </x14:cfRule>
          <x14:cfRule type="expression" priority="2247" stopIfTrue="1" id="{7FD2ECF3-D84A-4018-8F43-08222F7B3C38}">
            <xm:f>$A692=DADOS!$A$7</xm:f>
            <x14:dxf>
              <font>
                <b/>
                <i val="0"/>
              </font>
              <fill>
                <patternFill>
                  <bgColor theme="8" tint="0.79998168889431442"/>
                </patternFill>
              </fill>
            </x14:dxf>
          </x14:cfRule>
          <x14:cfRule type="expression" priority="2248" stopIfTrue="1" id="{EB67B822-6407-4C79-A689-4E3BF070F26D}">
            <xm:f>$A692=DADOS!$A$6</xm:f>
            <x14:dxf>
              <font>
                <b/>
                <i val="0"/>
              </font>
              <fill>
                <patternFill>
                  <bgColor theme="8" tint="0.59996337778862885"/>
                </patternFill>
              </fill>
            </x14:dxf>
          </x14:cfRule>
          <x14:cfRule type="expression" priority="2249" stopIfTrue="1" id="{BE1C6728-4273-402A-8A4B-8893CAAEF51A}">
            <xm:f>$A692=DADOS!$A$5</xm:f>
            <x14:dxf>
              <font>
                <b/>
                <i val="0"/>
                <color theme="1"/>
              </font>
              <fill>
                <patternFill>
                  <bgColor theme="8" tint="0.39994506668294322"/>
                </patternFill>
              </fill>
            </x14:dxf>
          </x14:cfRule>
          <x14:cfRule type="expression" priority="2250" stopIfTrue="1" id="{95557550-017C-4E06-98E8-F5A2693FA72B}">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39" stopIfTrue="1" id="{E5659EB8-7B3A-46D0-AF14-8F2BFEF75ED0}">
            <xm:f>$A692=DADOS!$A$9</xm:f>
            <x14:dxf>
              <font>
                <b/>
                <i val="0"/>
                <color theme="0"/>
              </font>
              <fill>
                <patternFill>
                  <bgColor theme="8" tint="-0.24994659260841701"/>
                </patternFill>
              </fill>
            </x14:dxf>
          </x14:cfRule>
          <x14:cfRule type="expression" priority="2240" stopIfTrue="1" id="{3A44F1D9-B02C-4CB6-A385-A042E053273D}">
            <xm:f>$A692=DADOS!$A$8</xm:f>
            <x14:dxf>
              <font>
                <b val="0"/>
                <i val="0"/>
                <color rgb="FF002060"/>
              </font>
              <fill>
                <patternFill>
                  <bgColor theme="0"/>
                </patternFill>
              </fill>
              <border>
                <bottom style="thin">
                  <color theme="8" tint="-0.499984740745262"/>
                </bottom>
              </border>
            </x14:dxf>
          </x14:cfRule>
          <x14:cfRule type="expression" priority="2241" stopIfTrue="1" id="{FD6F175D-8EA8-4F40-823A-49A859E74064}">
            <xm:f>$A692=DADOS!$A$7</xm:f>
            <x14:dxf>
              <font>
                <b/>
                <i val="0"/>
              </font>
              <fill>
                <patternFill>
                  <bgColor theme="8" tint="0.79998168889431442"/>
                </patternFill>
              </fill>
            </x14:dxf>
          </x14:cfRule>
          <x14:cfRule type="expression" priority="2242" stopIfTrue="1" id="{6971A898-B993-49C4-81BD-49888BF35DCE}">
            <xm:f>$A692=DADOS!$A$6</xm:f>
            <x14:dxf>
              <font>
                <b/>
                <i val="0"/>
              </font>
              <fill>
                <patternFill>
                  <bgColor theme="8" tint="0.59996337778862885"/>
                </patternFill>
              </fill>
            </x14:dxf>
          </x14:cfRule>
          <x14:cfRule type="expression" priority="2243" stopIfTrue="1" id="{10052EC3-B351-4FBF-A626-CB9C809BA520}">
            <xm:f>$A692=DADOS!$A$5</xm:f>
            <x14:dxf>
              <font>
                <b/>
                <i val="0"/>
                <color theme="1"/>
              </font>
              <fill>
                <patternFill>
                  <bgColor theme="8" tint="0.39994506668294322"/>
                </patternFill>
              </fill>
            </x14:dxf>
          </x14:cfRule>
          <x14:cfRule type="expression" priority="2244" stopIfTrue="1" id="{25F3556A-2D1E-45D9-B110-CFF927FBB24E}">
            <xm:f>$A692=DADOS!$A$4</xm:f>
            <x14:dxf>
              <font>
                <b/>
                <i val="0"/>
                <color theme="0"/>
              </font>
              <fill>
                <patternFill>
                  <bgColor theme="8" tint="-0.24994659260841701"/>
                </patternFill>
              </fill>
            </x14:dxf>
          </x14:cfRule>
          <xm:sqref>F692</xm:sqref>
        </x14:conditionalFormatting>
        <x14:conditionalFormatting xmlns:xm="http://schemas.microsoft.com/office/excel/2006/main">
          <x14:cfRule type="expression" priority="2233" stopIfTrue="1" id="{012A18C3-194B-47B6-A4DC-FF726DE95ED0}">
            <xm:f>$A693=DADOS!$A$9</xm:f>
            <x14:dxf>
              <font>
                <b/>
                <i val="0"/>
                <color theme="0"/>
              </font>
              <fill>
                <patternFill>
                  <bgColor theme="8" tint="-0.24994659260841701"/>
                </patternFill>
              </fill>
            </x14:dxf>
          </x14:cfRule>
          <x14:cfRule type="expression" priority="2234" stopIfTrue="1" id="{58486A8B-64DE-4851-9396-B3FEC94B8D39}">
            <xm:f>$A693=DADOS!$A$8</xm:f>
            <x14:dxf>
              <font>
                <b val="0"/>
                <i val="0"/>
                <color rgb="FF002060"/>
              </font>
              <fill>
                <patternFill>
                  <bgColor theme="0"/>
                </patternFill>
              </fill>
              <border>
                <bottom style="thin">
                  <color theme="8" tint="-0.499984740745262"/>
                </bottom>
              </border>
            </x14:dxf>
          </x14:cfRule>
          <x14:cfRule type="expression" priority="2235" stopIfTrue="1" id="{AD0D920A-47F7-40B9-8380-2262DCFC82E7}">
            <xm:f>$A693=DADOS!$A$7</xm:f>
            <x14:dxf>
              <font>
                <b/>
                <i val="0"/>
              </font>
              <fill>
                <patternFill>
                  <bgColor theme="8" tint="0.79998168889431442"/>
                </patternFill>
              </fill>
            </x14:dxf>
          </x14:cfRule>
          <x14:cfRule type="expression" priority="2236" stopIfTrue="1" id="{543305F6-87CA-4B17-9904-9F8AB6EEB147}">
            <xm:f>$A693=DADOS!$A$6</xm:f>
            <x14:dxf>
              <font>
                <b/>
                <i val="0"/>
              </font>
              <fill>
                <patternFill>
                  <bgColor theme="8" tint="0.59996337778862885"/>
                </patternFill>
              </fill>
            </x14:dxf>
          </x14:cfRule>
          <x14:cfRule type="expression" priority="2237" stopIfTrue="1" id="{DE2FAF6B-24E6-49D3-A05E-F84BCAE360C6}">
            <xm:f>$A693=DADOS!$A$5</xm:f>
            <x14:dxf>
              <font>
                <b/>
                <i val="0"/>
                <color theme="1"/>
              </font>
              <fill>
                <patternFill>
                  <bgColor theme="8" tint="0.39994506668294322"/>
                </patternFill>
              </fill>
            </x14:dxf>
          </x14:cfRule>
          <x14:cfRule type="expression" priority="2238" stopIfTrue="1" id="{5AE7FC73-B94A-4DEE-99B5-403372A1273B}">
            <xm:f>$A693=DADOS!$A$4</xm:f>
            <x14:dxf>
              <font>
                <b/>
                <i val="0"/>
                <color theme="0"/>
              </font>
              <fill>
                <patternFill>
                  <bgColor theme="8" tint="-0.24994659260841701"/>
                </patternFill>
              </fill>
            </x14:dxf>
          </x14:cfRule>
          <xm:sqref>E693</xm:sqref>
        </x14:conditionalFormatting>
        <x14:conditionalFormatting xmlns:xm="http://schemas.microsoft.com/office/excel/2006/main">
          <x14:cfRule type="expression" priority="2227" stopIfTrue="1" id="{ECB45B7F-DF05-4C2C-8E8E-4A305114FC06}">
            <xm:f>$A693=DADOS!$A$9</xm:f>
            <x14:dxf>
              <font>
                <b/>
                <i val="0"/>
                <color theme="0"/>
              </font>
              <fill>
                <patternFill>
                  <bgColor theme="8" tint="-0.24994659260841701"/>
                </patternFill>
              </fill>
            </x14:dxf>
          </x14:cfRule>
          <x14:cfRule type="expression" priority="2228" stopIfTrue="1" id="{3DDC53FA-0AE9-462C-80E8-C35CC8AFCFDA}">
            <xm:f>$A693=DADOS!$A$8</xm:f>
            <x14:dxf>
              <font>
                <b val="0"/>
                <i val="0"/>
                <color rgb="FF002060"/>
              </font>
              <fill>
                <patternFill>
                  <bgColor theme="0"/>
                </patternFill>
              </fill>
              <border>
                <bottom style="thin">
                  <color theme="8" tint="-0.499984740745262"/>
                </bottom>
              </border>
            </x14:dxf>
          </x14:cfRule>
          <x14:cfRule type="expression" priority="2229" stopIfTrue="1" id="{0573EE4B-A120-43C5-B55F-756A7CC768A3}">
            <xm:f>$A693=DADOS!$A$7</xm:f>
            <x14:dxf>
              <font>
                <b/>
                <i val="0"/>
              </font>
              <fill>
                <patternFill>
                  <bgColor theme="8" tint="0.79998168889431442"/>
                </patternFill>
              </fill>
            </x14:dxf>
          </x14:cfRule>
          <x14:cfRule type="expression" priority="2230" stopIfTrue="1" id="{5F8A53C2-1831-4A24-A50A-4B4D6AA342F7}">
            <xm:f>$A693=DADOS!$A$6</xm:f>
            <x14:dxf>
              <font>
                <b/>
                <i val="0"/>
              </font>
              <fill>
                <patternFill>
                  <bgColor theme="8" tint="0.59996337778862885"/>
                </patternFill>
              </fill>
            </x14:dxf>
          </x14:cfRule>
          <x14:cfRule type="expression" priority="2231" stopIfTrue="1" id="{762A4F1A-3017-468F-96BB-784DCB358EFF}">
            <xm:f>$A693=DADOS!$A$5</xm:f>
            <x14:dxf>
              <font>
                <b/>
                <i val="0"/>
                <color theme="1"/>
              </font>
              <fill>
                <patternFill>
                  <bgColor theme="8" tint="0.39994506668294322"/>
                </patternFill>
              </fill>
            </x14:dxf>
          </x14:cfRule>
          <x14:cfRule type="expression" priority="2232" stopIfTrue="1" id="{8B8122F4-6C15-48C4-AC39-91E513FC6786}">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221" stopIfTrue="1" id="{3180A042-E7DF-46FA-B287-C52F04E8E46B}">
            <xm:f>$A693=DADOS!$A$9</xm:f>
            <x14:dxf>
              <font>
                <b/>
                <i val="0"/>
                <color theme="0"/>
              </font>
              <fill>
                <patternFill>
                  <bgColor theme="8" tint="-0.24994659260841701"/>
                </patternFill>
              </fill>
            </x14:dxf>
          </x14:cfRule>
          <x14:cfRule type="expression" priority="2222" stopIfTrue="1" id="{18A13B41-CC4D-4D0D-B417-EC8502EDF2D9}">
            <xm:f>$A693=DADOS!$A$8</xm:f>
            <x14:dxf>
              <font>
                <b val="0"/>
                <i val="0"/>
                <color rgb="FF002060"/>
              </font>
              <fill>
                <patternFill>
                  <bgColor theme="0"/>
                </patternFill>
              </fill>
              <border>
                <bottom style="thin">
                  <color theme="8" tint="-0.499984740745262"/>
                </bottom>
              </border>
            </x14:dxf>
          </x14:cfRule>
          <x14:cfRule type="expression" priority="2223" stopIfTrue="1" id="{48800DD0-F721-4927-8964-7165FD2F2337}">
            <xm:f>$A693=DADOS!$A$7</xm:f>
            <x14:dxf>
              <font>
                <b/>
                <i val="0"/>
              </font>
              <fill>
                <patternFill>
                  <bgColor theme="8" tint="0.79998168889431442"/>
                </patternFill>
              </fill>
            </x14:dxf>
          </x14:cfRule>
          <x14:cfRule type="expression" priority="2224" stopIfTrue="1" id="{755F55A7-E1D3-42DB-8367-9D4ED2466B3C}">
            <xm:f>$A693=DADOS!$A$6</xm:f>
            <x14:dxf>
              <font>
                <b/>
                <i val="0"/>
              </font>
              <fill>
                <patternFill>
                  <bgColor theme="8" tint="0.59996337778862885"/>
                </patternFill>
              </fill>
            </x14:dxf>
          </x14:cfRule>
          <x14:cfRule type="expression" priority="2225" stopIfTrue="1" id="{C74BCD58-326A-4C29-BCFC-6DA28EBD3466}">
            <xm:f>$A693=DADOS!$A$5</xm:f>
            <x14:dxf>
              <font>
                <b/>
                <i val="0"/>
                <color theme="1"/>
              </font>
              <fill>
                <patternFill>
                  <bgColor theme="8" tint="0.39994506668294322"/>
                </patternFill>
              </fill>
            </x14:dxf>
          </x14:cfRule>
          <x14:cfRule type="expression" priority="2226" stopIfTrue="1" id="{8E228311-B66A-4062-80F0-2CE5EA55942C}">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215" stopIfTrue="1" id="{044A26F6-A25C-485B-BCDC-46C422B4FE33}">
            <xm:f>$A693=DADOS!$A$9</xm:f>
            <x14:dxf>
              <font>
                <b/>
                <i val="0"/>
                <color theme="0"/>
              </font>
              <fill>
                <patternFill>
                  <bgColor theme="8" tint="-0.24994659260841701"/>
                </patternFill>
              </fill>
            </x14:dxf>
          </x14:cfRule>
          <x14:cfRule type="expression" priority="2216" stopIfTrue="1" id="{5A221F77-51A2-4A1B-BA0A-2F9B3795A286}">
            <xm:f>$A693=DADOS!$A$8</xm:f>
            <x14:dxf>
              <font>
                <b val="0"/>
                <i val="0"/>
                <color rgb="FF002060"/>
              </font>
              <fill>
                <patternFill>
                  <bgColor theme="0"/>
                </patternFill>
              </fill>
              <border>
                <bottom style="thin">
                  <color theme="8" tint="-0.499984740745262"/>
                </bottom>
              </border>
            </x14:dxf>
          </x14:cfRule>
          <x14:cfRule type="expression" priority="2217" stopIfTrue="1" id="{539D9EB0-73A1-40B3-9BE7-3FEE9BF01E39}">
            <xm:f>$A693=DADOS!$A$7</xm:f>
            <x14:dxf>
              <font>
                <b/>
                <i val="0"/>
              </font>
              <fill>
                <patternFill>
                  <bgColor theme="8" tint="0.79998168889431442"/>
                </patternFill>
              </fill>
            </x14:dxf>
          </x14:cfRule>
          <x14:cfRule type="expression" priority="2218" stopIfTrue="1" id="{006CFB12-EB35-4346-9158-B18318CC1257}">
            <xm:f>$A693=DADOS!$A$6</xm:f>
            <x14:dxf>
              <font>
                <b/>
                <i val="0"/>
              </font>
              <fill>
                <patternFill>
                  <bgColor theme="8" tint="0.59996337778862885"/>
                </patternFill>
              </fill>
            </x14:dxf>
          </x14:cfRule>
          <x14:cfRule type="expression" priority="2219" stopIfTrue="1" id="{0E3B2DA4-D79C-4160-9C91-C015EF0502B7}">
            <xm:f>$A693=DADOS!$A$5</xm:f>
            <x14:dxf>
              <font>
                <b/>
                <i val="0"/>
                <color theme="1"/>
              </font>
              <fill>
                <patternFill>
                  <bgColor theme="8" tint="0.39994506668294322"/>
                </patternFill>
              </fill>
            </x14:dxf>
          </x14:cfRule>
          <x14:cfRule type="expression" priority="2220" stopIfTrue="1" id="{510537A8-74C1-4527-B540-06836619FD5F}">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209" stopIfTrue="1" id="{A4BB5F78-2857-416C-AAA1-5CB2FE79F65A}">
            <xm:f>$A693=DADOS!$A$9</xm:f>
            <x14:dxf>
              <font>
                <b/>
                <i val="0"/>
                <color theme="0"/>
              </font>
              <fill>
                <patternFill>
                  <bgColor theme="8" tint="-0.24994659260841701"/>
                </patternFill>
              </fill>
            </x14:dxf>
          </x14:cfRule>
          <x14:cfRule type="expression" priority="2210" stopIfTrue="1" id="{1C7D51D7-D13B-460C-821F-A9A8112B98C0}">
            <xm:f>$A693=DADOS!$A$8</xm:f>
            <x14:dxf>
              <font>
                <b val="0"/>
                <i val="0"/>
                <color rgb="FF002060"/>
              </font>
              <fill>
                <patternFill>
                  <bgColor theme="0"/>
                </patternFill>
              </fill>
              <border>
                <bottom style="thin">
                  <color theme="8" tint="-0.499984740745262"/>
                </bottom>
              </border>
            </x14:dxf>
          </x14:cfRule>
          <x14:cfRule type="expression" priority="2211" stopIfTrue="1" id="{3015498A-3B35-4287-94E8-900A0F46405C}">
            <xm:f>$A693=DADOS!$A$7</xm:f>
            <x14:dxf>
              <font>
                <b/>
                <i val="0"/>
              </font>
              <fill>
                <patternFill>
                  <bgColor theme="8" tint="0.79998168889431442"/>
                </patternFill>
              </fill>
            </x14:dxf>
          </x14:cfRule>
          <x14:cfRule type="expression" priority="2212" stopIfTrue="1" id="{BABA27F7-3DAF-4501-9754-8C51411E6DAD}">
            <xm:f>$A693=DADOS!$A$6</xm:f>
            <x14:dxf>
              <font>
                <b/>
                <i val="0"/>
              </font>
              <fill>
                <patternFill>
                  <bgColor theme="8" tint="0.59996337778862885"/>
                </patternFill>
              </fill>
            </x14:dxf>
          </x14:cfRule>
          <x14:cfRule type="expression" priority="2213" stopIfTrue="1" id="{8E42C8B1-2609-47F7-A060-540C7623E60B}">
            <xm:f>$A693=DADOS!$A$5</xm:f>
            <x14:dxf>
              <font>
                <b/>
                <i val="0"/>
                <color theme="1"/>
              </font>
              <fill>
                <patternFill>
                  <bgColor theme="8" tint="0.39994506668294322"/>
                </patternFill>
              </fill>
            </x14:dxf>
          </x14:cfRule>
          <x14:cfRule type="expression" priority="2214" stopIfTrue="1" id="{9B20A62F-983D-4A9B-8F1B-416052FC3789}">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203" stopIfTrue="1" id="{DC0FDEFA-7EAF-45F5-9FF9-0E36CC240D68}">
            <xm:f>$A693=DADOS!$A$9</xm:f>
            <x14:dxf>
              <font>
                <b/>
                <i val="0"/>
                <color theme="0"/>
              </font>
              <fill>
                <patternFill>
                  <bgColor theme="8" tint="-0.24994659260841701"/>
                </patternFill>
              </fill>
            </x14:dxf>
          </x14:cfRule>
          <x14:cfRule type="expression" priority="2204" stopIfTrue="1" id="{839FEE32-6FC0-4814-AFCA-41C8F257FACB}">
            <xm:f>$A693=DADOS!$A$8</xm:f>
            <x14:dxf>
              <font>
                <b val="0"/>
                <i val="0"/>
                <color rgb="FF002060"/>
              </font>
              <fill>
                <patternFill>
                  <bgColor theme="0"/>
                </patternFill>
              </fill>
              <border>
                <bottom style="thin">
                  <color theme="8" tint="-0.499984740745262"/>
                </bottom>
              </border>
            </x14:dxf>
          </x14:cfRule>
          <x14:cfRule type="expression" priority="2205" stopIfTrue="1" id="{A25BD59D-0B43-49FB-9A8D-33838AF94DC0}">
            <xm:f>$A693=DADOS!$A$7</xm:f>
            <x14:dxf>
              <font>
                <b/>
                <i val="0"/>
              </font>
              <fill>
                <patternFill>
                  <bgColor theme="8" tint="0.79998168889431442"/>
                </patternFill>
              </fill>
            </x14:dxf>
          </x14:cfRule>
          <x14:cfRule type="expression" priority="2206" stopIfTrue="1" id="{9484936A-21B5-4D80-90CE-5A62224D5E25}">
            <xm:f>$A693=DADOS!$A$6</xm:f>
            <x14:dxf>
              <font>
                <b/>
                <i val="0"/>
              </font>
              <fill>
                <patternFill>
                  <bgColor theme="8" tint="0.59996337778862885"/>
                </patternFill>
              </fill>
            </x14:dxf>
          </x14:cfRule>
          <x14:cfRule type="expression" priority="2207" stopIfTrue="1" id="{2AA01039-E483-4825-8696-E74DD5605466}">
            <xm:f>$A693=DADOS!$A$5</xm:f>
            <x14:dxf>
              <font>
                <b/>
                <i val="0"/>
                <color theme="1"/>
              </font>
              <fill>
                <patternFill>
                  <bgColor theme="8" tint="0.39994506668294322"/>
                </patternFill>
              </fill>
            </x14:dxf>
          </x14:cfRule>
          <x14:cfRule type="expression" priority="2208" stopIfTrue="1" id="{913820F7-94DD-4A7C-B3D4-40A776C62F10}">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97" stopIfTrue="1" id="{3CB4381B-75E9-4C9D-9C19-BFFA6724294D}">
            <xm:f>$A693=DADOS!$A$9</xm:f>
            <x14:dxf>
              <font>
                <b/>
                <i val="0"/>
                <color theme="0"/>
              </font>
              <fill>
                <patternFill>
                  <bgColor theme="8" tint="-0.24994659260841701"/>
                </patternFill>
              </fill>
            </x14:dxf>
          </x14:cfRule>
          <x14:cfRule type="expression" priority="2198" stopIfTrue="1" id="{7CFC471B-48C3-4089-91E0-A388E22AD8AC}">
            <xm:f>$A693=DADOS!$A$8</xm:f>
            <x14:dxf>
              <font>
                <b val="0"/>
                <i val="0"/>
                <color rgb="FF002060"/>
              </font>
              <fill>
                <patternFill>
                  <bgColor theme="0"/>
                </patternFill>
              </fill>
              <border>
                <bottom style="thin">
                  <color theme="8" tint="-0.499984740745262"/>
                </bottom>
              </border>
            </x14:dxf>
          </x14:cfRule>
          <x14:cfRule type="expression" priority="2199" stopIfTrue="1" id="{3CFAE248-695C-435B-ACF0-DA54CB2F760E}">
            <xm:f>$A693=DADOS!$A$7</xm:f>
            <x14:dxf>
              <font>
                <b/>
                <i val="0"/>
              </font>
              <fill>
                <patternFill>
                  <bgColor theme="8" tint="0.79998168889431442"/>
                </patternFill>
              </fill>
            </x14:dxf>
          </x14:cfRule>
          <x14:cfRule type="expression" priority="2200" stopIfTrue="1" id="{88D61D92-A4D8-4757-84A4-463528951CE4}">
            <xm:f>$A693=DADOS!$A$6</xm:f>
            <x14:dxf>
              <font>
                <b/>
                <i val="0"/>
              </font>
              <fill>
                <patternFill>
                  <bgColor theme="8" tint="0.59996337778862885"/>
                </patternFill>
              </fill>
            </x14:dxf>
          </x14:cfRule>
          <x14:cfRule type="expression" priority="2201" stopIfTrue="1" id="{AB4B955E-A857-4480-99A4-868DAEB1916B}">
            <xm:f>$A693=DADOS!$A$5</xm:f>
            <x14:dxf>
              <font>
                <b/>
                <i val="0"/>
                <color theme="1"/>
              </font>
              <fill>
                <patternFill>
                  <bgColor theme="8" tint="0.39994506668294322"/>
                </patternFill>
              </fill>
            </x14:dxf>
          </x14:cfRule>
          <x14:cfRule type="expression" priority="2202" stopIfTrue="1" id="{71378043-4B71-4F92-A9EC-952FF5B5B98B}">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91" stopIfTrue="1" id="{8DD36A75-8B5E-483A-ABEF-5A9810C9D7B5}">
            <xm:f>$A693=DADOS!$A$9</xm:f>
            <x14:dxf>
              <font>
                <b/>
                <i val="0"/>
                <color theme="0"/>
              </font>
              <fill>
                <patternFill>
                  <bgColor theme="8" tint="-0.24994659260841701"/>
                </patternFill>
              </fill>
            </x14:dxf>
          </x14:cfRule>
          <x14:cfRule type="expression" priority="2192" stopIfTrue="1" id="{4F9F3975-BA72-4285-8F81-A3E3FCFA2BE2}">
            <xm:f>$A693=DADOS!$A$8</xm:f>
            <x14:dxf>
              <font>
                <b val="0"/>
                <i val="0"/>
                <color rgb="FF002060"/>
              </font>
              <fill>
                <patternFill>
                  <bgColor theme="0"/>
                </patternFill>
              </fill>
              <border>
                <bottom style="thin">
                  <color theme="8" tint="-0.499984740745262"/>
                </bottom>
              </border>
            </x14:dxf>
          </x14:cfRule>
          <x14:cfRule type="expression" priority="2193" stopIfTrue="1" id="{575914FB-62AA-4F97-A035-8070E09F8CC8}">
            <xm:f>$A693=DADOS!$A$7</xm:f>
            <x14:dxf>
              <font>
                <b/>
                <i val="0"/>
              </font>
              <fill>
                <patternFill>
                  <bgColor theme="8" tint="0.79998168889431442"/>
                </patternFill>
              </fill>
            </x14:dxf>
          </x14:cfRule>
          <x14:cfRule type="expression" priority="2194" stopIfTrue="1" id="{5B1CB6F3-7DDD-4903-88B6-1D710F0D79A9}">
            <xm:f>$A693=DADOS!$A$6</xm:f>
            <x14:dxf>
              <font>
                <b/>
                <i val="0"/>
              </font>
              <fill>
                <patternFill>
                  <bgColor theme="8" tint="0.59996337778862885"/>
                </patternFill>
              </fill>
            </x14:dxf>
          </x14:cfRule>
          <x14:cfRule type="expression" priority="2195" stopIfTrue="1" id="{A5F0610D-E8C7-48EB-856C-760DFCFFD5CE}">
            <xm:f>$A693=DADOS!$A$5</xm:f>
            <x14:dxf>
              <font>
                <b/>
                <i val="0"/>
                <color theme="1"/>
              </font>
              <fill>
                <patternFill>
                  <bgColor theme="8" tint="0.39994506668294322"/>
                </patternFill>
              </fill>
            </x14:dxf>
          </x14:cfRule>
          <x14:cfRule type="expression" priority="2196" stopIfTrue="1" id="{CA4E0160-639E-45BE-8ADC-FDF9964F16C9}">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85" stopIfTrue="1" id="{60661DC1-E40A-4E50-9EE5-530447E31EC1}">
            <xm:f>$A693=DADOS!$A$9</xm:f>
            <x14:dxf>
              <font>
                <b/>
                <i val="0"/>
                <color theme="0"/>
              </font>
              <fill>
                <patternFill>
                  <bgColor theme="8" tint="-0.24994659260841701"/>
                </patternFill>
              </fill>
            </x14:dxf>
          </x14:cfRule>
          <x14:cfRule type="expression" priority="2186" stopIfTrue="1" id="{DD76119E-EFE5-4182-BEB5-6F19E2F1B2E6}">
            <xm:f>$A693=DADOS!$A$8</xm:f>
            <x14:dxf>
              <font>
                <b val="0"/>
                <i val="0"/>
                <color rgb="FF002060"/>
              </font>
              <fill>
                <patternFill>
                  <bgColor theme="0"/>
                </patternFill>
              </fill>
              <border>
                <bottom style="thin">
                  <color theme="8" tint="-0.499984740745262"/>
                </bottom>
              </border>
            </x14:dxf>
          </x14:cfRule>
          <x14:cfRule type="expression" priority="2187" stopIfTrue="1" id="{EF9185AA-74E5-475A-BB1D-D533F7590631}">
            <xm:f>$A693=DADOS!$A$7</xm:f>
            <x14:dxf>
              <font>
                <b/>
                <i val="0"/>
              </font>
              <fill>
                <patternFill>
                  <bgColor theme="8" tint="0.79998168889431442"/>
                </patternFill>
              </fill>
            </x14:dxf>
          </x14:cfRule>
          <x14:cfRule type="expression" priority="2188" stopIfTrue="1" id="{F706664C-265F-4E16-8E14-A443B3F37BA0}">
            <xm:f>$A693=DADOS!$A$6</xm:f>
            <x14:dxf>
              <font>
                <b/>
                <i val="0"/>
              </font>
              <fill>
                <patternFill>
                  <bgColor theme="8" tint="0.59996337778862885"/>
                </patternFill>
              </fill>
            </x14:dxf>
          </x14:cfRule>
          <x14:cfRule type="expression" priority="2189" stopIfTrue="1" id="{148C2CC8-44EF-4278-A624-6DDC6401336D}">
            <xm:f>$A693=DADOS!$A$5</xm:f>
            <x14:dxf>
              <font>
                <b/>
                <i val="0"/>
                <color theme="1"/>
              </font>
              <fill>
                <patternFill>
                  <bgColor theme="8" tint="0.39994506668294322"/>
                </patternFill>
              </fill>
            </x14:dxf>
          </x14:cfRule>
          <x14:cfRule type="expression" priority="2190" stopIfTrue="1" id="{D5065F25-58E5-477B-9EA5-C58B20A5B7FD}">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79" stopIfTrue="1" id="{26F48041-2731-4D95-86DA-0B53A1A4A9E1}">
            <xm:f>$A693=DADOS!$A$9</xm:f>
            <x14:dxf>
              <font>
                <b/>
                <i val="0"/>
                <color theme="0"/>
              </font>
              <fill>
                <patternFill>
                  <bgColor theme="8" tint="-0.24994659260841701"/>
                </patternFill>
              </fill>
            </x14:dxf>
          </x14:cfRule>
          <x14:cfRule type="expression" priority="2180" stopIfTrue="1" id="{584B1100-0408-4234-8E4E-C6F8CD6DAA3F}">
            <xm:f>$A693=DADOS!$A$8</xm:f>
            <x14:dxf>
              <font>
                <b val="0"/>
                <i val="0"/>
                <color rgb="FF002060"/>
              </font>
              <fill>
                <patternFill>
                  <bgColor theme="0"/>
                </patternFill>
              </fill>
              <border>
                <bottom style="thin">
                  <color theme="8" tint="-0.499984740745262"/>
                </bottom>
              </border>
            </x14:dxf>
          </x14:cfRule>
          <x14:cfRule type="expression" priority="2181" stopIfTrue="1" id="{C46E8923-F377-4FB2-A093-937F9490FA1D}">
            <xm:f>$A693=DADOS!$A$7</xm:f>
            <x14:dxf>
              <font>
                <b/>
                <i val="0"/>
              </font>
              <fill>
                <patternFill>
                  <bgColor theme="8" tint="0.79998168889431442"/>
                </patternFill>
              </fill>
            </x14:dxf>
          </x14:cfRule>
          <x14:cfRule type="expression" priority="2182" stopIfTrue="1" id="{3FAF1349-5984-4A15-8738-2C648B56C491}">
            <xm:f>$A693=DADOS!$A$6</xm:f>
            <x14:dxf>
              <font>
                <b/>
                <i val="0"/>
              </font>
              <fill>
                <patternFill>
                  <bgColor theme="8" tint="0.59996337778862885"/>
                </patternFill>
              </fill>
            </x14:dxf>
          </x14:cfRule>
          <x14:cfRule type="expression" priority="2183" stopIfTrue="1" id="{8E9B5E22-2EDA-4FC1-84F1-B5873E8FE0C1}">
            <xm:f>$A693=DADOS!$A$5</xm:f>
            <x14:dxf>
              <font>
                <b/>
                <i val="0"/>
                <color theme="1"/>
              </font>
              <fill>
                <patternFill>
                  <bgColor theme="8" tint="0.39994506668294322"/>
                </patternFill>
              </fill>
            </x14:dxf>
          </x14:cfRule>
          <x14:cfRule type="expression" priority="2184" stopIfTrue="1" id="{D7A7358B-5539-4ACC-AA4A-A043FFD282D2}">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73" stopIfTrue="1" id="{814DEF14-C866-40FB-96D8-D8F6D41AC222}">
            <xm:f>$A693=DADOS!$A$9</xm:f>
            <x14:dxf>
              <font>
                <b/>
                <i val="0"/>
                <color theme="0"/>
              </font>
              <fill>
                <patternFill>
                  <bgColor theme="8" tint="-0.24994659260841701"/>
                </patternFill>
              </fill>
            </x14:dxf>
          </x14:cfRule>
          <x14:cfRule type="expression" priority="2174" stopIfTrue="1" id="{17E406BC-7266-4CD3-82EA-4BC1EA3DD999}">
            <xm:f>$A693=DADOS!$A$8</xm:f>
            <x14:dxf>
              <font>
                <b val="0"/>
                <i val="0"/>
                <color rgb="FF002060"/>
              </font>
              <fill>
                <patternFill>
                  <bgColor theme="0"/>
                </patternFill>
              </fill>
              <border>
                <bottom style="thin">
                  <color theme="8" tint="-0.499984740745262"/>
                </bottom>
              </border>
            </x14:dxf>
          </x14:cfRule>
          <x14:cfRule type="expression" priority="2175" stopIfTrue="1" id="{C8539CD4-5B10-4D33-BE32-A553CA348BA8}">
            <xm:f>$A693=DADOS!$A$7</xm:f>
            <x14:dxf>
              <font>
                <b/>
                <i val="0"/>
              </font>
              <fill>
                <patternFill>
                  <bgColor theme="8" tint="0.79998168889431442"/>
                </patternFill>
              </fill>
            </x14:dxf>
          </x14:cfRule>
          <x14:cfRule type="expression" priority="2176" stopIfTrue="1" id="{6EF01D9D-0EF6-4B8E-8F88-5378588B2828}">
            <xm:f>$A693=DADOS!$A$6</xm:f>
            <x14:dxf>
              <font>
                <b/>
                <i val="0"/>
              </font>
              <fill>
                <patternFill>
                  <bgColor theme="8" tint="0.59996337778862885"/>
                </patternFill>
              </fill>
            </x14:dxf>
          </x14:cfRule>
          <x14:cfRule type="expression" priority="2177" stopIfTrue="1" id="{8F7ED918-1791-4B46-BC92-B8F6660FB5B2}">
            <xm:f>$A693=DADOS!$A$5</xm:f>
            <x14:dxf>
              <font>
                <b/>
                <i val="0"/>
                <color theme="1"/>
              </font>
              <fill>
                <patternFill>
                  <bgColor theme="8" tint="0.39994506668294322"/>
                </patternFill>
              </fill>
            </x14:dxf>
          </x14:cfRule>
          <x14:cfRule type="expression" priority="2178" stopIfTrue="1" id="{3AB62DC5-F1F9-4E46-8353-E4151F78D066}">
            <xm:f>$A693=DADOS!$A$4</xm:f>
            <x14:dxf>
              <font>
                <b/>
                <i val="0"/>
                <color theme="0"/>
              </font>
              <fill>
                <patternFill>
                  <bgColor theme="8" tint="-0.24994659260841701"/>
                </patternFill>
              </fill>
            </x14:dxf>
          </x14:cfRule>
          <xm:sqref>F693</xm:sqref>
        </x14:conditionalFormatting>
        <x14:conditionalFormatting xmlns:xm="http://schemas.microsoft.com/office/excel/2006/main">
          <x14:cfRule type="expression" priority="2167" stopIfTrue="1" id="{E9A1ADA0-F6BE-46B2-9658-1A3856CBF1AF}">
            <xm:f>$A695=DADOS!$A$9</xm:f>
            <x14:dxf>
              <font>
                <b/>
                <i val="0"/>
                <color theme="0"/>
              </font>
              <fill>
                <patternFill>
                  <bgColor theme="8" tint="-0.24994659260841701"/>
                </patternFill>
              </fill>
            </x14:dxf>
          </x14:cfRule>
          <x14:cfRule type="expression" priority="2168" stopIfTrue="1" id="{6EA056D3-6B6B-4B64-BCCD-45FDB347080F}">
            <xm:f>$A695=DADOS!$A$8</xm:f>
            <x14:dxf>
              <font>
                <b val="0"/>
                <i val="0"/>
                <color rgb="FF002060"/>
              </font>
              <fill>
                <patternFill>
                  <bgColor theme="0"/>
                </patternFill>
              </fill>
              <border>
                <bottom style="thin">
                  <color theme="8" tint="-0.499984740745262"/>
                </bottom>
              </border>
            </x14:dxf>
          </x14:cfRule>
          <x14:cfRule type="expression" priority="2169" stopIfTrue="1" id="{497646B7-0CDC-469B-838C-33052A8F1472}">
            <xm:f>$A695=DADOS!$A$7</xm:f>
            <x14:dxf>
              <font>
                <b/>
                <i val="0"/>
              </font>
              <fill>
                <patternFill>
                  <bgColor theme="8" tint="0.79998168889431442"/>
                </patternFill>
              </fill>
            </x14:dxf>
          </x14:cfRule>
          <x14:cfRule type="expression" priority="2170" stopIfTrue="1" id="{B80985E4-CAA4-408F-9A08-C06A91B74AD4}">
            <xm:f>$A695=DADOS!$A$6</xm:f>
            <x14:dxf>
              <font>
                <b/>
                <i val="0"/>
              </font>
              <fill>
                <patternFill>
                  <bgColor theme="8" tint="0.59996337778862885"/>
                </patternFill>
              </fill>
            </x14:dxf>
          </x14:cfRule>
          <x14:cfRule type="expression" priority="2171" stopIfTrue="1" id="{F5D109B6-DF87-4B2A-B350-62AF7A927472}">
            <xm:f>$A695=DADOS!$A$5</xm:f>
            <x14:dxf>
              <font>
                <b/>
                <i val="0"/>
                <color theme="1"/>
              </font>
              <fill>
                <patternFill>
                  <bgColor theme="8" tint="0.39994506668294322"/>
                </patternFill>
              </fill>
            </x14:dxf>
          </x14:cfRule>
          <x14:cfRule type="expression" priority="2172" stopIfTrue="1" id="{4D148C29-D5DE-4BF7-B765-A9F0DBD9BAD8}">
            <xm:f>$A695=DADOS!$A$4</xm:f>
            <x14:dxf>
              <font>
                <b/>
                <i val="0"/>
                <color theme="0"/>
              </font>
              <fill>
                <patternFill>
                  <bgColor theme="8" tint="-0.24994659260841701"/>
                </patternFill>
              </fill>
            </x14:dxf>
          </x14:cfRule>
          <xm:sqref>E695</xm:sqref>
        </x14:conditionalFormatting>
        <x14:conditionalFormatting xmlns:xm="http://schemas.microsoft.com/office/excel/2006/main">
          <x14:cfRule type="expression" priority="2161" stopIfTrue="1" id="{F1BB9972-9DA9-45D3-9F2A-B90EEE409C74}">
            <xm:f>$A695=DADOS!$A$9</xm:f>
            <x14:dxf>
              <font>
                <b/>
                <i val="0"/>
                <color theme="0"/>
              </font>
              <fill>
                <patternFill>
                  <bgColor theme="8" tint="-0.24994659260841701"/>
                </patternFill>
              </fill>
            </x14:dxf>
          </x14:cfRule>
          <x14:cfRule type="expression" priority="2162" stopIfTrue="1" id="{CF11ACBB-3DA2-4CCC-AFB2-6E07AA419DF9}">
            <xm:f>$A695=DADOS!$A$8</xm:f>
            <x14:dxf>
              <font>
                <b val="0"/>
                <i val="0"/>
                <color rgb="FF002060"/>
              </font>
              <fill>
                <patternFill>
                  <bgColor theme="0"/>
                </patternFill>
              </fill>
              <border>
                <bottom style="thin">
                  <color theme="8" tint="-0.499984740745262"/>
                </bottom>
              </border>
            </x14:dxf>
          </x14:cfRule>
          <x14:cfRule type="expression" priority="2163" stopIfTrue="1" id="{E0786D3D-C9A4-4487-A1A3-9C539C69D2FE}">
            <xm:f>$A695=DADOS!$A$7</xm:f>
            <x14:dxf>
              <font>
                <b/>
                <i val="0"/>
              </font>
              <fill>
                <patternFill>
                  <bgColor theme="8" tint="0.79998168889431442"/>
                </patternFill>
              </fill>
            </x14:dxf>
          </x14:cfRule>
          <x14:cfRule type="expression" priority="2164" stopIfTrue="1" id="{7446F302-EC52-4146-984E-6C14B7092B9D}">
            <xm:f>$A695=DADOS!$A$6</xm:f>
            <x14:dxf>
              <font>
                <b/>
                <i val="0"/>
              </font>
              <fill>
                <patternFill>
                  <bgColor theme="8" tint="0.59996337778862885"/>
                </patternFill>
              </fill>
            </x14:dxf>
          </x14:cfRule>
          <x14:cfRule type="expression" priority="2165" stopIfTrue="1" id="{28122052-F39E-4FDF-A6BF-C1AF35F43C8E}">
            <xm:f>$A695=DADOS!$A$5</xm:f>
            <x14:dxf>
              <font>
                <b/>
                <i val="0"/>
                <color theme="1"/>
              </font>
              <fill>
                <patternFill>
                  <bgColor theme="8" tint="0.39994506668294322"/>
                </patternFill>
              </fill>
            </x14:dxf>
          </x14:cfRule>
          <x14:cfRule type="expression" priority="2166" stopIfTrue="1" id="{BD8EDC21-5F4A-42F8-8D07-9C5D7734410D}">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55" stopIfTrue="1" id="{F2ED71CE-A83A-4BE2-84E2-C4FDE4FA2A5B}">
            <xm:f>$A695=DADOS!$A$9</xm:f>
            <x14:dxf>
              <font>
                <b/>
                <i val="0"/>
                <color theme="0"/>
              </font>
              <fill>
                <patternFill>
                  <bgColor theme="8" tint="-0.24994659260841701"/>
                </patternFill>
              </fill>
            </x14:dxf>
          </x14:cfRule>
          <x14:cfRule type="expression" priority="2156" stopIfTrue="1" id="{4EC371D2-84F8-4144-A9AE-14E4358BFA93}">
            <xm:f>$A695=DADOS!$A$8</xm:f>
            <x14:dxf>
              <font>
                <b val="0"/>
                <i val="0"/>
                <color rgb="FF002060"/>
              </font>
              <fill>
                <patternFill>
                  <bgColor theme="0"/>
                </patternFill>
              </fill>
              <border>
                <bottom style="thin">
                  <color theme="8" tint="-0.499984740745262"/>
                </bottom>
              </border>
            </x14:dxf>
          </x14:cfRule>
          <x14:cfRule type="expression" priority="2157" stopIfTrue="1" id="{70625547-87E8-45C0-99BB-BBAA07F35123}">
            <xm:f>$A695=DADOS!$A$7</xm:f>
            <x14:dxf>
              <font>
                <b/>
                <i val="0"/>
              </font>
              <fill>
                <patternFill>
                  <bgColor theme="8" tint="0.79998168889431442"/>
                </patternFill>
              </fill>
            </x14:dxf>
          </x14:cfRule>
          <x14:cfRule type="expression" priority="2158" stopIfTrue="1" id="{696008EC-D9D7-43DC-B7B3-E71EC645AF15}">
            <xm:f>$A695=DADOS!$A$6</xm:f>
            <x14:dxf>
              <font>
                <b/>
                <i val="0"/>
              </font>
              <fill>
                <patternFill>
                  <bgColor theme="8" tint="0.59996337778862885"/>
                </patternFill>
              </fill>
            </x14:dxf>
          </x14:cfRule>
          <x14:cfRule type="expression" priority="2159" stopIfTrue="1" id="{C273903B-4ED1-49DB-A335-D5E71B8F14EE}">
            <xm:f>$A695=DADOS!$A$5</xm:f>
            <x14:dxf>
              <font>
                <b/>
                <i val="0"/>
                <color theme="1"/>
              </font>
              <fill>
                <patternFill>
                  <bgColor theme="8" tint="0.39994506668294322"/>
                </patternFill>
              </fill>
            </x14:dxf>
          </x14:cfRule>
          <x14:cfRule type="expression" priority="2160" stopIfTrue="1" id="{CDEFF9B5-250E-47AC-835B-EDFD75BD042E}">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49" stopIfTrue="1" id="{07656F4D-4A18-4636-A3D2-7CF530EC9E7D}">
            <xm:f>$A695=DADOS!$A$9</xm:f>
            <x14:dxf>
              <font>
                <b/>
                <i val="0"/>
                <color theme="0"/>
              </font>
              <fill>
                <patternFill>
                  <bgColor theme="8" tint="-0.24994659260841701"/>
                </patternFill>
              </fill>
            </x14:dxf>
          </x14:cfRule>
          <x14:cfRule type="expression" priority="2150" stopIfTrue="1" id="{28689881-627B-411E-9AFE-AB87566F1C7D}">
            <xm:f>$A695=DADOS!$A$8</xm:f>
            <x14:dxf>
              <font>
                <b val="0"/>
                <i val="0"/>
                <color rgb="FF002060"/>
              </font>
              <fill>
                <patternFill>
                  <bgColor theme="0"/>
                </patternFill>
              </fill>
              <border>
                <bottom style="thin">
                  <color theme="8" tint="-0.499984740745262"/>
                </bottom>
              </border>
            </x14:dxf>
          </x14:cfRule>
          <x14:cfRule type="expression" priority="2151" stopIfTrue="1" id="{DAE621FF-17C2-458D-930F-86BEB2C35320}">
            <xm:f>$A695=DADOS!$A$7</xm:f>
            <x14:dxf>
              <font>
                <b/>
                <i val="0"/>
              </font>
              <fill>
                <patternFill>
                  <bgColor theme="8" tint="0.79998168889431442"/>
                </patternFill>
              </fill>
            </x14:dxf>
          </x14:cfRule>
          <x14:cfRule type="expression" priority="2152" stopIfTrue="1" id="{E1F78DA6-E9C0-416B-A794-6D376EF16959}">
            <xm:f>$A695=DADOS!$A$6</xm:f>
            <x14:dxf>
              <font>
                <b/>
                <i val="0"/>
              </font>
              <fill>
                <patternFill>
                  <bgColor theme="8" tint="0.59996337778862885"/>
                </patternFill>
              </fill>
            </x14:dxf>
          </x14:cfRule>
          <x14:cfRule type="expression" priority="2153" stopIfTrue="1" id="{64363EF1-5279-40A7-BCB2-8B91898F6BE8}">
            <xm:f>$A695=DADOS!$A$5</xm:f>
            <x14:dxf>
              <font>
                <b/>
                <i val="0"/>
                <color theme="1"/>
              </font>
              <fill>
                <patternFill>
                  <bgColor theme="8" tint="0.39994506668294322"/>
                </patternFill>
              </fill>
            </x14:dxf>
          </x14:cfRule>
          <x14:cfRule type="expression" priority="2154" stopIfTrue="1" id="{4E520DA1-62C9-48D0-B800-5D71AC119E48}">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43" stopIfTrue="1" id="{76AFE3BC-DD62-4DE1-AB60-D474B4FE44EA}">
            <xm:f>$A695=DADOS!$A$9</xm:f>
            <x14:dxf>
              <font>
                <b/>
                <i val="0"/>
                <color theme="0"/>
              </font>
              <fill>
                <patternFill>
                  <bgColor theme="8" tint="-0.24994659260841701"/>
                </patternFill>
              </fill>
            </x14:dxf>
          </x14:cfRule>
          <x14:cfRule type="expression" priority="2144" stopIfTrue="1" id="{40E8C433-995A-4FCD-8E10-C4D37A4400C0}">
            <xm:f>$A695=DADOS!$A$8</xm:f>
            <x14:dxf>
              <font>
                <b val="0"/>
                <i val="0"/>
                <color rgb="FF002060"/>
              </font>
              <fill>
                <patternFill>
                  <bgColor theme="0"/>
                </patternFill>
              </fill>
              <border>
                <bottom style="thin">
                  <color theme="8" tint="-0.499984740745262"/>
                </bottom>
              </border>
            </x14:dxf>
          </x14:cfRule>
          <x14:cfRule type="expression" priority="2145" stopIfTrue="1" id="{975E5CFA-CB41-4098-80F8-4E498448F21A}">
            <xm:f>$A695=DADOS!$A$7</xm:f>
            <x14:dxf>
              <font>
                <b/>
                <i val="0"/>
              </font>
              <fill>
                <patternFill>
                  <bgColor theme="8" tint="0.79998168889431442"/>
                </patternFill>
              </fill>
            </x14:dxf>
          </x14:cfRule>
          <x14:cfRule type="expression" priority="2146" stopIfTrue="1" id="{DF599C18-E118-4F90-95E5-34C7936884B2}">
            <xm:f>$A695=DADOS!$A$6</xm:f>
            <x14:dxf>
              <font>
                <b/>
                <i val="0"/>
              </font>
              <fill>
                <patternFill>
                  <bgColor theme="8" tint="0.59996337778862885"/>
                </patternFill>
              </fill>
            </x14:dxf>
          </x14:cfRule>
          <x14:cfRule type="expression" priority="2147" stopIfTrue="1" id="{4BD1E3EE-611D-469C-B8BB-9AC53A746386}">
            <xm:f>$A695=DADOS!$A$5</xm:f>
            <x14:dxf>
              <font>
                <b/>
                <i val="0"/>
                <color theme="1"/>
              </font>
              <fill>
                <patternFill>
                  <bgColor theme="8" tint="0.39994506668294322"/>
                </patternFill>
              </fill>
            </x14:dxf>
          </x14:cfRule>
          <x14:cfRule type="expression" priority="2148" stopIfTrue="1" id="{29D4F1F5-8100-4809-BEB2-C2C438558FD1}">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37" stopIfTrue="1" id="{AA79179E-BA4A-4B3E-A453-A0FB9F937E13}">
            <xm:f>$A695=DADOS!$A$9</xm:f>
            <x14:dxf>
              <font>
                <b/>
                <i val="0"/>
                <color theme="0"/>
              </font>
              <fill>
                <patternFill>
                  <bgColor theme="8" tint="-0.24994659260841701"/>
                </patternFill>
              </fill>
            </x14:dxf>
          </x14:cfRule>
          <x14:cfRule type="expression" priority="2138" stopIfTrue="1" id="{81E1CE31-5221-408C-9875-444597405680}">
            <xm:f>$A695=DADOS!$A$8</xm:f>
            <x14:dxf>
              <font>
                <b val="0"/>
                <i val="0"/>
                <color rgb="FF002060"/>
              </font>
              <fill>
                <patternFill>
                  <bgColor theme="0"/>
                </patternFill>
              </fill>
              <border>
                <bottom style="thin">
                  <color theme="8" tint="-0.499984740745262"/>
                </bottom>
              </border>
            </x14:dxf>
          </x14:cfRule>
          <x14:cfRule type="expression" priority="2139" stopIfTrue="1" id="{AB63B354-3968-429C-8F98-8D313D9D2E52}">
            <xm:f>$A695=DADOS!$A$7</xm:f>
            <x14:dxf>
              <font>
                <b/>
                <i val="0"/>
              </font>
              <fill>
                <patternFill>
                  <bgColor theme="8" tint="0.79998168889431442"/>
                </patternFill>
              </fill>
            </x14:dxf>
          </x14:cfRule>
          <x14:cfRule type="expression" priority="2140" stopIfTrue="1" id="{7E574DD6-7EB0-4071-BE3D-A7302B5CB84D}">
            <xm:f>$A695=DADOS!$A$6</xm:f>
            <x14:dxf>
              <font>
                <b/>
                <i val="0"/>
              </font>
              <fill>
                <patternFill>
                  <bgColor theme="8" tint="0.59996337778862885"/>
                </patternFill>
              </fill>
            </x14:dxf>
          </x14:cfRule>
          <x14:cfRule type="expression" priority="2141" stopIfTrue="1" id="{C51F45CF-2D87-4B35-9905-7D5FF6E86056}">
            <xm:f>$A695=DADOS!$A$5</xm:f>
            <x14:dxf>
              <font>
                <b/>
                <i val="0"/>
                <color theme="1"/>
              </font>
              <fill>
                <patternFill>
                  <bgColor theme="8" tint="0.39994506668294322"/>
                </patternFill>
              </fill>
            </x14:dxf>
          </x14:cfRule>
          <x14:cfRule type="expression" priority="2142" stopIfTrue="1" id="{010295A4-0B9C-4DAB-9B1D-E5D4B0D35D71}">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31" stopIfTrue="1" id="{E8D39B82-A364-4427-99C9-1C4F431ACDEA}">
            <xm:f>$A695=DADOS!$A$9</xm:f>
            <x14:dxf>
              <font>
                <b/>
                <i val="0"/>
                <color theme="0"/>
              </font>
              <fill>
                <patternFill>
                  <bgColor theme="8" tint="-0.24994659260841701"/>
                </patternFill>
              </fill>
            </x14:dxf>
          </x14:cfRule>
          <x14:cfRule type="expression" priority="2132" stopIfTrue="1" id="{D7A0919E-0287-4BDB-B84F-0AB281DCB2ED}">
            <xm:f>$A695=DADOS!$A$8</xm:f>
            <x14:dxf>
              <font>
                <b val="0"/>
                <i val="0"/>
                <color rgb="FF002060"/>
              </font>
              <fill>
                <patternFill>
                  <bgColor theme="0"/>
                </patternFill>
              </fill>
              <border>
                <bottom style="thin">
                  <color theme="8" tint="-0.499984740745262"/>
                </bottom>
              </border>
            </x14:dxf>
          </x14:cfRule>
          <x14:cfRule type="expression" priority="2133" stopIfTrue="1" id="{D38C918A-2AD4-4127-9890-68F41CF28686}">
            <xm:f>$A695=DADOS!$A$7</xm:f>
            <x14:dxf>
              <font>
                <b/>
                <i val="0"/>
              </font>
              <fill>
                <patternFill>
                  <bgColor theme="8" tint="0.79998168889431442"/>
                </patternFill>
              </fill>
            </x14:dxf>
          </x14:cfRule>
          <x14:cfRule type="expression" priority="2134" stopIfTrue="1" id="{C473400D-8554-449E-9EFC-B9AD06F2C85B}">
            <xm:f>$A695=DADOS!$A$6</xm:f>
            <x14:dxf>
              <font>
                <b/>
                <i val="0"/>
              </font>
              <fill>
                <patternFill>
                  <bgColor theme="8" tint="0.59996337778862885"/>
                </patternFill>
              </fill>
            </x14:dxf>
          </x14:cfRule>
          <x14:cfRule type="expression" priority="2135" stopIfTrue="1" id="{0FB70C39-4CF3-4388-8264-0ECC22D4BCD5}">
            <xm:f>$A695=DADOS!$A$5</xm:f>
            <x14:dxf>
              <font>
                <b/>
                <i val="0"/>
                <color theme="1"/>
              </font>
              <fill>
                <patternFill>
                  <bgColor theme="8" tint="0.39994506668294322"/>
                </patternFill>
              </fill>
            </x14:dxf>
          </x14:cfRule>
          <x14:cfRule type="expression" priority="2136" stopIfTrue="1" id="{C2A64243-5A22-4BC6-A469-AE79193B61EC}">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25" stopIfTrue="1" id="{A541DC4B-19A4-4E3A-BF93-E53EF7B2D468}">
            <xm:f>$A695=DADOS!$A$9</xm:f>
            <x14:dxf>
              <font>
                <b/>
                <i val="0"/>
                <color theme="0"/>
              </font>
              <fill>
                <patternFill>
                  <bgColor theme="8" tint="-0.24994659260841701"/>
                </patternFill>
              </fill>
            </x14:dxf>
          </x14:cfRule>
          <x14:cfRule type="expression" priority="2126" stopIfTrue="1" id="{C838B3AF-15C8-4F4F-8689-313373DDA8BA}">
            <xm:f>$A695=DADOS!$A$8</xm:f>
            <x14:dxf>
              <font>
                <b val="0"/>
                <i val="0"/>
                <color rgb="FF002060"/>
              </font>
              <fill>
                <patternFill>
                  <bgColor theme="0"/>
                </patternFill>
              </fill>
              <border>
                <bottom style="thin">
                  <color theme="8" tint="-0.499984740745262"/>
                </bottom>
              </border>
            </x14:dxf>
          </x14:cfRule>
          <x14:cfRule type="expression" priority="2127" stopIfTrue="1" id="{4C3F8F08-9391-4486-B857-725DFB7B562F}">
            <xm:f>$A695=DADOS!$A$7</xm:f>
            <x14:dxf>
              <font>
                <b/>
                <i val="0"/>
              </font>
              <fill>
                <patternFill>
                  <bgColor theme="8" tint="0.79998168889431442"/>
                </patternFill>
              </fill>
            </x14:dxf>
          </x14:cfRule>
          <x14:cfRule type="expression" priority="2128" stopIfTrue="1" id="{C6961285-F4B5-47EF-B3E1-2790588BA01A}">
            <xm:f>$A695=DADOS!$A$6</xm:f>
            <x14:dxf>
              <font>
                <b/>
                <i val="0"/>
              </font>
              <fill>
                <patternFill>
                  <bgColor theme="8" tint="0.59996337778862885"/>
                </patternFill>
              </fill>
            </x14:dxf>
          </x14:cfRule>
          <x14:cfRule type="expression" priority="2129" stopIfTrue="1" id="{F2331D63-382E-49CF-A826-FDDBCF92E70B}">
            <xm:f>$A695=DADOS!$A$5</xm:f>
            <x14:dxf>
              <font>
                <b/>
                <i val="0"/>
                <color theme="1"/>
              </font>
              <fill>
                <patternFill>
                  <bgColor theme="8" tint="0.39994506668294322"/>
                </patternFill>
              </fill>
            </x14:dxf>
          </x14:cfRule>
          <x14:cfRule type="expression" priority="2130" stopIfTrue="1" id="{333306BA-317D-4B90-B791-8DFEEA3D5BB8}">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19" stopIfTrue="1" id="{AE60CBA0-C67E-4271-8C70-FFC68DC92A6B}">
            <xm:f>$A695=DADOS!$A$9</xm:f>
            <x14:dxf>
              <font>
                <b/>
                <i val="0"/>
                <color theme="0"/>
              </font>
              <fill>
                <patternFill>
                  <bgColor theme="8" tint="-0.24994659260841701"/>
                </patternFill>
              </fill>
            </x14:dxf>
          </x14:cfRule>
          <x14:cfRule type="expression" priority="2120" stopIfTrue="1" id="{A750382E-E8E7-477B-A506-7A7214574189}">
            <xm:f>$A695=DADOS!$A$8</xm:f>
            <x14:dxf>
              <font>
                <b val="0"/>
                <i val="0"/>
                <color rgb="FF002060"/>
              </font>
              <fill>
                <patternFill>
                  <bgColor theme="0"/>
                </patternFill>
              </fill>
              <border>
                <bottom style="thin">
                  <color theme="8" tint="-0.499984740745262"/>
                </bottom>
              </border>
            </x14:dxf>
          </x14:cfRule>
          <x14:cfRule type="expression" priority="2121" stopIfTrue="1" id="{4539F8F5-014B-4197-922B-44C9FEDB6D25}">
            <xm:f>$A695=DADOS!$A$7</xm:f>
            <x14:dxf>
              <font>
                <b/>
                <i val="0"/>
              </font>
              <fill>
                <patternFill>
                  <bgColor theme="8" tint="0.79998168889431442"/>
                </patternFill>
              </fill>
            </x14:dxf>
          </x14:cfRule>
          <x14:cfRule type="expression" priority="2122" stopIfTrue="1" id="{8AF6828A-F45C-463B-88EA-A21AA600AB75}">
            <xm:f>$A695=DADOS!$A$6</xm:f>
            <x14:dxf>
              <font>
                <b/>
                <i val="0"/>
              </font>
              <fill>
                <patternFill>
                  <bgColor theme="8" tint="0.59996337778862885"/>
                </patternFill>
              </fill>
            </x14:dxf>
          </x14:cfRule>
          <x14:cfRule type="expression" priority="2123" stopIfTrue="1" id="{30EFEEC4-CB7E-4605-840E-C3DFB7810824}">
            <xm:f>$A695=DADOS!$A$5</xm:f>
            <x14:dxf>
              <font>
                <b/>
                <i val="0"/>
                <color theme="1"/>
              </font>
              <fill>
                <patternFill>
                  <bgColor theme="8" tint="0.39994506668294322"/>
                </patternFill>
              </fill>
            </x14:dxf>
          </x14:cfRule>
          <x14:cfRule type="expression" priority="2124" stopIfTrue="1" id="{98FFDA92-37D2-44CB-BDF0-D4CCA78C471E}">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13" stopIfTrue="1" id="{37CFB788-FDC4-47AB-803D-20F4323C72EC}">
            <xm:f>$A695=DADOS!$A$9</xm:f>
            <x14:dxf>
              <font>
                <b/>
                <i val="0"/>
                <color theme="0"/>
              </font>
              <fill>
                <patternFill>
                  <bgColor theme="8" tint="-0.24994659260841701"/>
                </patternFill>
              </fill>
            </x14:dxf>
          </x14:cfRule>
          <x14:cfRule type="expression" priority="2114" stopIfTrue="1" id="{E2207FAE-8CE8-4A5A-AC92-410F249CC424}">
            <xm:f>$A695=DADOS!$A$8</xm:f>
            <x14:dxf>
              <font>
                <b val="0"/>
                <i val="0"/>
                <color rgb="FF002060"/>
              </font>
              <fill>
                <patternFill>
                  <bgColor theme="0"/>
                </patternFill>
              </fill>
              <border>
                <bottom style="thin">
                  <color theme="8" tint="-0.499984740745262"/>
                </bottom>
              </border>
            </x14:dxf>
          </x14:cfRule>
          <x14:cfRule type="expression" priority="2115" stopIfTrue="1" id="{9DE0F579-53B9-436B-98BE-9344339D07A4}">
            <xm:f>$A695=DADOS!$A$7</xm:f>
            <x14:dxf>
              <font>
                <b/>
                <i val="0"/>
              </font>
              <fill>
                <patternFill>
                  <bgColor theme="8" tint="0.79998168889431442"/>
                </patternFill>
              </fill>
            </x14:dxf>
          </x14:cfRule>
          <x14:cfRule type="expression" priority="2116" stopIfTrue="1" id="{85E297BF-01CB-4E08-A1C7-F8C3CBCFF061}">
            <xm:f>$A695=DADOS!$A$6</xm:f>
            <x14:dxf>
              <font>
                <b/>
                <i val="0"/>
              </font>
              <fill>
                <patternFill>
                  <bgColor theme="8" tint="0.59996337778862885"/>
                </patternFill>
              </fill>
            </x14:dxf>
          </x14:cfRule>
          <x14:cfRule type="expression" priority="2117" stopIfTrue="1" id="{06BD5694-92D7-4F24-8117-2E43095EE3B7}">
            <xm:f>$A695=DADOS!$A$5</xm:f>
            <x14:dxf>
              <font>
                <b/>
                <i val="0"/>
                <color theme="1"/>
              </font>
              <fill>
                <patternFill>
                  <bgColor theme="8" tint="0.39994506668294322"/>
                </patternFill>
              </fill>
            </x14:dxf>
          </x14:cfRule>
          <x14:cfRule type="expression" priority="2118" stopIfTrue="1" id="{51DC8407-3749-40BE-B9A6-3DE396E42C5E}">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07" stopIfTrue="1" id="{4A56D803-32AF-4CE7-9A00-4984D0DD4570}">
            <xm:f>$A695=DADOS!$A$9</xm:f>
            <x14:dxf>
              <font>
                <b/>
                <i val="0"/>
                <color theme="0"/>
              </font>
              <fill>
                <patternFill>
                  <bgColor theme="8" tint="-0.24994659260841701"/>
                </patternFill>
              </fill>
            </x14:dxf>
          </x14:cfRule>
          <x14:cfRule type="expression" priority="2108" stopIfTrue="1" id="{D71A467A-CFB0-42D0-8037-7FCA6F38DAB1}">
            <xm:f>$A695=DADOS!$A$8</xm:f>
            <x14:dxf>
              <font>
                <b val="0"/>
                <i val="0"/>
                <color rgb="FF002060"/>
              </font>
              <fill>
                <patternFill>
                  <bgColor theme="0"/>
                </patternFill>
              </fill>
              <border>
                <bottom style="thin">
                  <color theme="8" tint="-0.499984740745262"/>
                </bottom>
              </border>
            </x14:dxf>
          </x14:cfRule>
          <x14:cfRule type="expression" priority="2109" stopIfTrue="1" id="{F9D4AA03-1931-435D-986A-89401786CD27}">
            <xm:f>$A695=DADOS!$A$7</xm:f>
            <x14:dxf>
              <font>
                <b/>
                <i val="0"/>
              </font>
              <fill>
                <patternFill>
                  <bgColor theme="8" tint="0.79998168889431442"/>
                </patternFill>
              </fill>
            </x14:dxf>
          </x14:cfRule>
          <x14:cfRule type="expression" priority="2110" stopIfTrue="1" id="{529213EA-4021-4E29-BE1E-65EDFF2C3B12}">
            <xm:f>$A695=DADOS!$A$6</xm:f>
            <x14:dxf>
              <font>
                <b/>
                <i val="0"/>
              </font>
              <fill>
                <patternFill>
                  <bgColor theme="8" tint="0.59996337778862885"/>
                </patternFill>
              </fill>
            </x14:dxf>
          </x14:cfRule>
          <x14:cfRule type="expression" priority="2111" stopIfTrue="1" id="{8DBEFDE1-AE94-48E3-95BE-2D09BB4665FC}">
            <xm:f>$A695=DADOS!$A$5</xm:f>
            <x14:dxf>
              <font>
                <b/>
                <i val="0"/>
                <color theme="1"/>
              </font>
              <fill>
                <patternFill>
                  <bgColor theme="8" tint="0.39994506668294322"/>
                </patternFill>
              </fill>
            </x14:dxf>
          </x14:cfRule>
          <x14:cfRule type="expression" priority="2112" stopIfTrue="1" id="{6FBD7B05-C0AE-4FB4-BED3-D607C3D0FC4F}">
            <xm:f>$A695=DADOS!$A$4</xm:f>
            <x14:dxf>
              <font>
                <b/>
                <i val="0"/>
                <color theme="0"/>
              </font>
              <fill>
                <patternFill>
                  <bgColor theme="8" tint="-0.24994659260841701"/>
                </patternFill>
              </fill>
            </x14:dxf>
          </x14:cfRule>
          <xm:sqref>F695</xm:sqref>
        </x14:conditionalFormatting>
        <x14:conditionalFormatting xmlns:xm="http://schemas.microsoft.com/office/excel/2006/main">
          <x14:cfRule type="expression" priority="2101" stopIfTrue="1" id="{367A86B1-86AB-4DD5-8AF2-8DE44C666958}">
            <xm:f>$A696=DADOS!$A$9</xm:f>
            <x14:dxf>
              <font>
                <b/>
                <i val="0"/>
                <color theme="0"/>
              </font>
              <fill>
                <patternFill>
                  <bgColor theme="8" tint="-0.24994659260841701"/>
                </patternFill>
              </fill>
            </x14:dxf>
          </x14:cfRule>
          <x14:cfRule type="expression" priority="2102" stopIfTrue="1" id="{DEA8043D-2201-401E-BBF6-3F413A24652D}">
            <xm:f>$A696=DADOS!$A$8</xm:f>
            <x14:dxf>
              <font>
                <b val="0"/>
                <i val="0"/>
                <color rgb="FF002060"/>
              </font>
              <fill>
                <patternFill>
                  <bgColor theme="0"/>
                </patternFill>
              </fill>
              <border>
                <bottom style="thin">
                  <color theme="8" tint="-0.499984740745262"/>
                </bottom>
              </border>
            </x14:dxf>
          </x14:cfRule>
          <x14:cfRule type="expression" priority="2103" stopIfTrue="1" id="{9C8F2A7F-C7A8-4475-B053-A8713D3CC96E}">
            <xm:f>$A696=DADOS!$A$7</xm:f>
            <x14:dxf>
              <font>
                <b/>
                <i val="0"/>
              </font>
              <fill>
                <patternFill>
                  <bgColor theme="8" tint="0.79998168889431442"/>
                </patternFill>
              </fill>
            </x14:dxf>
          </x14:cfRule>
          <x14:cfRule type="expression" priority="2104" stopIfTrue="1" id="{68D338BF-4DE6-4B61-BB5C-04AF5EE7C4BF}">
            <xm:f>$A696=DADOS!$A$6</xm:f>
            <x14:dxf>
              <font>
                <b/>
                <i val="0"/>
              </font>
              <fill>
                <patternFill>
                  <bgColor theme="8" tint="0.59996337778862885"/>
                </patternFill>
              </fill>
            </x14:dxf>
          </x14:cfRule>
          <x14:cfRule type="expression" priority="2105" stopIfTrue="1" id="{C4CB0C5B-EE60-4172-8221-5A45D6A285C9}">
            <xm:f>$A696=DADOS!$A$5</xm:f>
            <x14:dxf>
              <font>
                <b/>
                <i val="0"/>
                <color theme="1"/>
              </font>
              <fill>
                <patternFill>
                  <bgColor theme="8" tint="0.39994506668294322"/>
                </patternFill>
              </fill>
            </x14:dxf>
          </x14:cfRule>
          <x14:cfRule type="expression" priority="2106" stopIfTrue="1" id="{01367490-1702-4E8F-AB78-EC1A25BDE97A}">
            <xm:f>$A696=DADOS!$A$4</xm:f>
            <x14:dxf>
              <font>
                <b/>
                <i val="0"/>
                <color theme="0"/>
              </font>
              <fill>
                <patternFill>
                  <bgColor theme="8" tint="-0.24994659260841701"/>
                </patternFill>
              </fill>
            </x14:dxf>
          </x14:cfRule>
          <xm:sqref>E696</xm:sqref>
        </x14:conditionalFormatting>
        <x14:conditionalFormatting xmlns:xm="http://schemas.microsoft.com/office/excel/2006/main">
          <x14:cfRule type="expression" priority="2095" stopIfTrue="1" id="{AD55FB80-1E3F-44EB-AA99-512B1CBAB5E3}">
            <xm:f>$A696=DADOS!$A$9</xm:f>
            <x14:dxf>
              <font>
                <b/>
                <i val="0"/>
                <color theme="0"/>
              </font>
              <fill>
                <patternFill>
                  <bgColor theme="8" tint="-0.24994659260841701"/>
                </patternFill>
              </fill>
            </x14:dxf>
          </x14:cfRule>
          <x14:cfRule type="expression" priority="2096" stopIfTrue="1" id="{EEA72C0A-88BA-4EC1-BC25-D8C402C27A66}">
            <xm:f>$A696=DADOS!$A$8</xm:f>
            <x14:dxf>
              <font>
                <b val="0"/>
                <i val="0"/>
                <color rgb="FF002060"/>
              </font>
              <fill>
                <patternFill>
                  <bgColor theme="0"/>
                </patternFill>
              </fill>
              <border>
                <bottom style="thin">
                  <color theme="8" tint="-0.499984740745262"/>
                </bottom>
              </border>
            </x14:dxf>
          </x14:cfRule>
          <x14:cfRule type="expression" priority="2097" stopIfTrue="1" id="{31FEB3A1-C7C8-4676-B7E4-33F32CC8D2F6}">
            <xm:f>$A696=DADOS!$A$7</xm:f>
            <x14:dxf>
              <font>
                <b/>
                <i val="0"/>
              </font>
              <fill>
                <patternFill>
                  <bgColor theme="8" tint="0.79998168889431442"/>
                </patternFill>
              </fill>
            </x14:dxf>
          </x14:cfRule>
          <x14:cfRule type="expression" priority="2098" stopIfTrue="1" id="{B78E3BED-BE3C-4831-AD85-801DD92AC688}">
            <xm:f>$A696=DADOS!$A$6</xm:f>
            <x14:dxf>
              <font>
                <b/>
                <i val="0"/>
              </font>
              <fill>
                <patternFill>
                  <bgColor theme="8" tint="0.59996337778862885"/>
                </patternFill>
              </fill>
            </x14:dxf>
          </x14:cfRule>
          <x14:cfRule type="expression" priority="2099" stopIfTrue="1" id="{DE90A9FC-14EA-48B4-938C-AA5CB9A30EFD}">
            <xm:f>$A696=DADOS!$A$5</xm:f>
            <x14:dxf>
              <font>
                <b/>
                <i val="0"/>
                <color theme="1"/>
              </font>
              <fill>
                <patternFill>
                  <bgColor theme="8" tint="0.39994506668294322"/>
                </patternFill>
              </fill>
            </x14:dxf>
          </x14:cfRule>
          <x14:cfRule type="expression" priority="2100" stopIfTrue="1" id="{89F06990-144B-42D6-8549-2CA1BE6E14D3}">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89" stopIfTrue="1" id="{1134210A-9809-4619-BAFC-17EACFBC8835}">
            <xm:f>$A696=DADOS!$A$9</xm:f>
            <x14:dxf>
              <font>
                <b/>
                <i val="0"/>
                <color theme="0"/>
              </font>
              <fill>
                <patternFill>
                  <bgColor theme="8" tint="-0.24994659260841701"/>
                </patternFill>
              </fill>
            </x14:dxf>
          </x14:cfRule>
          <x14:cfRule type="expression" priority="2090" stopIfTrue="1" id="{D760D3B1-3BC2-4E7C-8728-0E4DD395847F}">
            <xm:f>$A696=DADOS!$A$8</xm:f>
            <x14:dxf>
              <font>
                <b val="0"/>
                <i val="0"/>
                <color rgb="FF002060"/>
              </font>
              <fill>
                <patternFill>
                  <bgColor theme="0"/>
                </patternFill>
              </fill>
              <border>
                <bottom style="thin">
                  <color theme="8" tint="-0.499984740745262"/>
                </bottom>
              </border>
            </x14:dxf>
          </x14:cfRule>
          <x14:cfRule type="expression" priority="2091" stopIfTrue="1" id="{5E6BBE4A-217B-49AD-AFB7-8F5B1DC1C9AF}">
            <xm:f>$A696=DADOS!$A$7</xm:f>
            <x14:dxf>
              <font>
                <b/>
                <i val="0"/>
              </font>
              <fill>
                <patternFill>
                  <bgColor theme="8" tint="0.79998168889431442"/>
                </patternFill>
              </fill>
            </x14:dxf>
          </x14:cfRule>
          <x14:cfRule type="expression" priority="2092" stopIfTrue="1" id="{47FCA555-5634-4DD3-A7EA-1B78D3AEC48D}">
            <xm:f>$A696=DADOS!$A$6</xm:f>
            <x14:dxf>
              <font>
                <b/>
                <i val="0"/>
              </font>
              <fill>
                <patternFill>
                  <bgColor theme="8" tint="0.59996337778862885"/>
                </patternFill>
              </fill>
            </x14:dxf>
          </x14:cfRule>
          <x14:cfRule type="expression" priority="2093" stopIfTrue="1" id="{9125AFCC-A731-43EE-9C59-8685EBF7C849}">
            <xm:f>$A696=DADOS!$A$5</xm:f>
            <x14:dxf>
              <font>
                <b/>
                <i val="0"/>
                <color theme="1"/>
              </font>
              <fill>
                <patternFill>
                  <bgColor theme="8" tint="0.39994506668294322"/>
                </patternFill>
              </fill>
            </x14:dxf>
          </x14:cfRule>
          <x14:cfRule type="expression" priority="2094" stopIfTrue="1" id="{A3CC91F7-8560-4475-A05A-1213BF41E9C2}">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83" stopIfTrue="1" id="{05F23726-EEF9-4D78-9F8E-538DE941D816}">
            <xm:f>$A696=DADOS!$A$9</xm:f>
            <x14:dxf>
              <font>
                <b/>
                <i val="0"/>
                <color theme="0"/>
              </font>
              <fill>
                <patternFill>
                  <bgColor theme="8" tint="-0.24994659260841701"/>
                </patternFill>
              </fill>
            </x14:dxf>
          </x14:cfRule>
          <x14:cfRule type="expression" priority="2084" stopIfTrue="1" id="{12598242-1220-4B6D-AC66-993B1D5F26A4}">
            <xm:f>$A696=DADOS!$A$8</xm:f>
            <x14:dxf>
              <font>
                <b val="0"/>
                <i val="0"/>
                <color rgb="FF002060"/>
              </font>
              <fill>
                <patternFill>
                  <bgColor theme="0"/>
                </patternFill>
              </fill>
              <border>
                <bottom style="thin">
                  <color theme="8" tint="-0.499984740745262"/>
                </bottom>
              </border>
            </x14:dxf>
          </x14:cfRule>
          <x14:cfRule type="expression" priority="2085" stopIfTrue="1" id="{3EA87CA2-AF92-4A67-8E6E-2FEDD04B1FD2}">
            <xm:f>$A696=DADOS!$A$7</xm:f>
            <x14:dxf>
              <font>
                <b/>
                <i val="0"/>
              </font>
              <fill>
                <patternFill>
                  <bgColor theme="8" tint="0.79998168889431442"/>
                </patternFill>
              </fill>
            </x14:dxf>
          </x14:cfRule>
          <x14:cfRule type="expression" priority="2086" stopIfTrue="1" id="{FC98D882-36E4-4EFF-B2C6-B6603A6912D0}">
            <xm:f>$A696=DADOS!$A$6</xm:f>
            <x14:dxf>
              <font>
                <b/>
                <i val="0"/>
              </font>
              <fill>
                <patternFill>
                  <bgColor theme="8" tint="0.59996337778862885"/>
                </patternFill>
              </fill>
            </x14:dxf>
          </x14:cfRule>
          <x14:cfRule type="expression" priority="2087" stopIfTrue="1" id="{D286FFA8-3D7B-4BCA-98CC-48E26EA203BF}">
            <xm:f>$A696=DADOS!$A$5</xm:f>
            <x14:dxf>
              <font>
                <b/>
                <i val="0"/>
                <color theme="1"/>
              </font>
              <fill>
                <patternFill>
                  <bgColor theme="8" tint="0.39994506668294322"/>
                </patternFill>
              </fill>
            </x14:dxf>
          </x14:cfRule>
          <x14:cfRule type="expression" priority="2088" stopIfTrue="1" id="{FA7D643C-3F69-46CB-843C-34420165DB51}">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77" stopIfTrue="1" id="{9E5C2040-D92E-4E75-8DCC-F0D6F7C8AE55}">
            <xm:f>$A696=DADOS!$A$9</xm:f>
            <x14:dxf>
              <font>
                <b/>
                <i val="0"/>
                <color theme="0"/>
              </font>
              <fill>
                <patternFill>
                  <bgColor theme="8" tint="-0.24994659260841701"/>
                </patternFill>
              </fill>
            </x14:dxf>
          </x14:cfRule>
          <x14:cfRule type="expression" priority="2078" stopIfTrue="1" id="{3FE83649-9D92-4920-94CB-148E780AA051}">
            <xm:f>$A696=DADOS!$A$8</xm:f>
            <x14:dxf>
              <font>
                <b val="0"/>
                <i val="0"/>
                <color rgb="FF002060"/>
              </font>
              <fill>
                <patternFill>
                  <bgColor theme="0"/>
                </patternFill>
              </fill>
              <border>
                <bottom style="thin">
                  <color theme="8" tint="-0.499984740745262"/>
                </bottom>
              </border>
            </x14:dxf>
          </x14:cfRule>
          <x14:cfRule type="expression" priority="2079" stopIfTrue="1" id="{A2F84B9A-A020-4FA7-9C4F-CA3414AD9173}">
            <xm:f>$A696=DADOS!$A$7</xm:f>
            <x14:dxf>
              <font>
                <b/>
                <i val="0"/>
              </font>
              <fill>
                <patternFill>
                  <bgColor theme="8" tint="0.79998168889431442"/>
                </patternFill>
              </fill>
            </x14:dxf>
          </x14:cfRule>
          <x14:cfRule type="expression" priority="2080" stopIfTrue="1" id="{C0410AF5-D8F8-4F86-814D-CDA181301CFB}">
            <xm:f>$A696=DADOS!$A$6</xm:f>
            <x14:dxf>
              <font>
                <b/>
                <i val="0"/>
              </font>
              <fill>
                <patternFill>
                  <bgColor theme="8" tint="0.59996337778862885"/>
                </patternFill>
              </fill>
            </x14:dxf>
          </x14:cfRule>
          <x14:cfRule type="expression" priority="2081" stopIfTrue="1" id="{77C93411-5EA8-40E1-8B87-5B75E2E67334}">
            <xm:f>$A696=DADOS!$A$5</xm:f>
            <x14:dxf>
              <font>
                <b/>
                <i val="0"/>
                <color theme="1"/>
              </font>
              <fill>
                <patternFill>
                  <bgColor theme="8" tint="0.39994506668294322"/>
                </patternFill>
              </fill>
            </x14:dxf>
          </x14:cfRule>
          <x14:cfRule type="expression" priority="2082" stopIfTrue="1" id="{7D85393C-28BA-4ABA-90DB-AD9B262DBD2C}">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71" stopIfTrue="1" id="{C8911B3A-FF09-44C4-9281-39617C52923C}">
            <xm:f>$A696=DADOS!$A$9</xm:f>
            <x14:dxf>
              <font>
                <b/>
                <i val="0"/>
                <color theme="0"/>
              </font>
              <fill>
                <patternFill>
                  <bgColor theme="8" tint="-0.24994659260841701"/>
                </patternFill>
              </fill>
            </x14:dxf>
          </x14:cfRule>
          <x14:cfRule type="expression" priority="2072" stopIfTrue="1" id="{289964C1-148D-4A29-9529-8C03ECE6B0DF}">
            <xm:f>$A696=DADOS!$A$8</xm:f>
            <x14:dxf>
              <font>
                <b val="0"/>
                <i val="0"/>
                <color rgb="FF002060"/>
              </font>
              <fill>
                <patternFill>
                  <bgColor theme="0"/>
                </patternFill>
              </fill>
              <border>
                <bottom style="thin">
                  <color theme="8" tint="-0.499984740745262"/>
                </bottom>
              </border>
            </x14:dxf>
          </x14:cfRule>
          <x14:cfRule type="expression" priority="2073" stopIfTrue="1" id="{993FE6A9-8ED9-4F1B-83A2-8F2D2A18DD5E}">
            <xm:f>$A696=DADOS!$A$7</xm:f>
            <x14:dxf>
              <font>
                <b/>
                <i val="0"/>
              </font>
              <fill>
                <patternFill>
                  <bgColor theme="8" tint="0.79998168889431442"/>
                </patternFill>
              </fill>
            </x14:dxf>
          </x14:cfRule>
          <x14:cfRule type="expression" priority="2074" stopIfTrue="1" id="{C9726C87-3AFD-4139-A5A3-1FF1D97285DC}">
            <xm:f>$A696=DADOS!$A$6</xm:f>
            <x14:dxf>
              <font>
                <b/>
                <i val="0"/>
              </font>
              <fill>
                <patternFill>
                  <bgColor theme="8" tint="0.59996337778862885"/>
                </patternFill>
              </fill>
            </x14:dxf>
          </x14:cfRule>
          <x14:cfRule type="expression" priority="2075" stopIfTrue="1" id="{0BF6CC69-65B6-4BAC-8D22-4224C779E9B0}">
            <xm:f>$A696=DADOS!$A$5</xm:f>
            <x14:dxf>
              <font>
                <b/>
                <i val="0"/>
                <color theme="1"/>
              </font>
              <fill>
                <patternFill>
                  <bgColor theme="8" tint="0.39994506668294322"/>
                </patternFill>
              </fill>
            </x14:dxf>
          </x14:cfRule>
          <x14:cfRule type="expression" priority="2076" stopIfTrue="1" id="{641C0CE8-1869-4259-9C56-95BCA100E996}">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65" stopIfTrue="1" id="{70EAA9AD-13EE-4C6E-8C1B-9F2C133FB5B1}">
            <xm:f>$A696=DADOS!$A$9</xm:f>
            <x14:dxf>
              <font>
                <b/>
                <i val="0"/>
                <color theme="0"/>
              </font>
              <fill>
                <patternFill>
                  <bgColor theme="8" tint="-0.24994659260841701"/>
                </patternFill>
              </fill>
            </x14:dxf>
          </x14:cfRule>
          <x14:cfRule type="expression" priority="2066" stopIfTrue="1" id="{8E76500F-96E3-4174-8DCE-40325D4A045F}">
            <xm:f>$A696=DADOS!$A$8</xm:f>
            <x14:dxf>
              <font>
                <b val="0"/>
                <i val="0"/>
                <color rgb="FF002060"/>
              </font>
              <fill>
                <patternFill>
                  <bgColor theme="0"/>
                </patternFill>
              </fill>
              <border>
                <bottom style="thin">
                  <color theme="8" tint="-0.499984740745262"/>
                </bottom>
              </border>
            </x14:dxf>
          </x14:cfRule>
          <x14:cfRule type="expression" priority="2067" stopIfTrue="1" id="{C85943E9-DBE1-4CC1-8980-3E02C1A982F1}">
            <xm:f>$A696=DADOS!$A$7</xm:f>
            <x14:dxf>
              <font>
                <b/>
                <i val="0"/>
              </font>
              <fill>
                <patternFill>
                  <bgColor theme="8" tint="0.79998168889431442"/>
                </patternFill>
              </fill>
            </x14:dxf>
          </x14:cfRule>
          <x14:cfRule type="expression" priority="2068" stopIfTrue="1" id="{2C95F114-9CEA-4060-9106-CD5CC7D59DB4}">
            <xm:f>$A696=DADOS!$A$6</xm:f>
            <x14:dxf>
              <font>
                <b/>
                <i val="0"/>
              </font>
              <fill>
                <patternFill>
                  <bgColor theme="8" tint="0.59996337778862885"/>
                </patternFill>
              </fill>
            </x14:dxf>
          </x14:cfRule>
          <x14:cfRule type="expression" priority="2069" stopIfTrue="1" id="{E9DB59B7-B45D-447A-8925-0A679C21AFF4}">
            <xm:f>$A696=DADOS!$A$5</xm:f>
            <x14:dxf>
              <font>
                <b/>
                <i val="0"/>
                <color theme="1"/>
              </font>
              <fill>
                <patternFill>
                  <bgColor theme="8" tint="0.39994506668294322"/>
                </patternFill>
              </fill>
            </x14:dxf>
          </x14:cfRule>
          <x14:cfRule type="expression" priority="2070" stopIfTrue="1" id="{E1C41ABB-8636-4A97-86F3-6C9842E13BC7}">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59" stopIfTrue="1" id="{7BE4D1D9-0F51-4E5D-9C4F-508BE3E1E877}">
            <xm:f>$A696=DADOS!$A$9</xm:f>
            <x14:dxf>
              <font>
                <b/>
                <i val="0"/>
                <color theme="0"/>
              </font>
              <fill>
                <patternFill>
                  <bgColor theme="8" tint="-0.24994659260841701"/>
                </patternFill>
              </fill>
            </x14:dxf>
          </x14:cfRule>
          <x14:cfRule type="expression" priority="2060" stopIfTrue="1" id="{BDF8E688-58F5-4777-8543-2EDCD7563943}">
            <xm:f>$A696=DADOS!$A$8</xm:f>
            <x14:dxf>
              <font>
                <b val="0"/>
                <i val="0"/>
                <color rgb="FF002060"/>
              </font>
              <fill>
                <patternFill>
                  <bgColor theme="0"/>
                </patternFill>
              </fill>
              <border>
                <bottom style="thin">
                  <color theme="8" tint="-0.499984740745262"/>
                </bottom>
              </border>
            </x14:dxf>
          </x14:cfRule>
          <x14:cfRule type="expression" priority="2061" stopIfTrue="1" id="{5FE25649-78FB-4D6C-B052-361B88406749}">
            <xm:f>$A696=DADOS!$A$7</xm:f>
            <x14:dxf>
              <font>
                <b/>
                <i val="0"/>
              </font>
              <fill>
                <patternFill>
                  <bgColor theme="8" tint="0.79998168889431442"/>
                </patternFill>
              </fill>
            </x14:dxf>
          </x14:cfRule>
          <x14:cfRule type="expression" priority="2062" stopIfTrue="1" id="{32CCF8DE-8302-4751-A365-894CCFF98571}">
            <xm:f>$A696=DADOS!$A$6</xm:f>
            <x14:dxf>
              <font>
                <b/>
                <i val="0"/>
              </font>
              <fill>
                <patternFill>
                  <bgColor theme="8" tint="0.59996337778862885"/>
                </patternFill>
              </fill>
            </x14:dxf>
          </x14:cfRule>
          <x14:cfRule type="expression" priority="2063" stopIfTrue="1" id="{FAECFAF5-49A8-4FE0-8C77-4F68538CA1FA}">
            <xm:f>$A696=DADOS!$A$5</xm:f>
            <x14:dxf>
              <font>
                <b/>
                <i val="0"/>
                <color theme="1"/>
              </font>
              <fill>
                <patternFill>
                  <bgColor theme="8" tint="0.39994506668294322"/>
                </patternFill>
              </fill>
            </x14:dxf>
          </x14:cfRule>
          <x14:cfRule type="expression" priority="2064" stopIfTrue="1" id="{D6593E94-B4F5-4FDE-80A8-0ACF47B3D3EF}">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53" stopIfTrue="1" id="{42EF7BCF-C09E-42A5-9149-BC4B10D53F8F}">
            <xm:f>$A696=DADOS!$A$9</xm:f>
            <x14:dxf>
              <font>
                <b/>
                <i val="0"/>
                <color theme="0"/>
              </font>
              <fill>
                <patternFill>
                  <bgColor theme="8" tint="-0.24994659260841701"/>
                </patternFill>
              </fill>
            </x14:dxf>
          </x14:cfRule>
          <x14:cfRule type="expression" priority="2054" stopIfTrue="1" id="{ABA88F29-B207-4A5C-803A-7EB9CBAEBF0E}">
            <xm:f>$A696=DADOS!$A$8</xm:f>
            <x14:dxf>
              <font>
                <b val="0"/>
                <i val="0"/>
                <color rgb="FF002060"/>
              </font>
              <fill>
                <patternFill>
                  <bgColor theme="0"/>
                </patternFill>
              </fill>
              <border>
                <bottom style="thin">
                  <color theme="8" tint="-0.499984740745262"/>
                </bottom>
              </border>
            </x14:dxf>
          </x14:cfRule>
          <x14:cfRule type="expression" priority="2055" stopIfTrue="1" id="{C1B6151A-7F92-476B-AFBF-AC1644DADA8B}">
            <xm:f>$A696=DADOS!$A$7</xm:f>
            <x14:dxf>
              <font>
                <b/>
                <i val="0"/>
              </font>
              <fill>
                <patternFill>
                  <bgColor theme="8" tint="0.79998168889431442"/>
                </patternFill>
              </fill>
            </x14:dxf>
          </x14:cfRule>
          <x14:cfRule type="expression" priority="2056" stopIfTrue="1" id="{83A48465-94AF-4BF0-9579-515960C9A149}">
            <xm:f>$A696=DADOS!$A$6</xm:f>
            <x14:dxf>
              <font>
                <b/>
                <i val="0"/>
              </font>
              <fill>
                <patternFill>
                  <bgColor theme="8" tint="0.59996337778862885"/>
                </patternFill>
              </fill>
            </x14:dxf>
          </x14:cfRule>
          <x14:cfRule type="expression" priority="2057" stopIfTrue="1" id="{AC068E15-FAF8-472B-A025-98398397E144}">
            <xm:f>$A696=DADOS!$A$5</xm:f>
            <x14:dxf>
              <font>
                <b/>
                <i val="0"/>
                <color theme="1"/>
              </font>
              <fill>
                <patternFill>
                  <bgColor theme="8" tint="0.39994506668294322"/>
                </patternFill>
              </fill>
            </x14:dxf>
          </x14:cfRule>
          <x14:cfRule type="expression" priority="2058" stopIfTrue="1" id="{FC13E943-3733-4FD1-BA18-C714B72434C4}">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47" stopIfTrue="1" id="{8A0AC108-3544-4586-B40D-C309016BB9AD}">
            <xm:f>$A696=DADOS!$A$9</xm:f>
            <x14:dxf>
              <font>
                <b/>
                <i val="0"/>
                <color theme="0"/>
              </font>
              <fill>
                <patternFill>
                  <bgColor theme="8" tint="-0.24994659260841701"/>
                </patternFill>
              </fill>
            </x14:dxf>
          </x14:cfRule>
          <x14:cfRule type="expression" priority="2048" stopIfTrue="1" id="{D9E16155-F754-4FDF-BB07-F3661218E030}">
            <xm:f>$A696=DADOS!$A$8</xm:f>
            <x14:dxf>
              <font>
                <b val="0"/>
                <i val="0"/>
                <color rgb="FF002060"/>
              </font>
              <fill>
                <patternFill>
                  <bgColor theme="0"/>
                </patternFill>
              </fill>
              <border>
                <bottom style="thin">
                  <color theme="8" tint="-0.499984740745262"/>
                </bottom>
              </border>
            </x14:dxf>
          </x14:cfRule>
          <x14:cfRule type="expression" priority="2049" stopIfTrue="1" id="{2A1FB256-D991-43AF-978A-EF52562465E0}">
            <xm:f>$A696=DADOS!$A$7</xm:f>
            <x14:dxf>
              <font>
                <b/>
                <i val="0"/>
              </font>
              <fill>
                <patternFill>
                  <bgColor theme="8" tint="0.79998168889431442"/>
                </patternFill>
              </fill>
            </x14:dxf>
          </x14:cfRule>
          <x14:cfRule type="expression" priority="2050" stopIfTrue="1" id="{B3A7F456-6CC1-4941-BCC6-40504FE406C6}">
            <xm:f>$A696=DADOS!$A$6</xm:f>
            <x14:dxf>
              <font>
                <b/>
                <i val="0"/>
              </font>
              <fill>
                <patternFill>
                  <bgColor theme="8" tint="0.59996337778862885"/>
                </patternFill>
              </fill>
            </x14:dxf>
          </x14:cfRule>
          <x14:cfRule type="expression" priority="2051" stopIfTrue="1" id="{70A50E7D-CE0D-4449-932D-6C489DC335B0}">
            <xm:f>$A696=DADOS!$A$5</xm:f>
            <x14:dxf>
              <font>
                <b/>
                <i val="0"/>
                <color theme="1"/>
              </font>
              <fill>
                <patternFill>
                  <bgColor theme="8" tint="0.39994506668294322"/>
                </patternFill>
              </fill>
            </x14:dxf>
          </x14:cfRule>
          <x14:cfRule type="expression" priority="2052" stopIfTrue="1" id="{6DA6FECD-DED8-4307-9AED-19DA32ADF565}">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41" stopIfTrue="1" id="{5DFC7A56-285F-4D9F-A55D-4ACEB2B76B0D}">
            <xm:f>$A696=DADOS!$A$9</xm:f>
            <x14:dxf>
              <font>
                <b/>
                <i val="0"/>
                <color theme="0"/>
              </font>
              <fill>
                <patternFill>
                  <bgColor theme="8" tint="-0.24994659260841701"/>
                </patternFill>
              </fill>
            </x14:dxf>
          </x14:cfRule>
          <x14:cfRule type="expression" priority="2042" stopIfTrue="1" id="{B609CAA9-7746-410A-B15E-2025E378290A}">
            <xm:f>$A696=DADOS!$A$8</xm:f>
            <x14:dxf>
              <font>
                <b val="0"/>
                <i val="0"/>
                <color rgb="FF002060"/>
              </font>
              <fill>
                <patternFill>
                  <bgColor theme="0"/>
                </patternFill>
              </fill>
              <border>
                <bottom style="thin">
                  <color theme="8" tint="-0.499984740745262"/>
                </bottom>
              </border>
            </x14:dxf>
          </x14:cfRule>
          <x14:cfRule type="expression" priority="2043" stopIfTrue="1" id="{7599517F-123D-46DF-A23A-471CBFD95635}">
            <xm:f>$A696=DADOS!$A$7</xm:f>
            <x14:dxf>
              <font>
                <b/>
                <i val="0"/>
              </font>
              <fill>
                <patternFill>
                  <bgColor theme="8" tint="0.79998168889431442"/>
                </patternFill>
              </fill>
            </x14:dxf>
          </x14:cfRule>
          <x14:cfRule type="expression" priority="2044" stopIfTrue="1" id="{524316FB-FFC6-4C67-BD90-061B5B257CB8}">
            <xm:f>$A696=DADOS!$A$6</xm:f>
            <x14:dxf>
              <font>
                <b/>
                <i val="0"/>
              </font>
              <fill>
                <patternFill>
                  <bgColor theme="8" tint="0.59996337778862885"/>
                </patternFill>
              </fill>
            </x14:dxf>
          </x14:cfRule>
          <x14:cfRule type="expression" priority="2045" stopIfTrue="1" id="{B124EEA4-9F81-4C22-BB0B-A3B055D67BDA}">
            <xm:f>$A696=DADOS!$A$5</xm:f>
            <x14:dxf>
              <font>
                <b/>
                <i val="0"/>
                <color theme="1"/>
              </font>
              <fill>
                <patternFill>
                  <bgColor theme="8" tint="0.39994506668294322"/>
                </patternFill>
              </fill>
            </x14:dxf>
          </x14:cfRule>
          <x14:cfRule type="expression" priority="2046" stopIfTrue="1" id="{904DAEFB-374E-472F-9CD7-7E2CE9BC9F22}">
            <xm:f>$A696=DADOS!$A$4</xm:f>
            <x14:dxf>
              <font>
                <b/>
                <i val="0"/>
                <color theme="0"/>
              </font>
              <fill>
                <patternFill>
                  <bgColor theme="8" tint="-0.24994659260841701"/>
                </patternFill>
              </fill>
            </x14:dxf>
          </x14:cfRule>
          <xm:sqref>F696</xm:sqref>
        </x14:conditionalFormatting>
        <x14:conditionalFormatting xmlns:xm="http://schemas.microsoft.com/office/excel/2006/main">
          <x14:cfRule type="expression" priority="2035" stopIfTrue="1" id="{4FD4843D-AD0C-4245-BE10-24EB1C639558}">
            <xm:f>$A700=DADOS!$A$9</xm:f>
            <x14:dxf>
              <font>
                <b/>
                <i val="0"/>
                <color theme="0"/>
              </font>
              <fill>
                <patternFill>
                  <bgColor theme="8" tint="-0.24994659260841701"/>
                </patternFill>
              </fill>
            </x14:dxf>
          </x14:cfRule>
          <x14:cfRule type="expression" priority="2036" stopIfTrue="1" id="{A92D66C2-BFD8-4EBF-BEB0-0FEFDA87AFA0}">
            <xm:f>$A700=DADOS!$A$8</xm:f>
            <x14:dxf>
              <font>
                <b val="0"/>
                <i val="0"/>
                <color rgb="FF002060"/>
              </font>
              <fill>
                <patternFill>
                  <bgColor theme="0"/>
                </patternFill>
              </fill>
              <border>
                <bottom style="thin">
                  <color theme="8" tint="-0.499984740745262"/>
                </bottom>
              </border>
            </x14:dxf>
          </x14:cfRule>
          <x14:cfRule type="expression" priority="2037" stopIfTrue="1" id="{582E2710-E237-43A6-8CCF-2DC0AA41FC5B}">
            <xm:f>$A700=DADOS!$A$7</xm:f>
            <x14:dxf>
              <font>
                <b/>
                <i val="0"/>
              </font>
              <fill>
                <patternFill>
                  <bgColor theme="8" tint="0.79998168889431442"/>
                </patternFill>
              </fill>
            </x14:dxf>
          </x14:cfRule>
          <x14:cfRule type="expression" priority="2038" stopIfTrue="1" id="{2CEA6F05-02F2-412E-A13D-2B5CB41BFCD1}">
            <xm:f>$A700=DADOS!$A$6</xm:f>
            <x14:dxf>
              <font>
                <b/>
                <i val="0"/>
              </font>
              <fill>
                <patternFill>
                  <bgColor theme="8" tint="0.59996337778862885"/>
                </patternFill>
              </fill>
            </x14:dxf>
          </x14:cfRule>
          <x14:cfRule type="expression" priority="2039" stopIfTrue="1" id="{BA8B902E-67D3-487E-9AF1-324FCC12ED79}">
            <xm:f>$A700=DADOS!$A$5</xm:f>
            <x14:dxf>
              <font>
                <b/>
                <i val="0"/>
                <color theme="1"/>
              </font>
              <fill>
                <patternFill>
                  <bgColor theme="8" tint="0.39994506668294322"/>
                </patternFill>
              </fill>
            </x14:dxf>
          </x14:cfRule>
          <x14:cfRule type="expression" priority="2040" stopIfTrue="1" id="{336ABBF4-B6DD-4572-AE8E-58E6AF7FF092}">
            <xm:f>$A700=DADOS!$A$4</xm:f>
            <x14:dxf>
              <font>
                <b/>
                <i val="0"/>
                <color theme="0"/>
              </font>
              <fill>
                <patternFill>
                  <bgColor theme="8" tint="-0.24994659260841701"/>
                </patternFill>
              </fill>
            </x14:dxf>
          </x14:cfRule>
          <xm:sqref>E700</xm:sqref>
        </x14:conditionalFormatting>
        <x14:conditionalFormatting xmlns:xm="http://schemas.microsoft.com/office/excel/2006/main">
          <x14:cfRule type="expression" priority="2029" stopIfTrue="1" id="{E704E47C-7E94-4958-8736-F291291ECBFB}">
            <xm:f>$A700=DADOS!$A$9</xm:f>
            <x14:dxf>
              <font>
                <b/>
                <i val="0"/>
                <color theme="0"/>
              </font>
              <fill>
                <patternFill>
                  <bgColor theme="8" tint="-0.24994659260841701"/>
                </patternFill>
              </fill>
            </x14:dxf>
          </x14:cfRule>
          <x14:cfRule type="expression" priority="2030" stopIfTrue="1" id="{E9748A6F-EF75-4B95-A84C-DE9FED92F882}">
            <xm:f>$A700=DADOS!$A$8</xm:f>
            <x14:dxf>
              <font>
                <b val="0"/>
                <i val="0"/>
                <color rgb="FF002060"/>
              </font>
              <fill>
                <patternFill>
                  <bgColor theme="0"/>
                </patternFill>
              </fill>
              <border>
                <bottom style="thin">
                  <color theme="8" tint="-0.499984740745262"/>
                </bottom>
              </border>
            </x14:dxf>
          </x14:cfRule>
          <x14:cfRule type="expression" priority="2031" stopIfTrue="1" id="{AEF3F7B6-F0B3-4D07-85E7-B102F10EA314}">
            <xm:f>$A700=DADOS!$A$7</xm:f>
            <x14:dxf>
              <font>
                <b/>
                <i val="0"/>
              </font>
              <fill>
                <patternFill>
                  <bgColor theme="8" tint="0.79998168889431442"/>
                </patternFill>
              </fill>
            </x14:dxf>
          </x14:cfRule>
          <x14:cfRule type="expression" priority="2032" stopIfTrue="1" id="{0352A710-081B-498E-B71C-9AED0E8C8B1C}">
            <xm:f>$A700=DADOS!$A$6</xm:f>
            <x14:dxf>
              <font>
                <b/>
                <i val="0"/>
              </font>
              <fill>
                <patternFill>
                  <bgColor theme="8" tint="0.59996337778862885"/>
                </patternFill>
              </fill>
            </x14:dxf>
          </x14:cfRule>
          <x14:cfRule type="expression" priority="2033" stopIfTrue="1" id="{FA44A85B-81A1-4644-965D-2DBE8E6D0B3E}">
            <xm:f>$A700=DADOS!$A$5</xm:f>
            <x14:dxf>
              <font>
                <b/>
                <i val="0"/>
                <color theme="1"/>
              </font>
              <fill>
                <patternFill>
                  <bgColor theme="8" tint="0.39994506668294322"/>
                </patternFill>
              </fill>
            </x14:dxf>
          </x14:cfRule>
          <x14:cfRule type="expression" priority="2034" stopIfTrue="1" id="{2B73EABF-9EB1-4284-9BEA-519D000AE8CE}">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2023" stopIfTrue="1" id="{430D39FD-A996-4F89-A76E-2A97A0EEA540}">
            <xm:f>$A700=DADOS!$A$9</xm:f>
            <x14:dxf>
              <font>
                <b/>
                <i val="0"/>
                <color theme="0"/>
              </font>
              <fill>
                <patternFill>
                  <bgColor theme="8" tint="-0.24994659260841701"/>
                </patternFill>
              </fill>
            </x14:dxf>
          </x14:cfRule>
          <x14:cfRule type="expression" priority="2024" stopIfTrue="1" id="{A5B19820-4BF1-4A87-97C4-53600337A3B4}">
            <xm:f>$A700=DADOS!$A$8</xm:f>
            <x14:dxf>
              <font>
                <b val="0"/>
                <i val="0"/>
                <color rgb="FF002060"/>
              </font>
              <fill>
                <patternFill>
                  <bgColor theme="0"/>
                </patternFill>
              </fill>
              <border>
                <bottom style="thin">
                  <color theme="8" tint="-0.499984740745262"/>
                </bottom>
              </border>
            </x14:dxf>
          </x14:cfRule>
          <x14:cfRule type="expression" priority="2025" stopIfTrue="1" id="{6EF1910A-3721-438E-8628-076E4947D002}">
            <xm:f>$A700=DADOS!$A$7</xm:f>
            <x14:dxf>
              <font>
                <b/>
                <i val="0"/>
              </font>
              <fill>
                <patternFill>
                  <bgColor theme="8" tint="0.79998168889431442"/>
                </patternFill>
              </fill>
            </x14:dxf>
          </x14:cfRule>
          <x14:cfRule type="expression" priority="2026" stopIfTrue="1" id="{C561C4DE-30BC-43ED-A268-7A9143FA595D}">
            <xm:f>$A700=DADOS!$A$6</xm:f>
            <x14:dxf>
              <font>
                <b/>
                <i val="0"/>
              </font>
              <fill>
                <patternFill>
                  <bgColor theme="8" tint="0.59996337778862885"/>
                </patternFill>
              </fill>
            </x14:dxf>
          </x14:cfRule>
          <x14:cfRule type="expression" priority="2027" stopIfTrue="1" id="{9526850E-FCF9-42AD-A317-4EA366C68A44}">
            <xm:f>$A700=DADOS!$A$5</xm:f>
            <x14:dxf>
              <font>
                <b/>
                <i val="0"/>
                <color theme="1"/>
              </font>
              <fill>
                <patternFill>
                  <bgColor theme="8" tint="0.39994506668294322"/>
                </patternFill>
              </fill>
            </x14:dxf>
          </x14:cfRule>
          <x14:cfRule type="expression" priority="2028" stopIfTrue="1" id="{48C2938E-B818-410E-9EC0-066A78F0FE4F}">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2017" stopIfTrue="1" id="{0367E547-7169-42DD-97E8-8ACB304E312B}">
            <xm:f>$A700=DADOS!$A$9</xm:f>
            <x14:dxf>
              <font>
                <b/>
                <i val="0"/>
                <color theme="0"/>
              </font>
              <fill>
                <patternFill>
                  <bgColor theme="8" tint="-0.24994659260841701"/>
                </patternFill>
              </fill>
            </x14:dxf>
          </x14:cfRule>
          <x14:cfRule type="expression" priority="2018" stopIfTrue="1" id="{D96100B1-CCBB-4086-852B-D9F8203AAA03}">
            <xm:f>$A700=DADOS!$A$8</xm:f>
            <x14:dxf>
              <font>
                <b val="0"/>
                <i val="0"/>
                <color rgb="FF002060"/>
              </font>
              <fill>
                <patternFill>
                  <bgColor theme="0"/>
                </patternFill>
              </fill>
              <border>
                <bottom style="thin">
                  <color theme="8" tint="-0.499984740745262"/>
                </bottom>
              </border>
            </x14:dxf>
          </x14:cfRule>
          <x14:cfRule type="expression" priority="2019" stopIfTrue="1" id="{9960B1C3-CA75-4DA0-AFAA-66554D93910E}">
            <xm:f>$A700=DADOS!$A$7</xm:f>
            <x14:dxf>
              <font>
                <b/>
                <i val="0"/>
              </font>
              <fill>
                <patternFill>
                  <bgColor theme="8" tint="0.79998168889431442"/>
                </patternFill>
              </fill>
            </x14:dxf>
          </x14:cfRule>
          <x14:cfRule type="expression" priority="2020" stopIfTrue="1" id="{C54873FD-7AEF-41F9-A18D-7F3CD85841D3}">
            <xm:f>$A700=DADOS!$A$6</xm:f>
            <x14:dxf>
              <font>
                <b/>
                <i val="0"/>
              </font>
              <fill>
                <patternFill>
                  <bgColor theme="8" tint="0.59996337778862885"/>
                </patternFill>
              </fill>
            </x14:dxf>
          </x14:cfRule>
          <x14:cfRule type="expression" priority="2021" stopIfTrue="1" id="{30CBC427-4058-40AE-A443-E459F759F476}">
            <xm:f>$A700=DADOS!$A$5</xm:f>
            <x14:dxf>
              <font>
                <b/>
                <i val="0"/>
                <color theme="1"/>
              </font>
              <fill>
                <patternFill>
                  <bgColor theme="8" tint="0.39994506668294322"/>
                </patternFill>
              </fill>
            </x14:dxf>
          </x14:cfRule>
          <x14:cfRule type="expression" priority="2022" stopIfTrue="1" id="{DAA1ABF0-CB23-4B1A-BBDF-70559F7D2BCD}">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2011" stopIfTrue="1" id="{3F992C02-8E19-4F14-B3D9-15F299DB49BC}">
            <xm:f>$A700=DADOS!$A$9</xm:f>
            <x14:dxf>
              <font>
                <b/>
                <i val="0"/>
                <color theme="0"/>
              </font>
              <fill>
                <patternFill>
                  <bgColor theme="8" tint="-0.24994659260841701"/>
                </patternFill>
              </fill>
            </x14:dxf>
          </x14:cfRule>
          <x14:cfRule type="expression" priority="2012" stopIfTrue="1" id="{0526F006-11A3-4E97-8CFF-1E3267331EA8}">
            <xm:f>$A700=DADOS!$A$8</xm:f>
            <x14:dxf>
              <font>
                <b val="0"/>
                <i val="0"/>
                <color rgb="FF002060"/>
              </font>
              <fill>
                <patternFill>
                  <bgColor theme="0"/>
                </patternFill>
              </fill>
              <border>
                <bottom style="thin">
                  <color theme="8" tint="-0.499984740745262"/>
                </bottom>
              </border>
            </x14:dxf>
          </x14:cfRule>
          <x14:cfRule type="expression" priority="2013" stopIfTrue="1" id="{0DD83715-64CC-4691-9A5B-7DFD8E9FDEE0}">
            <xm:f>$A700=DADOS!$A$7</xm:f>
            <x14:dxf>
              <font>
                <b/>
                <i val="0"/>
              </font>
              <fill>
                <patternFill>
                  <bgColor theme="8" tint="0.79998168889431442"/>
                </patternFill>
              </fill>
            </x14:dxf>
          </x14:cfRule>
          <x14:cfRule type="expression" priority="2014" stopIfTrue="1" id="{C11404B3-ADFE-4D3B-BC13-8257803507BE}">
            <xm:f>$A700=DADOS!$A$6</xm:f>
            <x14:dxf>
              <font>
                <b/>
                <i val="0"/>
              </font>
              <fill>
                <patternFill>
                  <bgColor theme="8" tint="0.59996337778862885"/>
                </patternFill>
              </fill>
            </x14:dxf>
          </x14:cfRule>
          <x14:cfRule type="expression" priority="2015" stopIfTrue="1" id="{D5506821-3D46-4E4F-9677-2C4B7313BE0E}">
            <xm:f>$A700=DADOS!$A$5</xm:f>
            <x14:dxf>
              <font>
                <b/>
                <i val="0"/>
                <color theme="1"/>
              </font>
              <fill>
                <patternFill>
                  <bgColor theme="8" tint="0.39994506668294322"/>
                </patternFill>
              </fill>
            </x14:dxf>
          </x14:cfRule>
          <x14:cfRule type="expression" priority="2016" stopIfTrue="1" id="{99C8D378-6ED0-43FF-A1CA-AAA7DC436818}">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2005" stopIfTrue="1" id="{7E36DB3C-8244-4C99-BB67-9B37BA66805E}">
            <xm:f>$A700=DADOS!$A$9</xm:f>
            <x14:dxf>
              <font>
                <b/>
                <i val="0"/>
                <color theme="0"/>
              </font>
              <fill>
                <patternFill>
                  <bgColor theme="8" tint="-0.24994659260841701"/>
                </patternFill>
              </fill>
            </x14:dxf>
          </x14:cfRule>
          <x14:cfRule type="expression" priority="2006" stopIfTrue="1" id="{B2608C3B-F52C-42E7-8335-94790F4ED7B3}">
            <xm:f>$A700=DADOS!$A$8</xm:f>
            <x14:dxf>
              <font>
                <b val="0"/>
                <i val="0"/>
                <color rgb="FF002060"/>
              </font>
              <fill>
                <patternFill>
                  <bgColor theme="0"/>
                </patternFill>
              </fill>
              <border>
                <bottom style="thin">
                  <color theme="8" tint="-0.499984740745262"/>
                </bottom>
              </border>
            </x14:dxf>
          </x14:cfRule>
          <x14:cfRule type="expression" priority="2007" stopIfTrue="1" id="{FE07FC3E-350C-4EE2-AB65-EEECE987E180}">
            <xm:f>$A700=DADOS!$A$7</xm:f>
            <x14:dxf>
              <font>
                <b/>
                <i val="0"/>
              </font>
              <fill>
                <patternFill>
                  <bgColor theme="8" tint="0.79998168889431442"/>
                </patternFill>
              </fill>
            </x14:dxf>
          </x14:cfRule>
          <x14:cfRule type="expression" priority="2008" stopIfTrue="1" id="{3A7DBCB2-2AA9-4FF2-9A61-A6CC42C9042E}">
            <xm:f>$A700=DADOS!$A$6</xm:f>
            <x14:dxf>
              <font>
                <b/>
                <i val="0"/>
              </font>
              <fill>
                <patternFill>
                  <bgColor theme="8" tint="0.59996337778862885"/>
                </patternFill>
              </fill>
            </x14:dxf>
          </x14:cfRule>
          <x14:cfRule type="expression" priority="2009" stopIfTrue="1" id="{E371A2BE-50F3-4D85-A0EA-95376DAA1534}">
            <xm:f>$A700=DADOS!$A$5</xm:f>
            <x14:dxf>
              <font>
                <b/>
                <i val="0"/>
                <color theme="1"/>
              </font>
              <fill>
                <patternFill>
                  <bgColor theme="8" tint="0.39994506668294322"/>
                </patternFill>
              </fill>
            </x14:dxf>
          </x14:cfRule>
          <x14:cfRule type="expression" priority="2010" stopIfTrue="1" id="{7276E8D2-105A-4A99-B203-BC20DB5E95C6}">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99" stopIfTrue="1" id="{A67758AB-5B20-44DB-938F-F89DF9735F43}">
            <xm:f>$A700=DADOS!$A$9</xm:f>
            <x14:dxf>
              <font>
                <b/>
                <i val="0"/>
                <color theme="0"/>
              </font>
              <fill>
                <patternFill>
                  <bgColor theme="8" tint="-0.24994659260841701"/>
                </patternFill>
              </fill>
            </x14:dxf>
          </x14:cfRule>
          <x14:cfRule type="expression" priority="2000" stopIfTrue="1" id="{812488FC-FE4A-473E-8112-D2F45BCC69D5}">
            <xm:f>$A700=DADOS!$A$8</xm:f>
            <x14:dxf>
              <font>
                <b val="0"/>
                <i val="0"/>
                <color rgb="FF002060"/>
              </font>
              <fill>
                <patternFill>
                  <bgColor theme="0"/>
                </patternFill>
              </fill>
              <border>
                <bottom style="thin">
                  <color theme="8" tint="-0.499984740745262"/>
                </bottom>
              </border>
            </x14:dxf>
          </x14:cfRule>
          <x14:cfRule type="expression" priority="2001" stopIfTrue="1" id="{8976ACAB-7608-4E12-B445-91D58A3CBCC1}">
            <xm:f>$A700=DADOS!$A$7</xm:f>
            <x14:dxf>
              <font>
                <b/>
                <i val="0"/>
              </font>
              <fill>
                <patternFill>
                  <bgColor theme="8" tint="0.79998168889431442"/>
                </patternFill>
              </fill>
            </x14:dxf>
          </x14:cfRule>
          <x14:cfRule type="expression" priority="2002" stopIfTrue="1" id="{B73ADB69-0543-4D57-8449-F2CB4EC41BD1}">
            <xm:f>$A700=DADOS!$A$6</xm:f>
            <x14:dxf>
              <font>
                <b/>
                <i val="0"/>
              </font>
              <fill>
                <patternFill>
                  <bgColor theme="8" tint="0.59996337778862885"/>
                </patternFill>
              </fill>
            </x14:dxf>
          </x14:cfRule>
          <x14:cfRule type="expression" priority="2003" stopIfTrue="1" id="{80D064F6-A389-44C7-A09E-4CDA89A6D970}">
            <xm:f>$A700=DADOS!$A$5</xm:f>
            <x14:dxf>
              <font>
                <b/>
                <i val="0"/>
                <color theme="1"/>
              </font>
              <fill>
                <patternFill>
                  <bgColor theme="8" tint="0.39994506668294322"/>
                </patternFill>
              </fill>
            </x14:dxf>
          </x14:cfRule>
          <x14:cfRule type="expression" priority="2004" stopIfTrue="1" id="{2FFA7DC2-2D7A-4D57-8316-BB57B6152556}">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93" stopIfTrue="1" id="{F3CA3CB9-B06D-404C-B179-33A34FABE90D}">
            <xm:f>$A700=DADOS!$A$9</xm:f>
            <x14:dxf>
              <font>
                <b/>
                <i val="0"/>
                <color theme="0"/>
              </font>
              <fill>
                <patternFill>
                  <bgColor theme="8" tint="-0.24994659260841701"/>
                </patternFill>
              </fill>
            </x14:dxf>
          </x14:cfRule>
          <x14:cfRule type="expression" priority="1994" stopIfTrue="1" id="{C991A158-81A0-445B-9C74-5B2F66FBBEA4}">
            <xm:f>$A700=DADOS!$A$8</xm:f>
            <x14:dxf>
              <font>
                <b val="0"/>
                <i val="0"/>
                <color rgb="FF002060"/>
              </font>
              <fill>
                <patternFill>
                  <bgColor theme="0"/>
                </patternFill>
              </fill>
              <border>
                <bottom style="thin">
                  <color theme="8" tint="-0.499984740745262"/>
                </bottom>
              </border>
            </x14:dxf>
          </x14:cfRule>
          <x14:cfRule type="expression" priority="1995" stopIfTrue="1" id="{14722FD8-1C4D-4A17-8BE5-D7EA9BDB616E}">
            <xm:f>$A700=DADOS!$A$7</xm:f>
            <x14:dxf>
              <font>
                <b/>
                <i val="0"/>
              </font>
              <fill>
                <patternFill>
                  <bgColor theme="8" tint="0.79998168889431442"/>
                </patternFill>
              </fill>
            </x14:dxf>
          </x14:cfRule>
          <x14:cfRule type="expression" priority="1996" stopIfTrue="1" id="{2CFCEAC5-D4EA-475E-884B-FD0E26230065}">
            <xm:f>$A700=DADOS!$A$6</xm:f>
            <x14:dxf>
              <font>
                <b/>
                <i val="0"/>
              </font>
              <fill>
                <patternFill>
                  <bgColor theme="8" tint="0.59996337778862885"/>
                </patternFill>
              </fill>
            </x14:dxf>
          </x14:cfRule>
          <x14:cfRule type="expression" priority="1997" stopIfTrue="1" id="{997BEC97-86CE-47BC-918A-3318BA880479}">
            <xm:f>$A700=DADOS!$A$5</xm:f>
            <x14:dxf>
              <font>
                <b/>
                <i val="0"/>
                <color theme="1"/>
              </font>
              <fill>
                <patternFill>
                  <bgColor theme="8" tint="0.39994506668294322"/>
                </patternFill>
              </fill>
            </x14:dxf>
          </x14:cfRule>
          <x14:cfRule type="expression" priority="1998" stopIfTrue="1" id="{38F6614C-A839-4154-B308-2D2DA40FFED6}">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87" stopIfTrue="1" id="{1A7C4DC7-7C7B-4F1B-AAA0-00AF2F771BAC}">
            <xm:f>$A700=DADOS!$A$9</xm:f>
            <x14:dxf>
              <font>
                <b/>
                <i val="0"/>
                <color theme="0"/>
              </font>
              <fill>
                <patternFill>
                  <bgColor theme="8" tint="-0.24994659260841701"/>
                </patternFill>
              </fill>
            </x14:dxf>
          </x14:cfRule>
          <x14:cfRule type="expression" priority="1988" stopIfTrue="1" id="{1BBFA683-319F-4281-9696-5D525E402740}">
            <xm:f>$A700=DADOS!$A$8</xm:f>
            <x14:dxf>
              <font>
                <b val="0"/>
                <i val="0"/>
                <color rgb="FF002060"/>
              </font>
              <fill>
                <patternFill>
                  <bgColor theme="0"/>
                </patternFill>
              </fill>
              <border>
                <bottom style="thin">
                  <color theme="8" tint="-0.499984740745262"/>
                </bottom>
              </border>
            </x14:dxf>
          </x14:cfRule>
          <x14:cfRule type="expression" priority="1989" stopIfTrue="1" id="{5106D6BB-66A8-4644-9521-2E413BFF8612}">
            <xm:f>$A700=DADOS!$A$7</xm:f>
            <x14:dxf>
              <font>
                <b/>
                <i val="0"/>
              </font>
              <fill>
                <patternFill>
                  <bgColor theme="8" tint="0.79998168889431442"/>
                </patternFill>
              </fill>
            </x14:dxf>
          </x14:cfRule>
          <x14:cfRule type="expression" priority="1990" stopIfTrue="1" id="{41194C9F-0182-4DA7-8A35-5F8600A51C26}">
            <xm:f>$A700=DADOS!$A$6</xm:f>
            <x14:dxf>
              <font>
                <b/>
                <i val="0"/>
              </font>
              <fill>
                <patternFill>
                  <bgColor theme="8" tint="0.59996337778862885"/>
                </patternFill>
              </fill>
            </x14:dxf>
          </x14:cfRule>
          <x14:cfRule type="expression" priority="1991" stopIfTrue="1" id="{569DF572-717A-4058-B619-A57AA603CFF4}">
            <xm:f>$A700=DADOS!$A$5</xm:f>
            <x14:dxf>
              <font>
                <b/>
                <i val="0"/>
                <color theme="1"/>
              </font>
              <fill>
                <patternFill>
                  <bgColor theme="8" tint="0.39994506668294322"/>
                </patternFill>
              </fill>
            </x14:dxf>
          </x14:cfRule>
          <x14:cfRule type="expression" priority="1992" stopIfTrue="1" id="{D931135C-0963-4F1A-9623-59A3B778D25F}">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81" stopIfTrue="1" id="{3447E93C-C03D-4B09-B6B7-7B42399DEE0C}">
            <xm:f>$A700=DADOS!$A$9</xm:f>
            <x14:dxf>
              <font>
                <b/>
                <i val="0"/>
                <color theme="0"/>
              </font>
              <fill>
                <patternFill>
                  <bgColor theme="8" tint="-0.24994659260841701"/>
                </patternFill>
              </fill>
            </x14:dxf>
          </x14:cfRule>
          <x14:cfRule type="expression" priority="1982" stopIfTrue="1" id="{87D0880A-C780-4137-8993-2E919874E478}">
            <xm:f>$A700=DADOS!$A$8</xm:f>
            <x14:dxf>
              <font>
                <b val="0"/>
                <i val="0"/>
                <color rgb="FF002060"/>
              </font>
              <fill>
                <patternFill>
                  <bgColor theme="0"/>
                </patternFill>
              </fill>
              <border>
                <bottom style="thin">
                  <color theme="8" tint="-0.499984740745262"/>
                </bottom>
              </border>
            </x14:dxf>
          </x14:cfRule>
          <x14:cfRule type="expression" priority="1983" stopIfTrue="1" id="{5BD2E1C9-35AB-4A67-B8E8-595BB520EFFF}">
            <xm:f>$A700=DADOS!$A$7</xm:f>
            <x14:dxf>
              <font>
                <b/>
                <i val="0"/>
              </font>
              <fill>
                <patternFill>
                  <bgColor theme="8" tint="0.79998168889431442"/>
                </patternFill>
              </fill>
            </x14:dxf>
          </x14:cfRule>
          <x14:cfRule type="expression" priority="1984" stopIfTrue="1" id="{F6089428-D38B-4E3F-BD61-A6E53DCCADB9}">
            <xm:f>$A700=DADOS!$A$6</xm:f>
            <x14:dxf>
              <font>
                <b/>
                <i val="0"/>
              </font>
              <fill>
                <patternFill>
                  <bgColor theme="8" tint="0.59996337778862885"/>
                </patternFill>
              </fill>
            </x14:dxf>
          </x14:cfRule>
          <x14:cfRule type="expression" priority="1985" stopIfTrue="1" id="{720D0210-DF91-4DE5-9729-911BD91448D2}">
            <xm:f>$A700=DADOS!$A$5</xm:f>
            <x14:dxf>
              <font>
                <b/>
                <i val="0"/>
                <color theme="1"/>
              </font>
              <fill>
                <patternFill>
                  <bgColor theme="8" tint="0.39994506668294322"/>
                </patternFill>
              </fill>
            </x14:dxf>
          </x14:cfRule>
          <x14:cfRule type="expression" priority="1986" stopIfTrue="1" id="{5D61C913-FB9D-4ADD-9D5A-248983C9E188}">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75" stopIfTrue="1" id="{99B21E60-2D63-49AC-9B6F-35D87D5AE75B}">
            <xm:f>$A700=DADOS!$A$9</xm:f>
            <x14:dxf>
              <font>
                <b/>
                <i val="0"/>
                <color theme="0"/>
              </font>
              <fill>
                <patternFill>
                  <bgColor theme="8" tint="-0.24994659260841701"/>
                </patternFill>
              </fill>
            </x14:dxf>
          </x14:cfRule>
          <x14:cfRule type="expression" priority="1976" stopIfTrue="1" id="{D36ABBEC-ADA3-4F17-98BD-4627E23756F9}">
            <xm:f>$A700=DADOS!$A$8</xm:f>
            <x14:dxf>
              <font>
                <b val="0"/>
                <i val="0"/>
                <color rgb="FF002060"/>
              </font>
              <fill>
                <patternFill>
                  <bgColor theme="0"/>
                </patternFill>
              </fill>
              <border>
                <bottom style="thin">
                  <color theme="8" tint="-0.499984740745262"/>
                </bottom>
              </border>
            </x14:dxf>
          </x14:cfRule>
          <x14:cfRule type="expression" priority="1977" stopIfTrue="1" id="{753A53E5-0448-4E47-843E-0A1EF16C1F21}">
            <xm:f>$A700=DADOS!$A$7</xm:f>
            <x14:dxf>
              <font>
                <b/>
                <i val="0"/>
              </font>
              <fill>
                <patternFill>
                  <bgColor theme="8" tint="0.79998168889431442"/>
                </patternFill>
              </fill>
            </x14:dxf>
          </x14:cfRule>
          <x14:cfRule type="expression" priority="1978" stopIfTrue="1" id="{7CF51250-772C-4265-AC95-51C7144B114D}">
            <xm:f>$A700=DADOS!$A$6</xm:f>
            <x14:dxf>
              <font>
                <b/>
                <i val="0"/>
              </font>
              <fill>
                <patternFill>
                  <bgColor theme="8" tint="0.59996337778862885"/>
                </patternFill>
              </fill>
            </x14:dxf>
          </x14:cfRule>
          <x14:cfRule type="expression" priority="1979" stopIfTrue="1" id="{680FD5F5-0574-4243-94D6-1C9D5D60E6DE}">
            <xm:f>$A700=DADOS!$A$5</xm:f>
            <x14:dxf>
              <font>
                <b/>
                <i val="0"/>
                <color theme="1"/>
              </font>
              <fill>
                <patternFill>
                  <bgColor theme="8" tint="0.39994506668294322"/>
                </patternFill>
              </fill>
            </x14:dxf>
          </x14:cfRule>
          <x14:cfRule type="expression" priority="1980" stopIfTrue="1" id="{3405B005-7DA4-4181-AC2A-CF8078FEF5C4}">
            <xm:f>$A700=DADOS!$A$4</xm:f>
            <x14:dxf>
              <font>
                <b/>
                <i val="0"/>
                <color theme="0"/>
              </font>
              <fill>
                <patternFill>
                  <bgColor theme="8" tint="-0.24994659260841701"/>
                </patternFill>
              </fill>
            </x14:dxf>
          </x14:cfRule>
          <xm:sqref>F700</xm:sqref>
        </x14:conditionalFormatting>
        <x14:conditionalFormatting xmlns:xm="http://schemas.microsoft.com/office/excel/2006/main">
          <x14:cfRule type="expression" priority="1969" stopIfTrue="1" id="{4464098F-FC0B-434F-8355-9131BAAEE311}">
            <xm:f>$A701=DADOS!$A$9</xm:f>
            <x14:dxf>
              <font>
                <b/>
                <i val="0"/>
                <color theme="0"/>
              </font>
              <fill>
                <patternFill>
                  <bgColor theme="8" tint="-0.24994659260841701"/>
                </patternFill>
              </fill>
            </x14:dxf>
          </x14:cfRule>
          <x14:cfRule type="expression" priority="1970" stopIfTrue="1" id="{8F8DB649-0D11-4F5E-AB3A-DDE9E98BCD21}">
            <xm:f>$A701=DADOS!$A$8</xm:f>
            <x14:dxf>
              <font>
                <b val="0"/>
                <i val="0"/>
                <color rgb="FF002060"/>
              </font>
              <fill>
                <patternFill>
                  <bgColor theme="0"/>
                </patternFill>
              </fill>
              <border>
                <bottom style="thin">
                  <color theme="8" tint="-0.499984740745262"/>
                </bottom>
              </border>
            </x14:dxf>
          </x14:cfRule>
          <x14:cfRule type="expression" priority="1971" stopIfTrue="1" id="{1A1EE1B8-B65D-433D-B4C3-59FB33FB893B}">
            <xm:f>$A701=DADOS!$A$7</xm:f>
            <x14:dxf>
              <font>
                <b/>
                <i val="0"/>
              </font>
              <fill>
                <patternFill>
                  <bgColor theme="8" tint="0.79998168889431442"/>
                </patternFill>
              </fill>
            </x14:dxf>
          </x14:cfRule>
          <x14:cfRule type="expression" priority="1972" stopIfTrue="1" id="{B51A3FF5-773A-4839-9420-DD6F9770E8BB}">
            <xm:f>$A701=DADOS!$A$6</xm:f>
            <x14:dxf>
              <font>
                <b/>
                <i val="0"/>
              </font>
              <fill>
                <patternFill>
                  <bgColor theme="8" tint="0.59996337778862885"/>
                </patternFill>
              </fill>
            </x14:dxf>
          </x14:cfRule>
          <x14:cfRule type="expression" priority="1973" stopIfTrue="1" id="{0AB2A47B-6414-4D77-9B68-48125A4A50A9}">
            <xm:f>$A701=DADOS!$A$5</xm:f>
            <x14:dxf>
              <font>
                <b/>
                <i val="0"/>
                <color theme="1"/>
              </font>
              <fill>
                <patternFill>
                  <bgColor theme="8" tint="0.39994506668294322"/>
                </patternFill>
              </fill>
            </x14:dxf>
          </x14:cfRule>
          <x14:cfRule type="expression" priority="1974" stopIfTrue="1" id="{7674B5EE-3D04-4A9E-A25F-FD40B4EAC71D}">
            <xm:f>$A701=DADOS!$A$4</xm:f>
            <x14:dxf>
              <font>
                <b/>
                <i val="0"/>
                <color theme="0"/>
              </font>
              <fill>
                <patternFill>
                  <bgColor theme="8" tint="-0.24994659260841701"/>
                </patternFill>
              </fill>
            </x14:dxf>
          </x14:cfRule>
          <xm:sqref>E701</xm:sqref>
        </x14:conditionalFormatting>
        <x14:conditionalFormatting xmlns:xm="http://schemas.microsoft.com/office/excel/2006/main">
          <x14:cfRule type="expression" priority="1963" stopIfTrue="1" id="{D33FE8D2-36A8-47A0-B30F-A682E21B6E12}">
            <xm:f>$A701=DADOS!$A$9</xm:f>
            <x14:dxf>
              <font>
                <b/>
                <i val="0"/>
                <color theme="0"/>
              </font>
              <fill>
                <patternFill>
                  <bgColor theme="8" tint="-0.24994659260841701"/>
                </patternFill>
              </fill>
            </x14:dxf>
          </x14:cfRule>
          <x14:cfRule type="expression" priority="1964" stopIfTrue="1" id="{04F37956-3784-4976-9BE6-2BE3A4C97FD1}">
            <xm:f>$A701=DADOS!$A$8</xm:f>
            <x14:dxf>
              <font>
                <b val="0"/>
                <i val="0"/>
                <color rgb="FF002060"/>
              </font>
              <fill>
                <patternFill>
                  <bgColor theme="0"/>
                </patternFill>
              </fill>
              <border>
                <bottom style="thin">
                  <color theme="8" tint="-0.499984740745262"/>
                </bottom>
              </border>
            </x14:dxf>
          </x14:cfRule>
          <x14:cfRule type="expression" priority="1965" stopIfTrue="1" id="{2ABFCE82-3938-40CF-8088-51C00BFCC34F}">
            <xm:f>$A701=DADOS!$A$7</xm:f>
            <x14:dxf>
              <font>
                <b/>
                <i val="0"/>
              </font>
              <fill>
                <patternFill>
                  <bgColor theme="8" tint="0.79998168889431442"/>
                </patternFill>
              </fill>
            </x14:dxf>
          </x14:cfRule>
          <x14:cfRule type="expression" priority="1966" stopIfTrue="1" id="{5BAF3384-CCA7-40D5-9B5C-9CB80D74580D}">
            <xm:f>$A701=DADOS!$A$6</xm:f>
            <x14:dxf>
              <font>
                <b/>
                <i val="0"/>
              </font>
              <fill>
                <patternFill>
                  <bgColor theme="8" tint="0.59996337778862885"/>
                </patternFill>
              </fill>
            </x14:dxf>
          </x14:cfRule>
          <x14:cfRule type="expression" priority="1967" stopIfTrue="1" id="{CC29E658-F9B1-4FB0-886B-17E6B9F1E962}">
            <xm:f>$A701=DADOS!$A$5</xm:f>
            <x14:dxf>
              <font>
                <b/>
                <i val="0"/>
                <color theme="1"/>
              </font>
              <fill>
                <patternFill>
                  <bgColor theme="8" tint="0.39994506668294322"/>
                </patternFill>
              </fill>
            </x14:dxf>
          </x14:cfRule>
          <x14:cfRule type="expression" priority="1968" stopIfTrue="1" id="{53DBBFFF-3CD1-49B1-8C3C-DF669BFCD84F}">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57" stopIfTrue="1" id="{274BAF7D-F0A5-4463-B690-7B715A469F75}">
            <xm:f>$A701=DADOS!$A$9</xm:f>
            <x14:dxf>
              <font>
                <b/>
                <i val="0"/>
                <color theme="0"/>
              </font>
              <fill>
                <patternFill>
                  <bgColor theme="8" tint="-0.24994659260841701"/>
                </patternFill>
              </fill>
            </x14:dxf>
          </x14:cfRule>
          <x14:cfRule type="expression" priority="1958" stopIfTrue="1" id="{CE1E2528-CEF6-446A-B8E9-37C78E203B7C}">
            <xm:f>$A701=DADOS!$A$8</xm:f>
            <x14:dxf>
              <font>
                <b val="0"/>
                <i val="0"/>
                <color rgb="FF002060"/>
              </font>
              <fill>
                <patternFill>
                  <bgColor theme="0"/>
                </patternFill>
              </fill>
              <border>
                <bottom style="thin">
                  <color theme="8" tint="-0.499984740745262"/>
                </bottom>
              </border>
            </x14:dxf>
          </x14:cfRule>
          <x14:cfRule type="expression" priority="1959" stopIfTrue="1" id="{2DD60983-DDA9-4432-9D7C-B798C19FFDBD}">
            <xm:f>$A701=DADOS!$A$7</xm:f>
            <x14:dxf>
              <font>
                <b/>
                <i val="0"/>
              </font>
              <fill>
                <patternFill>
                  <bgColor theme="8" tint="0.79998168889431442"/>
                </patternFill>
              </fill>
            </x14:dxf>
          </x14:cfRule>
          <x14:cfRule type="expression" priority="1960" stopIfTrue="1" id="{F0124AC1-74C9-4BA5-8128-45EB0E726996}">
            <xm:f>$A701=DADOS!$A$6</xm:f>
            <x14:dxf>
              <font>
                <b/>
                <i val="0"/>
              </font>
              <fill>
                <patternFill>
                  <bgColor theme="8" tint="0.59996337778862885"/>
                </patternFill>
              </fill>
            </x14:dxf>
          </x14:cfRule>
          <x14:cfRule type="expression" priority="1961" stopIfTrue="1" id="{39D41CD6-8D1F-454A-8E58-EFC4B7970045}">
            <xm:f>$A701=DADOS!$A$5</xm:f>
            <x14:dxf>
              <font>
                <b/>
                <i val="0"/>
                <color theme="1"/>
              </font>
              <fill>
                <patternFill>
                  <bgColor theme="8" tint="0.39994506668294322"/>
                </patternFill>
              </fill>
            </x14:dxf>
          </x14:cfRule>
          <x14:cfRule type="expression" priority="1962" stopIfTrue="1" id="{FDA4B5C2-278E-47A9-9F51-8374F62DBC5B}">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51" stopIfTrue="1" id="{C6026FC1-C9DE-439E-BDBC-1938432F7CFD}">
            <xm:f>$A701=DADOS!$A$9</xm:f>
            <x14:dxf>
              <font>
                <b/>
                <i val="0"/>
                <color theme="0"/>
              </font>
              <fill>
                <patternFill>
                  <bgColor theme="8" tint="-0.24994659260841701"/>
                </patternFill>
              </fill>
            </x14:dxf>
          </x14:cfRule>
          <x14:cfRule type="expression" priority="1952" stopIfTrue="1" id="{234295F2-02C0-4A39-BC18-F52D84CC1684}">
            <xm:f>$A701=DADOS!$A$8</xm:f>
            <x14:dxf>
              <font>
                <b val="0"/>
                <i val="0"/>
                <color rgb="FF002060"/>
              </font>
              <fill>
                <patternFill>
                  <bgColor theme="0"/>
                </patternFill>
              </fill>
              <border>
                <bottom style="thin">
                  <color theme="8" tint="-0.499984740745262"/>
                </bottom>
              </border>
            </x14:dxf>
          </x14:cfRule>
          <x14:cfRule type="expression" priority="1953" stopIfTrue="1" id="{87B19FEF-8A71-49F5-AAA2-650D1437DE2A}">
            <xm:f>$A701=DADOS!$A$7</xm:f>
            <x14:dxf>
              <font>
                <b/>
                <i val="0"/>
              </font>
              <fill>
                <patternFill>
                  <bgColor theme="8" tint="0.79998168889431442"/>
                </patternFill>
              </fill>
            </x14:dxf>
          </x14:cfRule>
          <x14:cfRule type="expression" priority="1954" stopIfTrue="1" id="{BA0C3D9B-491E-4A40-8C13-965D4BFDA40B}">
            <xm:f>$A701=DADOS!$A$6</xm:f>
            <x14:dxf>
              <font>
                <b/>
                <i val="0"/>
              </font>
              <fill>
                <patternFill>
                  <bgColor theme="8" tint="0.59996337778862885"/>
                </patternFill>
              </fill>
            </x14:dxf>
          </x14:cfRule>
          <x14:cfRule type="expression" priority="1955" stopIfTrue="1" id="{BAFC96E7-5B59-4302-970E-C9FEBEB6A156}">
            <xm:f>$A701=DADOS!$A$5</xm:f>
            <x14:dxf>
              <font>
                <b/>
                <i val="0"/>
                <color theme="1"/>
              </font>
              <fill>
                <patternFill>
                  <bgColor theme="8" tint="0.39994506668294322"/>
                </patternFill>
              </fill>
            </x14:dxf>
          </x14:cfRule>
          <x14:cfRule type="expression" priority="1956" stopIfTrue="1" id="{01F13FB3-4220-4F39-A377-281C95C7A510}">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45" stopIfTrue="1" id="{C47A5BC2-6C73-4945-A5F3-8F757C9A1052}">
            <xm:f>$A701=DADOS!$A$9</xm:f>
            <x14:dxf>
              <font>
                <b/>
                <i val="0"/>
                <color theme="0"/>
              </font>
              <fill>
                <patternFill>
                  <bgColor theme="8" tint="-0.24994659260841701"/>
                </patternFill>
              </fill>
            </x14:dxf>
          </x14:cfRule>
          <x14:cfRule type="expression" priority="1946" stopIfTrue="1" id="{524422D1-8999-421B-9365-AE32CD12F869}">
            <xm:f>$A701=DADOS!$A$8</xm:f>
            <x14:dxf>
              <font>
                <b val="0"/>
                <i val="0"/>
                <color rgb="FF002060"/>
              </font>
              <fill>
                <patternFill>
                  <bgColor theme="0"/>
                </patternFill>
              </fill>
              <border>
                <bottom style="thin">
                  <color theme="8" tint="-0.499984740745262"/>
                </bottom>
              </border>
            </x14:dxf>
          </x14:cfRule>
          <x14:cfRule type="expression" priority="1947" stopIfTrue="1" id="{50C52500-9C7A-4450-B78F-B220A6255166}">
            <xm:f>$A701=DADOS!$A$7</xm:f>
            <x14:dxf>
              <font>
                <b/>
                <i val="0"/>
              </font>
              <fill>
                <patternFill>
                  <bgColor theme="8" tint="0.79998168889431442"/>
                </patternFill>
              </fill>
            </x14:dxf>
          </x14:cfRule>
          <x14:cfRule type="expression" priority="1948" stopIfTrue="1" id="{5058017A-597C-4B8E-AAFA-66130BE870B2}">
            <xm:f>$A701=DADOS!$A$6</xm:f>
            <x14:dxf>
              <font>
                <b/>
                <i val="0"/>
              </font>
              <fill>
                <patternFill>
                  <bgColor theme="8" tint="0.59996337778862885"/>
                </patternFill>
              </fill>
            </x14:dxf>
          </x14:cfRule>
          <x14:cfRule type="expression" priority="1949" stopIfTrue="1" id="{9CB8624C-5683-4BCA-B741-5FFFD5552559}">
            <xm:f>$A701=DADOS!$A$5</xm:f>
            <x14:dxf>
              <font>
                <b/>
                <i val="0"/>
                <color theme="1"/>
              </font>
              <fill>
                <patternFill>
                  <bgColor theme="8" tint="0.39994506668294322"/>
                </patternFill>
              </fill>
            </x14:dxf>
          </x14:cfRule>
          <x14:cfRule type="expression" priority="1950" stopIfTrue="1" id="{F09BD864-F9C4-492E-AE82-8AA242E1A5B2}">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39" stopIfTrue="1" id="{70E232E7-B99D-4E45-AC74-22D9359BB57B}">
            <xm:f>$A701=DADOS!$A$9</xm:f>
            <x14:dxf>
              <font>
                <b/>
                <i val="0"/>
                <color theme="0"/>
              </font>
              <fill>
                <patternFill>
                  <bgColor theme="8" tint="-0.24994659260841701"/>
                </patternFill>
              </fill>
            </x14:dxf>
          </x14:cfRule>
          <x14:cfRule type="expression" priority="1940" stopIfTrue="1" id="{0D900307-D4DF-4BF6-9E26-F8FD5002514B}">
            <xm:f>$A701=DADOS!$A$8</xm:f>
            <x14:dxf>
              <font>
                <b val="0"/>
                <i val="0"/>
                <color rgb="FF002060"/>
              </font>
              <fill>
                <patternFill>
                  <bgColor theme="0"/>
                </patternFill>
              </fill>
              <border>
                <bottom style="thin">
                  <color theme="8" tint="-0.499984740745262"/>
                </bottom>
              </border>
            </x14:dxf>
          </x14:cfRule>
          <x14:cfRule type="expression" priority="1941" stopIfTrue="1" id="{661406B3-A50A-41EF-A0EE-B3C7A33D0715}">
            <xm:f>$A701=DADOS!$A$7</xm:f>
            <x14:dxf>
              <font>
                <b/>
                <i val="0"/>
              </font>
              <fill>
                <patternFill>
                  <bgColor theme="8" tint="0.79998168889431442"/>
                </patternFill>
              </fill>
            </x14:dxf>
          </x14:cfRule>
          <x14:cfRule type="expression" priority="1942" stopIfTrue="1" id="{FA55CD9D-A5CD-4019-B37E-CE417C9E3E83}">
            <xm:f>$A701=DADOS!$A$6</xm:f>
            <x14:dxf>
              <font>
                <b/>
                <i val="0"/>
              </font>
              <fill>
                <patternFill>
                  <bgColor theme="8" tint="0.59996337778862885"/>
                </patternFill>
              </fill>
            </x14:dxf>
          </x14:cfRule>
          <x14:cfRule type="expression" priority="1943" stopIfTrue="1" id="{5CC96110-A6F2-4809-954F-98F473F46517}">
            <xm:f>$A701=DADOS!$A$5</xm:f>
            <x14:dxf>
              <font>
                <b/>
                <i val="0"/>
                <color theme="1"/>
              </font>
              <fill>
                <patternFill>
                  <bgColor theme="8" tint="0.39994506668294322"/>
                </patternFill>
              </fill>
            </x14:dxf>
          </x14:cfRule>
          <x14:cfRule type="expression" priority="1944" stopIfTrue="1" id="{A8B469C3-7D14-4758-975D-F1FC8BCDD0A1}">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33" stopIfTrue="1" id="{C9F45CA9-CB6E-4686-BECF-E90B7CF1C688}">
            <xm:f>$A701=DADOS!$A$9</xm:f>
            <x14:dxf>
              <font>
                <b/>
                <i val="0"/>
                <color theme="0"/>
              </font>
              <fill>
                <patternFill>
                  <bgColor theme="8" tint="-0.24994659260841701"/>
                </patternFill>
              </fill>
            </x14:dxf>
          </x14:cfRule>
          <x14:cfRule type="expression" priority="1934" stopIfTrue="1" id="{4C5DF1EB-9A1F-4938-A600-C8300289E54B}">
            <xm:f>$A701=DADOS!$A$8</xm:f>
            <x14:dxf>
              <font>
                <b val="0"/>
                <i val="0"/>
                <color rgb="FF002060"/>
              </font>
              <fill>
                <patternFill>
                  <bgColor theme="0"/>
                </patternFill>
              </fill>
              <border>
                <bottom style="thin">
                  <color theme="8" tint="-0.499984740745262"/>
                </bottom>
              </border>
            </x14:dxf>
          </x14:cfRule>
          <x14:cfRule type="expression" priority="1935" stopIfTrue="1" id="{8C202FD9-8964-4641-9184-B8EC8A27D3B7}">
            <xm:f>$A701=DADOS!$A$7</xm:f>
            <x14:dxf>
              <font>
                <b/>
                <i val="0"/>
              </font>
              <fill>
                <patternFill>
                  <bgColor theme="8" tint="0.79998168889431442"/>
                </patternFill>
              </fill>
            </x14:dxf>
          </x14:cfRule>
          <x14:cfRule type="expression" priority="1936" stopIfTrue="1" id="{0A53D521-EDDA-4CDA-B73B-BDD73244F57A}">
            <xm:f>$A701=DADOS!$A$6</xm:f>
            <x14:dxf>
              <font>
                <b/>
                <i val="0"/>
              </font>
              <fill>
                <patternFill>
                  <bgColor theme="8" tint="0.59996337778862885"/>
                </patternFill>
              </fill>
            </x14:dxf>
          </x14:cfRule>
          <x14:cfRule type="expression" priority="1937" stopIfTrue="1" id="{81DBC71B-0E56-469A-B8F5-C9F08FBFB0C5}">
            <xm:f>$A701=DADOS!$A$5</xm:f>
            <x14:dxf>
              <font>
                <b/>
                <i val="0"/>
                <color theme="1"/>
              </font>
              <fill>
                <patternFill>
                  <bgColor theme="8" tint="0.39994506668294322"/>
                </patternFill>
              </fill>
            </x14:dxf>
          </x14:cfRule>
          <x14:cfRule type="expression" priority="1938" stopIfTrue="1" id="{317A3A08-BE64-45C3-B950-503C2B8EFEC2}">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27" stopIfTrue="1" id="{2C6802B3-774C-4CEA-A34F-7F5B02A2D9F9}">
            <xm:f>$A701=DADOS!$A$9</xm:f>
            <x14:dxf>
              <font>
                <b/>
                <i val="0"/>
                <color theme="0"/>
              </font>
              <fill>
                <patternFill>
                  <bgColor theme="8" tint="-0.24994659260841701"/>
                </patternFill>
              </fill>
            </x14:dxf>
          </x14:cfRule>
          <x14:cfRule type="expression" priority="1928" stopIfTrue="1" id="{A84B2937-4C7F-4C18-BE70-E0F3CE6AF19F}">
            <xm:f>$A701=DADOS!$A$8</xm:f>
            <x14:dxf>
              <font>
                <b val="0"/>
                <i val="0"/>
                <color rgb="FF002060"/>
              </font>
              <fill>
                <patternFill>
                  <bgColor theme="0"/>
                </patternFill>
              </fill>
              <border>
                <bottom style="thin">
                  <color theme="8" tint="-0.499984740745262"/>
                </bottom>
              </border>
            </x14:dxf>
          </x14:cfRule>
          <x14:cfRule type="expression" priority="1929" stopIfTrue="1" id="{7A7692F5-D6C7-451A-A787-48820D0409F9}">
            <xm:f>$A701=DADOS!$A$7</xm:f>
            <x14:dxf>
              <font>
                <b/>
                <i val="0"/>
              </font>
              <fill>
                <patternFill>
                  <bgColor theme="8" tint="0.79998168889431442"/>
                </patternFill>
              </fill>
            </x14:dxf>
          </x14:cfRule>
          <x14:cfRule type="expression" priority="1930" stopIfTrue="1" id="{0211C83C-D3F1-4525-A9EF-0BDED34171C1}">
            <xm:f>$A701=DADOS!$A$6</xm:f>
            <x14:dxf>
              <font>
                <b/>
                <i val="0"/>
              </font>
              <fill>
                <patternFill>
                  <bgColor theme="8" tint="0.59996337778862885"/>
                </patternFill>
              </fill>
            </x14:dxf>
          </x14:cfRule>
          <x14:cfRule type="expression" priority="1931" stopIfTrue="1" id="{A6F3B8C8-6FA7-491A-8EAB-701320DA1D36}">
            <xm:f>$A701=DADOS!$A$5</xm:f>
            <x14:dxf>
              <font>
                <b/>
                <i val="0"/>
                <color theme="1"/>
              </font>
              <fill>
                <patternFill>
                  <bgColor theme="8" tint="0.39994506668294322"/>
                </patternFill>
              </fill>
            </x14:dxf>
          </x14:cfRule>
          <x14:cfRule type="expression" priority="1932" stopIfTrue="1" id="{8E1A2279-0858-45B9-90C7-46E025467907}">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21" stopIfTrue="1" id="{53000FF3-7064-4DF1-9FCA-85FAE09C9365}">
            <xm:f>$A701=DADOS!$A$9</xm:f>
            <x14:dxf>
              <font>
                <b/>
                <i val="0"/>
                <color theme="0"/>
              </font>
              <fill>
                <patternFill>
                  <bgColor theme="8" tint="-0.24994659260841701"/>
                </patternFill>
              </fill>
            </x14:dxf>
          </x14:cfRule>
          <x14:cfRule type="expression" priority="1922" stopIfTrue="1" id="{32B2DA55-7F4E-4704-BF38-10135A4158EB}">
            <xm:f>$A701=DADOS!$A$8</xm:f>
            <x14:dxf>
              <font>
                <b val="0"/>
                <i val="0"/>
                <color rgb="FF002060"/>
              </font>
              <fill>
                <patternFill>
                  <bgColor theme="0"/>
                </patternFill>
              </fill>
              <border>
                <bottom style="thin">
                  <color theme="8" tint="-0.499984740745262"/>
                </bottom>
              </border>
            </x14:dxf>
          </x14:cfRule>
          <x14:cfRule type="expression" priority="1923" stopIfTrue="1" id="{FD2BE606-9361-4012-B725-BE6D2E282CF5}">
            <xm:f>$A701=DADOS!$A$7</xm:f>
            <x14:dxf>
              <font>
                <b/>
                <i val="0"/>
              </font>
              <fill>
                <patternFill>
                  <bgColor theme="8" tint="0.79998168889431442"/>
                </patternFill>
              </fill>
            </x14:dxf>
          </x14:cfRule>
          <x14:cfRule type="expression" priority="1924" stopIfTrue="1" id="{FF8E71C7-949E-4556-BD3B-EEB0ADE8A40E}">
            <xm:f>$A701=DADOS!$A$6</xm:f>
            <x14:dxf>
              <font>
                <b/>
                <i val="0"/>
              </font>
              <fill>
                <patternFill>
                  <bgColor theme="8" tint="0.59996337778862885"/>
                </patternFill>
              </fill>
            </x14:dxf>
          </x14:cfRule>
          <x14:cfRule type="expression" priority="1925" stopIfTrue="1" id="{B5B953B4-2E25-4DCC-BD04-2B89395DCD19}">
            <xm:f>$A701=DADOS!$A$5</xm:f>
            <x14:dxf>
              <font>
                <b/>
                <i val="0"/>
                <color theme="1"/>
              </font>
              <fill>
                <patternFill>
                  <bgColor theme="8" tint="0.39994506668294322"/>
                </patternFill>
              </fill>
            </x14:dxf>
          </x14:cfRule>
          <x14:cfRule type="expression" priority="1926" stopIfTrue="1" id="{9B5BE06D-FD98-4F65-B22A-2625C7BDB31B}">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15" stopIfTrue="1" id="{14A9E6B8-1989-41A2-8844-DEF1C9611506}">
            <xm:f>$A701=DADOS!$A$9</xm:f>
            <x14:dxf>
              <font>
                <b/>
                <i val="0"/>
                <color theme="0"/>
              </font>
              <fill>
                <patternFill>
                  <bgColor theme="8" tint="-0.24994659260841701"/>
                </patternFill>
              </fill>
            </x14:dxf>
          </x14:cfRule>
          <x14:cfRule type="expression" priority="1916" stopIfTrue="1" id="{DE6EC792-B83E-4ACD-ADF2-B1536F805591}">
            <xm:f>$A701=DADOS!$A$8</xm:f>
            <x14:dxf>
              <font>
                <b val="0"/>
                <i val="0"/>
                <color rgb="FF002060"/>
              </font>
              <fill>
                <patternFill>
                  <bgColor theme="0"/>
                </patternFill>
              </fill>
              <border>
                <bottom style="thin">
                  <color theme="8" tint="-0.499984740745262"/>
                </bottom>
              </border>
            </x14:dxf>
          </x14:cfRule>
          <x14:cfRule type="expression" priority="1917" stopIfTrue="1" id="{D25963A5-DF8A-46B8-85B7-6A128E81AE0C}">
            <xm:f>$A701=DADOS!$A$7</xm:f>
            <x14:dxf>
              <font>
                <b/>
                <i val="0"/>
              </font>
              <fill>
                <patternFill>
                  <bgColor theme="8" tint="0.79998168889431442"/>
                </patternFill>
              </fill>
            </x14:dxf>
          </x14:cfRule>
          <x14:cfRule type="expression" priority="1918" stopIfTrue="1" id="{1E17C610-3171-46AD-A1F1-358948E63AB7}">
            <xm:f>$A701=DADOS!$A$6</xm:f>
            <x14:dxf>
              <font>
                <b/>
                <i val="0"/>
              </font>
              <fill>
                <patternFill>
                  <bgColor theme="8" tint="0.59996337778862885"/>
                </patternFill>
              </fill>
            </x14:dxf>
          </x14:cfRule>
          <x14:cfRule type="expression" priority="1919" stopIfTrue="1" id="{0D4BC20B-2CB3-4432-A104-9E915CE204B2}">
            <xm:f>$A701=DADOS!$A$5</xm:f>
            <x14:dxf>
              <font>
                <b/>
                <i val="0"/>
                <color theme="1"/>
              </font>
              <fill>
                <patternFill>
                  <bgColor theme="8" tint="0.39994506668294322"/>
                </patternFill>
              </fill>
            </x14:dxf>
          </x14:cfRule>
          <x14:cfRule type="expression" priority="1920" stopIfTrue="1" id="{3CF14C8B-C98E-4158-B581-0AB51E908359}">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09" stopIfTrue="1" id="{E030FC89-5484-444D-B62C-521DCA0A5F54}">
            <xm:f>$A701=DADOS!$A$9</xm:f>
            <x14:dxf>
              <font>
                <b/>
                <i val="0"/>
                <color theme="0"/>
              </font>
              <fill>
                <patternFill>
                  <bgColor theme="8" tint="-0.24994659260841701"/>
                </patternFill>
              </fill>
            </x14:dxf>
          </x14:cfRule>
          <x14:cfRule type="expression" priority="1910" stopIfTrue="1" id="{51A89193-04BB-45AD-A1EE-D1401506769D}">
            <xm:f>$A701=DADOS!$A$8</xm:f>
            <x14:dxf>
              <font>
                <b val="0"/>
                <i val="0"/>
                <color rgb="FF002060"/>
              </font>
              <fill>
                <patternFill>
                  <bgColor theme="0"/>
                </patternFill>
              </fill>
              <border>
                <bottom style="thin">
                  <color theme="8" tint="-0.499984740745262"/>
                </bottom>
              </border>
            </x14:dxf>
          </x14:cfRule>
          <x14:cfRule type="expression" priority="1911" stopIfTrue="1" id="{FF61D959-CA2E-487D-BD6C-AB58653225DB}">
            <xm:f>$A701=DADOS!$A$7</xm:f>
            <x14:dxf>
              <font>
                <b/>
                <i val="0"/>
              </font>
              <fill>
                <patternFill>
                  <bgColor theme="8" tint="0.79998168889431442"/>
                </patternFill>
              </fill>
            </x14:dxf>
          </x14:cfRule>
          <x14:cfRule type="expression" priority="1912" stopIfTrue="1" id="{2A23ED72-9CA7-4703-8C46-8C0B405C1700}">
            <xm:f>$A701=DADOS!$A$6</xm:f>
            <x14:dxf>
              <font>
                <b/>
                <i val="0"/>
              </font>
              <fill>
                <patternFill>
                  <bgColor theme="8" tint="0.59996337778862885"/>
                </patternFill>
              </fill>
            </x14:dxf>
          </x14:cfRule>
          <x14:cfRule type="expression" priority="1913" stopIfTrue="1" id="{58D6AB29-3315-40BD-BF03-624C24BC1725}">
            <xm:f>$A701=DADOS!$A$5</xm:f>
            <x14:dxf>
              <font>
                <b/>
                <i val="0"/>
                <color theme="1"/>
              </font>
              <fill>
                <patternFill>
                  <bgColor theme="8" tint="0.39994506668294322"/>
                </patternFill>
              </fill>
            </x14:dxf>
          </x14:cfRule>
          <x14:cfRule type="expression" priority="1914" stopIfTrue="1" id="{4CBFE236-697D-46F7-AE53-3CCF6C06A3E5}">
            <xm:f>$A701=DADOS!$A$4</xm:f>
            <x14:dxf>
              <font>
                <b/>
                <i val="0"/>
                <color theme="0"/>
              </font>
              <fill>
                <patternFill>
                  <bgColor theme="8" tint="-0.24994659260841701"/>
                </patternFill>
              </fill>
            </x14:dxf>
          </x14:cfRule>
          <xm:sqref>F701</xm:sqref>
        </x14:conditionalFormatting>
        <x14:conditionalFormatting xmlns:xm="http://schemas.microsoft.com/office/excel/2006/main">
          <x14:cfRule type="expression" priority="1903" stopIfTrue="1" id="{27078BAA-BB9E-459E-AFFE-82D63951DC21}">
            <xm:f>$A702=DADOS!$A$9</xm:f>
            <x14:dxf>
              <font>
                <b/>
                <i val="0"/>
                <color theme="0"/>
              </font>
              <fill>
                <patternFill>
                  <bgColor theme="8" tint="-0.24994659260841701"/>
                </patternFill>
              </fill>
            </x14:dxf>
          </x14:cfRule>
          <x14:cfRule type="expression" priority="1904" stopIfTrue="1" id="{9722FC47-971A-4B51-A6A4-3A3FC0966408}">
            <xm:f>$A702=DADOS!$A$8</xm:f>
            <x14:dxf>
              <font>
                <b val="0"/>
                <i val="0"/>
                <color rgb="FF002060"/>
              </font>
              <fill>
                <patternFill>
                  <bgColor theme="0"/>
                </patternFill>
              </fill>
              <border>
                <bottom style="thin">
                  <color theme="8" tint="-0.499984740745262"/>
                </bottom>
              </border>
            </x14:dxf>
          </x14:cfRule>
          <x14:cfRule type="expression" priority="1905" stopIfTrue="1" id="{5B60C619-E6A9-43D2-8C44-7A8ED29EED33}">
            <xm:f>$A702=DADOS!$A$7</xm:f>
            <x14:dxf>
              <font>
                <b/>
                <i val="0"/>
              </font>
              <fill>
                <patternFill>
                  <bgColor theme="8" tint="0.79998168889431442"/>
                </patternFill>
              </fill>
            </x14:dxf>
          </x14:cfRule>
          <x14:cfRule type="expression" priority="1906" stopIfTrue="1" id="{63BBF68D-D385-438E-9B15-99C3F3FE5E88}">
            <xm:f>$A702=DADOS!$A$6</xm:f>
            <x14:dxf>
              <font>
                <b/>
                <i val="0"/>
              </font>
              <fill>
                <patternFill>
                  <bgColor theme="8" tint="0.59996337778862885"/>
                </patternFill>
              </fill>
            </x14:dxf>
          </x14:cfRule>
          <x14:cfRule type="expression" priority="1907" stopIfTrue="1" id="{9E3DCE49-968F-49BC-B97F-C3FD455B22EA}">
            <xm:f>$A702=DADOS!$A$5</xm:f>
            <x14:dxf>
              <font>
                <b/>
                <i val="0"/>
                <color theme="1"/>
              </font>
              <fill>
                <patternFill>
                  <bgColor theme="8" tint="0.39994506668294322"/>
                </patternFill>
              </fill>
            </x14:dxf>
          </x14:cfRule>
          <x14:cfRule type="expression" priority="1908" stopIfTrue="1" id="{5EA72588-C769-42D8-9297-10C11090AD5D}">
            <xm:f>$A702=DADOS!$A$4</xm:f>
            <x14:dxf>
              <font>
                <b/>
                <i val="0"/>
                <color theme="0"/>
              </font>
              <fill>
                <patternFill>
                  <bgColor theme="8" tint="-0.24994659260841701"/>
                </patternFill>
              </fill>
            </x14:dxf>
          </x14:cfRule>
          <xm:sqref>E702</xm:sqref>
        </x14:conditionalFormatting>
        <x14:conditionalFormatting xmlns:xm="http://schemas.microsoft.com/office/excel/2006/main">
          <x14:cfRule type="expression" priority="1897" stopIfTrue="1" id="{6087594C-E941-49A6-954C-EAC8D99B38EA}">
            <xm:f>$A702=DADOS!$A$9</xm:f>
            <x14:dxf>
              <font>
                <b/>
                <i val="0"/>
                <color theme="0"/>
              </font>
              <fill>
                <patternFill>
                  <bgColor theme="8" tint="-0.24994659260841701"/>
                </patternFill>
              </fill>
            </x14:dxf>
          </x14:cfRule>
          <x14:cfRule type="expression" priority="1898" stopIfTrue="1" id="{B904760F-F55C-4008-B7DD-181B7E306292}">
            <xm:f>$A702=DADOS!$A$8</xm:f>
            <x14:dxf>
              <font>
                <b val="0"/>
                <i val="0"/>
                <color rgb="FF002060"/>
              </font>
              <fill>
                <patternFill>
                  <bgColor theme="0"/>
                </patternFill>
              </fill>
              <border>
                <bottom style="thin">
                  <color theme="8" tint="-0.499984740745262"/>
                </bottom>
              </border>
            </x14:dxf>
          </x14:cfRule>
          <x14:cfRule type="expression" priority="1899" stopIfTrue="1" id="{EC7ED81C-2E25-425D-880E-FE523B9035D9}">
            <xm:f>$A702=DADOS!$A$7</xm:f>
            <x14:dxf>
              <font>
                <b/>
                <i val="0"/>
              </font>
              <fill>
                <patternFill>
                  <bgColor theme="8" tint="0.79998168889431442"/>
                </patternFill>
              </fill>
            </x14:dxf>
          </x14:cfRule>
          <x14:cfRule type="expression" priority="1900" stopIfTrue="1" id="{DA7817F0-A1AC-4807-9CD8-8D13E64F0A55}">
            <xm:f>$A702=DADOS!$A$6</xm:f>
            <x14:dxf>
              <font>
                <b/>
                <i val="0"/>
              </font>
              <fill>
                <patternFill>
                  <bgColor theme="8" tint="0.59996337778862885"/>
                </patternFill>
              </fill>
            </x14:dxf>
          </x14:cfRule>
          <x14:cfRule type="expression" priority="1901" stopIfTrue="1" id="{3B00F8CD-ADA9-4B47-98E6-B3E067A7B937}">
            <xm:f>$A702=DADOS!$A$5</xm:f>
            <x14:dxf>
              <font>
                <b/>
                <i val="0"/>
                <color theme="1"/>
              </font>
              <fill>
                <patternFill>
                  <bgColor theme="8" tint="0.39994506668294322"/>
                </patternFill>
              </fill>
            </x14:dxf>
          </x14:cfRule>
          <x14:cfRule type="expression" priority="1902" stopIfTrue="1" id="{DDDFC8FA-FA20-4AC1-AD8F-B3EBC3ED7CD3}">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91" stopIfTrue="1" id="{C3422BE5-9F06-4863-B542-33CB57488930}">
            <xm:f>$A702=DADOS!$A$9</xm:f>
            <x14:dxf>
              <font>
                <b/>
                <i val="0"/>
                <color theme="0"/>
              </font>
              <fill>
                <patternFill>
                  <bgColor theme="8" tint="-0.24994659260841701"/>
                </patternFill>
              </fill>
            </x14:dxf>
          </x14:cfRule>
          <x14:cfRule type="expression" priority="1892" stopIfTrue="1" id="{6D4A48ED-0D5D-4A82-8914-CB913E1EEDC1}">
            <xm:f>$A702=DADOS!$A$8</xm:f>
            <x14:dxf>
              <font>
                <b val="0"/>
                <i val="0"/>
                <color rgb="FF002060"/>
              </font>
              <fill>
                <patternFill>
                  <bgColor theme="0"/>
                </patternFill>
              </fill>
              <border>
                <bottom style="thin">
                  <color theme="8" tint="-0.499984740745262"/>
                </bottom>
              </border>
            </x14:dxf>
          </x14:cfRule>
          <x14:cfRule type="expression" priority="1893" stopIfTrue="1" id="{800F1E6B-59C1-4026-8B7A-98F03BFEB4FA}">
            <xm:f>$A702=DADOS!$A$7</xm:f>
            <x14:dxf>
              <font>
                <b/>
                <i val="0"/>
              </font>
              <fill>
                <patternFill>
                  <bgColor theme="8" tint="0.79998168889431442"/>
                </patternFill>
              </fill>
            </x14:dxf>
          </x14:cfRule>
          <x14:cfRule type="expression" priority="1894" stopIfTrue="1" id="{13E06011-1CD2-45C4-B306-50959969A339}">
            <xm:f>$A702=DADOS!$A$6</xm:f>
            <x14:dxf>
              <font>
                <b/>
                <i val="0"/>
              </font>
              <fill>
                <patternFill>
                  <bgColor theme="8" tint="0.59996337778862885"/>
                </patternFill>
              </fill>
            </x14:dxf>
          </x14:cfRule>
          <x14:cfRule type="expression" priority="1895" stopIfTrue="1" id="{C974881B-5EC6-43C9-AC68-A3C71A6612C2}">
            <xm:f>$A702=DADOS!$A$5</xm:f>
            <x14:dxf>
              <font>
                <b/>
                <i val="0"/>
                <color theme="1"/>
              </font>
              <fill>
                <patternFill>
                  <bgColor theme="8" tint="0.39994506668294322"/>
                </patternFill>
              </fill>
            </x14:dxf>
          </x14:cfRule>
          <x14:cfRule type="expression" priority="1896" stopIfTrue="1" id="{9CC29AE0-BEBD-4F10-A760-C5FDA589A75A}">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85" stopIfTrue="1" id="{731E68F4-DE8C-4594-874B-402FDF7BFDDC}">
            <xm:f>$A702=DADOS!$A$9</xm:f>
            <x14:dxf>
              <font>
                <b/>
                <i val="0"/>
                <color theme="0"/>
              </font>
              <fill>
                <patternFill>
                  <bgColor theme="8" tint="-0.24994659260841701"/>
                </patternFill>
              </fill>
            </x14:dxf>
          </x14:cfRule>
          <x14:cfRule type="expression" priority="1886" stopIfTrue="1" id="{E76541B5-B98D-4304-9066-79B1BF8DF4D3}">
            <xm:f>$A702=DADOS!$A$8</xm:f>
            <x14:dxf>
              <font>
                <b val="0"/>
                <i val="0"/>
                <color rgb="FF002060"/>
              </font>
              <fill>
                <patternFill>
                  <bgColor theme="0"/>
                </patternFill>
              </fill>
              <border>
                <bottom style="thin">
                  <color theme="8" tint="-0.499984740745262"/>
                </bottom>
              </border>
            </x14:dxf>
          </x14:cfRule>
          <x14:cfRule type="expression" priority="1887" stopIfTrue="1" id="{EE0F6AD3-64F5-429F-8A83-16A496E597B4}">
            <xm:f>$A702=DADOS!$A$7</xm:f>
            <x14:dxf>
              <font>
                <b/>
                <i val="0"/>
              </font>
              <fill>
                <patternFill>
                  <bgColor theme="8" tint="0.79998168889431442"/>
                </patternFill>
              </fill>
            </x14:dxf>
          </x14:cfRule>
          <x14:cfRule type="expression" priority="1888" stopIfTrue="1" id="{665B972A-D7F3-4E63-A5D5-9363E7F74DE1}">
            <xm:f>$A702=DADOS!$A$6</xm:f>
            <x14:dxf>
              <font>
                <b/>
                <i val="0"/>
              </font>
              <fill>
                <patternFill>
                  <bgColor theme="8" tint="0.59996337778862885"/>
                </patternFill>
              </fill>
            </x14:dxf>
          </x14:cfRule>
          <x14:cfRule type="expression" priority="1889" stopIfTrue="1" id="{E36B0BF9-DFDD-4E74-A577-E7BEFBC3E250}">
            <xm:f>$A702=DADOS!$A$5</xm:f>
            <x14:dxf>
              <font>
                <b/>
                <i val="0"/>
                <color theme="1"/>
              </font>
              <fill>
                <patternFill>
                  <bgColor theme="8" tint="0.39994506668294322"/>
                </patternFill>
              </fill>
            </x14:dxf>
          </x14:cfRule>
          <x14:cfRule type="expression" priority="1890" stopIfTrue="1" id="{08E875C3-83C6-4152-AA0A-1B7D7ED4933B}">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79" stopIfTrue="1" id="{7C299C14-4F23-43D9-BF44-11A5870564C1}">
            <xm:f>$A702=DADOS!$A$9</xm:f>
            <x14:dxf>
              <font>
                <b/>
                <i val="0"/>
                <color theme="0"/>
              </font>
              <fill>
                <patternFill>
                  <bgColor theme="8" tint="-0.24994659260841701"/>
                </patternFill>
              </fill>
            </x14:dxf>
          </x14:cfRule>
          <x14:cfRule type="expression" priority="1880" stopIfTrue="1" id="{7805B440-A111-407F-9637-977952B954C6}">
            <xm:f>$A702=DADOS!$A$8</xm:f>
            <x14:dxf>
              <font>
                <b val="0"/>
                <i val="0"/>
                <color rgb="FF002060"/>
              </font>
              <fill>
                <patternFill>
                  <bgColor theme="0"/>
                </patternFill>
              </fill>
              <border>
                <bottom style="thin">
                  <color theme="8" tint="-0.499984740745262"/>
                </bottom>
              </border>
            </x14:dxf>
          </x14:cfRule>
          <x14:cfRule type="expression" priority="1881" stopIfTrue="1" id="{F39ACCD4-B154-4910-8EBD-F9B33938A55C}">
            <xm:f>$A702=DADOS!$A$7</xm:f>
            <x14:dxf>
              <font>
                <b/>
                <i val="0"/>
              </font>
              <fill>
                <patternFill>
                  <bgColor theme="8" tint="0.79998168889431442"/>
                </patternFill>
              </fill>
            </x14:dxf>
          </x14:cfRule>
          <x14:cfRule type="expression" priority="1882" stopIfTrue="1" id="{4C23FD71-580A-4F9F-993A-BF9F7891D186}">
            <xm:f>$A702=DADOS!$A$6</xm:f>
            <x14:dxf>
              <font>
                <b/>
                <i val="0"/>
              </font>
              <fill>
                <patternFill>
                  <bgColor theme="8" tint="0.59996337778862885"/>
                </patternFill>
              </fill>
            </x14:dxf>
          </x14:cfRule>
          <x14:cfRule type="expression" priority="1883" stopIfTrue="1" id="{E023CB23-84EC-4CA2-BB1B-DEA8AE819558}">
            <xm:f>$A702=DADOS!$A$5</xm:f>
            <x14:dxf>
              <font>
                <b/>
                <i val="0"/>
                <color theme="1"/>
              </font>
              <fill>
                <patternFill>
                  <bgColor theme="8" tint="0.39994506668294322"/>
                </patternFill>
              </fill>
            </x14:dxf>
          </x14:cfRule>
          <x14:cfRule type="expression" priority="1884" stopIfTrue="1" id="{9DEE016A-D632-491D-B645-EB813AACD9DE}">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73" stopIfTrue="1" id="{97C22AB4-5457-4175-AFD7-EA86BFD3CACC}">
            <xm:f>$A702=DADOS!$A$9</xm:f>
            <x14:dxf>
              <font>
                <b/>
                <i val="0"/>
                <color theme="0"/>
              </font>
              <fill>
                <patternFill>
                  <bgColor theme="8" tint="-0.24994659260841701"/>
                </patternFill>
              </fill>
            </x14:dxf>
          </x14:cfRule>
          <x14:cfRule type="expression" priority="1874" stopIfTrue="1" id="{B045FBA6-DAE4-4904-95F9-B0625E7A305E}">
            <xm:f>$A702=DADOS!$A$8</xm:f>
            <x14:dxf>
              <font>
                <b val="0"/>
                <i val="0"/>
                <color rgb="FF002060"/>
              </font>
              <fill>
                <patternFill>
                  <bgColor theme="0"/>
                </patternFill>
              </fill>
              <border>
                <bottom style="thin">
                  <color theme="8" tint="-0.499984740745262"/>
                </bottom>
              </border>
            </x14:dxf>
          </x14:cfRule>
          <x14:cfRule type="expression" priority="1875" stopIfTrue="1" id="{F8848B30-75E3-49D7-9147-294DFD456F26}">
            <xm:f>$A702=DADOS!$A$7</xm:f>
            <x14:dxf>
              <font>
                <b/>
                <i val="0"/>
              </font>
              <fill>
                <patternFill>
                  <bgColor theme="8" tint="0.79998168889431442"/>
                </patternFill>
              </fill>
            </x14:dxf>
          </x14:cfRule>
          <x14:cfRule type="expression" priority="1876" stopIfTrue="1" id="{1A51BBFC-D042-49BA-BFCD-BC975B91499A}">
            <xm:f>$A702=DADOS!$A$6</xm:f>
            <x14:dxf>
              <font>
                <b/>
                <i val="0"/>
              </font>
              <fill>
                <patternFill>
                  <bgColor theme="8" tint="0.59996337778862885"/>
                </patternFill>
              </fill>
            </x14:dxf>
          </x14:cfRule>
          <x14:cfRule type="expression" priority="1877" stopIfTrue="1" id="{4BB755FC-89D1-4464-9F23-C3CF0F036D76}">
            <xm:f>$A702=DADOS!$A$5</xm:f>
            <x14:dxf>
              <font>
                <b/>
                <i val="0"/>
                <color theme="1"/>
              </font>
              <fill>
                <patternFill>
                  <bgColor theme="8" tint="0.39994506668294322"/>
                </patternFill>
              </fill>
            </x14:dxf>
          </x14:cfRule>
          <x14:cfRule type="expression" priority="1878" stopIfTrue="1" id="{C1F2311E-AB4B-4F31-9E02-D213A5F3674D}">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67" stopIfTrue="1" id="{A4CFB71A-9AFC-4D64-AA05-2F50717E9B69}">
            <xm:f>$A702=DADOS!$A$9</xm:f>
            <x14:dxf>
              <font>
                <b/>
                <i val="0"/>
                <color theme="0"/>
              </font>
              <fill>
                <patternFill>
                  <bgColor theme="8" tint="-0.24994659260841701"/>
                </patternFill>
              </fill>
            </x14:dxf>
          </x14:cfRule>
          <x14:cfRule type="expression" priority="1868" stopIfTrue="1" id="{D8747252-80AD-4E94-A620-EB275B51D607}">
            <xm:f>$A702=DADOS!$A$8</xm:f>
            <x14:dxf>
              <font>
                <b val="0"/>
                <i val="0"/>
                <color rgb="FF002060"/>
              </font>
              <fill>
                <patternFill>
                  <bgColor theme="0"/>
                </patternFill>
              </fill>
              <border>
                <bottom style="thin">
                  <color theme="8" tint="-0.499984740745262"/>
                </bottom>
              </border>
            </x14:dxf>
          </x14:cfRule>
          <x14:cfRule type="expression" priority="1869" stopIfTrue="1" id="{12600A2E-D530-4B6C-85A6-979C639C4DA5}">
            <xm:f>$A702=DADOS!$A$7</xm:f>
            <x14:dxf>
              <font>
                <b/>
                <i val="0"/>
              </font>
              <fill>
                <patternFill>
                  <bgColor theme="8" tint="0.79998168889431442"/>
                </patternFill>
              </fill>
            </x14:dxf>
          </x14:cfRule>
          <x14:cfRule type="expression" priority="1870" stopIfTrue="1" id="{6779AA88-6DF5-4604-8F4B-936E8830EC82}">
            <xm:f>$A702=DADOS!$A$6</xm:f>
            <x14:dxf>
              <font>
                <b/>
                <i val="0"/>
              </font>
              <fill>
                <patternFill>
                  <bgColor theme="8" tint="0.59996337778862885"/>
                </patternFill>
              </fill>
            </x14:dxf>
          </x14:cfRule>
          <x14:cfRule type="expression" priority="1871" stopIfTrue="1" id="{80552C1C-C271-4229-A9C0-82B116BFF2D8}">
            <xm:f>$A702=DADOS!$A$5</xm:f>
            <x14:dxf>
              <font>
                <b/>
                <i val="0"/>
                <color theme="1"/>
              </font>
              <fill>
                <patternFill>
                  <bgColor theme="8" tint="0.39994506668294322"/>
                </patternFill>
              </fill>
            </x14:dxf>
          </x14:cfRule>
          <x14:cfRule type="expression" priority="1872" stopIfTrue="1" id="{8B3A4C06-8B49-458B-A7D6-BE4BB19A4471}">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61" stopIfTrue="1" id="{EFFF86BE-7C77-47D5-8AD2-4E0914647652}">
            <xm:f>$A702=DADOS!$A$9</xm:f>
            <x14:dxf>
              <font>
                <b/>
                <i val="0"/>
                <color theme="0"/>
              </font>
              <fill>
                <patternFill>
                  <bgColor theme="8" tint="-0.24994659260841701"/>
                </patternFill>
              </fill>
            </x14:dxf>
          </x14:cfRule>
          <x14:cfRule type="expression" priority="1862" stopIfTrue="1" id="{7FFABAE8-4ED2-4B32-92CC-A905BF6CCB89}">
            <xm:f>$A702=DADOS!$A$8</xm:f>
            <x14:dxf>
              <font>
                <b val="0"/>
                <i val="0"/>
                <color rgb="FF002060"/>
              </font>
              <fill>
                <patternFill>
                  <bgColor theme="0"/>
                </patternFill>
              </fill>
              <border>
                <bottom style="thin">
                  <color theme="8" tint="-0.499984740745262"/>
                </bottom>
              </border>
            </x14:dxf>
          </x14:cfRule>
          <x14:cfRule type="expression" priority="1863" stopIfTrue="1" id="{36ABBC24-974B-4BAA-BF78-75B79C32D697}">
            <xm:f>$A702=DADOS!$A$7</xm:f>
            <x14:dxf>
              <font>
                <b/>
                <i val="0"/>
              </font>
              <fill>
                <patternFill>
                  <bgColor theme="8" tint="0.79998168889431442"/>
                </patternFill>
              </fill>
            </x14:dxf>
          </x14:cfRule>
          <x14:cfRule type="expression" priority="1864" stopIfTrue="1" id="{02077FAA-10AE-4867-A5CA-0E7CAC19BE30}">
            <xm:f>$A702=DADOS!$A$6</xm:f>
            <x14:dxf>
              <font>
                <b/>
                <i val="0"/>
              </font>
              <fill>
                <patternFill>
                  <bgColor theme="8" tint="0.59996337778862885"/>
                </patternFill>
              </fill>
            </x14:dxf>
          </x14:cfRule>
          <x14:cfRule type="expression" priority="1865" stopIfTrue="1" id="{5CB3069F-17B7-4A02-994F-D9C5CFC2B4A1}">
            <xm:f>$A702=DADOS!$A$5</xm:f>
            <x14:dxf>
              <font>
                <b/>
                <i val="0"/>
                <color theme="1"/>
              </font>
              <fill>
                <patternFill>
                  <bgColor theme="8" tint="0.39994506668294322"/>
                </patternFill>
              </fill>
            </x14:dxf>
          </x14:cfRule>
          <x14:cfRule type="expression" priority="1866" stopIfTrue="1" id="{3A38F724-2F3B-4C43-BD51-E74F6071E3DE}">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55" stopIfTrue="1" id="{0D60384C-B851-4698-A650-CF0104AF5A90}">
            <xm:f>$A702=DADOS!$A$9</xm:f>
            <x14:dxf>
              <font>
                <b/>
                <i val="0"/>
                <color theme="0"/>
              </font>
              <fill>
                <patternFill>
                  <bgColor theme="8" tint="-0.24994659260841701"/>
                </patternFill>
              </fill>
            </x14:dxf>
          </x14:cfRule>
          <x14:cfRule type="expression" priority="1856" stopIfTrue="1" id="{58E26174-3150-418E-9DDD-50289FEC3CBF}">
            <xm:f>$A702=DADOS!$A$8</xm:f>
            <x14:dxf>
              <font>
                <b val="0"/>
                <i val="0"/>
                <color rgb="FF002060"/>
              </font>
              <fill>
                <patternFill>
                  <bgColor theme="0"/>
                </patternFill>
              </fill>
              <border>
                <bottom style="thin">
                  <color theme="8" tint="-0.499984740745262"/>
                </bottom>
              </border>
            </x14:dxf>
          </x14:cfRule>
          <x14:cfRule type="expression" priority="1857" stopIfTrue="1" id="{00890837-3269-4C59-AEB4-2EEC445AD8CC}">
            <xm:f>$A702=DADOS!$A$7</xm:f>
            <x14:dxf>
              <font>
                <b/>
                <i val="0"/>
              </font>
              <fill>
                <patternFill>
                  <bgColor theme="8" tint="0.79998168889431442"/>
                </patternFill>
              </fill>
            </x14:dxf>
          </x14:cfRule>
          <x14:cfRule type="expression" priority="1858" stopIfTrue="1" id="{AC6F40ED-4FB3-482A-AEDA-FBA8F9B51C50}">
            <xm:f>$A702=DADOS!$A$6</xm:f>
            <x14:dxf>
              <font>
                <b/>
                <i val="0"/>
              </font>
              <fill>
                <patternFill>
                  <bgColor theme="8" tint="0.59996337778862885"/>
                </patternFill>
              </fill>
            </x14:dxf>
          </x14:cfRule>
          <x14:cfRule type="expression" priority="1859" stopIfTrue="1" id="{7F53500A-1DE4-4A5F-8932-F77E4AE79D54}">
            <xm:f>$A702=DADOS!$A$5</xm:f>
            <x14:dxf>
              <font>
                <b/>
                <i val="0"/>
                <color theme="1"/>
              </font>
              <fill>
                <patternFill>
                  <bgColor theme="8" tint="0.39994506668294322"/>
                </patternFill>
              </fill>
            </x14:dxf>
          </x14:cfRule>
          <x14:cfRule type="expression" priority="1860" stopIfTrue="1" id="{3B70E808-4A10-4899-A169-BE2350CBA3D5}">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49" stopIfTrue="1" id="{29D319D9-FBCE-4EAE-9D10-144F7FBC2A86}">
            <xm:f>$A702=DADOS!$A$9</xm:f>
            <x14:dxf>
              <font>
                <b/>
                <i val="0"/>
                <color theme="0"/>
              </font>
              <fill>
                <patternFill>
                  <bgColor theme="8" tint="-0.24994659260841701"/>
                </patternFill>
              </fill>
            </x14:dxf>
          </x14:cfRule>
          <x14:cfRule type="expression" priority="1850" stopIfTrue="1" id="{FAB097B9-661B-45BF-A4DF-3A2BA5D6EA84}">
            <xm:f>$A702=DADOS!$A$8</xm:f>
            <x14:dxf>
              <font>
                <b val="0"/>
                <i val="0"/>
                <color rgb="FF002060"/>
              </font>
              <fill>
                <patternFill>
                  <bgColor theme="0"/>
                </patternFill>
              </fill>
              <border>
                <bottom style="thin">
                  <color theme="8" tint="-0.499984740745262"/>
                </bottom>
              </border>
            </x14:dxf>
          </x14:cfRule>
          <x14:cfRule type="expression" priority="1851" stopIfTrue="1" id="{20945F7E-3ECC-434E-A7EA-D13BE1F93AC5}">
            <xm:f>$A702=DADOS!$A$7</xm:f>
            <x14:dxf>
              <font>
                <b/>
                <i val="0"/>
              </font>
              <fill>
                <patternFill>
                  <bgColor theme="8" tint="0.79998168889431442"/>
                </patternFill>
              </fill>
            </x14:dxf>
          </x14:cfRule>
          <x14:cfRule type="expression" priority="1852" stopIfTrue="1" id="{037FA787-6E8C-4290-8FD1-31F860D7245D}">
            <xm:f>$A702=DADOS!$A$6</xm:f>
            <x14:dxf>
              <font>
                <b/>
                <i val="0"/>
              </font>
              <fill>
                <patternFill>
                  <bgColor theme="8" tint="0.59996337778862885"/>
                </patternFill>
              </fill>
            </x14:dxf>
          </x14:cfRule>
          <x14:cfRule type="expression" priority="1853" stopIfTrue="1" id="{D94568D5-66AF-4A99-B437-6AC9F1E8916F}">
            <xm:f>$A702=DADOS!$A$5</xm:f>
            <x14:dxf>
              <font>
                <b/>
                <i val="0"/>
                <color theme="1"/>
              </font>
              <fill>
                <patternFill>
                  <bgColor theme="8" tint="0.39994506668294322"/>
                </patternFill>
              </fill>
            </x14:dxf>
          </x14:cfRule>
          <x14:cfRule type="expression" priority="1854" stopIfTrue="1" id="{18D851E1-843D-447D-81AB-A43BE051D97F}">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43" stopIfTrue="1" id="{0C2D7E72-55B6-40BB-AC15-95E6FEEB397D}">
            <xm:f>$A702=DADOS!$A$9</xm:f>
            <x14:dxf>
              <font>
                <b/>
                <i val="0"/>
                <color theme="0"/>
              </font>
              <fill>
                <patternFill>
                  <bgColor theme="8" tint="-0.24994659260841701"/>
                </patternFill>
              </fill>
            </x14:dxf>
          </x14:cfRule>
          <x14:cfRule type="expression" priority="1844" stopIfTrue="1" id="{56A60C50-5AFD-4CC6-B2FA-A171980052BC}">
            <xm:f>$A702=DADOS!$A$8</xm:f>
            <x14:dxf>
              <font>
                <b val="0"/>
                <i val="0"/>
                <color rgb="FF002060"/>
              </font>
              <fill>
                <patternFill>
                  <bgColor theme="0"/>
                </patternFill>
              </fill>
              <border>
                <bottom style="thin">
                  <color theme="8" tint="-0.499984740745262"/>
                </bottom>
              </border>
            </x14:dxf>
          </x14:cfRule>
          <x14:cfRule type="expression" priority="1845" stopIfTrue="1" id="{4B9E4545-5287-4847-9FFE-30931E6A12C8}">
            <xm:f>$A702=DADOS!$A$7</xm:f>
            <x14:dxf>
              <font>
                <b/>
                <i val="0"/>
              </font>
              <fill>
                <patternFill>
                  <bgColor theme="8" tint="0.79998168889431442"/>
                </patternFill>
              </fill>
            </x14:dxf>
          </x14:cfRule>
          <x14:cfRule type="expression" priority="1846" stopIfTrue="1" id="{C6114EAA-3D6F-4737-8E75-B59AC546AC97}">
            <xm:f>$A702=DADOS!$A$6</xm:f>
            <x14:dxf>
              <font>
                <b/>
                <i val="0"/>
              </font>
              <fill>
                <patternFill>
                  <bgColor theme="8" tint="0.59996337778862885"/>
                </patternFill>
              </fill>
            </x14:dxf>
          </x14:cfRule>
          <x14:cfRule type="expression" priority="1847" stopIfTrue="1" id="{BCF048EE-C862-4ED6-BE38-519915A7CEF4}">
            <xm:f>$A702=DADOS!$A$5</xm:f>
            <x14:dxf>
              <font>
                <b/>
                <i val="0"/>
                <color theme="1"/>
              </font>
              <fill>
                <patternFill>
                  <bgColor theme="8" tint="0.39994506668294322"/>
                </patternFill>
              </fill>
            </x14:dxf>
          </x14:cfRule>
          <x14:cfRule type="expression" priority="1848" stopIfTrue="1" id="{F2B56FBC-44C8-4004-8976-383BF9C95024}">
            <xm:f>$A702=DADOS!$A$4</xm:f>
            <x14:dxf>
              <font>
                <b/>
                <i val="0"/>
                <color theme="0"/>
              </font>
              <fill>
                <patternFill>
                  <bgColor theme="8" tint="-0.24994659260841701"/>
                </patternFill>
              </fill>
            </x14:dxf>
          </x14:cfRule>
          <xm:sqref>F702</xm:sqref>
        </x14:conditionalFormatting>
        <x14:conditionalFormatting xmlns:xm="http://schemas.microsoft.com/office/excel/2006/main">
          <x14:cfRule type="expression" priority="1837" stopIfTrue="1" id="{0CBEA547-36AA-44C2-88AC-603B25342F1D}">
            <xm:f>$A704=DADOS!$A$9</xm:f>
            <x14:dxf>
              <font>
                <b/>
                <i val="0"/>
                <color theme="0"/>
              </font>
              <fill>
                <patternFill>
                  <bgColor theme="8" tint="-0.24994659260841701"/>
                </patternFill>
              </fill>
            </x14:dxf>
          </x14:cfRule>
          <x14:cfRule type="expression" priority="1838" stopIfTrue="1" id="{933D8F0A-A552-4CB5-B4DD-AB6EC8D7D354}">
            <xm:f>$A704=DADOS!$A$8</xm:f>
            <x14:dxf>
              <font>
                <b val="0"/>
                <i val="0"/>
                <color rgb="FF002060"/>
              </font>
              <fill>
                <patternFill>
                  <bgColor theme="0"/>
                </patternFill>
              </fill>
              <border>
                <bottom style="thin">
                  <color theme="8" tint="-0.499984740745262"/>
                </bottom>
              </border>
            </x14:dxf>
          </x14:cfRule>
          <x14:cfRule type="expression" priority="1839" stopIfTrue="1" id="{E0729089-252B-477D-9193-6C3260576A71}">
            <xm:f>$A704=DADOS!$A$7</xm:f>
            <x14:dxf>
              <font>
                <b/>
                <i val="0"/>
              </font>
              <fill>
                <patternFill>
                  <bgColor theme="8" tint="0.79998168889431442"/>
                </patternFill>
              </fill>
            </x14:dxf>
          </x14:cfRule>
          <x14:cfRule type="expression" priority="1840" stopIfTrue="1" id="{325ACE9A-57B7-4629-860C-7CA140E9DDC4}">
            <xm:f>$A704=DADOS!$A$6</xm:f>
            <x14:dxf>
              <font>
                <b/>
                <i val="0"/>
              </font>
              <fill>
                <patternFill>
                  <bgColor theme="8" tint="0.59996337778862885"/>
                </patternFill>
              </fill>
            </x14:dxf>
          </x14:cfRule>
          <x14:cfRule type="expression" priority="1841" stopIfTrue="1" id="{D2F82C45-1917-4B69-B487-8352874EF64D}">
            <xm:f>$A704=DADOS!$A$5</xm:f>
            <x14:dxf>
              <font>
                <b/>
                <i val="0"/>
                <color theme="1"/>
              </font>
              <fill>
                <patternFill>
                  <bgColor theme="8" tint="0.39994506668294322"/>
                </patternFill>
              </fill>
            </x14:dxf>
          </x14:cfRule>
          <x14:cfRule type="expression" priority="1842" stopIfTrue="1" id="{6707B31A-4173-427B-BA90-EB719EF34EEE}">
            <xm:f>$A704=DADOS!$A$4</xm:f>
            <x14:dxf>
              <font>
                <b/>
                <i val="0"/>
                <color theme="0"/>
              </font>
              <fill>
                <patternFill>
                  <bgColor theme="8" tint="-0.24994659260841701"/>
                </patternFill>
              </fill>
            </x14:dxf>
          </x14:cfRule>
          <xm:sqref>E704</xm:sqref>
        </x14:conditionalFormatting>
        <x14:conditionalFormatting xmlns:xm="http://schemas.microsoft.com/office/excel/2006/main">
          <x14:cfRule type="expression" priority="1831" stopIfTrue="1" id="{15997C94-F409-4FB9-8AA6-14577AF50555}">
            <xm:f>$A704=DADOS!$A$9</xm:f>
            <x14:dxf>
              <font>
                <b/>
                <i val="0"/>
                <color theme="0"/>
              </font>
              <fill>
                <patternFill>
                  <bgColor theme="8" tint="-0.24994659260841701"/>
                </patternFill>
              </fill>
            </x14:dxf>
          </x14:cfRule>
          <x14:cfRule type="expression" priority="1832" stopIfTrue="1" id="{9D826AEC-389F-4B35-AA99-18F825F5F3C9}">
            <xm:f>$A704=DADOS!$A$8</xm:f>
            <x14:dxf>
              <font>
                <b val="0"/>
                <i val="0"/>
                <color rgb="FF002060"/>
              </font>
              <fill>
                <patternFill>
                  <bgColor theme="0"/>
                </patternFill>
              </fill>
              <border>
                <bottom style="thin">
                  <color theme="8" tint="-0.499984740745262"/>
                </bottom>
              </border>
            </x14:dxf>
          </x14:cfRule>
          <x14:cfRule type="expression" priority="1833" stopIfTrue="1" id="{E2CE8C84-0D2F-411A-9E30-A7BD4523991F}">
            <xm:f>$A704=DADOS!$A$7</xm:f>
            <x14:dxf>
              <font>
                <b/>
                <i val="0"/>
              </font>
              <fill>
                <patternFill>
                  <bgColor theme="8" tint="0.79998168889431442"/>
                </patternFill>
              </fill>
            </x14:dxf>
          </x14:cfRule>
          <x14:cfRule type="expression" priority="1834" stopIfTrue="1" id="{9D953162-1D47-4F62-A4FD-8A6E7D5D3366}">
            <xm:f>$A704=DADOS!$A$6</xm:f>
            <x14:dxf>
              <font>
                <b/>
                <i val="0"/>
              </font>
              <fill>
                <patternFill>
                  <bgColor theme="8" tint="0.59996337778862885"/>
                </patternFill>
              </fill>
            </x14:dxf>
          </x14:cfRule>
          <x14:cfRule type="expression" priority="1835" stopIfTrue="1" id="{987A0F57-907D-4C2A-8601-E797573E55C4}">
            <xm:f>$A704=DADOS!$A$5</xm:f>
            <x14:dxf>
              <font>
                <b/>
                <i val="0"/>
                <color theme="1"/>
              </font>
              <fill>
                <patternFill>
                  <bgColor theme="8" tint="0.39994506668294322"/>
                </patternFill>
              </fill>
            </x14:dxf>
          </x14:cfRule>
          <x14:cfRule type="expression" priority="1836" stopIfTrue="1" id="{61B94821-E239-4D54-B7E9-45B7D2D78734}">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825" stopIfTrue="1" id="{E931DC15-270D-4F91-91E4-0ECFC75408CF}">
            <xm:f>$A704=DADOS!$A$9</xm:f>
            <x14:dxf>
              <font>
                <b/>
                <i val="0"/>
                <color theme="0"/>
              </font>
              <fill>
                <patternFill>
                  <bgColor theme="8" tint="-0.24994659260841701"/>
                </patternFill>
              </fill>
            </x14:dxf>
          </x14:cfRule>
          <x14:cfRule type="expression" priority="1826" stopIfTrue="1" id="{3853930C-41CF-4F53-B1B5-2E5AE6E6DDF8}">
            <xm:f>$A704=DADOS!$A$8</xm:f>
            <x14:dxf>
              <font>
                <b val="0"/>
                <i val="0"/>
                <color rgb="FF002060"/>
              </font>
              <fill>
                <patternFill>
                  <bgColor theme="0"/>
                </patternFill>
              </fill>
              <border>
                <bottom style="thin">
                  <color theme="8" tint="-0.499984740745262"/>
                </bottom>
              </border>
            </x14:dxf>
          </x14:cfRule>
          <x14:cfRule type="expression" priority="1827" stopIfTrue="1" id="{049DBB83-A55F-48CA-87FA-A6D6785FFD88}">
            <xm:f>$A704=DADOS!$A$7</xm:f>
            <x14:dxf>
              <font>
                <b/>
                <i val="0"/>
              </font>
              <fill>
                <patternFill>
                  <bgColor theme="8" tint="0.79998168889431442"/>
                </patternFill>
              </fill>
            </x14:dxf>
          </x14:cfRule>
          <x14:cfRule type="expression" priority="1828" stopIfTrue="1" id="{C4BD375F-A3C8-4AA5-B32A-4C7C68593652}">
            <xm:f>$A704=DADOS!$A$6</xm:f>
            <x14:dxf>
              <font>
                <b/>
                <i val="0"/>
              </font>
              <fill>
                <patternFill>
                  <bgColor theme="8" tint="0.59996337778862885"/>
                </patternFill>
              </fill>
            </x14:dxf>
          </x14:cfRule>
          <x14:cfRule type="expression" priority="1829" stopIfTrue="1" id="{11744945-357A-4C74-B4B1-A92EC0E4A279}">
            <xm:f>$A704=DADOS!$A$5</xm:f>
            <x14:dxf>
              <font>
                <b/>
                <i val="0"/>
                <color theme="1"/>
              </font>
              <fill>
                <patternFill>
                  <bgColor theme="8" tint="0.39994506668294322"/>
                </patternFill>
              </fill>
            </x14:dxf>
          </x14:cfRule>
          <x14:cfRule type="expression" priority="1830" stopIfTrue="1" id="{89D8B09D-955A-4A9B-B69F-74AF9242001A}">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819" stopIfTrue="1" id="{7BB0BE10-FD9D-4EB3-A55D-C30F501606D4}">
            <xm:f>$A704=DADOS!$A$9</xm:f>
            <x14:dxf>
              <font>
                <b/>
                <i val="0"/>
                <color theme="0"/>
              </font>
              <fill>
                <patternFill>
                  <bgColor theme="8" tint="-0.24994659260841701"/>
                </patternFill>
              </fill>
            </x14:dxf>
          </x14:cfRule>
          <x14:cfRule type="expression" priority="1820" stopIfTrue="1" id="{BBEA27A9-8DF0-473E-8CAA-D366ED47A37F}">
            <xm:f>$A704=DADOS!$A$8</xm:f>
            <x14:dxf>
              <font>
                <b val="0"/>
                <i val="0"/>
                <color rgb="FF002060"/>
              </font>
              <fill>
                <patternFill>
                  <bgColor theme="0"/>
                </patternFill>
              </fill>
              <border>
                <bottom style="thin">
                  <color theme="8" tint="-0.499984740745262"/>
                </bottom>
              </border>
            </x14:dxf>
          </x14:cfRule>
          <x14:cfRule type="expression" priority="1821" stopIfTrue="1" id="{FB6B7B4B-4A96-4FEB-A1C1-1EAEA4C5455E}">
            <xm:f>$A704=DADOS!$A$7</xm:f>
            <x14:dxf>
              <font>
                <b/>
                <i val="0"/>
              </font>
              <fill>
                <patternFill>
                  <bgColor theme="8" tint="0.79998168889431442"/>
                </patternFill>
              </fill>
            </x14:dxf>
          </x14:cfRule>
          <x14:cfRule type="expression" priority="1822" stopIfTrue="1" id="{BFF4C5B9-397F-4C60-B288-04855B6CFA8F}">
            <xm:f>$A704=DADOS!$A$6</xm:f>
            <x14:dxf>
              <font>
                <b/>
                <i val="0"/>
              </font>
              <fill>
                <patternFill>
                  <bgColor theme="8" tint="0.59996337778862885"/>
                </patternFill>
              </fill>
            </x14:dxf>
          </x14:cfRule>
          <x14:cfRule type="expression" priority="1823" stopIfTrue="1" id="{71C51BAC-C687-44B2-9078-5D97184C7235}">
            <xm:f>$A704=DADOS!$A$5</xm:f>
            <x14:dxf>
              <font>
                <b/>
                <i val="0"/>
                <color theme="1"/>
              </font>
              <fill>
                <patternFill>
                  <bgColor theme="8" tint="0.39994506668294322"/>
                </patternFill>
              </fill>
            </x14:dxf>
          </x14:cfRule>
          <x14:cfRule type="expression" priority="1824" stopIfTrue="1" id="{59E83BA6-FAAC-453E-B4A6-18B17DDE8F31}">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813" stopIfTrue="1" id="{7161A245-2509-4C73-AC9F-026C47AEDBF2}">
            <xm:f>$A704=DADOS!$A$9</xm:f>
            <x14:dxf>
              <font>
                <b/>
                <i val="0"/>
                <color theme="0"/>
              </font>
              <fill>
                <patternFill>
                  <bgColor theme="8" tint="-0.24994659260841701"/>
                </patternFill>
              </fill>
            </x14:dxf>
          </x14:cfRule>
          <x14:cfRule type="expression" priority="1814" stopIfTrue="1" id="{E2A0F9FD-A918-49D4-A636-B3BC86E371E4}">
            <xm:f>$A704=DADOS!$A$8</xm:f>
            <x14:dxf>
              <font>
                <b val="0"/>
                <i val="0"/>
                <color rgb="FF002060"/>
              </font>
              <fill>
                <patternFill>
                  <bgColor theme="0"/>
                </patternFill>
              </fill>
              <border>
                <bottom style="thin">
                  <color theme="8" tint="-0.499984740745262"/>
                </bottom>
              </border>
            </x14:dxf>
          </x14:cfRule>
          <x14:cfRule type="expression" priority="1815" stopIfTrue="1" id="{526320E1-9B17-4217-BC99-D39A4E72B37F}">
            <xm:f>$A704=DADOS!$A$7</xm:f>
            <x14:dxf>
              <font>
                <b/>
                <i val="0"/>
              </font>
              <fill>
                <patternFill>
                  <bgColor theme="8" tint="0.79998168889431442"/>
                </patternFill>
              </fill>
            </x14:dxf>
          </x14:cfRule>
          <x14:cfRule type="expression" priority="1816" stopIfTrue="1" id="{A6202418-0234-4EA3-B10F-BFB9FBF1DF50}">
            <xm:f>$A704=DADOS!$A$6</xm:f>
            <x14:dxf>
              <font>
                <b/>
                <i val="0"/>
              </font>
              <fill>
                <patternFill>
                  <bgColor theme="8" tint="0.59996337778862885"/>
                </patternFill>
              </fill>
            </x14:dxf>
          </x14:cfRule>
          <x14:cfRule type="expression" priority="1817" stopIfTrue="1" id="{021EEFFD-2C9F-492F-898C-F08042CC71E6}">
            <xm:f>$A704=DADOS!$A$5</xm:f>
            <x14:dxf>
              <font>
                <b/>
                <i val="0"/>
                <color theme="1"/>
              </font>
              <fill>
                <patternFill>
                  <bgColor theme="8" tint="0.39994506668294322"/>
                </patternFill>
              </fill>
            </x14:dxf>
          </x14:cfRule>
          <x14:cfRule type="expression" priority="1818" stopIfTrue="1" id="{AF7428D7-2704-40AB-A420-BEF2A0688EB4}">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807" stopIfTrue="1" id="{2956A2FD-2634-4C59-BFF1-761E45C2BB04}">
            <xm:f>$A704=DADOS!$A$9</xm:f>
            <x14:dxf>
              <font>
                <b/>
                <i val="0"/>
                <color theme="0"/>
              </font>
              <fill>
                <patternFill>
                  <bgColor theme="8" tint="-0.24994659260841701"/>
                </patternFill>
              </fill>
            </x14:dxf>
          </x14:cfRule>
          <x14:cfRule type="expression" priority="1808" stopIfTrue="1" id="{E8A5B79A-7348-48A9-81D7-102B25F77E1B}">
            <xm:f>$A704=DADOS!$A$8</xm:f>
            <x14:dxf>
              <font>
                <b val="0"/>
                <i val="0"/>
                <color rgb="FF002060"/>
              </font>
              <fill>
                <patternFill>
                  <bgColor theme="0"/>
                </patternFill>
              </fill>
              <border>
                <bottom style="thin">
                  <color theme="8" tint="-0.499984740745262"/>
                </bottom>
              </border>
            </x14:dxf>
          </x14:cfRule>
          <x14:cfRule type="expression" priority="1809" stopIfTrue="1" id="{940A210F-4C02-48C0-8F1C-5D21F2F99E4C}">
            <xm:f>$A704=DADOS!$A$7</xm:f>
            <x14:dxf>
              <font>
                <b/>
                <i val="0"/>
              </font>
              <fill>
                <patternFill>
                  <bgColor theme="8" tint="0.79998168889431442"/>
                </patternFill>
              </fill>
            </x14:dxf>
          </x14:cfRule>
          <x14:cfRule type="expression" priority="1810" stopIfTrue="1" id="{F880327C-862A-462A-A9C4-66FC2A387080}">
            <xm:f>$A704=DADOS!$A$6</xm:f>
            <x14:dxf>
              <font>
                <b/>
                <i val="0"/>
              </font>
              <fill>
                <patternFill>
                  <bgColor theme="8" tint="0.59996337778862885"/>
                </patternFill>
              </fill>
            </x14:dxf>
          </x14:cfRule>
          <x14:cfRule type="expression" priority="1811" stopIfTrue="1" id="{7496ADD7-087E-447C-81D6-4B98F5934136}">
            <xm:f>$A704=DADOS!$A$5</xm:f>
            <x14:dxf>
              <font>
                <b/>
                <i val="0"/>
                <color theme="1"/>
              </font>
              <fill>
                <patternFill>
                  <bgColor theme="8" tint="0.39994506668294322"/>
                </patternFill>
              </fill>
            </x14:dxf>
          </x14:cfRule>
          <x14:cfRule type="expression" priority="1812" stopIfTrue="1" id="{0E86D724-85A7-44EA-AA6F-942B349398CB}">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801" stopIfTrue="1" id="{8F07EBEF-10AB-4EE0-B595-8FF151505932}">
            <xm:f>$A704=DADOS!$A$9</xm:f>
            <x14:dxf>
              <font>
                <b/>
                <i val="0"/>
                <color theme="0"/>
              </font>
              <fill>
                <patternFill>
                  <bgColor theme="8" tint="-0.24994659260841701"/>
                </patternFill>
              </fill>
            </x14:dxf>
          </x14:cfRule>
          <x14:cfRule type="expression" priority="1802" stopIfTrue="1" id="{D589245F-E26C-47DB-93AD-BBC683ACF0B4}">
            <xm:f>$A704=DADOS!$A$8</xm:f>
            <x14:dxf>
              <font>
                <b val="0"/>
                <i val="0"/>
                <color rgb="FF002060"/>
              </font>
              <fill>
                <patternFill>
                  <bgColor theme="0"/>
                </patternFill>
              </fill>
              <border>
                <bottom style="thin">
                  <color theme="8" tint="-0.499984740745262"/>
                </bottom>
              </border>
            </x14:dxf>
          </x14:cfRule>
          <x14:cfRule type="expression" priority="1803" stopIfTrue="1" id="{F2A02ABF-F635-48A7-807C-B32CAB27CE5A}">
            <xm:f>$A704=DADOS!$A$7</xm:f>
            <x14:dxf>
              <font>
                <b/>
                <i val="0"/>
              </font>
              <fill>
                <patternFill>
                  <bgColor theme="8" tint="0.79998168889431442"/>
                </patternFill>
              </fill>
            </x14:dxf>
          </x14:cfRule>
          <x14:cfRule type="expression" priority="1804" stopIfTrue="1" id="{651ECBD5-B5D2-486C-A54B-A403795F427C}">
            <xm:f>$A704=DADOS!$A$6</xm:f>
            <x14:dxf>
              <font>
                <b/>
                <i val="0"/>
              </font>
              <fill>
                <patternFill>
                  <bgColor theme="8" tint="0.59996337778862885"/>
                </patternFill>
              </fill>
            </x14:dxf>
          </x14:cfRule>
          <x14:cfRule type="expression" priority="1805" stopIfTrue="1" id="{D43C4482-FECD-4B28-97DB-04FCB7D7F6B7}">
            <xm:f>$A704=DADOS!$A$5</xm:f>
            <x14:dxf>
              <font>
                <b/>
                <i val="0"/>
                <color theme="1"/>
              </font>
              <fill>
                <patternFill>
                  <bgColor theme="8" tint="0.39994506668294322"/>
                </patternFill>
              </fill>
            </x14:dxf>
          </x14:cfRule>
          <x14:cfRule type="expression" priority="1806" stopIfTrue="1" id="{3477958F-226C-46F5-8179-BA323ACC0A0B}">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795" stopIfTrue="1" id="{A451AEFF-2D6F-46CF-BF69-1E545E36B457}">
            <xm:f>$A704=DADOS!$A$9</xm:f>
            <x14:dxf>
              <font>
                <b/>
                <i val="0"/>
                <color theme="0"/>
              </font>
              <fill>
                <patternFill>
                  <bgColor theme="8" tint="-0.24994659260841701"/>
                </patternFill>
              </fill>
            </x14:dxf>
          </x14:cfRule>
          <x14:cfRule type="expression" priority="1796" stopIfTrue="1" id="{5AD57919-0FCC-4AD5-A40C-1200655EAB1F}">
            <xm:f>$A704=DADOS!$A$8</xm:f>
            <x14:dxf>
              <font>
                <b val="0"/>
                <i val="0"/>
                <color rgb="FF002060"/>
              </font>
              <fill>
                <patternFill>
                  <bgColor theme="0"/>
                </patternFill>
              </fill>
              <border>
                <bottom style="thin">
                  <color theme="8" tint="-0.499984740745262"/>
                </bottom>
              </border>
            </x14:dxf>
          </x14:cfRule>
          <x14:cfRule type="expression" priority="1797" stopIfTrue="1" id="{F5E3185F-8006-4627-A59A-C13A6218B675}">
            <xm:f>$A704=DADOS!$A$7</xm:f>
            <x14:dxf>
              <font>
                <b/>
                <i val="0"/>
              </font>
              <fill>
                <patternFill>
                  <bgColor theme="8" tint="0.79998168889431442"/>
                </patternFill>
              </fill>
            </x14:dxf>
          </x14:cfRule>
          <x14:cfRule type="expression" priority="1798" stopIfTrue="1" id="{D4D98B5A-825A-4955-BF4D-2A12E9AC1B64}">
            <xm:f>$A704=DADOS!$A$6</xm:f>
            <x14:dxf>
              <font>
                <b/>
                <i val="0"/>
              </font>
              <fill>
                <patternFill>
                  <bgColor theme="8" tint="0.59996337778862885"/>
                </patternFill>
              </fill>
            </x14:dxf>
          </x14:cfRule>
          <x14:cfRule type="expression" priority="1799" stopIfTrue="1" id="{99C812F1-020D-4297-992A-FEDC32EE0BE9}">
            <xm:f>$A704=DADOS!$A$5</xm:f>
            <x14:dxf>
              <font>
                <b/>
                <i val="0"/>
                <color theme="1"/>
              </font>
              <fill>
                <patternFill>
                  <bgColor theme="8" tint="0.39994506668294322"/>
                </patternFill>
              </fill>
            </x14:dxf>
          </x14:cfRule>
          <x14:cfRule type="expression" priority="1800" stopIfTrue="1" id="{07F5C8F3-4C6A-446A-B492-13F62610D33E}">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789" stopIfTrue="1" id="{473DDF7A-9669-4DCD-91BA-A38AE910C9E0}">
            <xm:f>$A704=DADOS!$A$9</xm:f>
            <x14:dxf>
              <font>
                <b/>
                <i val="0"/>
                <color theme="0"/>
              </font>
              <fill>
                <patternFill>
                  <bgColor theme="8" tint="-0.24994659260841701"/>
                </patternFill>
              </fill>
            </x14:dxf>
          </x14:cfRule>
          <x14:cfRule type="expression" priority="1790" stopIfTrue="1" id="{7B1B13D7-19DE-41B8-8B72-5CDA42D9EB49}">
            <xm:f>$A704=DADOS!$A$8</xm:f>
            <x14:dxf>
              <font>
                <b val="0"/>
                <i val="0"/>
                <color rgb="FF002060"/>
              </font>
              <fill>
                <patternFill>
                  <bgColor theme="0"/>
                </patternFill>
              </fill>
              <border>
                <bottom style="thin">
                  <color theme="8" tint="-0.499984740745262"/>
                </bottom>
              </border>
            </x14:dxf>
          </x14:cfRule>
          <x14:cfRule type="expression" priority="1791" stopIfTrue="1" id="{06A61221-878E-4B8D-8361-91451513513A}">
            <xm:f>$A704=DADOS!$A$7</xm:f>
            <x14:dxf>
              <font>
                <b/>
                <i val="0"/>
              </font>
              <fill>
                <patternFill>
                  <bgColor theme="8" tint="0.79998168889431442"/>
                </patternFill>
              </fill>
            </x14:dxf>
          </x14:cfRule>
          <x14:cfRule type="expression" priority="1792" stopIfTrue="1" id="{DD4B9D0D-81F3-42E5-9C37-3E6C5F292D19}">
            <xm:f>$A704=DADOS!$A$6</xm:f>
            <x14:dxf>
              <font>
                <b/>
                <i val="0"/>
              </font>
              <fill>
                <patternFill>
                  <bgColor theme="8" tint="0.59996337778862885"/>
                </patternFill>
              </fill>
            </x14:dxf>
          </x14:cfRule>
          <x14:cfRule type="expression" priority="1793" stopIfTrue="1" id="{D830D78B-96C3-416B-A614-E7904DA86EA5}">
            <xm:f>$A704=DADOS!$A$5</xm:f>
            <x14:dxf>
              <font>
                <b/>
                <i val="0"/>
                <color theme="1"/>
              </font>
              <fill>
                <patternFill>
                  <bgColor theme="8" tint="0.39994506668294322"/>
                </patternFill>
              </fill>
            </x14:dxf>
          </x14:cfRule>
          <x14:cfRule type="expression" priority="1794" stopIfTrue="1" id="{19C93D47-0229-48FB-83FA-5DE8BF42EBC1}">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783" stopIfTrue="1" id="{5AC9FB54-0172-4777-B796-9A1164E984D4}">
            <xm:f>$A704=DADOS!$A$9</xm:f>
            <x14:dxf>
              <font>
                <b/>
                <i val="0"/>
                <color theme="0"/>
              </font>
              <fill>
                <patternFill>
                  <bgColor theme="8" tint="-0.24994659260841701"/>
                </patternFill>
              </fill>
            </x14:dxf>
          </x14:cfRule>
          <x14:cfRule type="expression" priority="1784" stopIfTrue="1" id="{74D27F8C-9D4F-4C42-AC3B-1B2AF898768F}">
            <xm:f>$A704=DADOS!$A$8</xm:f>
            <x14:dxf>
              <font>
                <b val="0"/>
                <i val="0"/>
                <color rgb="FF002060"/>
              </font>
              <fill>
                <patternFill>
                  <bgColor theme="0"/>
                </patternFill>
              </fill>
              <border>
                <bottom style="thin">
                  <color theme="8" tint="-0.499984740745262"/>
                </bottom>
              </border>
            </x14:dxf>
          </x14:cfRule>
          <x14:cfRule type="expression" priority="1785" stopIfTrue="1" id="{A09D445D-0D70-4AF1-A047-100748BAEFD2}">
            <xm:f>$A704=DADOS!$A$7</xm:f>
            <x14:dxf>
              <font>
                <b/>
                <i val="0"/>
              </font>
              <fill>
                <patternFill>
                  <bgColor theme="8" tint="0.79998168889431442"/>
                </patternFill>
              </fill>
            </x14:dxf>
          </x14:cfRule>
          <x14:cfRule type="expression" priority="1786" stopIfTrue="1" id="{157AEA4C-12D7-4CB5-B878-288A06DD1ACB}">
            <xm:f>$A704=DADOS!$A$6</xm:f>
            <x14:dxf>
              <font>
                <b/>
                <i val="0"/>
              </font>
              <fill>
                <patternFill>
                  <bgColor theme="8" tint="0.59996337778862885"/>
                </patternFill>
              </fill>
            </x14:dxf>
          </x14:cfRule>
          <x14:cfRule type="expression" priority="1787" stopIfTrue="1" id="{B1780C00-F672-41C9-BCB1-D5DC0F181BF9}">
            <xm:f>$A704=DADOS!$A$5</xm:f>
            <x14:dxf>
              <font>
                <b/>
                <i val="0"/>
                <color theme="1"/>
              </font>
              <fill>
                <patternFill>
                  <bgColor theme="8" tint="0.39994506668294322"/>
                </patternFill>
              </fill>
            </x14:dxf>
          </x14:cfRule>
          <x14:cfRule type="expression" priority="1788" stopIfTrue="1" id="{A3F670D0-491A-455C-BF4B-5EC05DD6CDDF}">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777" stopIfTrue="1" id="{7AAF0BD6-1545-4EC5-A932-CCC6C5E418C9}">
            <xm:f>$A704=DADOS!$A$9</xm:f>
            <x14:dxf>
              <font>
                <b/>
                <i val="0"/>
                <color theme="0"/>
              </font>
              <fill>
                <patternFill>
                  <bgColor theme="8" tint="-0.24994659260841701"/>
                </patternFill>
              </fill>
            </x14:dxf>
          </x14:cfRule>
          <x14:cfRule type="expression" priority="1778" stopIfTrue="1" id="{D3BABE9D-9D08-45A5-B2CF-FC4794ACEFC1}">
            <xm:f>$A704=DADOS!$A$8</xm:f>
            <x14:dxf>
              <font>
                <b val="0"/>
                <i val="0"/>
                <color rgb="FF002060"/>
              </font>
              <fill>
                <patternFill>
                  <bgColor theme="0"/>
                </patternFill>
              </fill>
              <border>
                <bottom style="thin">
                  <color theme="8" tint="-0.499984740745262"/>
                </bottom>
              </border>
            </x14:dxf>
          </x14:cfRule>
          <x14:cfRule type="expression" priority="1779" stopIfTrue="1" id="{3E29F635-733F-45A0-BC41-2DF4A39E770F}">
            <xm:f>$A704=DADOS!$A$7</xm:f>
            <x14:dxf>
              <font>
                <b/>
                <i val="0"/>
              </font>
              <fill>
                <patternFill>
                  <bgColor theme="8" tint="0.79998168889431442"/>
                </patternFill>
              </fill>
            </x14:dxf>
          </x14:cfRule>
          <x14:cfRule type="expression" priority="1780" stopIfTrue="1" id="{05624EFA-F535-4E59-BD6A-16E370EC8F9D}">
            <xm:f>$A704=DADOS!$A$6</xm:f>
            <x14:dxf>
              <font>
                <b/>
                <i val="0"/>
              </font>
              <fill>
                <patternFill>
                  <bgColor theme="8" tint="0.59996337778862885"/>
                </patternFill>
              </fill>
            </x14:dxf>
          </x14:cfRule>
          <x14:cfRule type="expression" priority="1781" stopIfTrue="1" id="{3E36111A-1865-41EA-AA00-6CF281B326F1}">
            <xm:f>$A704=DADOS!$A$5</xm:f>
            <x14:dxf>
              <font>
                <b/>
                <i val="0"/>
                <color theme="1"/>
              </font>
              <fill>
                <patternFill>
                  <bgColor theme="8" tint="0.39994506668294322"/>
                </patternFill>
              </fill>
            </x14:dxf>
          </x14:cfRule>
          <x14:cfRule type="expression" priority="1782" stopIfTrue="1" id="{606C4AA0-718A-45A8-BD09-6EECB826F7B3}">
            <xm:f>$A704=DADOS!$A$4</xm:f>
            <x14:dxf>
              <font>
                <b/>
                <i val="0"/>
                <color theme="0"/>
              </font>
              <fill>
                <patternFill>
                  <bgColor theme="8" tint="-0.24994659260841701"/>
                </patternFill>
              </fill>
            </x14:dxf>
          </x14:cfRule>
          <xm:sqref>F704</xm:sqref>
        </x14:conditionalFormatting>
        <x14:conditionalFormatting xmlns:xm="http://schemas.microsoft.com/office/excel/2006/main">
          <x14:cfRule type="expression" priority="1771" stopIfTrue="1" id="{2E60CEAA-8945-46F5-B103-E936FBA4049D}">
            <xm:f>$A705=DADOS!$A$9</xm:f>
            <x14:dxf>
              <font>
                <b/>
                <i val="0"/>
                <color theme="0"/>
              </font>
              <fill>
                <patternFill>
                  <bgColor theme="8" tint="-0.24994659260841701"/>
                </patternFill>
              </fill>
            </x14:dxf>
          </x14:cfRule>
          <x14:cfRule type="expression" priority="1772" stopIfTrue="1" id="{4597BD3E-15D7-4058-A419-F67C882DBF3E}">
            <xm:f>$A705=DADOS!$A$8</xm:f>
            <x14:dxf>
              <font>
                <b val="0"/>
                <i val="0"/>
                <color rgb="FF002060"/>
              </font>
              <fill>
                <patternFill>
                  <bgColor theme="0"/>
                </patternFill>
              </fill>
              <border>
                <bottom style="thin">
                  <color theme="8" tint="-0.499984740745262"/>
                </bottom>
              </border>
            </x14:dxf>
          </x14:cfRule>
          <x14:cfRule type="expression" priority="1773" stopIfTrue="1" id="{50057F2E-71C8-48B3-8C3A-684699AFD3C6}">
            <xm:f>$A705=DADOS!$A$7</xm:f>
            <x14:dxf>
              <font>
                <b/>
                <i val="0"/>
              </font>
              <fill>
                <patternFill>
                  <bgColor theme="8" tint="0.79998168889431442"/>
                </patternFill>
              </fill>
            </x14:dxf>
          </x14:cfRule>
          <x14:cfRule type="expression" priority="1774" stopIfTrue="1" id="{08618194-5016-4734-9DFC-E0F9ADCC0E33}">
            <xm:f>$A705=DADOS!$A$6</xm:f>
            <x14:dxf>
              <font>
                <b/>
                <i val="0"/>
              </font>
              <fill>
                <patternFill>
                  <bgColor theme="8" tint="0.59996337778862885"/>
                </patternFill>
              </fill>
            </x14:dxf>
          </x14:cfRule>
          <x14:cfRule type="expression" priority="1775" stopIfTrue="1" id="{25B4AF30-2746-4CF3-8DBC-2DEFF0B54C56}">
            <xm:f>$A705=DADOS!$A$5</xm:f>
            <x14:dxf>
              <font>
                <b/>
                <i val="0"/>
                <color theme="1"/>
              </font>
              <fill>
                <patternFill>
                  <bgColor theme="8" tint="0.39994506668294322"/>
                </patternFill>
              </fill>
            </x14:dxf>
          </x14:cfRule>
          <x14:cfRule type="expression" priority="1776" stopIfTrue="1" id="{BE5B61CC-B338-452C-8335-C3BA2AC0A58E}">
            <xm:f>$A705=DADOS!$A$4</xm:f>
            <x14:dxf>
              <font>
                <b/>
                <i val="0"/>
                <color theme="0"/>
              </font>
              <fill>
                <patternFill>
                  <bgColor theme="8" tint="-0.24994659260841701"/>
                </patternFill>
              </fill>
            </x14:dxf>
          </x14:cfRule>
          <xm:sqref>E705</xm:sqref>
        </x14:conditionalFormatting>
        <x14:conditionalFormatting xmlns:xm="http://schemas.microsoft.com/office/excel/2006/main">
          <x14:cfRule type="expression" priority="1765" stopIfTrue="1" id="{6C048FF0-3C77-4606-B53E-61523F169292}">
            <xm:f>$A705=DADOS!$A$9</xm:f>
            <x14:dxf>
              <font>
                <b/>
                <i val="0"/>
                <color theme="0"/>
              </font>
              <fill>
                <patternFill>
                  <bgColor theme="8" tint="-0.24994659260841701"/>
                </patternFill>
              </fill>
            </x14:dxf>
          </x14:cfRule>
          <x14:cfRule type="expression" priority="1766" stopIfTrue="1" id="{62AE88CF-FF0D-421F-AEF8-D05AA7352B2E}">
            <xm:f>$A705=DADOS!$A$8</xm:f>
            <x14:dxf>
              <font>
                <b val="0"/>
                <i val="0"/>
                <color rgb="FF002060"/>
              </font>
              <fill>
                <patternFill>
                  <bgColor theme="0"/>
                </patternFill>
              </fill>
              <border>
                <bottom style="thin">
                  <color theme="8" tint="-0.499984740745262"/>
                </bottom>
              </border>
            </x14:dxf>
          </x14:cfRule>
          <x14:cfRule type="expression" priority="1767" stopIfTrue="1" id="{EDAA9218-0654-4154-81C9-6C954662FDCD}">
            <xm:f>$A705=DADOS!$A$7</xm:f>
            <x14:dxf>
              <font>
                <b/>
                <i val="0"/>
              </font>
              <fill>
                <patternFill>
                  <bgColor theme="8" tint="0.79998168889431442"/>
                </patternFill>
              </fill>
            </x14:dxf>
          </x14:cfRule>
          <x14:cfRule type="expression" priority="1768" stopIfTrue="1" id="{5A6D90DD-1880-4AC2-B6AB-8A9E7AC452B6}">
            <xm:f>$A705=DADOS!$A$6</xm:f>
            <x14:dxf>
              <font>
                <b/>
                <i val="0"/>
              </font>
              <fill>
                <patternFill>
                  <bgColor theme="8" tint="0.59996337778862885"/>
                </patternFill>
              </fill>
            </x14:dxf>
          </x14:cfRule>
          <x14:cfRule type="expression" priority="1769" stopIfTrue="1" id="{5CF2BE79-AC0E-4D42-8D34-AA98153D4A71}">
            <xm:f>$A705=DADOS!$A$5</xm:f>
            <x14:dxf>
              <font>
                <b/>
                <i val="0"/>
                <color theme="1"/>
              </font>
              <fill>
                <patternFill>
                  <bgColor theme="8" tint="0.39994506668294322"/>
                </patternFill>
              </fill>
            </x14:dxf>
          </x14:cfRule>
          <x14:cfRule type="expression" priority="1770" stopIfTrue="1" id="{F8DD1A5D-2E0D-4CDB-80B4-447C17CA205E}">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59" stopIfTrue="1" id="{00DD4295-1B1E-498F-8BFE-BCF8A743F399}">
            <xm:f>$A705=DADOS!$A$9</xm:f>
            <x14:dxf>
              <font>
                <b/>
                <i val="0"/>
                <color theme="0"/>
              </font>
              <fill>
                <patternFill>
                  <bgColor theme="8" tint="-0.24994659260841701"/>
                </patternFill>
              </fill>
            </x14:dxf>
          </x14:cfRule>
          <x14:cfRule type="expression" priority="1760" stopIfTrue="1" id="{9491BF78-EAA1-42A8-89D6-C6952861F3FE}">
            <xm:f>$A705=DADOS!$A$8</xm:f>
            <x14:dxf>
              <font>
                <b val="0"/>
                <i val="0"/>
                <color rgb="FF002060"/>
              </font>
              <fill>
                <patternFill>
                  <bgColor theme="0"/>
                </patternFill>
              </fill>
              <border>
                <bottom style="thin">
                  <color theme="8" tint="-0.499984740745262"/>
                </bottom>
              </border>
            </x14:dxf>
          </x14:cfRule>
          <x14:cfRule type="expression" priority="1761" stopIfTrue="1" id="{7FD0F433-0979-4D3B-A1FA-28050B6FF4CB}">
            <xm:f>$A705=DADOS!$A$7</xm:f>
            <x14:dxf>
              <font>
                <b/>
                <i val="0"/>
              </font>
              <fill>
                <patternFill>
                  <bgColor theme="8" tint="0.79998168889431442"/>
                </patternFill>
              </fill>
            </x14:dxf>
          </x14:cfRule>
          <x14:cfRule type="expression" priority="1762" stopIfTrue="1" id="{7A276EFB-6742-48C3-A445-9687C2147383}">
            <xm:f>$A705=DADOS!$A$6</xm:f>
            <x14:dxf>
              <font>
                <b/>
                <i val="0"/>
              </font>
              <fill>
                <patternFill>
                  <bgColor theme="8" tint="0.59996337778862885"/>
                </patternFill>
              </fill>
            </x14:dxf>
          </x14:cfRule>
          <x14:cfRule type="expression" priority="1763" stopIfTrue="1" id="{F21A1485-3BBA-4120-86FE-32FBE39D7F3F}">
            <xm:f>$A705=DADOS!$A$5</xm:f>
            <x14:dxf>
              <font>
                <b/>
                <i val="0"/>
                <color theme="1"/>
              </font>
              <fill>
                <patternFill>
                  <bgColor theme="8" tint="0.39994506668294322"/>
                </patternFill>
              </fill>
            </x14:dxf>
          </x14:cfRule>
          <x14:cfRule type="expression" priority="1764" stopIfTrue="1" id="{892D22DF-C744-4B37-83E3-9B144E3A2068}">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53" stopIfTrue="1" id="{2CEFF43B-0BEC-4414-909A-2069F8C0BB41}">
            <xm:f>$A705=DADOS!$A$9</xm:f>
            <x14:dxf>
              <font>
                <b/>
                <i val="0"/>
                <color theme="0"/>
              </font>
              <fill>
                <patternFill>
                  <bgColor theme="8" tint="-0.24994659260841701"/>
                </patternFill>
              </fill>
            </x14:dxf>
          </x14:cfRule>
          <x14:cfRule type="expression" priority="1754" stopIfTrue="1" id="{D66B2AC3-0E1E-468B-BC93-1831D1103560}">
            <xm:f>$A705=DADOS!$A$8</xm:f>
            <x14:dxf>
              <font>
                <b val="0"/>
                <i val="0"/>
                <color rgb="FF002060"/>
              </font>
              <fill>
                <patternFill>
                  <bgColor theme="0"/>
                </patternFill>
              </fill>
              <border>
                <bottom style="thin">
                  <color theme="8" tint="-0.499984740745262"/>
                </bottom>
              </border>
            </x14:dxf>
          </x14:cfRule>
          <x14:cfRule type="expression" priority="1755" stopIfTrue="1" id="{5D1E0F6A-C574-4C2F-BBFE-20351E31CF5B}">
            <xm:f>$A705=DADOS!$A$7</xm:f>
            <x14:dxf>
              <font>
                <b/>
                <i val="0"/>
              </font>
              <fill>
                <patternFill>
                  <bgColor theme="8" tint="0.79998168889431442"/>
                </patternFill>
              </fill>
            </x14:dxf>
          </x14:cfRule>
          <x14:cfRule type="expression" priority="1756" stopIfTrue="1" id="{7933AED2-541A-4924-911A-B8FD6021D564}">
            <xm:f>$A705=DADOS!$A$6</xm:f>
            <x14:dxf>
              <font>
                <b/>
                <i val="0"/>
              </font>
              <fill>
                <patternFill>
                  <bgColor theme="8" tint="0.59996337778862885"/>
                </patternFill>
              </fill>
            </x14:dxf>
          </x14:cfRule>
          <x14:cfRule type="expression" priority="1757" stopIfTrue="1" id="{655DB794-2A62-4253-875E-5B9EDD6973FF}">
            <xm:f>$A705=DADOS!$A$5</xm:f>
            <x14:dxf>
              <font>
                <b/>
                <i val="0"/>
                <color theme="1"/>
              </font>
              <fill>
                <patternFill>
                  <bgColor theme="8" tint="0.39994506668294322"/>
                </patternFill>
              </fill>
            </x14:dxf>
          </x14:cfRule>
          <x14:cfRule type="expression" priority="1758" stopIfTrue="1" id="{EB156F24-6312-4B3F-A35A-52AAF1AF48AC}">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47" stopIfTrue="1" id="{113595F6-D3F7-4D27-B913-88BD3B987F73}">
            <xm:f>$A705=DADOS!$A$9</xm:f>
            <x14:dxf>
              <font>
                <b/>
                <i val="0"/>
                <color theme="0"/>
              </font>
              <fill>
                <patternFill>
                  <bgColor theme="8" tint="-0.24994659260841701"/>
                </patternFill>
              </fill>
            </x14:dxf>
          </x14:cfRule>
          <x14:cfRule type="expression" priority="1748" stopIfTrue="1" id="{BB9CD56A-ADF5-4D59-81F1-97E4914238F2}">
            <xm:f>$A705=DADOS!$A$8</xm:f>
            <x14:dxf>
              <font>
                <b val="0"/>
                <i val="0"/>
                <color rgb="FF002060"/>
              </font>
              <fill>
                <patternFill>
                  <bgColor theme="0"/>
                </patternFill>
              </fill>
              <border>
                <bottom style="thin">
                  <color theme="8" tint="-0.499984740745262"/>
                </bottom>
              </border>
            </x14:dxf>
          </x14:cfRule>
          <x14:cfRule type="expression" priority="1749" stopIfTrue="1" id="{2B4C0331-D149-4574-9A7E-03C4D38BE499}">
            <xm:f>$A705=DADOS!$A$7</xm:f>
            <x14:dxf>
              <font>
                <b/>
                <i val="0"/>
              </font>
              <fill>
                <patternFill>
                  <bgColor theme="8" tint="0.79998168889431442"/>
                </patternFill>
              </fill>
            </x14:dxf>
          </x14:cfRule>
          <x14:cfRule type="expression" priority="1750" stopIfTrue="1" id="{D1E0029A-E561-468D-B71D-9ABEAFC21EFF}">
            <xm:f>$A705=DADOS!$A$6</xm:f>
            <x14:dxf>
              <font>
                <b/>
                <i val="0"/>
              </font>
              <fill>
                <patternFill>
                  <bgColor theme="8" tint="0.59996337778862885"/>
                </patternFill>
              </fill>
            </x14:dxf>
          </x14:cfRule>
          <x14:cfRule type="expression" priority="1751" stopIfTrue="1" id="{10A5DB63-042C-4646-89A0-556D8222C325}">
            <xm:f>$A705=DADOS!$A$5</xm:f>
            <x14:dxf>
              <font>
                <b/>
                <i val="0"/>
                <color theme="1"/>
              </font>
              <fill>
                <patternFill>
                  <bgColor theme="8" tint="0.39994506668294322"/>
                </patternFill>
              </fill>
            </x14:dxf>
          </x14:cfRule>
          <x14:cfRule type="expression" priority="1752" stopIfTrue="1" id="{FEB6CE98-3F1C-4401-A90A-D0C31A7FD571}">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41" stopIfTrue="1" id="{D6DCEAFF-00A9-4D49-B435-9CDD13DA89BD}">
            <xm:f>$A705=DADOS!$A$9</xm:f>
            <x14:dxf>
              <font>
                <b/>
                <i val="0"/>
                <color theme="0"/>
              </font>
              <fill>
                <patternFill>
                  <bgColor theme="8" tint="-0.24994659260841701"/>
                </patternFill>
              </fill>
            </x14:dxf>
          </x14:cfRule>
          <x14:cfRule type="expression" priority="1742" stopIfTrue="1" id="{85B9EA4A-8429-403D-BF4E-2B0A1E94DF62}">
            <xm:f>$A705=DADOS!$A$8</xm:f>
            <x14:dxf>
              <font>
                <b val="0"/>
                <i val="0"/>
                <color rgb="FF002060"/>
              </font>
              <fill>
                <patternFill>
                  <bgColor theme="0"/>
                </patternFill>
              </fill>
              <border>
                <bottom style="thin">
                  <color theme="8" tint="-0.499984740745262"/>
                </bottom>
              </border>
            </x14:dxf>
          </x14:cfRule>
          <x14:cfRule type="expression" priority="1743" stopIfTrue="1" id="{6D83B6FC-19BD-4623-A5B2-A47A46FE4760}">
            <xm:f>$A705=DADOS!$A$7</xm:f>
            <x14:dxf>
              <font>
                <b/>
                <i val="0"/>
              </font>
              <fill>
                <patternFill>
                  <bgColor theme="8" tint="0.79998168889431442"/>
                </patternFill>
              </fill>
            </x14:dxf>
          </x14:cfRule>
          <x14:cfRule type="expression" priority="1744" stopIfTrue="1" id="{3A753AB4-836A-459C-8E3E-55469621A676}">
            <xm:f>$A705=DADOS!$A$6</xm:f>
            <x14:dxf>
              <font>
                <b/>
                <i val="0"/>
              </font>
              <fill>
                <patternFill>
                  <bgColor theme="8" tint="0.59996337778862885"/>
                </patternFill>
              </fill>
            </x14:dxf>
          </x14:cfRule>
          <x14:cfRule type="expression" priority="1745" stopIfTrue="1" id="{696BF04D-DDD0-416B-8063-671C3E2D5CBC}">
            <xm:f>$A705=DADOS!$A$5</xm:f>
            <x14:dxf>
              <font>
                <b/>
                <i val="0"/>
                <color theme="1"/>
              </font>
              <fill>
                <patternFill>
                  <bgColor theme="8" tint="0.39994506668294322"/>
                </patternFill>
              </fill>
            </x14:dxf>
          </x14:cfRule>
          <x14:cfRule type="expression" priority="1746" stopIfTrue="1" id="{9C155186-4279-43B0-802B-F3728C5D56C4}">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35" stopIfTrue="1" id="{34888E59-D002-4E48-AF9A-E12B45C70B48}">
            <xm:f>$A705=DADOS!$A$9</xm:f>
            <x14:dxf>
              <font>
                <b/>
                <i val="0"/>
                <color theme="0"/>
              </font>
              <fill>
                <patternFill>
                  <bgColor theme="8" tint="-0.24994659260841701"/>
                </patternFill>
              </fill>
            </x14:dxf>
          </x14:cfRule>
          <x14:cfRule type="expression" priority="1736" stopIfTrue="1" id="{56197342-8414-4571-9285-643CC8E86F74}">
            <xm:f>$A705=DADOS!$A$8</xm:f>
            <x14:dxf>
              <font>
                <b val="0"/>
                <i val="0"/>
                <color rgb="FF002060"/>
              </font>
              <fill>
                <patternFill>
                  <bgColor theme="0"/>
                </patternFill>
              </fill>
              <border>
                <bottom style="thin">
                  <color theme="8" tint="-0.499984740745262"/>
                </bottom>
              </border>
            </x14:dxf>
          </x14:cfRule>
          <x14:cfRule type="expression" priority="1737" stopIfTrue="1" id="{9F8BB3B8-C52F-45BF-BADC-71F3A32FBD19}">
            <xm:f>$A705=DADOS!$A$7</xm:f>
            <x14:dxf>
              <font>
                <b/>
                <i val="0"/>
              </font>
              <fill>
                <patternFill>
                  <bgColor theme="8" tint="0.79998168889431442"/>
                </patternFill>
              </fill>
            </x14:dxf>
          </x14:cfRule>
          <x14:cfRule type="expression" priority="1738" stopIfTrue="1" id="{57661F65-173E-41AD-A1F2-356C115B7394}">
            <xm:f>$A705=DADOS!$A$6</xm:f>
            <x14:dxf>
              <font>
                <b/>
                <i val="0"/>
              </font>
              <fill>
                <patternFill>
                  <bgColor theme="8" tint="0.59996337778862885"/>
                </patternFill>
              </fill>
            </x14:dxf>
          </x14:cfRule>
          <x14:cfRule type="expression" priority="1739" stopIfTrue="1" id="{5A0AACE6-4F2B-4F36-B7D3-9AA412F8CFC0}">
            <xm:f>$A705=DADOS!$A$5</xm:f>
            <x14:dxf>
              <font>
                <b/>
                <i val="0"/>
                <color theme="1"/>
              </font>
              <fill>
                <patternFill>
                  <bgColor theme="8" tint="0.39994506668294322"/>
                </patternFill>
              </fill>
            </x14:dxf>
          </x14:cfRule>
          <x14:cfRule type="expression" priority="1740" stopIfTrue="1" id="{790682D9-9628-4ED6-A72B-1E95E935C7CD}">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29" stopIfTrue="1" id="{F41A2711-7295-4315-9757-33DE0E03ADBA}">
            <xm:f>$A705=DADOS!$A$9</xm:f>
            <x14:dxf>
              <font>
                <b/>
                <i val="0"/>
                <color theme="0"/>
              </font>
              <fill>
                <patternFill>
                  <bgColor theme="8" tint="-0.24994659260841701"/>
                </patternFill>
              </fill>
            </x14:dxf>
          </x14:cfRule>
          <x14:cfRule type="expression" priority="1730" stopIfTrue="1" id="{A1ADCC28-0F02-43E4-8064-3B22040B96DC}">
            <xm:f>$A705=DADOS!$A$8</xm:f>
            <x14:dxf>
              <font>
                <b val="0"/>
                <i val="0"/>
                <color rgb="FF002060"/>
              </font>
              <fill>
                <patternFill>
                  <bgColor theme="0"/>
                </patternFill>
              </fill>
              <border>
                <bottom style="thin">
                  <color theme="8" tint="-0.499984740745262"/>
                </bottom>
              </border>
            </x14:dxf>
          </x14:cfRule>
          <x14:cfRule type="expression" priority="1731" stopIfTrue="1" id="{FAE64E7F-6926-4D29-82C8-78B2EAA2E9B4}">
            <xm:f>$A705=DADOS!$A$7</xm:f>
            <x14:dxf>
              <font>
                <b/>
                <i val="0"/>
              </font>
              <fill>
                <patternFill>
                  <bgColor theme="8" tint="0.79998168889431442"/>
                </patternFill>
              </fill>
            </x14:dxf>
          </x14:cfRule>
          <x14:cfRule type="expression" priority="1732" stopIfTrue="1" id="{2B4AFF21-199E-4AD6-9016-3C72E9205351}">
            <xm:f>$A705=DADOS!$A$6</xm:f>
            <x14:dxf>
              <font>
                <b/>
                <i val="0"/>
              </font>
              <fill>
                <patternFill>
                  <bgColor theme="8" tint="0.59996337778862885"/>
                </patternFill>
              </fill>
            </x14:dxf>
          </x14:cfRule>
          <x14:cfRule type="expression" priority="1733" stopIfTrue="1" id="{E4FD5F60-5773-443C-B64C-E524798624B8}">
            <xm:f>$A705=DADOS!$A$5</xm:f>
            <x14:dxf>
              <font>
                <b/>
                <i val="0"/>
                <color theme="1"/>
              </font>
              <fill>
                <patternFill>
                  <bgColor theme="8" tint="0.39994506668294322"/>
                </patternFill>
              </fill>
            </x14:dxf>
          </x14:cfRule>
          <x14:cfRule type="expression" priority="1734" stopIfTrue="1" id="{67523025-10B7-4CB4-AA51-6A6571200ADF}">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23" stopIfTrue="1" id="{36DFB6C1-55F2-43C6-BB82-E2A4DEA7915D}">
            <xm:f>$A705=DADOS!$A$9</xm:f>
            <x14:dxf>
              <font>
                <b/>
                <i val="0"/>
                <color theme="0"/>
              </font>
              <fill>
                <patternFill>
                  <bgColor theme="8" tint="-0.24994659260841701"/>
                </patternFill>
              </fill>
            </x14:dxf>
          </x14:cfRule>
          <x14:cfRule type="expression" priority="1724" stopIfTrue="1" id="{6B221D21-507C-4390-AB81-78A9D2A27D0D}">
            <xm:f>$A705=DADOS!$A$8</xm:f>
            <x14:dxf>
              <font>
                <b val="0"/>
                <i val="0"/>
                <color rgb="FF002060"/>
              </font>
              <fill>
                <patternFill>
                  <bgColor theme="0"/>
                </patternFill>
              </fill>
              <border>
                <bottom style="thin">
                  <color theme="8" tint="-0.499984740745262"/>
                </bottom>
              </border>
            </x14:dxf>
          </x14:cfRule>
          <x14:cfRule type="expression" priority="1725" stopIfTrue="1" id="{F4216E7E-BD4B-4924-A7F3-5489D1D155B5}">
            <xm:f>$A705=DADOS!$A$7</xm:f>
            <x14:dxf>
              <font>
                <b/>
                <i val="0"/>
              </font>
              <fill>
                <patternFill>
                  <bgColor theme="8" tint="0.79998168889431442"/>
                </patternFill>
              </fill>
            </x14:dxf>
          </x14:cfRule>
          <x14:cfRule type="expression" priority="1726" stopIfTrue="1" id="{D0D77207-244E-4640-8825-790AEF3C5A7F}">
            <xm:f>$A705=DADOS!$A$6</xm:f>
            <x14:dxf>
              <font>
                <b/>
                <i val="0"/>
              </font>
              <fill>
                <patternFill>
                  <bgColor theme="8" tint="0.59996337778862885"/>
                </patternFill>
              </fill>
            </x14:dxf>
          </x14:cfRule>
          <x14:cfRule type="expression" priority="1727" stopIfTrue="1" id="{51CDDFF9-4161-4230-BE06-DC7A6A69F394}">
            <xm:f>$A705=DADOS!$A$5</xm:f>
            <x14:dxf>
              <font>
                <b/>
                <i val="0"/>
                <color theme="1"/>
              </font>
              <fill>
                <patternFill>
                  <bgColor theme="8" tint="0.39994506668294322"/>
                </patternFill>
              </fill>
            </x14:dxf>
          </x14:cfRule>
          <x14:cfRule type="expression" priority="1728" stopIfTrue="1" id="{98493382-C42D-49E8-AB26-226B25CA9B59}">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17" stopIfTrue="1" id="{6C57B834-C071-4A73-9D5A-877C88949B3E}">
            <xm:f>$A705=DADOS!$A$9</xm:f>
            <x14:dxf>
              <font>
                <b/>
                <i val="0"/>
                <color theme="0"/>
              </font>
              <fill>
                <patternFill>
                  <bgColor theme="8" tint="-0.24994659260841701"/>
                </patternFill>
              </fill>
            </x14:dxf>
          </x14:cfRule>
          <x14:cfRule type="expression" priority="1718" stopIfTrue="1" id="{BD7D5619-8203-4F90-B6E4-5BB730EDC1C4}">
            <xm:f>$A705=DADOS!$A$8</xm:f>
            <x14:dxf>
              <font>
                <b val="0"/>
                <i val="0"/>
                <color rgb="FF002060"/>
              </font>
              <fill>
                <patternFill>
                  <bgColor theme="0"/>
                </patternFill>
              </fill>
              <border>
                <bottom style="thin">
                  <color theme="8" tint="-0.499984740745262"/>
                </bottom>
              </border>
            </x14:dxf>
          </x14:cfRule>
          <x14:cfRule type="expression" priority="1719" stopIfTrue="1" id="{874CBFFC-85CF-4794-A8B0-7AF17D20C4A0}">
            <xm:f>$A705=DADOS!$A$7</xm:f>
            <x14:dxf>
              <font>
                <b/>
                <i val="0"/>
              </font>
              <fill>
                <patternFill>
                  <bgColor theme="8" tint="0.79998168889431442"/>
                </patternFill>
              </fill>
            </x14:dxf>
          </x14:cfRule>
          <x14:cfRule type="expression" priority="1720" stopIfTrue="1" id="{32FF3CA0-B39B-41C0-AB6F-04EE0506613D}">
            <xm:f>$A705=DADOS!$A$6</xm:f>
            <x14:dxf>
              <font>
                <b/>
                <i val="0"/>
              </font>
              <fill>
                <patternFill>
                  <bgColor theme="8" tint="0.59996337778862885"/>
                </patternFill>
              </fill>
            </x14:dxf>
          </x14:cfRule>
          <x14:cfRule type="expression" priority="1721" stopIfTrue="1" id="{4FD9B920-2E86-4047-8F03-8C9746F35ECC}">
            <xm:f>$A705=DADOS!$A$5</xm:f>
            <x14:dxf>
              <font>
                <b/>
                <i val="0"/>
                <color theme="1"/>
              </font>
              <fill>
                <patternFill>
                  <bgColor theme="8" tint="0.39994506668294322"/>
                </patternFill>
              </fill>
            </x14:dxf>
          </x14:cfRule>
          <x14:cfRule type="expression" priority="1722" stopIfTrue="1" id="{DDF44E55-EBA0-4F33-B9DC-E8B70859A9CE}">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11" stopIfTrue="1" id="{E3E933DF-6D07-48A8-8966-55C02B7520B1}">
            <xm:f>$A705=DADOS!$A$9</xm:f>
            <x14:dxf>
              <font>
                <b/>
                <i val="0"/>
                <color theme="0"/>
              </font>
              <fill>
                <patternFill>
                  <bgColor theme="8" tint="-0.24994659260841701"/>
                </patternFill>
              </fill>
            </x14:dxf>
          </x14:cfRule>
          <x14:cfRule type="expression" priority="1712" stopIfTrue="1" id="{1CFDBC5E-0BFF-4F23-9B78-44F2183EE041}">
            <xm:f>$A705=DADOS!$A$8</xm:f>
            <x14:dxf>
              <font>
                <b val="0"/>
                <i val="0"/>
                <color rgb="FF002060"/>
              </font>
              <fill>
                <patternFill>
                  <bgColor theme="0"/>
                </patternFill>
              </fill>
              <border>
                <bottom style="thin">
                  <color theme="8" tint="-0.499984740745262"/>
                </bottom>
              </border>
            </x14:dxf>
          </x14:cfRule>
          <x14:cfRule type="expression" priority="1713" stopIfTrue="1" id="{4681F462-F538-4215-849F-7FD762917AC5}">
            <xm:f>$A705=DADOS!$A$7</xm:f>
            <x14:dxf>
              <font>
                <b/>
                <i val="0"/>
              </font>
              <fill>
                <patternFill>
                  <bgColor theme="8" tint="0.79998168889431442"/>
                </patternFill>
              </fill>
            </x14:dxf>
          </x14:cfRule>
          <x14:cfRule type="expression" priority="1714" stopIfTrue="1" id="{726084B5-9ABD-4F99-A3FB-132ABE9F4CE8}">
            <xm:f>$A705=DADOS!$A$6</xm:f>
            <x14:dxf>
              <font>
                <b/>
                <i val="0"/>
              </font>
              <fill>
                <patternFill>
                  <bgColor theme="8" tint="0.59996337778862885"/>
                </patternFill>
              </fill>
            </x14:dxf>
          </x14:cfRule>
          <x14:cfRule type="expression" priority="1715" stopIfTrue="1" id="{3AD8AC49-1473-42B6-A5EF-290521C2C702}">
            <xm:f>$A705=DADOS!$A$5</xm:f>
            <x14:dxf>
              <font>
                <b/>
                <i val="0"/>
                <color theme="1"/>
              </font>
              <fill>
                <patternFill>
                  <bgColor theme="8" tint="0.39994506668294322"/>
                </patternFill>
              </fill>
            </x14:dxf>
          </x14:cfRule>
          <x14:cfRule type="expression" priority="1716" stopIfTrue="1" id="{10C7B011-EBCF-421D-AC40-70CAA2866E20}">
            <xm:f>$A705=DADOS!$A$4</xm:f>
            <x14:dxf>
              <font>
                <b/>
                <i val="0"/>
                <color theme="0"/>
              </font>
              <fill>
                <patternFill>
                  <bgColor theme="8" tint="-0.24994659260841701"/>
                </patternFill>
              </fill>
            </x14:dxf>
          </x14:cfRule>
          <xm:sqref>F705</xm:sqref>
        </x14:conditionalFormatting>
        <x14:conditionalFormatting xmlns:xm="http://schemas.microsoft.com/office/excel/2006/main">
          <x14:cfRule type="expression" priority="1705" stopIfTrue="1" id="{4B587959-F886-4DB5-8C5A-030B89129C5E}">
            <xm:f>$A707=DADOS!$A$9</xm:f>
            <x14:dxf>
              <font>
                <b/>
                <i val="0"/>
                <color theme="0"/>
              </font>
              <fill>
                <patternFill>
                  <bgColor theme="8" tint="-0.24994659260841701"/>
                </patternFill>
              </fill>
            </x14:dxf>
          </x14:cfRule>
          <x14:cfRule type="expression" priority="1706" stopIfTrue="1" id="{8B523920-0938-4E26-B544-E052E22493D9}">
            <xm:f>$A707=DADOS!$A$8</xm:f>
            <x14:dxf>
              <font>
                <b val="0"/>
                <i val="0"/>
                <color rgb="FF002060"/>
              </font>
              <fill>
                <patternFill>
                  <bgColor theme="0"/>
                </patternFill>
              </fill>
              <border>
                <bottom style="thin">
                  <color theme="8" tint="-0.499984740745262"/>
                </bottom>
              </border>
            </x14:dxf>
          </x14:cfRule>
          <x14:cfRule type="expression" priority="1707" stopIfTrue="1" id="{48A5EA2B-11D0-4387-BAA6-5190403CC8E8}">
            <xm:f>$A707=DADOS!$A$7</xm:f>
            <x14:dxf>
              <font>
                <b/>
                <i val="0"/>
              </font>
              <fill>
                <patternFill>
                  <bgColor theme="8" tint="0.79998168889431442"/>
                </patternFill>
              </fill>
            </x14:dxf>
          </x14:cfRule>
          <x14:cfRule type="expression" priority="1708" stopIfTrue="1" id="{044CD4E9-59B4-402B-AE8D-CAC6EAE8B9F3}">
            <xm:f>$A707=DADOS!$A$6</xm:f>
            <x14:dxf>
              <font>
                <b/>
                <i val="0"/>
              </font>
              <fill>
                <patternFill>
                  <bgColor theme="8" tint="0.59996337778862885"/>
                </patternFill>
              </fill>
            </x14:dxf>
          </x14:cfRule>
          <x14:cfRule type="expression" priority="1709" stopIfTrue="1" id="{426ACC7A-1174-4A43-8911-2EE083DB5896}">
            <xm:f>$A707=DADOS!$A$5</xm:f>
            <x14:dxf>
              <font>
                <b/>
                <i val="0"/>
                <color theme="1"/>
              </font>
              <fill>
                <patternFill>
                  <bgColor theme="8" tint="0.39994506668294322"/>
                </patternFill>
              </fill>
            </x14:dxf>
          </x14:cfRule>
          <x14:cfRule type="expression" priority="1710" stopIfTrue="1" id="{31C6CFA1-C7CF-4364-A2FC-B51B29360B96}">
            <xm:f>$A707=DADOS!$A$4</xm:f>
            <x14:dxf>
              <font>
                <b/>
                <i val="0"/>
                <color theme="0"/>
              </font>
              <fill>
                <patternFill>
                  <bgColor theme="8" tint="-0.24994659260841701"/>
                </patternFill>
              </fill>
            </x14:dxf>
          </x14:cfRule>
          <xm:sqref>E707</xm:sqref>
        </x14:conditionalFormatting>
        <x14:conditionalFormatting xmlns:xm="http://schemas.microsoft.com/office/excel/2006/main">
          <x14:cfRule type="expression" priority="1699" stopIfTrue="1" id="{79D47B52-E649-4DC9-B99B-3DC0965E8079}">
            <xm:f>$A707=DADOS!$A$9</xm:f>
            <x14:dxf>
              <font>
                <b/>
                <i val="0"/>
                <color theme="0"/>
              </font>
              <fill>
                <patternFill>
                  <bgColor theme="8" tint="-0.24994659260841701"/>
                </patternFill>
              </fill>
            </x14:dxf>
          </x14:cfRule>
          <x14:cfRule type="expression" priority="1700" stopIfTrue="1" id="{5A4C2FC8-BBE2-4A05-B1C3-712162EB8252}">
            <xm:f>$A707=DADOS!$A$8</xm:f>
            <x14:dxf>
              <font>
                <b val="0"/>
                <i val="0"/>
                <color rgb="FF002060"/>
              </font>
              <fill>
                <patternFill>
                  <bgColor theme="0"/>
                </patternFill>
              </fill>
              <border>
                <bottom style="thin">
                  <color theme="8" tint="-0.499984740745262"/>
                </bottom>
              </border>
            </x14:dxf>
          </x14:cfRule>
          <x14:cfRule type="expression" priority="1701" stopIfTrue="1" id="{7F122346-CC68-40DC-B617-BC8B9DBDFB31}">
            <xm:f>$A707=DADOS!$A$7</xm:f>
            <x14:dxf>
              <font>
                <b/>
                <i val="0"/>
              </font>
              <fill>
                <patternFill>
                  <bgColor theme="8" tint="0.79998168889431442"/>
                </patternFill>
              </fill>
            </x14:dxf>
          </x14:cfRule>
          <x14:cfRule type="expression" priority="1702" stopIfTrue="1" id="{3E2E5647-F1F0-486C-A429-96818AEF5359}">
            <xm:f>$A707=DADOS!$A$6</xm:f>
            <x14:dxf>
              <font>
                <b/>
                <i val="0"/>
              </font>
              <fill>
                <patternFill>
                  <bgColor theme="8" tint="0.59996337778862885"/>
                </patternFill>
              </fill>
            </x14:dxf>
          </x14:cfRule>
          <x14:cfRule type="expression" priority="1703" stopIfTrue="1" id="{F91AFA3B-9EB4-4BA8-948E-A614CCE6C520}">
            <xm:f>$A707=DADOS!$A$5</xm:f>
            <x14:dxf>
              <font>
                <b/>
                <i val="0"/>
                <color theme="1"/>
              </font>
              <fill>
                <patternFill>
                  <bgColor theme="8" tint="0.39994506668294322"/>
                </patternFill>
              </fill>
            </x14:dxf>
          </x14:cfRule>
          <x14:cfRule type="expression" priority="1704" stopIfTrue="1" id="{4B3223D6-613F-40B4-BA6B-D95C0038096E}">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93" stopIfTrue="1" id="{CAB593EF-8B98-4F75-BDCA-A89A8C3EDFFE}">
            <xm:f>$A707=DADOS!$A$9</xm:f>
            <x14:dxf>
              <font>
                <b/>
                <i val="0"/>
                <color theme="0"/>
              </font>
              <fill>
                <patternFill>
                  <bgColor theme="8" tint="-0.24994659260841701"/>
                </patternFill>
              </fill>
            </x14:dxf>
          </x14:cfRule>
          <x14:cfRule type="expression" priority="1694" stopIfTrue="1" id="{95213913-2D4C-4737-A68C-141224705D07}">
            <xm:f>$A707=DADOS!$A$8</xm:f>
            <x14:dxf>
              <font>
                <b val="0"/>
                <i val="0"/>
                <color rgb="FF002060"/>
              </font>
              <fill>
                <patternFill>
                  <bgColor theme="0"/>
                </patternFill>
              </fill>
              <border>
                <bottom style="thin">
                  <color theme="8" tint="-0.499984740745262"/>
                </bottom>
              </border>
            </x14:dxf>
          </x14:cfRule>
          <x14:cfRule type="expression" priority="1695" stopIfTrue="1" id="{89F99CDC-FF02-4FB9-9DDE-CCCB8651EE87}">
            <xm:f>$A707=DADOS!$A$7</xm:f>
            <x14:dxf>
              <font>
                <b/>
                <i val="0"/>
              </font>
              <fill>
                <patternFill>
                  <bgColor theme="8" tint="0.79998168889431442"/>
                </patternFill>
              </fill>
            </x14:dxf>
          </x14:cfRule>
          <x14:cfRule type="expression" priority="1696" stopIfTrue="1" id="{96077E7C-0F51-4D46-AC66-4A400E2CA4B5}">
            <xm:f>$A707=DADOS!$A$6</xm:f>
            <x14:dxf>
              <font>
                <b/>
                <i val="0"/>
              </font>
              <fill>
                <patternFill>
                  <bgColor theme="8" tint="0.59996337778862885"/>
                </patternFill>
              </fill>
            </x14:dxf>
          </x14:cfRule>
          <x14:cfRule type="expression" priority="1697" stopIfTrue="1" id="{9AC4BF43-E219-4EAA-8068-A80C3EDD33DB}">
            <xm:f>$A707=DADOS!$A$5</xm:f>
            <x14:dxf>
              <font>
                <b/>
                <i val="0"/>
                <color theme="1"/>
              </font>
              <fill>
                <patternFill>
                  <bgColor theme="8" tint="0.39994506668294322"/>
                </patternFill>
              </fill>
            </x14:dxf>
          </x14:cfRule>
          <x14:cfRule type="expression" priority="1698" stopIfTrue="1" id="{AC7ADFB3-43D7-4DCF-9243-DFE8BD16FE12}">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87" stopIfTrue="1" id="{3DC7853B-204C-4807-AA41-A8388C2E3CD3}">
            <xm:f>$A707=DADOS!$A$9</xm:f>
            <x14:dxf>
              <font>
                <b/>
                <i val="0"/>
                <color theme="0"/>
              </font>
              <fill>
                <patternFill>
                  <bgColor theme="8" tint="-0.24994659260841701"/>
                </patternFill>
              </fill>
            </x14:dxf>
          </x14:cfRule>
          <x14:cfRule type="expression" priority="1688" stopIfTrue="1" id="{2FD05FC2-8400-418B-80D0-1F6D391252C2}">
            <xm:f>$A707=DADOS!$A$8</xm:f>
            <x14:dxf>
              <font>
                <b val="0"/>
                <i val="0"/>
                <color rgb="FF002060"/>
              </font>
              <fill>
                <patternFill>
                  <bgColor theme="0"/>
                </patternFill>
              </fill>
              <border>
                <bottom style="thin">
                  <color theme="8" tint="-0.499984740745262"/>
                </bottom>
              </border>
            </x14:dxf>
          </x14:cfRule>
          <x14:cfRule type="expression" priority="1689" stopIfTrue="1" id="{10A1717A-9EF7-491E-BFA3-9D1FC29A168C}">
            <xm:f>$A707=DADOS!$A$7</xm:f>
            <x14:dxf>
              <font>
                <b/>
                <i val="0"/>
              </font>
              <fill>
                <patternFill>
                  <bgColor theme="8" tint="0.79998168889431442"/>
                </patternFill>
              </fill>
            </x14:dxf>
          </x14:cfRule>
          <x14:cfRule type="expression" priority="1690" stopIfTrue="1" id="{B35C0FF8-51FD-4D26-963D-33C1EB5303B4}">
            <xm:f>$A707=DADOS!$A$6</xm:f>
            <x14:dxf>
              <font>
                <b/>
                <i val="0"/>
              </font>
              <fill>
                <patternFill>
                  <bgColor theme="8" tint="0.59996337778862885"/>
                </patternFill>
              </fill>
            </x14:dxf>
          </x14:cfRule>
          <x14:cfRule type="expression" priority="1691" stopIfTrue="1" id="{D1F7FB64-4B00-4C86-9F3C-4A41C5A84F94}">
            <xm:f>$A707=DADOS!$A$5</xm:f>
            <x14:dxf>
              <font>
                <b/>
                <i val="0"/>
                <color theme="1"/>
              </font>
              <fill>
                <patternFill>
                  <bgColor theme="8" tint="0.39994506668294322"/>
                </patternFill>
              </fill>
            </x14:dxf>
          </x14:cfRule>
          <x14:cfRule type="expression" priority="1692" stopIfTrue="1" id="{36168952-507F-4542-A78E-B768425E339F}">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681" stopIfTrue="1" id="{E6873AF2-1131-4299-A36A-62D02E896BB8}">
            <xm:f>$A707=DADOS!$A$9</xm:f>
            <x14:dxf>
              <font>
                <b/>
                <i val="0"/>
                <color theme="0"/>
              </font>
              <fill>
                <patternFill>
                  <bgColor theme="8" tint="-0.24994659260841701"/>
                </patternFill>
              </fill>
            </x14:dxf>
          </x14:cfRule>
          <x14:cfRule type="expression" priority="1682" stopIfTrue="1" id="{3612919C-C3E3-4661-921F-FFFD682C2182}">
            <xm:f>$A707=DADOS!$A$8</xm:f>
            <x14:dxf>
              <font>
                <b val="0"/>
                <i val="0"/>
                <color rgb="FF002060"/>
              </font>
              <fill>
                <patternFill>
                  <bgColor theme="0"/>
                </patternFill>
              </fill>
              <border>
                <bottom style="thin">
                  <color theme="8" tint="-0.499984740745262"/>
                </bottom>
              </border>
            </x14:dxf>
          </x14:cfRule>
          <x14:cfRule type="expression" priority="1683" stopIfTrue="1" id="{555E3224-29AA-4048-B226-1633F4469583}">
            <xm:f>$A707=DADOS!$A$7</xm:f>
            <x14:dxf>
              <font>
                <b/>
                <i val="0"/>
              </font>
              <fill>
                <patternFill>
                  <bgColor theme="8" tint="0.79998168889431442"/>
                </patternFill>
              </fill>
            </x14:dxf>
          </x14:cfRule>
          <x14:cfRule type="expression" priority="1684" stopIfTrue="1" id="{70FD2DA3-950A-4633-846A-98B61E521675}">
            <xm:f>$A707=DADOS!$A$6</xm:f>
            <x14:dxf>
              <font>
                <b/>
                <i val="0"/>
              </font>
              <fill>
                <patternFill>
                  <bgColor theme="8" tint="0.59996337778862885"/>
                </patternFill>
              </fill>
            </x14:dxf>
          </x14:cfRule>
          <x14:cfRule type="expression" priority="1685" stopIfTrue="1" id="{D2496E9B-2787-4481-92BD-856108565E76}">
            <xm:f>$A707=DADOS!$A$5</xm:f>
            <x14:dxf>
              <font>
                <b/>
                <i val="0"/>
                <color theme="1"/>
              </font>
              <fill>
                <patternFill>
                  <bgColor theme="8" tint="0.39994506668294322"/>
                </patternFill>
              </fill>
            </x14:dxf>
          </x14:cfRule>
          <x14:cfRule type="expression" priority="1686" stopIfTrue="1" id="{F310B191-8EA6-437E-A89C-6C307CC55E24}">
            <xm:f>$A707=DADOS!$A$4</xm:f>
            <x14:dxf>
              <font>
                <b/>
                <i val="0"/>
                <color theme="0"/>
              </font>
              <fill>
                <patternFill>
                  <bgColor theme="8" tint="-0.24994659260841701"/>
                </patternFill>
              </fill>
            </x14:dxf>
          </x14:cfRule>
          <xm:sqref>F707</xm:sqref>
        </x14:conditionalFormatting>
        <x14:conditionalFormatting xmlns:xm="http://schemas.microsoft.com/office/excel/2006/main">
          <x14:cfRule type="expression" priority="1555" stopIfTrue="1" id="{7F54DD08-8F11-4531-9978-BB5342B1A4DA}">
            <xm:f>$A742=DADOS!$A$9</xm:f>
            <x14:dxf>
              <font>
                <b/>
                <i val="0"/>
                <color theme="0"/>
              </font>
              <fill>
                <patternFill>
                  <bgColor theme="8" tint="-0.24994659260841701"/>
                </patternFill>
              </fill>
            </x14:dxf>
          </x14:cfRule>
          <x14:cfRule type="expression" priority="1556" stopIfTrue="1" id="{E420DE76-3A4F-4088-B7C3-8E677DF3DA23}">
            <xm:f>$A742=DADOS!$A$8</xm:f>
            <x14:dxf>
              <font>
                <b val="0"/>
                <i val="0"/>
                <color rgb="FF002060"/>
              </font>
              <fill>
                <patternFill>
                  <bgColor theme="0"/>
                </patternFill>
              </fill>
              <border>
                <bottom style="thin">
                  <color theme="8" tint="-0.499984740745262"/>
                </bottom>
              </border>
            </x14:dxf>
          </x14:cfRule>
          <x14:cfRule type="expression" priority="1557" stopIfTrue="1" id="{1781ED92-916C-49B5-ACF1-F18734395444}">
            <xm:f>$A742=DADOS!$A$7</xm:f>
            <x14:dxf>
              <font>
                <b/>
                <i val="0"/>
              </font>
              <fill>
                <patternFill>
                  <bgColor theme="8" tint="0.79998168889431442"/>
                </patternFill>
              </fill>
            </x14:dxf>
          </x14:cfRule>
          <x14:cfRule type="expression" priority="1558" stopIfTrue="1" id="{200F92DC-4226-45C4-BDDF-428D44754760}">
            <xm:f>$A742=DADOS!$A$6</xm:f>
            <x14:dxf>
              <font>
                <b/>
                <i val="0"/>
              </font>
              <fill>
                <patternFill>
                  <bgColor theme="8" tint="0.59996337778862885"/>
                </patternFill>
              </fill>
            </x14:dxf>
          </x14:cfRule>
          <x14:cfRule type="expression" priority="1559" stopIfTrue="1" id="{A1B44CC1-1D89-48DD-9DFC-7E428A4E2979}">
            <xm:f>$A742=DADOS!$A$5</xm:f>
            <x14:dxf>
              <font>
                <b/>
                <i val="0"/>
                <color theme="1"/>
              </font>
              <fill>
                <patternFill>
                  <bgColor theme="8" tint="0.39994506668294322"/>
                </patternFill>
              </fill>
            </x14:dxf>
          </x14:cfRule>
          <x14:cfRule type="expression" priority="1560" stopIfTrue="1" id="{271A0C6B-7FC8-44E2-8B62-3E7598F525F3}">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49" stopIfTrue="1" id="{44CB4FB2-E04B-473B-935D-AAB4AC5A0336}">
            <xm:f>$A742=DADOS!$A$9</xm:f>
            <x14:dxf>
              <font>
                <b/>
                <i val="0"/>
                <color theme="0"/>
              </font>
              <fill>
                <patternFill>
                  <bgColor theme="8" tint="-0.24994659260841701"/>
                </patternFill>
              </fill>
            </x14:dxf>
          </x14:cfRule>
          <x14:cfRule type="expression" priority="1550" stopIfTrue="1" id="{3598F7C2-231B-4140-BD41-AD84811FE822}">
            <xm:f>$A742=DADOS!$A$8</xm:f>
            <x14:dxf>
              <font>
                <b val="0"/>
                <i val="0"/>
                <color rgb="FF002060"/>
              </font>
              <fill>
                <patternFill>
                  <bgColor theme="0"/>
                </patternFill>
              </fill>
              <border>
                <bottom style="thin">
                  <color theme="8" tint="-0.499984740745262"/>
                </bottom>
              </border>
            </x14:dxf>
          </x14:cfRule>
          <x14:cfRule type="expression" priority="1551" stopIfTrue="1" id="{84E44E6C-F4E4-41D1-BE24-CCCDB036A2D4}">
            <xm:f>$A742=DADOS!$A$7</xm:f>
            <x14:dxf>
              <font>
                <b/>
                <i val="0"/>
              </font>
              <fill>
                <patternFill>
                  <bgColor theme="8" tint="0.79998168889431442"/>
                </patternFill>
              </fill>
            </x14:dxf>
          </x14:cfRule>
          <x14:cfRule type="expression" priority="1552" stopIfTrue="1" id="{B08B984B-6C03-4901-810E-FADC3404B9E9}">
            <xm:f>$A742=DADOS!$A$6</xm:f>
            <x14:dxf>
              <font>
                <b/>
                <i val="0"/>
              </font>
              <fill>
                <patternFill>
                  <bgColor theme="8" tint="0.59996337778862885"/>
                </patternFill>
              </fill>
            </x14:dxf>
          </x14:cfRule>
          <x14:cfRule type="expression" priority="1553" stopIfTrue="1" id="{5ABC8452-7E81-4F5D-8760-F4A014DF9B41}">
            <xm:f>$A742=DADOS!$A$5</xm:f>
            <x14:dxf>
              <font>
                <b/>
                <i val="0"/>
                <color theme="1"/>
              </font>
              <fill>
                <patternFill>
                  <bgColor theme="8" tint="0.39994506668294322"/>
                </patternFill>
              </fill>
            </x14:dxf>
          </x14:cfRule>
          <x14:cfRule type="expression" priority="1554" stopIfTrue="1" id="{330A5494-461C-4AA0-8840-0819121BF626}">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43" stopIfTrue="1" id="{9D0B4134-38EC-4183-BA41-91F293949132}">
            <xm:f>$A742=DADOS!$A$9</xm:f>
            <x14:dxf>
              <font>
                <b/>
                <i val="0"/>
                <color theme="0"/>
              </font>
              <fill>
                <patternFill>
                  <bgColor theme="8" tint="-0.24994659260841701"/>
                </patternFill>
              </fill>
            </x14:dxf>
          </x14:cfRule>
          <x14:cfRule type="expression" priority="1544" stopIfTrue="1" id="{B030083A-D9C3-4556-97F3-8C6F2F797F4A}">
            <xm:f>$A742=DADOS!$A$8</xm:f>
            <x14:dxf>
              <font>
                <b val="0"/>
                <i val="0"/>
                <color rgb="FF002060"/>
              </font>
              <fill>
                <patternFill>
                  <bgColor theme="0"/>
                </patternFill>
              </fill>
              <border>
                <bottom style="thin">
                  <color theme="8" tint="-0.499984740745262"/>
                </bottom>
              </border>
            </x14:dxf>
          </x14:cfRule>
          <x14:cfRule type="expression" priority="1545" stopIfTrue="1" id="{59661788-002C-4B98-BB52-4CFBAB72E9EA}">
            <xm:f>$A742=DADOS!$A$7</xm:f>
            <x14:dxf>
              <font>
                <b/>
                <i val="0"/>
              </font>
              <fill>
                <patternFill>
                  <bgColor theme="8" tint="0.79998168889431442"/>
                </patternFill>
              </fill>
            </x14:dxf>
          </x14:cfRule>
          <x14:cfRule type="expression" priority="1546" stopIfTrue="1" id="{53B58218-374C-4332-BFEC-9A57741D4B7C}">
            <xm:f>$A742=DADOS!$A$6</xm:f>
            <x14:dxf>
              <font>
                <b/>
                <i val="0"/>
              </font>
              <fill>
                <patternFill>
                  <bgColor theme="8" tint="0.59996337778862885"/>
                </patternFill>
              </fill>
            </x14:dxf>
          </x14:cfRule>
          <x14:cfRule type="expression" priority="1547" stopIfTrue="1" id="{15476D77-62FA-41E3-AEC6-610E0BDE3080}">
            <xm:f>$A742=DADOS!$A$5</xm:f>
            <x14:dxf>
              <font>
                <b/>
                <i val="0"/>
                <color theme="1"/>
              </font>
              <fill>
                <patternFill>
                  <bgColor theme="8" tint="0.39994506668294322"/>
                </patternFill>
              </fill>
            </x14:dxf>
          </x14:cfRule>
          <x14:cfRule type="expression" priority="1548" stopIfTrue="1" id="{84BFFD4D-ED9C-41B6-9C9A-1B0381BE6C17}">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37" stopIfTrue="1" id="{8249AC65-D40F-44BB-8192-7A16E1D3E51B}">
            <xm:f>$A742=DADOS!$A$9</xm:f>
            <x14:dxf>
              <font>
                <b/>
                <i val="0"/>
                <color theme="0"/>
              </font>
              <fill>
                <patternFill>
                  <bgColor theme="8" tint="-0.24994659260841701"/>
                </patternFill>
              </fill>
            </x14:dxf>
          </x14:cfRule>
          <x14:cfRule type="expression" priority="1538" stopIfTrue="1" id="{3E23F68B-FE56-42BC-971F-F14C07DCEFBD}">
            <xm:f>$A742=DADOS!$A$8</xm:f>
            <x14:dxf>
              <font>
                <b val="0"/>
                <i val="0"/>
                <color rgb="FF002060"/>
              </font>
              <fill>
                <patternFill>
                  <bgColor theme="0"/>
                </patternFill>
              </fill>
              <border>
                <bottom style="thin">
                  <color theme="8" tint="-0.499984740745262"/>
                </bottom>
              </border>
            </x14:dxf>
          </x14:cfRule>
          <x14:cfRule type="expression" priority="1539" stopIfTrue="1" id="{69D3A462-DF39-4ADA-9DC9-9FE0363D3F75}">
            <xm:f>$A742=DADOS!$A$7</xm:f>
            <x14:dxf>
              <font>
                <b/>
                <i val="0"/>
              </font>
              <fill>
                <patternFill>
                  <bgColor theme="8" tint="0.79998168889431442"/>
                </patternFill>
              </fill>
            </x14:dxf>
          </x14:cfRule>
          <x14:cfRule type="expression" priority="1540" stopIfTrue="1" id="{A5CBF0C4-DE0F-41BD-BE28-0E4605B46C99}">
            <xm:f>$A742=DADOS!$A$6</xm:f>
            <x14:dxf>
              <font>
                <b/>
                <i val="0"/>
              </font>
              <fill>
                <patternFill>
                  <bgColor theme="8" tint="0.59996337778862885"/>
                </patternFill>
              </fill>
            </x14:dxf>
          </x14:cfRule>
          <x14:cfRule type="expression" priority="1541" stopIfTrue="1" id="{04EAFABF-7E27-44C6-9F75-9D3602F84A90}">
            <xm:f>$A742=DADOS!$A$5</xm:f>
            <x14:dxf>
              <font>
                <b/>
                <i val="0"/>
                <color theme="1"/>
              </font>
              <fill>
                <patternFill>
                  <bgColor theme="8" tint="0.39994506668294322"/>
                </patternFill>
              </fill>
            </x14:dxf>
          </x14:cfRule>
          <x14:cfRule type="expression" priority="1542" stopIfTrue="1" id="{D935C1F3-45E0-46FA-850A-B9A4163F1739}">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31" stopIfTrue="1" id="{722E9ABD-7508-4805-AA2E-4EECC7218520}">
            <xm:f>$A742=DADOS!$A$9</xm:f>
            <x14:dxf>
              <font>
                <b/>
                <i val="0"/>
                <color theme="0"/>
              </font>
              <fill>
                <patternFill>
                  <bgColor theme="8" tint="-0.24994659260841701"/>
                </patternFill>
              </fill>
            </x14:dxf>
          </x14:cfRule>
          <x14:cfRule type="expression" priority="1532" stopIfTrue="1" id="{CEA8D831-4739-46D1-8C52-0D399D7AE39E}">
            <xm:f>$A742=DADOS!$A$8</xm:f>
            <x14:dxf>
              <font>
                <b val="0"/>
                <i val="0"/>
                <color rgb="FF002060"/>
              </font>
              <fill>
                <patternFill>
                  <bgColor theme="0"/>
                </patternFill>
              </fill>
              <border>
                <bottom style="thin">
                  <color theme="8" tint="-0.499984740745262"/>
                </bottom>
              </border>
            </x14:dxf>
          </x14:cfRule>
          <x14:cfRule type="expression" priority="1533" stopIfTrue="1" id="{00989CF1-96A2-4CBA-A1B2-00AC99EC9041}">
            <xm:f>$A742=DADOS!$A$7</xm:f>
            <x14:dxf>
              <font>
                <b/>
                <i val="0"/>
              </font>
              <fill>
                <patternFill>
                  <bgColor theme="8" tint="0.79998168889431442"/>
                </patternFill>
              </fill>
            </x14:dxf>
          </x14:cfRule>
          <x14:cfRule type="expression" priority="1534" stopIfTrue="1" id="{3013A9E4-AA95-45A3-8F46-D84447EAE756}">
            <xm:f>$A742=DADOS!$A$6</xm:f>
            <x14:dxf>
              <font>
                <b/>
                <i val="0"/>
              </font>
              <fill>
                <patternFill>
                  <bgColor theme="8" tint="0.59996337778862885"/>
                </patternFill>
              </fill>
            </x14:dxf>
          </x14:cfRule>
          <x14:cfRule type="expression" priority="1535" stopIfTrue="1" id="{4F7A5A45-986F-4B61-A2DD-FE0D708F4260}">
            <xm:f>$A742=DADOS!$A$5</xm:f>
            <x14:dxf>
              <font>
                <b/>
                <i val="0"/>
                <color theme="1"/>
              </font>
              <fill>
                <patternFill>
                  <bgColor theme="8" tint="0.39994506668294322"/>
                </patternFill>
              </fill>
            </x14:dxf>
          </x14:cfRule>
          <x14:cfRule type="expression" priority="1536" stopIfTrue="1" id="{C04DCCBC-5F9C-4EB0-8431-54C91F4C87F6}">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25" stopIfTrue="1" id="{8A5870DF-83AD-42FE-9113-1C748CFC36AA}">
            <xm:f>$A742=DADOS!$A$9</xm:f>
            <x14:dxf>
              <font>
                <b/>
                <i val="0"/>
                <color theme="0"/>
              </font>
              <fill>
                <patternFill>
                  <bgColor theme="8" tint="-0.24994659260841701"/>
                </patternFill>
              </fill>
            </x14:dxf>
          </x14:cfRule>
          <x14:cfRule type="expression" priority="1526" stopIfTrue="1" id="{36100F3D-914B-4674-8FB1-38D35DCEB3F0}">
            <xm:f>$A742=DADOS!$A$8</xm:f>
            <x14:dxf>
              <font>
                <b val="0"/>
                <i val="0"/>
                <color rgb="FF002060"/>
              </font>
              <fill>
                <patternFill>
                  <bgColor theme="0"/>
                </patternFill>
              </fill>
              <border>
                <bottom style="thin">
                  <color theme="8" tint="-0.499984740745262"/>
                </bottom>
              </border>
            </x14:dxf>
          </x14:cfRule>
          <x14:cfRule type="expression" priority="1527" stopIfTrue="1" id="{ED3E3C26-1BC5-446D-BCCC-3B4A6009FD00}">
            <xm:f>$A742=DADOS!$A$7</xm:f>
            <x14:dxf>
              <font>
                <b/>
                <i val="0"/>
              </font>
              <fill>
                <patternFill>
                  <bgColor theme="8" tint="0.79998168889431442"/>
                </patternFill>
              </fill>
            </x14:dxf>
          </x14:cfRule>
          <x14:cfRule type="expression" priority="1528" stopIfTrue="1" id="{665020FE-513F-4D1B-B01E-EDE60D18A5FE}">
            <xm:f>$A742=DADOS!$A$6</xm:f>
            <x14:dxf>
              <font>
                <b/>
                <i val="0"/>
              </font>
              <fill>
                <patternFill>
                  <bgColor theme="8" tint="0.59996337778862885"/>
                </patternFill>
              </fill>
            </x14:dxf>
          </x14:cfRule>
          <x14:cfRule type="expression" priority="1529" stopIfTrue="1" id="{298EC5C8-B21D-450C-8776-E4D3D3128099}">
            <xm:f>$A742=DADOS!$A$5</xm:f>
            <x14:dxf>
              <font>
                <b/>
                <i val="0"/>
                <color theme="1"/>
              </font>
              <fill>
                <patternFill>
                  <bgColor theme="8" tint="0.39994506668294322"/>
                </patternFill>
              </fill>
            </x14:dxf>
          </x14:cfRule>
          <x14:cfRule type="expression" priority="1530" stopIfTrue="1" id="{6A9FA6B9-C679-4D71-8559-047DF53712D2}">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19" stopIfTrue="1" id="{49028E88-9CD3-4113-95A1-5422E0E93720}">
            <xm:f>$A742=DADOS!$A$9</xm:f>
            <x14:dxf>
              <font>
                <b/>
                <i val="0"/>
                <color theme="0"/>
              </font>
              <fill>
                <patternFill>
                  <bgColor theme="8" tint="-0.24994659260841701"/>
                </patternFill>
              </fill>
            </x14:dxf>
          </x14:cfRule>
          <x14:cfRule type="expression" priority="1520" stopIfTrue="1" id="{1EA70A41-7A19-4ED6-AE73-6FAE813119F7}">
            <xm:f>$A742=DADOS!$A$8</xm:f>
            <x14:dxf>
              <font>
                <b val="0"/>
                <i val="0"/>
                <color rgb="FF002060"/>
              </font>
              <fill>
                <patternFill>
                  <bgColor theme="0"/>
                </patternFill>
              </fill>
              <border>
                <bottom style="thin">
                  <color theme="8" tint="-0.499984740745262"/>
                </bottom>
              </border>
            </x14:dxf>
          </x14:cfRule>
          <x14:cfRule type="expression" priority="1521" stopIfTrue="1" id="{69E0B924-7921-4A83-B571-143C6CFAD17F}">
            <xm:f>$A742=DADOS!$A$7</xm:f>
            <x14:dxf>
              <font>
                <b/>
                <i val="0"/>
              </font>
              <fill>
                <patternFill>
                  <bgColor theme="8" tint="0.79998168889431442"/>
                </patternFill>
              </fill>
            </x14:dxf>
          </x14:cfRule>
          <x14:cfRule type="expression" priority="1522" stopIfTrue="1" id="{CEB180F0-AECD-47A2-9622-B15D56B78D8D}">
            <xm:f>$A742=DADOS!$A$6</xm:f>
            <x14:dxf>
              <font>
                <b/>
                <i val="0"/>
              </font>
              <fill>
                <patternFill>
                  <bgColor theme="8" tint="0.59996337778862885"/>
                </patternFill>
              </fill>
            </x14:dxf>
          </x14:cfRule>
          <x14:cfRule type="expression" priority="1523" stopIfTrue="1" id="{8B7D33B5-9120-4136-A9BA-897F661F76D8}">
            <xm:f>$A742=DADOS!$A$5</xm:f>
            <x14:dxf>
              <font>
                <b/>
                <i val="0"/>
                <color theme="1"/>
              </font>
              <fill>
                <patternFill>
                  <bgColor theme="8" tint="0.39994506668294322"/>
                </patternFill>
              </fill>
            </x14:dxf>
          </x14:cfRule>
          <x14:cfRule type="expression" priority="1524" stopIfTrue="1" id="{FBA5903F-DBED-4DA8-9C57-32D0795A76D4}">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13" stopIfTrue="1" id="{22262000-0FBE-4A3E-8A3D-11D7E0F334F9}">
            <xm:f>$A742=DADOS!$A$9</xm:f>
            <x14:dxf>
              <font>
                <b/>
                <i val="0"/>
                <color theme="0"/>
              </font>
              <fill>
                <patternFill>
                  <bgColor theme="8" tint="-0.24994659260841701"/>
                </patternFill>
              </fill>
            </x14:dxf>
          </x14:cfRule>
          <x14:cfRule type="expression" priority="1514" stopIfTrue="1" id="{E5F9000D-80D1-4BB5-A023-962BE478D7EC}">
            <xm:f>$A742=DADOS!$A$8</xm:f>
            <x14:dxf>
              <font>
                <b val="0"/>
                <i val="0"/>
                <color rgb="FF002060"/>
              </font>
              <fill>
                <patternFill>
                  <bgColor theme="0"/>
                </patternFill>
              </fill>
              <border>
                <bottom style="thin">
                  <color theme="8" tint="-0.499984740745262"/>
                </bottom>
              </border>
            </x14:dxf>
          </x14:cfRule>
          <x14:cfRule type="expression" priority="1515" stopIfTrue="1" id="{64D5647A-88F3-4972-A72B-13C3FC1D91F5}">
            <xm:f>$A742=DADOS!$A$7</xm:f>
            <x14:dxf>
              <font>
                <b/>
                <i val="0"/>
              </font>
              <fill>
                <patternFill>
                  <bgColor theme="8" tint="0.79998168889431442"/>
                </patternFill>
              </fill>
            </x14:dxf>
          </x14:cfRule>
          <x14:cfRule type="expression" priority="1516" stopIfTrue="1" id="{7401D220-DCED-44FE-8AEA-6EDBC62B61B4}">
            <xm:f>$A742=DADOS!$A$6</xm:f>
            <x14:dxf>
              <font>
                <b/>
                <i val="0"/>
              </font>
              <fill>
                <patternFill>
                  <bgColor theme="8" tint="0.59996337778862885"/>
                </patternFill>
              </fill>
            </x14:dxf>
          </x14:cfRule>
          <x14:cfRule type="expression" priority="1517" stopIfTrue="1" id="{F526A443-8168-4A3C-A818-E36B07B79FF3}">
            <xm:f>$A742=DADOS!$A$5</xm:f>
            <x14:dxf>
              <font>
                <b/>
                <i val="0"/>
                <color theme="1"/>
              </font>
              <fill>
                <patternFill>
                  <bgColor theme="8" tint="0.39994506668294322"/>
                </patternFill>
              </fill>
            </x14:dxf>
          </x14:cfRule>
          <x14:cfRule type="expression" priority="1518" stopIfTrue="1" id="{81BEE3FE-013D-41E2-9596-350127E9635C}">
            <xm:f>$A742=DADOS!$A$4</xm:f>
            <x14:dxf>
              <font>
                <b/>
                <i val="0"/>
                <color theme="0"/>
              </font>
              <fill>
                <patternFill>
                  <bgColor theme="8" tint="-0.24994659260841701"/>
                </patternFill>
              </fill>
            </x14:dxf>
          </x14:cfRule>
          <xm:sqref>F742</xm:sqref>
        </x14:conditionalFormatting>
        <x14:conditionalFormatting xmlns:xm="http://schemas.microsoft.com/office/excel/2006/main">
          <x14:cfRule type="expression" priority="1507" stopIfTrue="1" id="{39A0ED95-247B-4783-930F-6FB5FE295DAF}">
            <xm:f>$A743=DADOS!$A$9</xm:f>
            <x14:dxf>
              <font>
                <b/>
                <i val="0"/>
                <color theme="0"/>
              </font>
              <fill>
                <patternFill>
                  <bgColor theme="8" tint="-0.24994659260841701"/>
                </patternFill>
              </fill>
            </x14:dxf>
          </x14:cfRule>
          <x14:cfRule type="expression" priority="1508" stopIfTrue="1" id="{9E530D2A-E8A0-48CF-BAA3-54577270B078}">
            <xm:f>$A743=DADOS!$A$8</xm:f>
            <x14:dxf>
              <font>
                <b val="0"/>
                <i val="0"/>
                <color rgb="FF002060"/>
              </font>
              <fill>
                <patternFill>
                  <bgColor theme="0"/>
                </patternFill>
              </fill>
              <border>
                <bottom style="thin">
                  <color theme="8" tint="-0.499984740745262"/>
                </bottom>
              </border>
            </x14:dxf>
          </x14:cfRule>
          <x14:cfRule type="expression" priority="1509" stopIfTrue="1" id="{9BC528CB-05D3-44D8-8EE8-64F32D6C20D6}">
            <xm:f>$A743=DADOS!$A$7</xm:f>
            <x14:dxf>
              <font>
                <b/>
                <i val="0"/>
              </font>
              <fill>
                <patternFill>
                  <bgColor theme="8" tint="0.79998168889431442"/>
                </patternFill>
              </fill>
            </x14:dxf>
          </x14:cfRule>
          <x14:cfRule type="expression" priority="1510" stopIfTrue="1" id="{A36EEC73-16BC-4999-8BEB-155AB7777B23}">
            <xm:f>$A743=DADOS!$A$6</xm:f>
            <x14:dxf>
              <font>
                <b/>
                <i val="0"/>
              </font>
              <fill>
                <patternFill>
                  <bgColor theme="8" tint="0.59996337778862885"/>
                </patternFill>
              </fill>
            </x14:dxf>
          </x14:cfRule>
          <x14:cfRule type="expression" priority="1511" stopIfTrue="1" id="{07A738B5-FE19-4F24-9939-8EBCDAE3EC31}">
            <xm:f>$A743=DADOS!$A$5</xm:f>
            <x14:dxf>
              <font>
                <b/>
                <i val="0"/>
                <color theme="1"/>
              </font>
              <fill>
                <patternFill>
                  <bgColor theme="8" tint="0.39994506668294322"/>
                </patternFill>
              </fill>
            </x14:dxf>
          </x14:cfRule>
          <x14:cfRule type="expression" priority="1512" stopIfTrue="1" id="{BE3D7115-58C2-44AB-9589-EA1DBD4591B7}">
            <xm:f>$A743=DADOS!$A$4</xm:f>
            <x14:dxf>
              <font>
                <b/>
                <i val="0"/>
                <color theme="0"/>
              </font>
              <fill>
                <patternFill>
                  <bgColor theme="8" tint="-0.24994659260841701"/>
                </patternFill>
              </fill>
            </x14:dxf>
          </x14:cfRule>
          <xm:sqref>E743</xm:sqref>
        </x14:conditionalFormatting>
        <x14:conditionalFormatting xmlns:xm="http://schemas.microsoft.com/office/excel/2006/main">
          <x14:cfRule type="expression" priority="1501" stopIfTrue="1" id="{6BBA4660-D346-46EF-9F05-B3DE678F71D3}">
            <xm:f>$A743=DADOS!$A$9</xm:f>
            <x14:dxf>
              <font>
                <b/>
                <i val="0"/>
                <color theme="0"/>
              </font>
              <fill>
                <patternFill>
                  <bgColor theme="8" tint="-0.24994659260841701"/>
                </patternFill>
              </fill>
            </x14:dxf>
          </x14:cfRule>
          <x14:cfRule type="expression" priority="1502" stopIfTrue="1" id="{DC3FF5F2-5494-4BE9-8A8E-029BF17223A0}">
            <xm:f>$A743=DADOS!$A$8</xm:f>
            <x14:dxf>
              <font>
                <b val="0"/>
                <i val="0"/>
                <color rgb="FF002060"/>
              </font>
              <fill>
                <patternFill>
                  <bgColor theme="0"/>
                </patternFill>
              </fill>
              <border>
                <bottom style="thin">
                  <color theme="8" tint="-0.499984740745262"/>
                </bottom>
              </border>
            </x14:dxf>
          </x14:cfRule>
          <x14:cfRule type="expression" priority="1503" stopIfTrue="1" id="{418C3E58-80B8-4143-9CC4-5A11D3FBFE88}">
            <xm:f>$A743=DADOS!$A$7</xm:f>
            <x14:dxf>
              <font>
                <b/>
                <i val="0"/>
              </font>
              <fill>
                <patternFill>
                  <bgColor theme="8" tint="0.79998168889431442"/>
                </patternFill>
              </fill>
            </x14:dxf>
          </x14:cfRule>
          <x14:cfRule type="expression" priority="1504" stopIfTrue="1" id="{CDD92406-6D56-461A-A4DB-9859AD099B3C}">
            <xm:f>$A743=DADOS!$A$6</xm:f>
            <x14:dxf>
              <font>
                <b/>
                <i val="0"/>
              </font>
              <fill>
                <patternFill>
                  <bgColor theme="8" tint="0.59996337778862885"/>
                </patternFill>
              </fill>
            </x14:dxf>
          </x14:cfRule>
          <x14:cfRule type="expression" priority="1505" stopIfTrue="1" id="{63317BD0-C44B-43C8-9976-0A91C661618C}">
            <xm:f>$A743=DADOS!$A$5</xm:f>
            <x14:dxf>
              <font>
                <b/>
                <i val="0"/>
                <color theme="1"/>
              </font>
              <fill>
                <patternFill>
                  <bgColor theme="8" tint="0.39994506668294322"/>
                </patternFill>
              </fill>
            </x14:dxf>
          </x14:cfRule>
          <x14:cfRule type="expression" priority="1506" stopIfTrue="1" id="{C1A14816-618D-41C8-979D-3FF3B44F5213}">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95" stopIfTrue="1" id="{9BE1E2EC-9D8E-4534-B065-2068C4659C4E}">
            <xm:f>$A743=DADOS!$A$9</xm:f>
            <x14:dxf>
              <font>
                <b/>
                <i val="0"/>
                <color theme="0"/>
              </font>
              <fill>
                <patternFill>
                  <bgColor theme="8" tint="-0.24994659260841701"/>
                </patternFill>
              </fill>
            </x14:dxf>
          </x14:cfRule>
          <x14:cfRule type="expression" priority="1496" stopIfTrue="1" id="{2F9C6BC2-3DC6-480D-8092-E42F9A2FDA3A}">
            <xm:f>$A743=DADOS!$A$8</xm:f>
            <x14:dxf>
              <font>
                <b val="0"/>
                <i val="0"/>
                <color rgb="FF002060"/>
              </font>
              <fill>
                <patternFill>
                  <bgColor theme="0"/>
                </patternFill>
              </fill>
              <border>
                <bottom style="thin">
                  <color theme="8" tint="-0.499984740745262"/>
                </bottom>
              </border>
            </x14:dxf>
          </x14:cfRule>
          <x14:cfRule type="expression" priority="1497" stopIfTrue="1" id="{CAED774A-1991-485A-AB9F-A9BC1049D50B}">
            <xm:f>$A743=DADOS!$A$7</xm:f>
            <x14:dxf>
              <font>
                <b/>
                <i val="0"/>
              </font>
              <fill>
                <patternFill>
                  <bgColor theme="8" tint="0.79998168889431442"/>
                </patternFill>
              </fill>
            </x14:dxf>
          </x14:cfRule>
          <x14:cfRule type="expression" priority="1498" stopIfTrue="1" id="{E76FA219-C66F-4883-AC13-4479F81F2D0F}">
            <xm:f>$A743=DADOS!$A$6</xm:f>
            <x14:dxf>
              <font>
                <b/>
                <i val="0"/>
              </font>
              <fill>
                <patternFill>
                  <bgColor theme="8" tint="0.59996337778862885"/>
                </patternFill>
              </fill>
            </x14:dxf>
          </x14:cfRule>
          <x14:cfRule type="expression" priority="1499" stopIfTrue="1" id="{E467190C-68C5-4E9B-A3CA-B1BD9E4E15E6}">
            <xm:f>$A743=DADOS!$A$5</xm:f>
            <x14:dxf>
              <font>
                <b/>
                <i val="0"/>
                <color theme="1"/>
              </font>
              <fill>
                <patternFill>
                  <bgColor theme="8" tint="0.39994506668294322"/>
                </patternFill>
              </fill>
            </x14:dxf>
          </x14:cfRule>
          <x14:cfRule type="expression" priority="1500" stopIfTrue="1" id="{D5A4AE02-4A63-42F2-ACAD-2D91148F87F3}">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89" stopIfTrue="1" id="{A3EE14B2-CDAC-46C6-A57C-3A0123CB71ED}">
            <xm:f>$A743=DADOS!$A$9</xm:f>
            <x14:dxf>
              <font>
                <b/>
                <i val="0"/>
                <color theme="0"/>
              </font>
              <fill>
                <patternFill>
                  <bgColor theme="8" tint="-0.24994659260841701"/>
                </patternFill>
              </fill>
            </x14:dxf>
          </x14:cfRule>
          <x14:cfRule type="expression" priority="1490" stopIfTrue="1" id="{D81F3A5E-BA6B-41B7-A006-021BEC221DB3}">
            <xm:f>$A743=DADOS!$A$8</xm:f>
            <x14:dxf>
              <font>
                <b val="0"/>
                <i val="0"/>
                <color rgb="FF002060"/>
              </font>
              <fill>
                <patternFill>
                  <bgColor theme="0"/>
                </patternFill>
              </fill>
              <border>
                <bottom style="thin">
                  <color theme="8" tint="-0.499984740745262"/>
                </bottom>
              </border>
            </x14:dxf>
          </x14:cfRule>
          <x14:cfRule type="expression" priority="1491" stopIfTrue="1" id="{D4511842-8B1C-491F-98A9-47C3E271E0FB}">
            <xm:f>$A743=DADOS!$A$7</xm:f>
            <x14:dxf>
              <font>
                <b/>
                <i val="0"/>
              </font>
              <fill>
                <patternFill>
                  <bgColor theme="8" tint="0.79998168889431442"/>
                </patternFill>
              </fill>
            </x14:dxf>
          </x14:cfRule>
          <x14:cfRule type="expression" priority="1492" stopIfTrue="1" id="{E1ABD85D-42AA-45DE-857F-16F8ED1D2317}">
            <xm:f>$A743=DADOS!$A$6</xm:f>
            <x14:dxf>
              <font>
                <b/>
                <i val="0"/>
              </font>
              <fill>
                <patternFill>
                  <bgColor theme="8" tint="0.59996337778862885"/>
                </patternFill>
              </fill>
            </x14:dxf>
          </x14:cfRule>
          <x14:cfRule type="expression" priority="1493" stopIfTrue="1" id="{F79F2881-DDD6-4142-8A8F-A3D2FB878EC6}">
            <xm:f>$A743=DADOS!$A$5</xm:f>
            <x14:dxf>
              <font>
                <b/>
                <i val="0"/>
                <color theme="1"/>
              </font>
              <fill>
                <patternFill>
                  <bgColor theme="8" tint="0.39994506668294322"/>
                </patternFill>
              </fill>
            </x14:dxf>
          </x14:cfRule>
          <x14:cfRule type="expression" priority="1494" stopIfTrue="1" id="{B4B63F8E-8791-4665-9D7E-51543DA875DA}">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83" stopIfTrue="1" id="{D81D27AC-4BFD-464A-804F-0CE0CD6ABE7E}">
            <xm:f>$A743=DADOS!$A$9</xm:f>
            <x14:dxf>
              <font>
                <b/>
                <i val="0"/>
                <color theme="0"/>
              </font>
              <fill>
                <patternFill>
                  <bgColor theme="8" tint="-0.24994659260841701"/>
                </patternFill>
              </fill>
            </x14:dxf>
          </x14:cfRule>
          <x14:cfRule type="expression" priority="1484" stopIfTrue="1" id="{81458A5C-A6C0-4E8A-A22E-6EB6AADD771F}">
            <xm:f>$A743=DADOS!$A$8</xm:f>
            <x14:dxf>
              <font>
                <b val="0"/>
                <i val="0"/>
                <color rgb="FF002060"/>
              </font>
              <fill>
                <patternFill>
                  <bgColor theme="0"/>
                </patternFill>
              </fill>
              <border>
                <bottom style="thin">
                  <color theme="8" tint="-0.499984740745262"/>
                </bottom>
              </border>
            </x14:dxf>
          </x14:cfRule>
          <x14:cfRule type="expression" priority="1485" stopIfTrue="1" id="{30C29B92-367E-411C-91BC-4405A3F88D2C}">
            <xm:f>$A743=DADOS!$A$7</xm:f>
            <x14:dxf>
              <font>
                <b/>
                <i val="0"/>
              </font>
              <fill>
                <patternFill>
                  <bgColor theme="8" tint="0.79998168889431442"/>
                </patternFill>
              </fill>
            </x14:dxf>
          </x14:cfRule>
          <x14:cfRule type="expression" priority="1486" stopIfTrue="1" id="{9BF78D1D-F9E6-4F50-A3D6-A2E852DA1176}">
            <xm:f>$A743=DADOS!$A$6</xm:f>
            <x14:dxf>
              <font>
                <b/>
                <i val="0"/>
              </font>
              <fill>
                <patternFill>
                  <bgColor theme="8" tint="0.59996337778862885"/>
                </patternFill>
              </fill>
            </x14:dxf>
          </x14:cfRule>
          <x14:cfRule type="expression" priority="1487" stopIfTrue="1" id="{E6E99817-9C02-4F08-9724-54834571E5B4}">
            <xm:f>$A743=DADOS!$A$5</xm:f>
            <x14:dxf>
              <font>
                <b/>
                <i val="0"/>
                <color theme="1"/>
              </font>
              <fill>
                <patternFill>
                  <bgColor theme="8" tint="0.39994506668294322"/>
                </patternFill>
              </fill>
            </x14:dxf>
          </x14:cfRule>
          <x14:cfRule type="expression" priority="1488" stopIfTrue="1" id="{9BFB9256-0B0F-4B95-9D2E-FEEF0914FCFA}">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77" stopIfTrue="1" id="{BD8B29AD-594C-4C2F-AA90-956AC6B736BE}">
            <xm:f>$A743=DADOS!$A$9</xm:f>
            <x14:dxf>
              <font>
                <b/>
                <i val="0"/>
                <color theme="0"/>
              </font>
              <fill>
                <patternFill>
                  <bgColor theme="8" tint="-0.24994659260841701"/>
                </patternFill>
              </fill>
            </x14:dxf>
          </x14:cfRule>
          <x14:cfRule type="expression" priority="1478" stopIfTrue="1" id="{69B1F17F-49E7-420B-880F-F5A45A1D0912}">
            <xm:f>$A743=DADOS!$A$8</xm:f>
            <x14:dxf>
              <font>
                <b val="0"/>
                <i val="0"/>
                <color rgb="FF002060"/>
              </font>
              <fill>
                <patternFill>
                  <bgColor theme="0"/>
                </patternFill>
              </fill>
              <border>
                <bottom style="thin">
                  <color theme="8" tint="-0.499984740745262"/>
                </bottom>
              </border>
            </x14:dxf>
          </x14:cfRule>
          <x14:cfRule type="expression" priority="1479" stopIfTrue="1" id="{BB1D568F-904D-444F-AD1D-54DD916F36F6}">
            <xm:f>$A743=DADOS!$A$7</xm:f>
            <x14:dxf>
              <font>
                <b/>
                <i val="0"/>
              </font>
              <fill>
                <patternFill>
                  <bgColor theme="8" tint="0.79998168889431442"/>
                </patternFill>
              </fill>
            </x14:dxf>
          </x14:cfRule>
          <x14:cfRule type="expression" priority="1480" stopIfTrue="1" id="{F6029BDC-8417-4A95-9C55-566B8ABD6C9E}">
            <xm:f>$A743=DADOS!$A$6</xm:f>
            <x14:dxf>
              <font>
                <b/>
                <i val="0"/>
              </font>
              <fill>
                <patternFill>
                  <bgColor theme="8" tint="0.59996337778862885"/>
                </patternFill>
              </fill>
            </x14:dxf>
          </x14:cfRule>
          <x14:cfRule type="expression" priority="1481" stopIfTrue="1" id="{DD1BE785-0CDA-4054-87D3-EABDA4447C19}">
            <xm:f>$A743=DADOS!$A$5</xm:f>
            <x14:dxf>
              <font>
                <b/>
                <i val="0"/>
                <color theme="1"/>
              </font>
              <fill>
                <patternFill>
                  <bgColor theme="8" tint="0.39994506668294322"/>
                </patternFill>
              </fill>
            </x14:dxf>
          </x14:cfRule>
          <x14:cfRule type="expression" priority="1482" stopIfTrue="1" id="{533D0D93-3F18-4D56-B8F4-66B4BC546A23}">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71" stopIfTrue="1" id="{AD9F3454-13D7-4ABB-BF6E-936F100DDC0E}">
            <xm:f>$A743=DADOS!$A$9</xm:f>
            <x14:dxf>
              <font>
                <b/>
                <i val="0"/>
                <color theme="0"/>
              </font>
              <fill>
                <patternFill>
                  <bgColor theme="8" tint="-0.24994659260841701"/>
                </patternFill>
              </fill>
            </x14:dxf>
          </x14:cfRule>
          <x14:cfRule type="expression" priority="1472" stopIfTrue="1" id="{4C8D72A2-DC8B-4DEE-B2F4-6E85A066545A}">
            <xm:f>$A743=DADOS!$A$8</xm:f>
            <x14:dxf>
              <font>
                <b val="0"/>
                <i val="0"/>
                <color rgb="FF002060"/>
              </font>
              <fill>
                <patternFill>
                  <bgColor theme="0"/>
                </patternFill>
              </fill>
              <border>
                <bottom style="thin">
                  <color theme="8" tint="-0.499984740745262"/>
                </bottom>
              </border>
            </x14:dxf>
          </x14:cfRule>
          <x14:cfRule type="expression" priority="1473" stopIfTrue="1" id="{2F36EC9A-CC12-45C6-902C-88C4C2751E90}">
            <xm:f>$A743=DADOS!$A$7</xm:f>
            <x14:dxf>
              <font>
                <b/>
                <i val="0"/>
              </font>
              <fill>
                <patternFill>
                  <bgColor theme="8" tint="0.79998168889431442"/>
                </patternFill>
              </fill>
            </x14:dxf>
          </x14:cfRule>
          <x14:cfRule type="expression" priority="1474" stopIfTrue="1" id="{023624FE-F676-453A-847E-D41D1E5CA16F}">
            <xm:f>$A743=DADOS!$A$6</xm:f>
            <x14:dxf>
              <font>
                <b/>
                <i val="0"/>
              </font>
              <fill>
                <patternFill>
                  <bgColor theme="8" tint="0.59996337778862885"/>
                </patternFill>
              </fill>
            </x14:dxf>
          </x14:cfRule>
          <x14:cfRule type="expression" priority="1475" stopIfTrue="1" id="{050ACFCC-4E60-4B24-AF39-DC5B71BE6C07}">
            <xm:f>$A743=DADOS!$A$5</xm:f>
            <x14:dxf>
              <font>
                <b/>
                <i val="0"/>
                <color theme="1"/>
              </font>
              <fill>
                <patternFill>
                  <bgColor theme="8" tint="0.39994506668294322"/>
                </patternFill>
              </fill>
            </x14:dxf>
          </x14:cfRule>
          <x14:cfRule type="expression" priority="1476" stopIfTrue="1" id="{01D846E0-8C08-420A-8DF7-DFBE06227D43}">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65" stopIfTrue="1" id="{2581FACF-63D3-4C88-B5FE-9AAE39F45676}">
            <xm:f>$A743=DADOS!$A$9</xm:f>
            <x14:dxf>
              <font>
                <b/>
                <i val="0"/>
                <color theme="0"/>
              </font>
              <fill>
                <patternFill>
                  <bgColor theme="8" tint="-0.24994659260841701"/>
                </patternFill>
              </fill>
            </x14:dxf>
          </x14:cfRule>
          <x14:cfRule type="expression" priority="1466" stopIfTrue="1" id="{13F89629-F50A-438C-B63C-23AB91745A7A}">
            <xm:f>$A743=DADOS!$A$8</xm:f>
            <x14:dxf>
              <font>
                <b val="0"/>
                <i val="0"/>
                <color rgb="FF002060"/>
              </font>
              <fill>
                <patternFill>
                  <bgColor theme="0"/>
                </patternFill>
              </fill>
              <border>
                <bottom style="thin">
                  <color theme="8" tint="-0.499984740745262"/>
                </bottom>
              </border>
            </x14:dxf>
          </x14:cfRule>
          <x14:cfRule type="expression" priority="1467" stopIfTrue="1" id="{F1F7CC48-8267-4F9A-9F62-F77EA17BEDC6}">
            <xm:f>$A743=DADOS!$A$7</xm:f>
            <x14:dxf>
              <font>
                <b/>
                <i val="0"/>
              </font>
              <fill>
                <patternFill>
                  <bgColor theme="8" tint="0.79998168889431442"/>
                </patternFill>
              </fill>
            </x14:dxf>
          </x14:cfRule>
          <x14:cfRule type="expression" priority="1468" stopIfTrue="1" id="{71F4AD1B-A4FB-4042-9167-2D3EDB7AEB38}">
            <xm:f>$A743=DADOS!$A$6</xm:f>
            <x14:dxf>
              <font>
                <b/>
                <i val="0"/>
              </font>
              <fill>
                <patternFill>
                  <bgColor theme="8" tint="0.59996337778862885"/>
                </patternFill>
              </fill>
            </x14:dxf>
          </x14:cfRule>
          <x14:cfRule type="expression" priority="1469" stopIfTrue="1" id="{252BFAA3-0B85-4AB7-B83D-029A03E4E155}">
            <xm:f>$A743=DADOS!$A$5</xm:f>
            <x14:dxf>
              <font>
                <b/>
                <i val="0"/>
                <color theme="1"/>
              </font>
              <fill>
                <patternFill>
                  <bgColor theme="8" tint="0.39994506668294322"/>
                </patternFill>
              </fill>
            </x14:dxf>
          </x14:cfRule>
          <x14:cfRule type="expression" priority="1470" stopIfTrue="1" id="{A6A3EE9D-FA30-4840-BE1C-36BD04C66D60}">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59" stopIfTrue="1" id="{6417D18A-A8AB-481C-B775-46321994C3FE}">
            <xm:f>$A743=DADOS!$A$9</xm:f>
            <x14:dxf>
              <font>
                <b/>
                <i val="0"/>
                <color theme="0"/>
              </font>
              <fill>
                <patternFill>
                  <bgColor theme="8" tint="-0.24994659260841701"/>
                </patternFill>
              </fill>
            </x14:dxf>
          </x14:cfRule>
          <x14:cfRule type="expression" priority="1460" stopIfTrue="1" id="{87CF2BF6-7B60-41D3-8E11-41CFB3DD4FAE}">
            <xm:f>$A743=DADOS!$A$8</xm:f>
            <x14:dxf>
              <font>
                <b val="0"/>
                <i val="0"/>
                <color rgb="FF002060"/>
              </font>
              <fill>
                <patternFill>
                  <bgColor theme="0"/>
                </patternFill>
              </fill>
              <border>
                <bottom style="thin">
                  <color theme="8" tint="-0.499984740745262"/>
                </bottom>
              </border>
            </x14:dxf>
          </x14:cfRule>
          <x14:cfRule type="expression" priority="1461" stopIfTrue="1" id="{94BE1706-D046-45BC-9D22-7C860871C972}">
            <xm:f>$A743=DADOS!$A$7</xm:f>
            <x14:dxf>
              <font>
                <b/>
                <i val="0"/>
              </font>
              <fill>
                <patternFill>
                  <bgColor theme="8" tint="0.79998168889431442"/>
                </patternFill>
              </fill>
            </x14:dxf>
          </x14:cfRule>
          <x14:cfRule type="expression" priority="1462" stopIfTrue="1" id="{CCDDFD5A-43B2-4091-BA3D-365A7ABF24F1}">
            <xm:f>$A743=DADOS!$A$6</xm:f>
            <x14:dxf>
              <font>
                <b/>
                <i val="0"/>
              </font>
              <fill>
                <patternFill>
                  <bgColor theme="8" tint="0.59996337778862885"/>
                </patternFill>
              </fill>
            </x14:dxf>
          </x14:cfRule>
          <x14:cfRule type="expression" priority="1463" stopIfTrue="1" id="{CA18F012-5CC1-4689-8431-D30127756593}">
            <xm:f>$A743=DADOS!$A$5</xm:f>
            <x14:dxf>
              <font>
                <b/>
                <i val="0"/>
                <color theme="1"/>
              </font>
              <fill>
                <patternFill>
                  <bgColor theme="8" tint="0.39994506668294322"/>
                </patternFill>
              </fill>
            </x14:dxf>
          </x14:cfRule>
          <x14:cfRule type="expression" priority="1464" stopIfTrue="1" id="{1F3F0464-FFAF-4B2C-9A4F-F509FFB95A48}">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53" stopIfTrue="1" id="{6A14117A-2BB6-4B84-96F6-B89F00274A67}">
            <xm:f>$A743=DADOS!$A$9</xm:f>
            <x14:dxf>
              <font>
                <b/>
                <i val="0"/>
                <color theme="0"/>
              </font>
              <fill>
                <patternFill>
                  <bgColor theme="8" tint="-0.24994659260841701"/>
                </patternFill>
              </fill>
            </x14:dxf>
          </x14:cfRule>
          <x14:cfRule type="expression" priority="1454" stopIfTrue="1" id="{59DEF151-8CDE-4BA0-A915-87952862BBBA}">
            <xm:f>$A743=DADOS!$A$8</xm:f>
            <x14:dxf>
              <font>
                <b val="0"/>
                <i val="0"/>
                <color rgb="FF002060"/>
              </font>
              <fill>
                <patternFill>
                  <bgColor theme="0"/>
                </patternFill>
              </fill>
              <border>
                <bottom style="thin">
                  <color theme="8" tint="-0.499984740745262"/>
                </bottom>
              </border>
            </x14:dxf>
          </x14:cfRule>
          <x14:cfRule type="expression" priority="1455" stopIfTrue="1" id="{D43DEA08-EF15-4F82-9073-9FA42F737E99}">
            <xm:f>$A743=DADOS!$A$7</xm:f>
            <x14:dxf>
              <font>
                <b/>
                <i val="0"/>
              </font>
              <fill>
                <patternFill>
                  <bgColor theme="8" tint="0.79998168889431442"/>
                </patternFill>
              </fill>
            </x14:dxf>
          </x14:cfRule>
          <x14:cfRule type="expression" priority="1456" stopIfTrue="1" id="{340BDC8A-4314-4189-8586-2623AB8E66D3}">
            <xm:f>$A743=DADOS!$A$6</xm:f>
            <x14:dxf>
              <font>
                <b/>
                <i val="0"/>
              </font>
              <fill>
                <patternFill>
                  <bgColor theme="8" tint="0.59996337778862885"/>
                </patternFill>
              </fill>
            </x14:dxf>
          </x14:cfRule>
          <x14:cfRule type="expression" priority="1457" stopIfTrue="1" id="{6FB47A1B-52B5-4FEC-946D-F55928D5FF0F}">
            <xm:f>$A743=DADOS!$A$5</xm:f>
            <x14:dxf>
              <font>
                <b/>
                <i val="0"/>
                <color theme="1"/>
              </font>
              <fill>
                <patternFill>
                  <bgColor theme="8" tint="0.39994506668294322"/>
                </patternFill>
              </fill>
            </x14:dxf>
          </x14:cfRule>
          <x14:cfRule type="expression" priority="1458" stopIfTrue="1" id="{A2B9F880-5177-4501-8C0C-E0B431D29531}">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47" stopIfTrue="1" id="{3B2A7BE1-EBC5-4BF6-8D26-36FB93D30C04}">
            <xm:f>$A743=DADOS!$A$9</xm:f>
            <x14:dxf>
              <font>
                <b/>
                <i val="0"/>
                <color theme="0"/>
              </font>
              <fill>
                <patternFill>
                  <bgColor theme="8" tint="-0.24994659260841701"/>
                </patternFill>
              </fill>
            </x14:dxf>
          </x14:cfRule>
          <x14:cfRule type="expression" priority="1448" stopIfTrue="1" id="{EF14F908-4865-47D8-B61A-E3B5A8BC9616}">
            <xm:f>$A743=DADOS!$A$8</xm:f>
            <x14:dxf>
              <font>
                <b val="0"/>
                <i val="0"/>
                <color rgb="FF002060"/>
              </font>
              <fill>
                <patternFill>
                  <bgColor theme="0"/>
                </patternFill>
              </fill>
              <border>
                <bottom style="thin">
                  <color theme="8" tint="-0.499984740745262"/>
                </bottom>
              </border>
            </x14:dxf>
          </x14:cfRule>
          <x14:cfRule type="expression" priority="1449" stopIfTrue="1" id="{90A9E3EC-CC7E-45C8-8EEA-68C00CFAE85B}">
            <xm:f>$A743=DADOS!$A$7</xm:f>
            <x14:dxf>
              <font>
                <b/>
                <i val="0"/>
              </font>
              <fill>
                <patternFill>
                  <bgColor theme="8" tint="0.79998168889431442"/>
                </patternFill>
              </fill>
            </x14:dxf>
          </x14:cfRule>
          <x14:cfRule type="expression" priority="1450" stopIfTrue="1" id="{AA6DE630-95C8-46B4-9278-988AEBC467A4}">
            <xm:f>$A743=DADOS!$A$6</xm:f>
            <x14:dxf>
              <font>
                <b/>
                <i val="0"/>
              </font>
              <fill>
                <patternFill>
                  <bgColor theme="8" tint="0.59996337778862885"/>
                </patternFill>
              </fill>
            </x14:dxf>
          </x14:cfRule>
          <x14:cfRule type="expression" priority="1451" stopIfTrue="1" id="{3F7DE9F9-1781-483E-B0B0-7DB93215AB1C}">
            <xm:f>$A743=DADOS!$A$5</xm:f>
            <x14:dxf>
              <font>
                <b/>
                <i val="0"/>
                <color theme="1"/>
              </font>
              <fill>
                <patternFill>
                  <bgColor theme="8" tint="0.39994506668294322"/>
                </patternFill>
              </fill>
            </x14:dxf>
          </x14:cfRule>
          <x14:cfRule type="expression" priority="1452" stopIfTrue="1" id="{15AFBFC6-01D0-4F93-8BA6-BC32EBA6EC68}">
            <xm:f>$A743=DADOS!$A$4</xm:f>
            <x14:dxf>
              <font>
                <b/>
                <i val="0"/>
                <color theme="0"/>
              </font>
              <fill>
                <patternFill>
                  <bgColor theme="8" tint="-0.24994659260841701"/>
                </patternFill>
              </fill>
            </x14:dxf>
          </x14:cfRule>
          <xm:sqref>F743</xm:sqref>
        </x14:conditionalFormatting>
        <x14:conditionalFormatting xmlns:xm="http://schemas.microsoft.com/office/excel/2006/main">
          <x14:cfRule type="expression" priority="1441" stopIfTrue="1" id="{5E0C558D-49AF-45BA-BFFB-21402B103B0A}">
            <xm:f>$A744=DADOS!$A$9</xm:f>
            <x14:dxf>
              <font>
                <b/>
                <i val="0"/>
                <color theme="0"/>
              </font>
              <fill>
                <patternFill>
                  <bgColor theme="8" tint="-0.24994659260841701"/>
                </patternFill>
              </fill>
            </x14:dxf>
          </x14:cfRule>
          <x14:cfRule type="expression" priority="1442" stopIfTrue="1" id="{169744F1-54C4-405C-BC6F-881FCA988CEA}">
            <xm:f>$A744=DADOS!$A$8</xm:f>
            <x14:dxf>
              <font>
                <b val="0"/>
                <i val="0"/>
                <color rgb="FF002060"/>
              </font>
              <fill>
                <patternFill>
                  <bgColor theme="0"/>
                </patternFill>
              </fill>
              <border>
                <bottom style="thin">
                  <color theme="8" tint="-0.499984740745262"/>
                </bottom>
              </border>
            </x14:dxf>
          </x14:cfRule>
          <x14:cfRule type="expression" priority="1443" stopIfTrue="1" id="{80E30399-BC0C-4B1A-8797-700532764F22}">
            <xm:f>$A744=DADOS!$A$7</xm:f>
            <x14:dxf>
              <font>
                <b/>
                <i val="0"/>
              </font>
              <fill>
                <patternFill>
                  <bgColor theme="8" tint="0.79998168889431442"/>
                </patternFill>
              </fill>
            </x14:dxf>
          </x14:cfRule>
          <x14:cfRule type="expression" priority="1444" stopIfTrue="1" id="{AD65E5BE-E76F-4B84-B13A-E8AB9BFE685F}">
            <xm:f>$A744=DADOS!$A$6</xm:f>
            <x14:dxf>
              <font>
                <b/>
                <i val="0"/>
              </font>
              <fill>
                <patternFill>
                  <bgColor theme="8" tint="0.59996337778862885"/>
                </patternFill>
              </fill>
            </x14:dxf>
          </x14:cfRule>
          <x14:cfRule type="expression" priority="1445" stopIfTrue="1" id="{E63D496A-9147-47C8-9E79-8B8643D6A9F9}">
            <xm:f>$A744=DADOS!$A$5</xm:f>
            <x14:dxf>
              <font>
                <b/>
                <i val="0"/>
                <color theme="1"/>
              </font>
              <fill>
                <patternFill>
                  <bgColor theme="8" tint="0.39994506668294322"/>
                </patternFill>
              </fill>
            </x14:dxf>
          </x14:cfRule>
          <x14:cfRule type="expression" priority="1446" stopIfTrue="1" id="{8C0E489B-8223-42C4-848F-44B7F6F3B912}">
            <xm:f>$A744=DADOS!$A$4</xm:f>
            <x14:dxf>
              <font>
                <b/>
                <i val="0"/>
                <color theme="0"/>
              </font>
              <fill>
                <patternFill>
                  <bgColor theme="8" tint="-0.24994659260841701"/>
                </patternFill>
              </fill>
            </x14:dxf>
          </x14:cfRule>
          <xm:sqref>E744</xm:sqref>
        </x14:conditionalFormatting>
        <x14:conditionalFormatting xmlns:xm="http://schemas.microsoft.com/office/excel/2006/main">
          <x14:cfRule type="expression" priority="1435" stopIfTrue="1" id="{B375976E-712F-4A59-9A11-9A8FC3B3A12F}">
            <xm:f>$A744=DADOS!$A$9</xm:f>
            <x14:dxf>
              <font>
                <b/>
                <i val="0"/>
                <color theme="0"/>
              </font>
              <fill>
                <patternFill>
                  <bgColor theme="8" tint="-0.24994659260841701"/>
                </patternFill>
              </fill>
            </x14:dxf>
          </x14:cfRule>
          <x14:cfRule type="expression" priority="1436" stopIfTrue="1" id="{80E15288-EF50-4C89-9BC9-D6DAC24351F8}">
            <xm:f>$A744=DADOS!$A$8</xm:f>
            <x14:dxf>
              <font>
                <b val="0"/>
                <i val="0"/>
                <color rgb="FF002060"/>
              </font>
              <fill>
                <patternFill>
                  <bgColor theme="0"/>
                </patternFill>
              </fill>
              <border>
                <bottom style="thin">
                  <color theme="8" tint="-0.499984740745262"/>
                </bottom>
              </border>
            </x14:dxf>
          </x14:cfRule>
          <x14:cfRule type="expression" priority="1437" stopIfTrue="1" id="{D9171F78-72DE-4591-8295-5892DF077774}">
            <xm:f>$A744=DADOS!$A$7</xm:f>
            <x14:dxf>
              <font>
                <b/>
                <i val="0"/>
              </font>
              <fill>
                <patternFill>
                  <bgColor theme="8" tint="0.79998168889431442"/>
                </patternFill>
              </fill>
            </x14:dxf>
          </x14:cfRule>
          <x14:cfRule type="expression" priority="1438" stopIfTrue="1" id="{4A985A42-2A5D-430A-B4A0-E1777C822D14}">
            <xm:f>$A744=DADOS!$A$6</xm:f>
            <x14:dxf>
              <font>
                <b/>
                <i val="0"/>
              </font>
              <fill>
                <patternFill>
                  <bgColor theme="8" tint="0.59996337778862885"/>
                </patternFill>
              </fill>
            </x14:dxf>
          </x14:cfRule>
          <x14:cfRule type="expression" priority="1439" stopIfTrue="1" id="{A096CF1C-6008-4934-8EFE-9B43AF291CED}">
            <xm:f>$A744=DADOS!$A$5</xm:f>
            <x14:dxf>
              <font>
                <b/>
                <i val="0"/>
                <color theme="1"/>
              </font>
              <fill>
                <patternFill>
                  <bgColor theme="8" tint="0.39994506668294322"/>
                </patternFill>
              </fill>
            </x14:dxf>
          </x14:cfRule>
          <x14:cfRule type="expression" priority="1440" stopIfTrue="1" id="{4AE5C479-EC53-4CBC-B641-74F0E0BCB624}">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429" stopIfTrue="1" id="{B4BF5B85-D556-4285-9FD1-28CBF07C0CCD}">
            <xm:f>$A744=DADOS!$A$9</xm:f>
            <x14:dxf>
              <font>
                <b/>
                <i val="0"/>
                <color theme="0"/>
              </font>
              <fill>
                <patternFill>
                  <bgColor theme="8" tint="-0.24994659260841701"/>
                </patternFill>
              </fill>
            </x14:dxf>
          </x14:cfRule>
          <x14:cfRule type="expression" priority="1430" stopIfTrue="1" id="{1826689A-8537-48C3-BEFE-4FA6E08452F6}">
            <xm:f>$A744=DADOS!$A$8</xm:f>
            <x14:dxf>
              <font>
                <b val="0"/>
                <i val="0"/>
                <color rgb="FF002060"/>
              </font>
              <fill>
                <patternFill>
                  <bgColor theme="0"/>
                </patternFill>
              </fill>
              <border>
                <bottom style="thin">
                  <color theme="8" tint="-0.499984740745262"/>
                </bottom>
              </border>
            </x14:dxf>
          </x14:cfRule>
          <x14:cfRule type="expression" priority="1431" stopIfTrue="1" id="{B476F0F8-274E-450D-9782-DB0C54D6110F}">
            <xm:f>$A744=DADOS!$A$7</xm:f>
            <x14:dxf>
              <font>
                <b/>
                <i val="0"/>
              </font>
              <fill>
                <patternFill>
                  <bgColor theme="8" tint="0.79998168889431442"/>
                </patternFill>
              </fill>
            </x14:dxf>
          </x14:cfRule>
          <x14:cfRule type="expression" priority="1432" stopIfTrue="1" id="{803FB29F-7715-4F52-BF15-FA4BA05BFEDC}">
            <xm:f>$A744=DADOS!$A$6</xm:f>
            <x14:dxf>
              <font>
                <b/>
                <i val="0"/>
              </font>
              <fill>
                <patternFill>
                  <bgColor theme="8" tint="0.59996337778862885"/>
                </patternFill>
              </fill>
            </x14:dxf>
          </x14:cfRule>
          <x14:cfRule type="expression" priority="1433" stopIfTrue="1" id="{C1EAAB16-E1FF-46B1-97E6-47E6A06C2AA0}">
            <xm:f>$A744=DADOS!$A$5</xm:f>
            <x14:dxf>
              <font>
                <b/>
                <i val="0"/>
                <color theme="1"/>
              </font>
              <fill>
                <patternFill>
                  <bgColor theme="8" tint="0.39994506668294322"/>
                </patternFill>
              </fill>
            </x14:dxf>
          </x14:cfRule>
          <x14:cfRule type="expression" priority="1434" stopIfTrue="1" id="{283AC466-5DD7-4579-A4AC-47EBDE229624}">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423" stopIfTrue="1" id="{15B2EBBD-6A49-4EA3-9939-AB82DE245D27}">
            <xm:f>$A744=DADOS!$A$9</xm:f>
            <x14:dxf>
              <font>
                <b/>
                <i val="0"/>
                <color theme="0"/>
              </font>
              <fill>
                <patternFill>
                  <bgColor theme="8" tint="-0.24994659260841701"/>
                </patternFill>
              </fill>
            </x14:dxf>
          </x14:cfRule>
          <x14:cfRule type="expression" priority="1424" stopIfTrue="1" id="{833A2F5A-E14F-4F58-A8D9-98E745702B83}">
            <xm:f>$A744=DADOS!$A$8</xm:f>
            <x14:dxf>
              <font>
                <b val="0"/>
                <i val="0"/>
                <color rgb="FF002060"/>
              </font>
              <fill>
                <patternFill>
                  <bgColor theme="0"/>
                </patternFill>
              </fill>
              <border>
                <bottom style="thin">
                  <color theme="8" tint="-0.499984740745262"/>
                </bottom>
              </border>
            </x14:dxf>
          </x14:cfRule>
          <x14:cfRule type="expression" priority="1425" stopIfTrue="1" id="{0AD1817F-9134-453E-A8D3-700F0D71DF20}">
            <xm:f>$A744=DADOS!$A$7</xm:f>
            <x14:dxf>
              <font>
                <b/>
                <i val="0"/>
              </font>
              <fill>
                <patternFill>
                  <bgColor theme="8" tint="0.79998168889431442"/>
                </patternFill>
              </fill>
            </x14:dxf>
          </x14:cfRule>
          <x14:cfRule type="expression" priority="1426" stopIfTrue="1" id="{D78BFB1F-4B40-491F-8F27-29C02D2B4932}">
            <xm:f>$A744=DADOS!$A$6</xm:f>
            <x14:dxf>
              <font>
                <b/>
                <i val="0"/>
              </font>
              <fill>
                <patternFill>
                  <bgColor theme="8" tint="0.59996337778862885"/>
                </patternFill>
              </fill>
            </x14:dxf>
          </x14:cfRule>
          <x14:cfRule type="expression" priority="1427" stopIfTrue="1" id="{16F1EA4A-C272-4AE5-A68C-31082D19E942}">
            <xm:f>$A744=DADOS!$A$5</xm:f>
            <x14:dxf>
              <font>
                <b/>
                <i val="0"/>
                <color theme="1"/>
              </font>
              <fill>
                <patternFill>
                  <bgColor theme="8" tint="0.39994506668294322"/>
                </patternFill>
              </fill>
            </x14:dxf>
          </x14:cfRule>
          <x14:cfRule type="expression" priority="1428" stopIfTrue="1" id="{71C1FE66-4C9C-4ED0-B434-230C211CD8BD}">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417" stopIfTrue="1" id="{B727845E-B375-4BD7-B131-995F5A6F0C47}">
            <xm:f>$A744=DADOS!$A$9</xm:f>
            <x14:dxf>
              <font>
                <b/>
                <i val="0"/>
                <color theme="0"/>
              </font>
              <fill>
                <patternFill>
                  <bgColor theme="8" tint="-0.24994659260841701"/>
                </patternFill>
              </fill>
            </x14:dxf>
          </x14:cfRule>
          <x14:cfRule type="expression" priority="1418" stopIfTrue="1" id="{FBCD0119-4DAA-4775-B744-66393CA7661A}">
            <xm:f>$A744=DADOS!$A$8</xm:f>
            <x14:dxf>
              <font>
                <b val="0"/>
                <i val="0"/>
                <color rgb="FF002060"/>
              </font>
              <fill>
                <patternFill>
                  <bgColor theme="0"/>
                </patternFill>
              </fill>
              <border>
                <bottom style="thin">
                  <color theme="8" tint="-0.499984740745262"/>
                </bottom>
              </border>
            </x14:dxf>
          </x14:cfRule>
          <x14:cfRule type="expression" priority="1419" stopIfTrue="1" id="{9C1479CD-D369-471D-9551-1713AB446F9C}">
            <xm:f>$A744=DADOS!$A$7</xm:f>
            <x14:dxf>
              <font>
                <b/>
                <i val="0"/>
              </font>
              <fill>
                <patternFill>
                  <bgColor theme="8" tint="0.79998168889431442"/>
                </patternFill>
              </fill>
            </x14:dxf>
          </x14:cfRule>
          <x14:cfRule type="expression" priority="1420" stopIfTrue="1" id="{144110E4-C0E0-4CFB-9741-D84F4B9DDB02}">
            <xm:f>$A744=DADOS!$A$6</xm:f>
            <x14:dxf>
              <font>
                <b/>
                <i val="0"/>
              </font>
              <fill>
                <patternFill>
                  <bgColor theme="8" tint="0.59996337778862885"/>
                </patternFill>
              </fill>
            </x14:dxf>
          </x14:cfRule>
          <x14:cfRule type="expression" priority="1421" stopIfTrue="1" id="{3F9DCAC5-9C69-4DFE-A1B5-EB43A5207157}">
            <xm:f>$A744=DADOS!$A$5</xm:f>
            <x14:dxf>
              <font>
                <b/>
                <i val="0"/>
                <color theme="1"/>
              </font>
              <fill>
                <patternFill>
                  <bgColor theme="8" tint="0.39994506668294322"/>
                </patternFill>
              </fill>
            </x14:dxf>
          </x14:cfRule>
          <x14:cfRule type="expression" priority="1422" stopIfTrue="1" id="{75E16074-F6ED-4190-AE24-0428EA85FE1B}">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411" stopIfTrue="1" id="{1615B754-C387-4F14-94AF-BAD2C1F459EE}">
            <xm:f>$A744=DADOS!$A$9</xm:f>
            <x14:dxf>
              <font>
                <b/>
                <i val="0"/>
                <color theme="0"/>
              </font>
              <fill>
                <patternFill>
                  <bgColor theme="8" tint="-0.24994659260841701"/>
                </patternFill>
              </fill>
            </x14:dxf>
          </x14:cfRule>
          <x14:cfRule type="expression" priority="1412" stopIfTrue="1" id="{71019193-D136-4091-99A2-20AE71AAB508}">
            <xm:f>$A744=DADOS!$A$8</xm:f>
            <x14:dxf>
              <font>
                <b val="0"/>
                <i val="0"/>
                <color rgb="FF002060"/>
              </font>
              <fill>
                <patternFill>
                  <bgColor theme="0"/>
                </patternFill>
              </fill>
              <border>
                <bottom style="thin">
                  <color theme="8" tint="-0.499984740745262"/>
                </bottom>
              </border>
            </x14:dxf>
          </x14:cfRule>
          <x14:cfRule type="expression" priority="1413" stopIfTrue="1" id="{8224DAC7-4254-4F1D-A64F-C46F38E3BFB7}">
            <xm:f>$A744=DADOS!$A$7</xm:f>
            <x14:dxf>
              <font>
                <b/>
                <i val="0"/>
              </font>
              <fill>
                <patternFill>
                  <bgColor theme="8" tint="0.79998168889431442"/>
                </patternFill>
              </fill>
            </x14:dxf>
          </x14:cfRule>
          <x14:cfRule type="expression" priority="1414" stopIfTrue="1" id="{B0ACB04F-D2F8-4F22-BF1A-1E46117F68B4}">
            <xm:f>$A744=DADOS!$A$6</xm:f>
            <x14:dxf>
              <font>
                <b/>
                <i val="0"/>
              </font>
              <fill>
                <patternFill>
                  <bgColor theme="8" tint="0.59996337778862885"/>
                </patternFill>
              </fill>
            </x14:dxf>
          </x14:cfRule>
          <x14:cfRule type="expression" priority="1415" stopIfTrue="1" id="{FEA40C4F-BDE7-422E-835A-2B39B96E06E7}">
            <xm:f>$A744=DADOS!$A$5</xm:f>
            <x14:dxf>
              <font>
                <b/>
                <i val="0"/>
                <color theme="1"/>
              </font>
              <fill>
                <patternFill>
                  <bgColor theme="8" tint="0.39994506668294322"/>
                </patternFill>
              </fill>
            </x14:dxf>
          </x14:cfRule>
          <x14:cfRule type="expression" priority="1416" stopIfTrue="1" id="{211CB1C2-572B-4CEB-BB28-9E438764ED43}">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405" stopIfTrue="1" id="{25487B55-06EF-4D55-ACF2-42372A3CB0D2}">
            <xm:f>$A744=DADOS!$A$9</xm:f>
            <x14:dxf>
              <font>
                <b/>
                <i val="0"/>
                <color theme="0"/>
              </font>
              <fill>
                <patternFill>
                  <bgColor theme="8" tint="-0.24994659260841701"/>
                </patternFill>
              </fill>
            </x14:dxf>
          </x14:cfRule>
          <x14:cfRule type="expression" priority="1406" stopIfTrue="1" id="{F0E81CF5-EFF3-44AA-9FC3-AC45BBF7A11F}">
            <xm:f>$A744=DADOS!$A$8</xm:f>
            <x14:dxf>
              <font>
                <b val="0"/>
                <i val="0"/>
                <color rgb="FF002060"/>
              </font>
              <fill>
                <patternFill>
                  <bgColor theme="0"/>
                </patternFill>
              </fill>
              <border>
                <bottom style="thin">
                  <color theme="8" tint="-0.499984740745262"/>
                </bottom>
              </border>
            </x14:dxf>
          </x14:cfRule>
          <x14:cfRule type="expression" priority="1407" stopIfTrue="1" id="{83B46EC6-2E4C-4682-80AD-C2E44FB47266}">
            <xm:f>$A744=DADOS!$A$7</xm:f>
            <x14:dxf>
              <font>
                <b/>
                <i val="0"/>
              </font>
              <fill>
                <patternFill>
                  <bgColor theme="8" tint="0.79998168889431442"/>
                </patternFill>
              </fill>
            </x14:dxf>
          </x14:cfRule>
          <x14:cfRule type="expression" priority="1408" stopIfTrue="1" id="{90787D86-9DED-4549-9BBA-FF16C1BC0551}">
            <xm:f>$A744=DADOS!$A$6</xm:f>
            <x14:dxf>
              <font>
                <b/>
                <i val="0"/>
              </font>
              <fill>
                <patternFill>
                  <bgColor theme="8" tint="0.59996337778862885"/>
                </patternFill>
              </fill>
            </x14:dxf>
          </x14:cfRule>
          <x14:cfRule type="expression" priority="1409" stopIfTrue="1" id="{816254A0-A72F-47D4-B53E-09597D1C6CA2}">
            <xm:f>$A744=DADOS!$A$5</xm:f>
            <x14:dxf>
              <font>
                <b/>
                <i val="0"/>
                <color theme="1"/>
              </font>
              <fill>
                <patternFill>
                  <bgColor theme="8" tint="0.39994506668294322"/>
                </patternFill>
              </fill>
            </x14:dxf>
          </x14:cfRule>
          <x14:cfRule type="expression" priority="1410" stopIfTrue="1" id="{7EA5A745-5004-4C77-AD87-B7FD26E55EF2}">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399" stopIfTrue="1" id="{38C37AC8-4EAB-40B2-9B0A-DCA29036ADC3}">
            <xm:f>$A744=DADOS!$A$9</xm:f>
            <x14:dxf>
              <font>
                <b/>
                <i val="0"/>
                <color theme="0"/>
              </font>
              <fill>
                <patternFill>
                  <bgColor theme="8" tint="-0.24994659260841701"/>
                </patternFill>
              </fill>
            </x14:dxf>
          </x14:cfRule>
          <x14:cfRule type="expression" priority="1400" stopIfTrue="1" id="{ACA34B77-DD6D-4354-B02A-BBC7C0A0B904}">
            <xm:f>$A744=DADOS!$A$8</xm:f>
            <x14:dxf>
              <font>
                <b val="0"/>
                <i val="0"/>
                <color rgb="FF002060"/>
              </font>
              <fill>
                <patternFill>
                  <bgColor theme="0"/>
                </patternFill>
              </fill>
              <border>
                <bottom style="thin">
                  <color theme="8" tint="-0.499984740745262"/>
                </bottom>
              </border>
            </x14:dxf>
          </x14:cfRule>
          <x14:cfRule type="expression" priority="1401" stopIfTrue="1" id="{E477BA98-58A3-4C17-82F0-6176F8B1A48D}">
            <xm:f>$A744=DADOS!$A$7</xm:f>
            <x14:dxf>
              <font>
                <b/>
                <i val="0"/>
              </font>
              <fill>
                <patternFill>
                  <bgColor theme="8" tint="0.79998168889431442"/>
                </patternFill>
              </fill>
            </x14:dxf>
          </x14:cfRule>
          <x14:cfRule type="expression" priority="1402" stopIfTrue="1" id="{90A04A20-E827-4CF0-97FB-4BAA39068F2D}">
            <xm:f>$A744=DADOS!$A$6</xm:f>
            <x14:dxf>
              <font>
                <b/>
                <i val="0"/>
              </font>
              <fill>
                <patternFill>
                  <bgColor theme="8" tint="0.59996337778862885"/>
                </patternFill>
              </fill>
            </x14:dxf>
          </x14:cfRule>
          <x14:cfRule type="expression" priority="1403" stopIfTrue="1" id="{3E0CFE44-4E4B-4404-B916-8C83F1AAD257}">
            <xm:f>$A744=DADOS!$A$5</xm:f>
            <x14:dxf>
              <font>
                <b/>
                <i val="0"/>
                <color theme="1"/>
              </font>
              <fill>
                <patternFill>
                  <bgColor theme="8" tint="0.39994506668294322"/>
                </patternFill>
              </fill>
            </x14:dxf>
          </x14:cfRule>
          <x14:cfRule type="expression" priority="1404" stopIfTrue="1" id="{49D2E804-B2C6-4972-ABD2-40BDCC8AEFF6}">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393" stopIfTrue="1" id="{07DE9B14-1D1D-48AA-A895-9FD7294A4B30}">
            <xm:f>$A744=DADOS!$A$9</xm:f>
            <x14:dxf>
              <font>
                <b/>
                <i val="0"/>
                <color theme="0"/>
              </font>
              <fill>
                <patternFill>
                  <bgColor theme="8" tint="-0.24994659260841701"/>
                </patternFill>
              </fill>
            </x14:dxf>
          </x14:cfRule>
          <x14:cfRule type="expression" priority="1394" stopIfTrue="1" id="{A4C30F6F-1A22-40D0-9F3C-BEBF6CB16975}">
            <xm:f>$A744=DADOS!$A$8</xm:f>
            <x14:dxf>
              <font>
                <b val="0"/>
                <i val="0"/>
                <color rgb="FF002060"/>
              </font>
              <fill>
                <patternFill>
                  <bgColor theme="0"/>
                </patternFill>
              </fill>
              <border>
                <bottom style="thin">
                  <color theme="8" tint="-0.499984740745262"/>
                </bottom>
              </border>
            </x14:dxf>
          </x14:cfRule>
          <x14:cfRule type="expression" priority="1395" stopIfTrue="1" id="{DA0E84F6-03D5-43CA-8ACC-199F794CC3D4}">
            <xm:f>$A744=DADOS!$A$7</xm:f>
            <x14:dxf>
              <font>
                <b/>
                <i val="0"/>
              </font>
              <fill>
                <patternFill>
                  <bgColor theme="8" tint="0.79998168889431442"/>
                </patternFill>
              </fill>
            </x14:dxf>
          </x14:cfRule>
          <x14:cfRule type="expression" priority="1396" stopIfTrue="1" id="{331A4930-58A1-45E7-870E-E56AC813C0DC}">
            <xm:f>$A744=DADOS!$A$6</xm:f>
            <x14:dxf>
              <font>
                <b/>
                <i val="0"/>
              </font>
              <fill>
                <patternFill>
                  <bgColor theme="8" tint="0.59996337778862885"/>
                </patternFill>
              </fill>
            </x14:dxf>
          </x14:cfRule>
          <x14:cfRule type="expression" priority="1397" stopIfTrue="1" id="{B4696092-7F60-4D2F-AA9D-87D17D84186B}">
            <xm:f>$A744=DADOS!$A$5</xm:f>
            <x14:dxf>
              <font>
                <b/>
                <i val="0"/>
                <color theme="1"/>
              </font>
              <fill>
                <patternFill>
                  <bgColor theme="8" tint="0.39994506668294322"/>
                </patternFill>
              </fill>
            </x14:dxf>
          </x14:cfRule>
          <x14:cfRule type="expression" priority="1398" stopIfTrue="1" id="{B2AB8FF2-B7C0-4EA4-A703-8077A738CFDB}">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387" stopIfTrue="1" id="{2DA20B3C-B264-4A17-8750-636A2DC56F77}">
            <xm:f>$A744=DADOS!$A$9</xm:f>
            <x14:dxf>
              <font>
                <b/>
                <i val="0"/>
                <color theme="0"/>
              </font>
              <fill>
                <patternFill>
                  <bgColor theme="8" tint="-0.24994659260841701"/>
                </patternFill>
              </fill>
            </x14:dxf>
          </x14:cfRule>
          <x14:cfRule type="expression" priority="1388" stopIfTrue="1" id="{9D3656B8-62FD-474E-9C7E-A03EA089C55C}">
            <xm:f>$A744=DADOS!$A$8</xm:f>
            <x14:dxf>
              <font>
                <b val="0"/>
                <i val="0"/>
                <color rgb="FF002060"/>
              </font>
              <fill>
                <patternFill>
                  <bgColor theme="0"/>
                </patternFill>
              </fill>
              <border>
                <bottom style="thin">
                  <color theme="8" tint="-0.499984740745262"/>
                </bottom>
              </border>
            </x14:dxf>
          </x14:cfRule>
          <x14:cfRule type="expression" priority="1389" stopIfTrue="1" id="{D32A2544-9EE0-4F7A-A882-714BF87D7687}">
            <xm:f>$A744=DADOS!$A$7</xm:f>
            <x14:dxf>
              <font>
                <b/>
                <i val="0"/>
              </font>
              <fill>
                <patternFill>
                  <bgColor theme="8" tint="0.79998168889431442"/>
                </patternFill>
              </fill>
            </x14:dxf>
          </x14:cfRule>
          <x14:cfRule type="expression" priority="1390" stopIfTrue="1" id="{9A61B854-7F07-42E1-942A-8E235119A1A7}">
            <xm:f>$A744=DADOS!$A$6</xm:f>
            <x14:dxf>
              <font>
                <b/>
                <i val="0"/>
              </font>
              <fill>
                <patternFill>
                  <bgColor theme="8" tint="0.59996337778862885"/>
                </patternFill>
              </fill>
            </x14:dxf>
          </x14:cfRule>
          <x14:cfRule type="expression" priority="1391" stopIfTrue="1" id="{E42D2AF6-B20F-4B70-B3CE-2AF817C8C713}">
            <xm:f>$A744=DADOS!$A$5</xm:f>
            <x14:dxf>
              <font>
                <b/>
                <i val="0"/>
                <color theme="1"/>
              </font>
              <fill>
                <patternFill>
                  <bgColor theme="8" tint="0.39994506668294322"/>
                </patternFill>
              </fill>
            </x14:dxf>
          </x14:cfRule>
          <x14:cfRule type="expression" priority="1392" stopIfTrue="1" id="{3CEB2777-353A-422D-A3B4-0A8D2169DF1F}">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381" stopIfTrue="1" id="{2F89D109-B7BB-4383-B237-49ABAE8E6E88}">
            <xm:f>$A744=DADOS!$A$9</xm:f>
            <x14:dxf>
              <font>
                <b/>
                <i val="0"/>
                <color theme="0"/>
              </font>
              <fill>
                <patternFill>
                  <bgColor theme="8" tint="-0.24994659260841701"/>
                </patternFill>
              </fill>
            </x14:dxf>
          </x14:cfRule>
          <x14:cfRule type="expression" priority="1382" stopIfTrue="1" id="{CA8E08EB-6B99-4365-8B49-6B35FCCC0E07}">
            <xm:f>$A744=DADOS!$A$8</xm:f>
            <x14:dxf>
              <font>
                <b val="0"/>
                <i val="0"/>
                <color rgb="FF002060"/>
              </font>
              <fill>
                <patternFill>
                  <bgColor theme="0"/>
                </patternFill>
              </fill>
              <border>
                <bottom style="thin">
                  <color theme="8" tint="-0.499984740745262"/>
                </bottom>
              </border>
            </x14:dxf>
          </x14:cfRule>
          <x14:cfRule type="expression" priority="1383" stopIfTrue="1" id="{3C2AE324-C4CE-4E8D-913A-3F3082E68719}">
            <xm:f>$A744=DADOS!$A$7</xm:f>
            <x14:dxf>
              <font>
                <b/>
                <i val="0"/>
              </font>
              <fill>
                <patternFill>
                  <bgColor theme="8" tint="0.79998168889431442"/>
                </patternFill>
              </fill>
            </x14:dxf>
          </x14:cfRule>
          <x14:cfRule type="expression" priority="1384" stopIfTrue="1" id="{CCE0B8CB-B6CB-401F-A5B9-8B6C06C504F4}">
            <xm:f>$A744=DADOS!$A$6</xm:f>
            <x14:dxf>
              <font>
                <b/>
                <i val="0"/>
              </font>
              <fill>
                <patternFill>
                  <bgColor theme="8" tint="0.59996337778862885"/>
                </patternFill>
              </fill>
            </x14:dxf>
          </x14:cfRule>
          <x14:cfRule type="expression" priority="1385" stopIfTrue="1" id="{0F0E5698-11E0-4A66-82A1-81542CFE2F8E}">
            <xm:f>$A744=DADOS!$A$5</xm:f>
            <x14:dxf>
              <font>
                <b/>
                <i val="0"/>
                <color theme="1"/>
              </font>
              <fill>
                <patternFill>
                  <bgColor theme="8" tint="0.39994506668294322"/>
                </patternFill>
              </fill>
            </x14:dxf>
          </x14:cfRule>
          <x14:cfRule type="expression" priority="1386" stopIfTrue="1" id="{4A1BDFD3-3BFF-4C90-9699-E40513B7C6F1}">
            <xm:f>$A744=DADOS!$A$4</xm:f>
            <x14:dxf>
              <font>
                <b/>
                <i val="0"/>
                <color theme="0"/>
              </font>
              <fill>
                <patternFill>
                  <bgColor theme="8" tint="-0.24994659260841701"/>
                </patternFill>
              </fill>
            </x14:dxf>
          </x14:cfRule>
          <xm:sqref>F744</xm:sqref>
        </x14:conditionalFormatting>
        <x14:conditionalFormatting xmlns:xm="http://schemas.microsoft.com/office/excel/2006/main">
          <x14:cfRule type="expression" priority="1375" stopIfTrue="1" id="{473BECFC-8BBA-4A0B-93DC-AC18757E0EA5}">
            <xm:f>$A745=DADOS!$A$9</xm:f>
            <x14:dxf>
              <font>
                <b/>
                <i val="0"/>
                <color theme="0"/>
              </font>
              <fill>
                <patternFill>
                  <bgColor theme="8" tint="-0.24994659260841701"/>
                </patternFill>
              </fill>
            </x14:dxf>
          </x14:cfRule>
          <x14:cfRule type="expression" priority="1376" stopIfTrue="1" id="{914EF4B1-ADD2-4A90-9AA7-2000785B2DCD}">
            <xm:f>$A745=DADOS!$A$8</xm:f>
            <x14:dxf>
              <font>
                <b val="0"/>
                <i val="0"/>
                <color rgb="FF002060"/>
              </font>
              <fill>
                <patternFill>
                  <bgColor theme="0"/>
                </patternFill>
              </fill>
              <border>
                <bottom style="thin">
                  <color theme="8" tint="-0.499984740745262"/>
                </bottom>
              </border>
            </x14:dxf>
          </x14:cfRule>
          <x14:cfRule type="expression" priority="1377" stopIfTrue="1" id="{6CC02636-8511-40C3-A5A6-084B21E16EB8}">
            <xm:f>$A745=DADOS!$A$7</xm:f>
            <x14:dxf>
              <font>
                <b/>
                <i val="0"/>
              </font>
              <fill>
                <patternFill>
                  <bgColor theme="8" tint="0.79998168889431442"/>
                </patternFill>
              </fill>
            </x14:dxf>
          </x14:cfRule>
          <x14:cfRule type="expression" priority="1378" stopIfTrue="1" id="{6E40571C-AEDA-485E-8095-4AFF1C4C910B}">
            <xm:f>$A745=DADOS!$A$6</xm:f>
            <x14:dxf>
              <font>
                <b/>
                <i val="0"/>
              </font>
              <fill>
                <patternFill>
                  <bgColor theme="8" tint="0.59996337778862885"/>
                </patternFill>
              </fill>
            </x14:dxf>
          </x14:cfRule>
          <x14:cfRule type="expression" priority="1379" stopIfTrue="1" id="{BE9B77F8-96AC-46AA-A0B4-EDC284E2487D}">
            <xm:f>$A745=DADOS!$A$5</xm:f>
            <x14:dxf>
              <font>
                <b/>
                <i val="0"/>
                <color theme="1"/>
              </font>
              <fill>
                <patternFill>
                  <bgColor theme="8" tint="0.39994506668294322"/>
                </patternFill>
              </fill>
            </x14:dxf>
          </x14:cfRule>
          <x14:cfRule type="expression" priority="1380" stopIfTrue="1" id="{59B8B51A-AF63-493E-BE08-1D428276BBA4}">
            <xm:f>$A745=DADOS!$A$4</xm:f>
            <x14:dxf>
              <font>
                <b/>
                <i val="0"/>
                <color theme="0"/>
              </font>
              <fill>
                <patternFill>
                  <bgColor theme="8" tint="-0.24994659260841701"/>
                </patternFill>
              </fill>
            </x14:dxf>
          </x14:cfRule>
          <xm:sqref>E745</xm:sqref>
        </x14:conditionalFormatting>
        <x14:conditionalFormatting xmlns:xm="http://schemas.microsoft.com/office/excel/2006/main">
          <x14:cfRule type="expression" priority="1369" stopIfTrue="1" id="{A2441CE0-AB6C-4830-83FA-69F831919FA7}">
            <xm:f>$A745=DADOS!$A$9</xm:f>
            <x14:dxf>
              <font>
                <b/>
                <i val="0"/>
                <color theme="0"/>
              </font>
              <fill>
                <patternFill>
                  <bgColor theme="8" tint="-0.24994659260841701"/>
                </patternFill>
              </fill>
            </x14:dxf>
          </x14:cfRule>
          <x14:cfRule type="expression" priority="1370" stopIfTrue="1" id="{6D0E7F08-B727-43FE-9F3D-70A30D2E0DC5}">
            <xm:f>$A745=DADOS!$A$8</xm:f>
            <x14:dxf>
              <font>
                <b val="0"/>
                <i val="0"/>
                <color rgb="FF002060"/>
              </font>
              <fill>
                <patternFill>
                  <bgColor theme="0"/>
                </patternFill>
              </fill>
              <border>
                <bottom style="thin">
                  <color theme="8" tint="-0.499984740745262"/>
                </bottom>
              </border>
            </x14:dxf>
          </x14:cfRule>
          <x14:cfRule type="expression" priority="1371" stopIfTrue="1" id="{EF99C7B1-A956-4AED-9C39-477DD4C6A6E4}">
            <xm:f>$A745=DADOS!$A$7</xm:f>
            <x14:dxf>
              <font>
                <b/>
                <i val="0"/>
              </font>
              <fill>
                <patternFill>
                  <bgColor theme="8" tint="0.79998168889431442"/>
                </patternFill>
              </fill>
            </x14:dxf>
          </x14:cfRule>
          <x14:cfRule type="expression" priority="1372" stopIfTrue="1" id="{4A77D088-5B79-44FF-B099-39CEC41B891E}">
            <xm:f>$A745=DADOS!$A$6</xm:f>
            <x14:dxf>
              <font>
                <b/>
                <i val="0"/>
              </font>
              <fill>
                <patternFill>
                  <bgColor theme="8" tint="0.59996337778862885"/>
                </patternFill>
              </fill>
            </x14:dxf>
          </x14:cfRule>
          <x14:cfRule type="expression" priority="1373" stopIfTrue="1" id="{E896A97C-B6C7-4A0C-8797-154CB01482A9}">
            <xm:f>$A745=DADOS!$A$5</xm:f>
            <x14:dxf>
              <font>
                <b/>
                <i val="0"/>
                <color theme="1"/>
              </font>
              <fill>
                <patternFill>
                  <bgColor theme="8" tint="0.39994506668294322"/>
                </patternFill>
              </fill>
            </x14:dxf>
          </x14:cfRule>
          <x14:cfRule type="expression" priority="1374" stopIfTrue="1" id="{F7B35213-519E-46AD-B644-A2C93C97FF73}">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63" stopIfTrue="1" id="{A06A1DA5-A455-496B-A26A-9E70FE82AE09}">
            <xm:f>$A745=DADOS!$A$9</xm:f>
            <x14:dxf>
              <font>
                <b/>
                <i val="0"/>
                <color theme="0"/>
              </font>
              <fill>
                <patternFill>
                  <bgColor theme="8" tint="-0.24994659260841701"/>
                </patternFill>
              </fill>
            </x14:dxf>
          </x14:cfRule>
          <x14:cfRule type="expression" priority="1364" stopIfTrue="1" id="{311BCE7B-E8BD-4750-8FF6-DEE40DD0ACE9}">
            <xm:f>$A745=DADOS!$A$8</xm:f>
            <x14:dxf>
              <font>
                <b val="0"/>
                <i val="0"/>
                <color rgb="FF002060"/>
              </font>
              <fill>
                <patternFill>
                  <bgColor theme="0"/>
                </patternFill>
              </fill>
              <border>
                <bottom style="thin">
                  <color theme="8" tint="-0.499984740745262"/>
                </bottom>
              </border>
            </x14:dxf>
          </x14:cfRule>
          <x14:cfRule type="expression" priority="1365" stopIfTrue="1" id="{72E80994-1D53-4218-A48B-CA83A0B88541}">
            <xm:f>$A745=DADOS!$A$7</xm:f>
            <x14:dxf>
              <font>
                <b/>
                <i val="0"/>
              </font>
              <fill>
                <patternFill>
                  <bgColor theme="8" tint="0.79998168889431442"/>
                </patternFill>
              </fill>
            </x14:dxf>
          </x14:cfRule>
          <x14:cfRule type="expression" priority="1366" stopIfTrue="1" id="{A750E763-A117-4AA5-A69F-74A07BB8A4F2}">
            <xm:f>$A745=DADOS!$A$6</xm:f>
            <x14:dxf>
              <font>
                <b/>
                <i val="0"/>
              </font>
              <fill>
                <patternFill>
                  <bgColor theme="8" tint="0.59996337778862885"/>
                </patternFill>
              </fill>
            </x14:dxf>
          </x14:cfRule>
          <x14:cfRule type="expression" priority="1367" stopIfTrue="1" id="{3E4BD57D-D64A-40F0-BCAF-916BC9689645}">
            <xm:f>$A745=DADOS!$A$5</xm:f>
            <x14:dxf>
              <font>
                <b/>
                <i val="0"/>
                <color theme="1"/>
              </font>
              <fill>
                <patternFill>
                  <bgColor theme="8" tint="0.39994506668294322"/>
                </patternFill>
              </fill>
            </x14:dxf>
          </x14:cfRule>
          <x14:cfRule type="expression" priority="1368" stopIfTrue="1" id="{50282153-65C8-44A0-A008-765D6B6BDA51}">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57" stopIfTrue="1" id="{906B9545-7F90-4EC9-BFC3-9325FB2D1A3E}">
            <xm:f>$A745=DADOS!$A$9</xm:f>
            <x14:dxf>
              <font>
                <b/>
                <i val="0"/>
                <color theme="0"/>
              </font>
              <fill>
                <patternFill>
                  <bgColor theme="8" tint="-0.24994659260841701"/>
                </patternFill>
              </fill>
            </x14:dxf>
          </x14:cfRule>
          <x14:cfRule type="expression" priority="1358" stopIfTrue="1" id="{06193A33-861D-49A0-96A3-D187C9DC765E}">
            <xm:f>$A745=DADOS!$A$8</xm:f>
            <x14:dxf>
              <font>
                <b val="0"/>
                <i val="0"/>
                <color rgb="FF002060"/>
              </font>
              <fill>
                <patternFill>
                  <bgColor theme="0"/>
                </patternFill>
              </fill>
              <border>
                <bottom style="thin">
                  <color theme="8" tint="-0.499984740745262"/>
                </bottom>
              </border>
            </x14:dxf>
          </x14:cfRule>
          <x14:cfRule type="expression" priority="1359" stopIfTrue="1" id="{22C7843E-F1CC-4DCD-A3BE-8FFD2713DC95}">
            <xm:f>$A745=DADOS!$A$7</xm:f>
            <x14:dxf>
              <font>
                <b/>
                <i val="0"/>
              </font>
              <fill>
                <patternFill>
                  <bgColor theme="8" tint="0.79998168889431442"/>
                </patternFill>
              </fill>
            </x14:dxf>
          </x14:cfRule>
          <x14:cfRule type="expression" priority="1360" stopIfTrue="1" id="{E5283803-101D-4673-AE03-D5AC0F2D81CA}">
            <xm:f>$A745=DADOS!$A$6</xm:f>
            <x14:dxf>
              <font>
                <b/>
                <i val="0"/>
              </font>
              <fill>
                <patternFill>
                  <bgColor theme="8" tint="0.59996337778862885"/>
                </patternFill>
              </fill>
            </x14:dxf>
          </x14:cfRule>
          <x14:cfRule type="expression" priority="1361" stopIfTrue="1" id="{076AFDEC-D683-4A3E-A752-DC1242C74A42}">
            <xm:f>$A745=DADOS!$A$5</xm:f>
            <x14:dxf>
              <font>
                <b/>
                <i val="0"/>
                <color theme="1"/>
              </font>
              <fill>
                <patternFill>
                  <bgColor theme="8" tint="0.39994506668294322"/>
                </patternFill>
              </fill>
            </x14:dxf>
          </x14:cfRule>
          <x14:cfRule type="expression" priority="1362" stopIfTrue="1" id="{6CFE42A4-D71B-43DE-B6F7-FDF34EF3C461}">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51" stopIfTrue="1" id="{6DA2DCDA-6C07-46F8-8893-8CB74154EBF8}">
            <xm:f>$A745=DADOS!$A$9</xm:f>
            <x14:dxf>
              <font>
                <b/>
                <i val="0"/>
                <color theme="0"/>
              </font>
              <fill>
                <patternFill>
                  <bgColor theme="8" tint="-0.24994659260841701"/>
                </patternFill>
              </fill>
            </x14:dxf>
          </x14:cfRule>
          <x14:cfRule type="expression" priority="1352" stopIfTrue="1" id="{41ED2453-15CB-4D07-8C14-4AB9A9AED29F}">
            <xm:f>$A745=DADOS!$A$8</xm:f>
            <x14:dxf>
              <font>
                <b val="0"/>
                <i val="0"/>
                <color rgb="FF002060"/>
              </font>
              <fill>
                <patternFill>
                  <bgColor theme="0"/>
                </patternFill>
              </fill>
              <border>
                <bottom style="thin">
                  <color theme="8" tint="-0.499984740745262"/>
                </bottom>
              </border>
            </x14:dxf>
          </x14:cfRule>
          <x14:cfRule type="expression" priority="1353" stopIfTrue="1" id="{156A5E2A-DCE3-428F-8FE2-C558E68DDC59}">
            <xm:f>$A745=DADOS!$A$7</xm:f>
            <x14:dxf>
              <font>
                <b/>
                <i val="0"/>
              </font>
              <fill>
                <patternFill>
                  <bgColor theme="8" tint="0.79998168889431442"/>
                </patternFill>
              </fill>
            </x14:dxf>
          </x14:cfRule>
          <x14:cfRule type="expression" priority="1354" stopIfTrue="1" id="{5B7311CB-DE02-424F-981A-9909CC9971E1}">
            <xm:f>$A745=DADOS!$A$6</xm:f>
            <x14:dxf>
              <font>
                <b/>
                <i val="0"/>
              </font>
              <fill>
                <patternFill>
                  <bgColor theme="8" tint="0.59996337778862885"/>
                </patternFill>
              </fill>
            </x14:dxf>
          </x14:cfRule>
          <x14:cfRule type="expression" priority="1355" stopIfTrue="1" id="{5A9BC08E-924F-4F82-882E-766DE8793742}">
            <xm:f>$A745=DADOS!$A$5</xm:f>
            <x14:dxf>
              <font>
                <b/>
                <i val="0"/>
                <color theme="1"/>
              </font>
              <fill>
                <patternFill>
                  <bgColor theme="8" tint="0.39994506668294322"/>
                </patternFill>
              </fill>
            </x14:dxf>
          </x14:cfRule>
          <x14:cfRule type="expression" priority="1356" stopIfTrue="1" id="{AA446F7C-AAE8-474B-910B-09B25AEE090B}">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45" stopIfTrue="1" id="{672025D5-1FC4-489B-9BAF-167C4C5C7EA0}">
            <xm:f>$A745=DADOS!$A$9</xm:f>
            <x14:dxf>
              <font>
                <b/>
                <i val="0"/>
                <color theme="0"/>
              </font>
              <fill>
                <patternFill>
                  <bgColor theme="8" tint="-0.24994659260841701"/>
                </patternFill>
              </fill>
            </x14:dxf>
          </x14:cfRule>
          <x14:cfRule type="expression" priority="1346" stopIfTrue="1" id="{A9DA12AA-3D80-4471-80E5-67ED749CBC1C}">
            <xm:f>$A745=DADOS!$A$8</xm:f>
            <x14:dxf>
              <font>
                <b val="0"/>
                <i val="0"/>
                <color rgb="FF002060"/>
              </font>
              <fill>
                <patternFill>
                  <bgColor theme="0"/>
                </patternFill>
              </fill>
              <border>
                <bottom style="thin">
                  <color theme="8" tint="-0.499984740745262"/>
                </bottom>
              </border>
            </x14:dxf>
          </x14:cfRule>
          <x14:cfRule type="expression" priority="1347" stopIfTrue="1" id="{4FDE0CE1-F7D0-4303-8186-C37B65F8E88A}">
            <xm:f>$A745=DADOS!$A$7</xm:f>
            <x14:dxf>
              <font>
                <b/>
                <i val="0"/>
              </font>
              <fill>
                <patternFill>
                  <bgColor theme="8" tint="0.79998168889431442"/>
                </patternFill>
              </fill>
            </x14:dxf>
          </x14:cfRule>
          <x14:cfRule type="expression" priority="1348" stopIfTrue="1" id="{3AA48E75-2D40-48A0-BFFC-CA35E74D6F64}">
            <xm:f>$A745=DADOS!$A$6</xm:f>
            <x14:dxf>
              <font>
                <b/>
                <i val="0"/>
              </font>
              <fill>
                <patternFill>
                  <bgColor theme="8" tint="0.59996337778862885"/>
                </patternFill>
              </fill>
            </x14:dxf>
          </x14:cfRule>
          <x14:cfRule type="expression" priority="1349" stopIfTrue="1" id="{B8A557E0-6470-447E-87F0-2217FE8C6D2C}">
            <xm:f>$A745=DADOS!$A$5</xm:f>
            <x14:dxf>
              <font>
                <b/>
                <i val="0"/>
                <color theme="1"/>
              </font>
              <fill>
                <patternFill>
                  <bgColor theme="8" tint="0.39994506668294322"/>
                </patternFill>
              </fill>
            </x14:dxf>
          </x14:cfRule>
          <x14:cfRule type="expression" priority="1350" stopIfTrue="1" id="{63F91D41-1FD1-4067-92AA-F6D1434315FF}">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39" stopIfTrue="1" id="{E2D28AF3-AD66-40E2-B529-35B73F8A5757}">
            <xm:f>$A745=DADOS!$A$9</xm:f>
            <x14:dxf>
              <font>
                <b/>
                <i val="0"/>
                <color theme="0"/>
              </font>
              <fill>
                <patternFill>
                  <bgColor theme="8" tint="-0.24994659260841701"/>
                </patternFill>
              </fill>
            </x14:dxf>
          </x14:cfRule>
          <x14:cfRule type="expression" priority="1340" stopIfTrue="1" id="{A14CA3D8-475D-40AF-AD40-D42EFD239EDD}">
            <xm:f>$A745=DADOS!$A$8</xm:f>
            <x14:dxf>
              <font>
                <b val="0"/>
                <i val="0"/>
                <color rgb="FF002060"/>
              </font>
              <fill>
                <patternFill>
                  <bgColor theme="0"/>
                </patternFill>
              </fill>
              <border>
                <bottom style="thin">
                  <color theme="8" tint="-0.499984740745262"/>
                </bottom>
              </border>
            </x14:dxf>
          </x14:cfRule>
          <x14:cfRule type="expression" priority="1341" stopIfTrue="1" id="{A0EAC688-5CDA-45F9-BE82-A72CDB6B4965}">
            <xm:f>$A745=DADOS!$A$7</xm:f>
            <x14:dxf>
              <font>
                <b/>
                <i val="0"/>
              </font>
              <fill>
                <patternFill>
                  <bgColor theme="8" tint="0.79998168889431442"/>
                </patternFill>
              </fill>
            </x14:dxf>
          </x14:cfRule>
          <x14:cfRule type="expression" priority="1342" stopIfTrue="1" id="{A79CFABA-C670-44B9-AA4A-C893D39EA3E3}">
            <xm:f>$A745=DADOS!$A$6</xm:f>
            <x14:dxf>
              <font>
                <b/>
                <i val="0"/>
              </font>
              <fill>
                <patternFill>
                  <bgColor theme="8" tint="0.59996337778862885"/>
                </patternFill>
              </fill>
            </x14:dxf>
          </x14:cfRule>
          <x14:cfRule type="expression" priority="1343" stopIfTrue="1" id="{13DAEF3C-8179-48AF-ACB3-CB035E3F0DE8}">
            <xm:f>$A745=DADOS!$A$5</xm:f>
            <x14:dxf>
              <font>
                <b/>
                <i val="0"/>
                <color theme="1"/>
              </font>
              <fill>
                <patternFill>
                  <bgColor theme="8" tint="0.39994506668294322"/>
                </patternFill>
              </fill>
            </x14:dxf>
          </x14:cfRule>
          <x14:cfRule type="expression" priority="1344" stopIfTrue="1" id="{1EE7401D-83EA-49E6-8AB4-561894426FA7}">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33" stopIfTrue="1" id="{F3C1AA50-C907-4EAC-A141-CDBE44C77ECE}">
            <xm:f>$A745=DADOS!$A$9</xm:f>
            <x14:dxf>
              <font>
                <b/>
                <i val="0"/>
                <color theme="0"/>
              </font>
              <fill>
                <patternFill>
                  <bgColor theme="8" tint="-0.24994659260841701"/>
                </patternFill>
              </fill>
            </x14:dxf>
          </x14:cfRule>
          <x14:cfRule type="expression" priority="1334" stopIfTrue="1" id="{66D207C6-DFB6-48C0-A332-3EB6F5EF3F25}">
            <xm:f>$A745=DADOS!$A$8</xm:f>
            <x14:dxf>
              <font>
                <b val="0"/>
                <i val="0"/>
                <color rgb="FF002060"/>
              </font>
              <fill>
                <patternFill>
                  <bgColor theme="0"/>
                </patternFill>
              </fill>
              <border>
                <bottom style="thin">
                  <color theme="8" tint="-0.499984740745262"/>
                </bottom>
              </border>
            </x14:dxf>
          </x14:cfRule>
          <x14:cfRule type="expression" priority="1335" stopIfTrue="1" id="{DA160216-2F8F-4895-B326-A73A1E360F1B}">
            <xm:f>$A745=DADOS!$A$7</xm:f>
            <x14:dxf>
              <font>
                <b/>
                <i val="0"/>
              </font>
              <fill>
                <patternFill>
                  <bgColor theme="8" tint="0.79998168889431442"/>
                </patternFill>
              </fill>
            </x14:dxf>
          </x14:cfRule>
          <x14:cfRule type="expression" priority="1336" stopIfTrue="1" id="{F933FB63-AFF4-40EC-8A9B-6EE080CA9B31}">
            <xm:f>$A745=DADOS!$A$6</xm:f>
            <x14:dxf>
              <font>
                <b/>
                <i val="0"/>
              </font>
              <fill>
                <patternFill>
                  <bgColor theme="8" tint="0.59996337778862885"/>
                </patternFill>
              </fill>
            </x14:dxf>
          </x14:cfRule>
          <x14:cfRule type="expression" priority="1337" stopIfTrue="1" id="{6AA06D70-DD79-48B7-8E65-A7FECE1A4F07}">
            <xm:f>$A745=DADOS!$A$5</xm:f>
            <x14:dxf>
              <font>
                <b/>
                <i val="0"/>
                <color theme="1"/>
              </font>
              <fill>
                <patternFill>
                  <bgColor theme="8" tint="0.39994506668294322"/>
                </patternFill>
              </fill>
            </x14:dxf>
          </x14:cfRule>
          <x14:cfRule type="expression" priority="1338" stopIfTrue="1" id="{1242D22B-CA54-41A2-BF7A-8A281C805497}">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27" stopIfTrue="1" id="{A0D9C1EF-1EDB-4EF8-9BD3-95016E381BAB}">
            <xm:f>$A745=DADOS!$A$9</xm:f>
            <x14:dxf>
              <font>
                <b/>
                <i val="0"/>
                <color theme="0"/>
              </font>
              <fill>
                <patternFill>
                  <bgColor theme="8" tint="-0.24994659260841701"/>
                </patternFill>
              </fill>
            </x14:dxf>
          </x14:cfRule>
          <x14:cfRule type="expression" priority="1328" stopIfTrue="1" id="{7630CDC8-889D-4331-A14A-CE610699E7E6}">
            <xm:f>$A745=DADOS!$A$8</xm:f>
            <x14:dxf>
              <font>
                <b val="0"/>
                <i val="0"/>
                <color rgb="FF002060"/>
              </font>
              <fill>
                <patternFill>
                  <bgColor theme="0"/>
                </patternFill>
              </fill>
              <border>
                <bottom style="thin">
                  <color theme="8" tint="-0.499984740745262"/>
                </bottom>
              </border>
            </x14:dxf>
          </x14:cfRule>
          <x14:cfRule type="expression" priority="1329" stopIfTrue="1" id="{200A0D82-7F32-4401-A58C-159A0EAE3081}">
            <xm:f>$A745=DADOS!$A$7</xm:f>
            <x14:dxf>
              <font>
                <b/>
                <i val="0"/>
              </font>
              <fill>
                <patternFill>
                  <bgColor theme="8" tint="0.79998168889431442"/>
                </patternFill>
              </fill>
            </x14:dxf>
          </x14:cfRule>
          <x14:cfRule type="expression" priority="1330" stopIfTrue="1" id="{355E455F-5C42-438A-86B7-4DCA6CFBE4A2}">
            <xm:f>$A745=DADOS!$A$6</xm:f>
            <x14:dxf>
              <font>
                <b/>
                <i val="0"/>
              </font>
              <fill>
                <patternFill>
                  <bgColor theme="8" tint="0.59996337778862885"/>
                </patternFill>
              </fill>
            </x14:dxf>
          </x14:cfRule>
          <x14:cfRule type="expression" priority="1331" stopIfTrue="1" id="{F2FEEF4C-3CD5-4025-B38E-46A502A95740}">
            <xm:f>$A745=DADOS!$A$5</xm:f>
            <x14:dxf>
              <font>
                <b/>
                <i val="0"/>
                <color theme="1"/>
              </font>
              <fill>
                <patternFill>
                  <bgColor theme="8" tint="0.39994506668294322"/>
                </patternFill>
              </fill>
            </x14:dxf>
          </x14:cfRule>
          <x14:cfRule type="expression" priority="1332" stopIfTrue="1" id="{22B5A974-3AF6-4C38-9FF2-C0C94D153468}">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21" stopIfTrue="1" id="{D7EE4E6F-FC5E-40D9-905F-DACE79E5F359}">
            <xm:f>$A745=DADOS!$A$9</xm:f>
            <x14:dxf>
              <font>
                <b/>
                <i val="0"/>
                <color theme="0"/>
              </font>
              <fill>
                <patternFill>
                  <bgColor theme="8" tint="-0.24994659260841701"/>
                </patternFill>
              </fill>
            </x14:dxf>
          </x14:cfRule>
          <x14:cfRule type="expression" priority="1322" stopIfTrue="1" id="{E3D92524-C0B1-4D51-8BDB-F94D9B910951}">
            <xm:f>$A745=DADOS!$A$8</xm:f>
            <x14:dxf>
              <font>
                <b val="0"/>
                <i val="0"/>
                <color rgb="FF002060"/>
              </font>
              <fill>
                <patternFill>
                  <bgColor theme="0"/>
                </patternFill>
              </fill>
              <border>
                <bottom style="thin">
                  <color theme="8" tint="-0.499984740745262"/>
                </bottom>
              </border>
            </x14:dxf>
          </x14:cfRule>
          <x14:cfRule type="expression" priority="1323" stopIfTrue="1" id="{43DAA2BD-C7EA-4816-B489-9069B5FEFE2E}">
            <xm:f>$A745=DADOS!$A$7</xm:f>
            <x14:dxf>
              <font>
                <b/>
                <i val="0"/>
              </font>
              <fill>
                <patternFill>
                  <bgColor theme="8" tint="0.79998168889431442"/>
                </patternFill>
              </fill>
            </x14:dxf>
          </x14:cfRule>
          <x14:cfRule type="expression" priority="1324" stopIfTrue="1" id="{C8F8FDDF-0E0C-4427-8D6E-D9012A9EB579}">
            <xm:f>$A745=DADOS!$A$6</xm:f>
            <x14:dxf>
              <font>
                <b/>
                <i val="0"/>
              </font>
              <fill>
                <patternFill>
                  <bgColor theme="8" tint="0.59996337778862885"/>
                </patternFill>
              </fill>
            </x14:dxf>
          </x14:cfRule>
          <x14:cfRule type="expression" priority="1325" stopIfTrue="1" id="{09F4A9FA-535C-4644-AF6E-EE87D0C61774}">
            <xm:f>$A745=DADOS!$A$5</xm:f>
            <x14:dxf>
              <font>
                <b/>
                <i val="0"/>
                <color theme="1"/>
              </font>
              <fill>
                <patternFill>
                  <bgColor theme="8" tint="0.39994506668294322"/>
                </patternFill>
              </fill>
            </x14:dxf>
          </x14:cfRule>
          <x14:cfRule type="expression" priority="1326" stopIfTrue="1" id="{4E551E06-6C87-44EB-82A5-8929CD99ED82}">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15" stopIfTrue="1" id="{716CF199-4041-41B3-ABB6-2BF5515A32DC}">
            <xm:f>$A745=DADOS!$A$9</xm:f>
            <x14:dxf>
              <font>
                <b/>
                <i val="0"/>
                <color theme="0"/>
              </font>
              <fill>
                <patternFill>
                  <bgColor theme="8" tint="-0.24994659260841701"/>
                </patternFill>
              </fill>
            </x14:dxf>
          </x14:cfRule>
          <x14:cfRule type="expression" priority="1316" stopIfTrue="1" id="{2A3A59F9-D8AC-4E0A-B43F-EF2845151D54}">
            <xm:f>$A745=DADOS!$A$8</xm:f>
            <x14:dxf>
              <font>
                <b val="0"/>
                <i val="0"/>
                <color rgb="FF002060"/>
              </font>
              <fill>
                <patternFill>
                  <bgColor theme="0"/>
                </patternFill>
              </fill>
              <border>
                <bottom style="thin">
                  <color theme="8" tint="-0.499984740745262"/>
                </bottom>
              </border>
            </x14:dxf>
          </x14:cfRule>
          <x14:cfRule type="expression" priority="1317" stopIfTrue="1" id="{4B2B72D6-EC86-49D7-99A0-E5275B29A6C7}">
            <xm:f>$A745=DADOS!$A$7</xm:f>
            <x14:dxf>
              <font>
                <b/>
                <i val="0"/>
              </font>
              <fill>
                <patternFill>
                  <bgColor theme="8" tint="0.79998168889431442"/>
                </patternFill>
              </fill>
            </x14:dxf>
          </x14:cfRule>
          <x14:cfRule type="expression" priority="1318" stopIfTrue="1" id="{FA2C4FAC-330D-46D5-B039-ABA94D71AA7B}">
            <xm:f>$A745=DADOS!$A$6</xm:f>
            <x14:dxf>
              <font>
                <b/>
                <i val="0"/>
              </font>
              <fill>
                <patternFill>
                  <bgColor theme="8" tint="0.59996337778862885"/>
                </patternFill>
              </fill>
            </x14:dxf>
          </x14:cfRule>
          <x14:cfRule type="expression" priority="1319" stopIfTrue="1" id="{042ECCBA-382B-4AE3-9D89-787A3256BC88}">
            <xm:f>$A745=DADOS!$A$5</xm:f>
            <x14:dxf>
              <font>
                <b/>
                <i val="0"/>
                <color theme="1"/>
              </font>
              <fill>
                <patternFill>
                  <bgColor theme="8" tint="0.39994506668294322"/>
                </patternFill>
              </fill>
            </x14:dxf>
          </x14:cfRule>
          <x14:cfRule type="expression" priority="1320" stopIfTrue="1" id="{ABC3B6F7-B73E-42E0-A62E-782AF5E0AE74}">
            <xm:f>$A745=DADOS!$A$4</xm:f>
            <x14:dxf>
              <font>
                <b/>
                <i val="0"/>
                <color theme="0"/>
              </font>
              <fill>
                <patternFill>
                  <bgColor theme="8" tint="-0.24994659260841701"/>
                </patternFill>
              </fill>
            </x14:dxf>
          </x14:cfRule>
          <xm:sqref>F745</xm:sqref>
        </x14:conditionalFormatting>
        <x14:conditionalFormatting xmlns:xm="http://schemas.microsoft.com/office/excel/2006/main">
          <x14:cfRule type="expression" priority="1309" stopIfTrue="1" id="{455204BB-549E-4C2C-8DD2-AB3F7DC81F41}">
            <xm:f>$A746=DADOS!$A$9</xm:f>
            <x14:dxf>
              <font>
                <b/>
                <i val="0"/>
                <color theme="0"/>
              </font>
              <fill>
                <patternFill>
                  <bgColor theme="8" tint="-0.24994659260841701"/>
                </patternFill>
              </fill>
            </x14:dxf>
          </x14:cfRule>
          <x14:cfRule type="expression" priority="1310" stopIfTrue="1" id="{294D2818-4E1E-4455-995F-13DA002ABB35}">
            <xm:f>$A746=DADOS!$A$8</xm:f>
            <x14:dxf>
              <font>
                <b val="0"/>
                <i val="0"/>
                <color rgb="FF002060"/>
              </font>
              <fill>
                <patternFill>
                  <bgColor theme="0"/>
                </patternFill>
              </fill>
              <border>
                <bottom style="thin">
                  <color theme="8" tint="-0.499984740745262"/>
                </bottom>
              </border>
            </x14:dxf>
          </x14:cfRule>
          <x14:cfRule type="expression" priority="1311" stopIfTrue="1" id="{6C2F2E9B-E572-4BC7-92F8-97AB512A6962}">
            <xm:f>$A746=DADOS!$A$7</xm:f>
            <x14:dxf>
              <font>
                <b/>
                <i val="0"/>
              </font>
              <fill>
                <patternFill>
                  <bgColor theme="8" tint="0.79998168889431442"/>
                </patternFill>
              </fill>
            </x14:dxf>
          </x14:cfRule>
          <x14:cfRule type="expression" priority="1312" stopIfTrue="1" id="{5FD09A2E-011C-4016-A172-891246E33913}">
            <xm:f>$A746=DADOS!$A$6</xm:f>
            <x14:dxf>
              <font>
                <b/>
                <i val="0"/>
              </font>
              <fill>
                <patternFill>
                  <bgColor theme="8" tint="0.59996337778862885"/>
                </patternFill>
              </fill>
            </x14:dxf>
          </x14:cfRule>
          <x14:cfRule type="expression" priority="1313" stopIfTrue="1" id="{62C0C316-67A5-43CC-AFE1-695FF4D7CD10}">
            <xm:f>$A746=DADOS!$A$5</xm:f>
            <x14:dxf>
              <font>
                <b/>
                <i val="0"/>
                <color theme="1"/>
              </font>
              <fill>
                <patternFill>
                  <bgColor theme="8" tint="0.39994506668294322"/>
                </patternFill>
              </fill>
            </x14:dxf>
          </x14:cfRule>
          <x14:cfRule type="expression" priority="1314" stopIfTrue="1" id="{43B5894F-729D-4684-96D2-492993BCAB4F}">
            <xm:f>$A746=DADOS!$A$4</xm:f>
            <x14:dxf>
              <font>
                <b/>
                <i val="0"/>
                <color theme="0"/>
              </font>
              <fill>
                <patternFill>
                  <bgColor theme="8" tint="-0.24994659260841701"/>
                </patternFill>
              </fill>
            </x14:dxf>
          </x14:cfRule>
          <xm:sqref>E746</xm:sqref>
        </x14:conditionalFormatting>
        <x14:conditionalFormatting xmlns:xm="http://schemas.microsoft.com/office/excel/2006/main">
          <x14:cfRule type="expression" priority="1303" stopIfTrue="1" id="{A14842D1-4FD9-4D8E-A384-E40F005A94EF}">
            <xm:f>$A746=DADOS!$A$9</xm:f>
            <x14:dxf>
              <font>
                <b/>
                <i val="0"/>
                <color theme="0"/>
              </font>
              <fill>
                <patternFill>
                  <bgColor theme="8" tint="-0.24994659260841701"/>
                </patternFill>
              </fill>
            </x14:dxf>
          </x14:cfRule>
          <x14:cfRule type="expression" priority="1304" stopIfTrue="1" id="{C7292E35-E884-4779-B372-A1A98D103936}">
            <xm:f>$A746=DADOS!$A$8</xm:f>
            <x14:dxf>
              <font>
                <b val="0"/>
                <i val="0"/>
                <color rgb="FF002060"/>
              </font>
              <fill>
                <patternFill>
                  <bgColor theme="0"/>
                </patternFill>
              </fill>
              <border>
                <bottom style="thin">
                  <color theme="8" tint="-0.499984740745262"/>
                </bottom>
              </border>
            </x14:dxf>
          </x14:cfRule>
          <x14:cfRule type="expression" priority="1305" stopIfTrue="1" id="{F42B6000-6D11-4E4A-91FC-71879A8FE724}">
            <xm:f>$A746=DADOS!$A$7</xm:f>
            <x14:dxf>
              <font>
                <b/>
                <i val="0"/>
              </font>
              <fill>
                <patternFill>
                  <bgColor theme="8" tint="0.79998168889431442"/>
                </patternFill>
              </fill>
            </x14:dxf>
          </x14:cfRule>
          <x14:cfRule type="expression" priority="1306" stopIfTrue="1" id="{1B27B9F8-BC05-4BE0-A3D3-20B93B0BC1BE}">
            <xm:f>$A746=DADOS!$A$6</xm:f>
            <x14:dxf>
              <font>
                <b/>
                <i val="0"/>
              </font>
              <fill>
                <patternFill>
                  <bgColor theme="8" tint="0.59996337778862885"/>
                </patternFill>
              </fill>
            </x14:dxf>
          </x14:cfRule>
          <x14:cfRule type="expression" priority="1307" stopIfTrue="1" id="{2E85C86A-7221-4386-85F8-5D115B9293B4}">
            <xm:f>$A746=DADOS!$A$5</xm:f>
            <x14:dxf>
              <font>
                <b/>
                <i val="0"/>
                <color theme="1"/>
              </font>
              <fill>
                <patternFill>
                  <bgColor theme="8" tint="0.39994506668294322"/>
                </patternFill>
              </fill>
            </x14:dxf>
          </x14:cfRule>
          <x14:cfRule type="expression" priority="1308" stopIfTrue="1" id="{E53C8CD0-AA53-4D3E-A65D-B608A7049843}">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97" stopIfTrue="1" id="{B4817582-436C-4193-86FF-4E216D9076FE}">
            <xm:f>$A746=DADOS!$A$9</xm:f>
            <x14:dxf>
              <font>
                <b/>
                <i val="0"/>
                <color theme="0"/>
              </font>
              <fill>
                <patternFill>
                  <bgColor theme="8" tint="-0.24994659260841701"/>
                </patternFill>
              </fill>
            </x14:dxf>
          </x14:cfRule>
          <x14:cfRule type="expression" priority="1298" stopIfTrue="1" id="{BFAA034E-1F3E-4C56-9F3B-6A7848BCC3E2}">
            <xm:f>$A746=DADOS!$A$8</xm:f>
            <x14:dxf>
              <font>
                <b val="0"/>
                <i val="0"/>
                <color rgb="FF002060"/>
              </font>
              <fill>
                <patternFill>
                  <bgColor theme="0"/>
                </patternFill>
              </fill>
              <border>
                <bottom style="thin">
                  <color theme="8" tint="-0.499984740745262"/>
                </bottom>
              </border>
            </x14:dxf>
          </x14:cfRule>
          <x14:cfRule type="expression" priority="1299" stopIfTrue="1" id="{E4F314B7-149C-4235-B950-DF13956A29CC}">
            <xm:f>$A746=DADOS!$A$7</xm:f>
            <x14:dxf>
              <font>
                <b/>
                <i val="0"/>
              </font>
              <fill>
                <patternFill>
                  <bgColor theme="8" tint="0.79998168889431442"/>
                </patternFill>
              </fill>
            </x14:dxf>
          </x14:cfRule>
          <x14:cfRule type="expression" priority="1300" stopIfTrue="1" id="{39BBB39D-3E17-4016-AF2F-F462AE155715}">
            <xm:f>$A746=DADOS!$A$6</xm:f>
            <x14:dxf>
              <font>
                <b/>
                <i val="0"/>
              </font>
              <fill>
                <patternFill>
                  <bgColor theme="8" tint="0.59996337778862885"/>
                </patternFill>
              </fill>
            </x14:dxf>
          </x14:cfRule>
          <x14:cfRule type="expression" priority="1301" stopIfTrue="1" id="{F77833BC-7186-4706-8824-B4FC8095BBD9}">
            <xm:f>$A746=DADOS!$A$5</xm:f>
            <x14:dxf>
              <font>
                <b/>
                <i val="0"/>
                <color theme="1"/>
              </font>
              <fill>
                <patternFill>
                  <bgColor theme="8" tint="0.39994506668294322"/>
                </patternFill>
              </fill>
            </x14:dxf>
          </x14:cfRule>
          <x14:cfRule type="expression" priority="1302" stopIfTrue="1" id="{6CF26716-7EA7-4802-9868-E1634FAE083F}">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91" stopIfTrue="1" id="{398BDBC3-DF4E-437E-AB23-343FD095E0C9}">
            <xm:f>$A746=DADOS!$A$9</xm:f>
            <x14:dxf>
              <font>
                <b/>
                <i val="0"/>
                <color theme="0"/>
              </font>
              <fill>
                <patternFill>
                  <bgColor theme="8" tint="-0.24994659260841701"/>
                </patternFill>
              </fill>
            </x14:dxf>
          </x14:cfRule>
          <x14:cfRule type="expression" priority="1292" stopIfTrue="1" id="{0B9DA8F1-23B8-493A-A879-5A086CC36258}">
            <xm:f>$A746=DADOS!$A$8</xm:f>
            <x14:dxf>
              <font>
                <b val="0"/>
                <i val="0"/>
                <color rgb="FF002060"/>
              </font>
              <fill>
                <patternFill>
                  <bgColor theme="0"/>
                </patternFill>
              </fill>
              <border>
                <bottom style="thin">
                  <color theme="8" tint="-0.499984740745262"/>
                </bottom>
              </border>
            </x14:dxf>
          </x14:cfRule>
          <x14:cfRule type="expression" priority="1293" stopIfTrue="1" id="{248D8990-3E61-4051-81D5-6E135DEC5F49}">
            <xm:f>$A746=DADOS!$A$7</xm:f>
            <x14:dxf>
              <font>
                <b/>
                <i val="0"/>
              </font>
              <fill>
                <patternFill>
                  <bgColor theme="8" tint="0.79998168889431442"/>
                </patternFill>
              </fill>
            </x14:dxf>
          </x14:cfRule>
          <x14:cfRule type="expression" priority="1294" stopIfTrue="1" id="{DA46B87D-E822-45DF-A8BE-249F60DD8287}">
            <xm:f>$A746=DADOS!$A$6</xm:f>
            <x14:dxf>
              <font>
                <b/>
                <i val="0"/>
              </font>
              <fill>
                <patternFill>
                  <bgColor theme="8" tint="0.59996337778862885"/>
                </patternFill>
              </fill>
            </x14:dxf>
          </x14:cfRule>
          <x14:cfRule type="expression" priority="1295" stopIfTrue="1" id="{21455F0D-315F-444D-B719-33E1234CF665}">
            <xm:f>$A746=DADOS!$A$5</xm:f>
            <x14:dxf>
              <font>
                <b/>
                <i val="0"/>
                <color theme="1"/>
              </font>
              <fill>
                <patternFill>
                  <bgColor theme="8" tint="0.39994506668294322"/>
                </patternFill>
              </fill>
            </x14:dxf>
          </x14:cfRule>
          <x14:cfRule type="expression" priority="1296" stopIfTrue="1" id="{0AEE2D59-A878-4EB8-B121-26A0FE0FD6EC}">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85" stopIfTrue="1" id="{219B7201-AB0B-4C6C-B77B-3D3828B85AF7}">
            <xm:f>$A746=DADOS!$A$9</xm:f>
            <x14:dxf>
              <font>
                <b/>
                <i val="0"/>
                <color theme="0"/>
              </font>
              <fill>
                <patternFill>
                  <bgColor theme="8" tint="-0.24994659260841701"/>
                </patternFill>
              </fill>
            </x14:dxf>
          </x14:cfRule>
          <x14:cfRule type="expression" priority="1286" stopIfTrue="1" id="{71FE2DF4-4BCC-4D7D-856E-6163634D2C01}">
            <xm:f>$A746=DADOS!$A$8</xm:f>
            <x14:dxf>
              <font>
                <b val="0"/>
                <i val="0"/>
                <color rgb="FF002060"/>
              </font>
              <fill>
                <patternFill>
                  <bgColor theme="0"/>
                </patternFill>
              </fill>
              <border>
                <bottom style="thin">
                  <color theme="8" tint="-0.499984740745262"/>
                </bottom>
              </border>
            </x14:dxf>
          </x14:cfRule>
          <x14:cfRule type="expression" priority="1287" stopIfTrue="1" id="{3BFEF85E-E22D-4764-B1B6-AB07BE705FA0}">
            <xm:f>$A746=DADOS!$A$7</xm:f>
            <x14:dxf>
              <font>
                <b/>
                <i val="0"/>
              </font>
              <fill>
                <patternFill>
                  <bgColor theme="8" tint="0.79998168889431442"/>
                </patternFill>
              </fill>
            </x14:dxf>
          </x14:cfRule>
          <x14:cfRule type="expression" priority="1288" stopIfTrue="1" id="{BE189CB3-5587-44E5-9B09-EBE219A87E88}">
            <xm:f>$A746=DADOS!$A$6</xm:f>
            <x14:dxf>
              <font>
                <b/>
                <i val="0"/>
              </font>
              <fill>
                <patternFill>
                  <bgColor theme="8" tint="0.59996337778862885"/>
                </patternFill>
              </fill>
            </x14:dxf>
          </x14:cfRule>
          <x14:cfRule type="expression" priority="1289" stopIfTrue="1" id="{96AE1AFC-CE1C-4523-B042-A1155F656AC6}">
            <xm:f>$A746=DADOS!$A$5</xm:f>
            <x14:dxf>
              <font>
                <b/>
                <i val="0"/>
                <color theme="1"/>
              </font>
              <fill>
                <patternFill>
                  <bgColor theme="8" tint="0.39994506668294322"/>
                </patternFill>
              </fill>
            </x14:dxf>
          </x14:cfRule>
          <x14:cfRule type="expression" priority="1290" stopIfTrue="1" id="{2F9CB4A1-B444-4FAC-B397-EF60693EECB5}">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73" stopIfTrue="1" id="{74EA597B-4F06-412B-A63C-1EC3DFF5486A}">
            <xm:f>$A746=DADOS!$A$9</xm:f>
            <x14:dxf>
              <font>
                <b/>
                <i val="0"/>
                <color theme="0"/>
              </font>
              <fill>
                <patternFill>
                  <bgColor theme="8" tint="-0.24994659260841701"/>
                </patternFill>
              </fill>
            </x14:dxf>
          </x14:cfRule>
          <x14:cfRule type="expression" priority="1274" stopIfTrue="1" id="{00229E4C-7186-4BAE-8B3B-0969A332D3FE}">
            <xm:f>$A746=DADOS!$A$8</xm:f>
            <x14:dxf>
              <font>
                <b val="0"/>
                <i val="0"/>
                <color rgb="FF002060"/>
              </font>
              <fill>
                <patternFill>
                  <bgColor theme="0"/>
                </patternFill>
              </fill>
              <border>
                <bottom style="thin">
                  <color theme="8" tint="-0.499984740745262"/>
                </bottom>
              </border>
            </x14:dxf>
          </x14:cfRule>
          <x14:cfRule type="expression" priority="1275" stopIfTrue="1" id="{1CF04A93-4129-482D-9723-3BED32FA1BA1}">
            <xm:f>$A746=DADOS!$A$7</xm:f>
            <x14:dxf>
              <font>
                <b/>
                <i val="0"/>
              </font>
              <fill>
                <patternFill>
                  <bgColor theme="8" tint="0.79998168889431442"/>
                </patternFill>
              </fill>
            </x14:dxf>
          </x14:cfRule>
          <x14:cfRule type="expression" priority="1276" stopIfTrue="1" id="{1CD6D631-9742-47DE-B88E-406BF684D591}">
            <xm:f>$A746=DADOS!$A$6</xm:f>
            <x14:dxf>
              <font>
                <b/>
                <i val="0"/>
              </font>
              <fill>
                <patternFill>
                  <bgColor theme="8" tint="0.59996337778862885"/>
                </patternFill>
              </fill>
            </x14:dxf>
          </x14:cfRule>
          <x14:cfRule type="expression" priority="1277" stopIfTrue="1" id="{BB2AE1A3-A7A0-4DDC-9B96-C3AD3A453A6B}">
            <xm:f>$A746=DADOS!$A$5</xm:f>
            <x14:dxf>
              <font>
                <b/>
                <i val="0"/>
                <color theme="1"/>
              </font>
              <fill>
                <patternFill>
                  <bgColor theme="8" tint="0.39994506668294322"/>
                </patternFill>
              </fill>
            </x14:dxf>
          </x14:cfRule>
          <x14:cfRule type="expression" priority="1278" stopIfTrue="1" id="{C27F0FF1-3C31-43D9-8576-4C2BCB473810}">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61" stopIfTrue="1" id="{80373076-6D91-4FD1-86F6-E45042A92702}">
            <xm:f>$A746=DADOS!$A$9</xm:f>
            <x14:dxf>
              <font>
                <b/>
                <i val="0"/>
                <color theme="0"/>
              </font>
              <fill>
                <patternFill>
                  <bgColor theme="8" tint="-0.24994659260841701"/>
                </patternFill>
              </fill>
            </x14:dxf>
          </x14:cfRule>
          <x14:cfRule type="expression" priority="1262" stopIfTrue="1" id="{B9C4DD9F-B9E6-48A1-8AC1-8880B29FC504}">
            <xm:f>$A746=DADOS!$A$8</xm:f>
            <x14:dxf>
              <font>
                <b val="0"/>
                <i val="0"/>
                <color rgb="FF002060"/>
              </font>
              <fill>
                <patternFill>
                  <bgColor theme="0"/>
                </patternFill>
              </fill>
              <border>
                <bottom style="thin">
                  <color theme="8" tint="-0.499984740745262"/>
                </bottom>
              </border>
            </x14:dxf>
          </x14:cfRule>
          <x14:cfRule type="expression" priority="1263" stopIfTrue="1" id="{156C6350-BCA2-4409-92D1-C9A804201DF4}">
            <xm:f>$A746=DADOS!$A$7</xm:f>
            <x14:dxf>
              <font>
                <b/>
                <i val="0"/>
              </font>
              <fill>
                <patternFill>
                  <bgColor theme="8" tint="0.79998168889431442"/>
                </patternFill>
              </fill>
            </x14:dxf>
          </x14:cfRule>
          <x14:cfRule type="expression" priority="1264" stopIfTrue="1" id="{EB729CC4-E8FE-404B-A04C-D387CAD8CB07}">
            <xm:f>$A746=DADOS!$A$6</xm:f>
            <x14:dxf>
              <font>
                <b/>
                <i val="0"/>
              </font>
              <fill>
                <patternFill>
                  <bgColor theme="8" tint="0.59996337778862885"/>
                </patternFill>
              </fill>
            </x14:dxf>
          </x14:cfRule>
          <x14:cfRule type="expression" priority="1265" stopIfTrue="1" id="{273BABB6-7E4F-494C-A542-909255F654EC}">
            <xm:f>$A746=DADOS!$A$5</xm:f>
            <x14:dxf>
              <font>
                <b/>
                <i val="0"/>
                <color theme="1"/>
              </font>
              <fill>
                <patternFill>
                  <bgColor theme="8" tint="0.39994506668294322"/>
                </patternFill>
              </fill>
            </x14:dxf>
          </x14:cfRule>
          <x14:cfRule type="expression" priority="1266" stopIfTrue="1" id="{F2DA50F7-FB5F-4ED4-A3E2-74E06B2A28A5}">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55" stopIfTrue="1" id="{A3674282-A6F9-4434-8273-26F91D3004CB}">
            <xm:f>$A746=DADOS!$A$9</xm:f>
            <x14:dxf>
              <font>
                <b/>
                <i val="0"/>
                <color theme="0"/>
              </font>
              <fill>
                <patternFill>
                  <bgColor theme="8" tint="-0.24994659260841701"/>
                </patternFill>
              </fill>
            </x14:dxf>
          </x14:cfRule>
          <x14:cfRule type="expression" priority="1256" stopIfTrue="1" id="{1A939C47-E9D7-46A5-BC5F-953A4F72AAE3}">
            <xm:f>$A746=DADOS!$A$8</xm:f>
            <x14:dxf>
              <font>
                <b val="0"/>
                <i val="0"/>
                <color rgb="FF002060"/>
              </font>
              <fill>
                <patternFill>
                  <bgColor theme="0"/>
                </patternFill>
              </fill>
              <border>
                <bottom style="thin">
                  <color theme="8" tint="-0.499984740745262"/>
                </bottom>
              </border>
            </x14:dxf>
          </x14:cfRule>
          <x14:cfRule type="expression" priority="1257" stopIfTrue="1" id="{9066EE37-0372-4532-B476-95F8DC49034B}">
            <xm:f>$A746=DADOS!$A$7</xm:f>
            <x14:dxf>
              <font>
                <b/>
                <i val="0"/>
              </font>
              <fill>
                <patternFill>
                  <bgColor theme="8" tint="0.79998168889431442"/>
                </patternFill>
              </fill>
            </x14:dxf>
          </x14:cfRule>
          <x14:cfRule type="expression" priority="1258" stopIfTrue="1" id="{B94DC496-4A98-4673-AC05-5B7849DBA189}">
            <xm:f>$A746=DADOS!$A$6</xm:f>
            <x14:dxf>
              <font>
                <b/>
                <i val="0"/>
              </font>
              <fill>
                <patternFill>
                  <bgColor theme="8" tint="0.59996337778862885"/>
                </patternFill>
              </fill>
            </x14:dxf>
          </x14:cfRule>
          <x14:cfRule type="expression" priority="1259" stopIfTrue="1" id="{6B0A2B8E-98D3-47CF-80D4-3CD6ED664FBF}">
            <xm:f>$A746=DADOS!$A$5</xm:f>
            <x14:dxf>
              <font>
                <b/>
                <i val="0"/>
                <color theme="1"/>
              </font>
              <fill>
                <patternFill>
                  <bgColor theme="8" tint="0.39994506668294322"/>
                </patternFill>
              </fill>
            </x14:dxf>
          </x14:cfRule>
          <x14:cfRule type="expression" priority="1260" stopIfTrue="1" id="{281F6B4A-11F3-4E24-8893-5D635A1A1429}">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49" stopIfTrue="1" id="{E036F9A8-E2B4-4116-91FD-2B4688CC902B}">
            <xm:f>$A746=DADOS!$A$9</xm:f>
            <x14:dxf>
              <font>
                <b/>
                <i val="0"/>
                <color theme="0"/>
              </font>
              <fill>
                <patternFill>
                  <bgColor theme="8" tint="-0.24994659260841701"/>
                </patternFill>
              </fill>
            </x14:dxf>
          </x14:cfRule>
          <x14:cfRule type="expression" priority="1250" stopIfTrue="1" id="{6A01EE91-E0F4-4C0E-B61D-20DB55F9E011}">
            <xm:f>$A746=DADOS!$A$8</xm:f>
            <x14:dxf>
              <font>
                <b val="0"/>
                <i val="0"/>
                <color rgb="FF002060"/>
              </font>
              <fill>
                <patternFill>
                  <bgColor theme="0"/>
                </patternFill>
              </fill>
              <border>
                <bottom style="thin">
                  <color theme="8" tint="-0.499984740745262"/>
                </bottom>
              </border>
            </x14:dxf>
          </x14:cfRule>
          <x14:cfRule type="expression" priority="1251" stopIfTrue="1" id="{3C9E7028-5C39-4907-93F0-ACC54BBCDB9E}">
            <xm:f>$A746=DADOS!$A$7</xm:f>
            <x14:dxf>
              <font>
                <b/>
                <i val="0"/>
              </font>
              <fill>
                <patternFill>
                  <bgColor theme="8" tint="0.79998168889431442"/>
                </patternFill>
              </fill>
            </x14:dxf>
          </x14:cfRule>
          <x14:cfRule type="expression" priority="1252" stopIfTrue="1" id="{08F12455-FBE6-4313-BBC5-0BA39DA35845}">
            <xm:f>$A746=DADOS!$A$6</xm:f>
            <x14:dxf>
              <font>
                <b/>
                <i val="0"/>
              </font>
              <fill>
                <patternFill>
                  <bgColor theme="8" tint="0.59996337778862885"/>
                </patternFill>
              </fill>
            </x14:dxf>
          </x14:cfRule>
          <x14:cfRule type="expression" priority="1253" stopIfTrue="1" id="{8EA3FDB2-AABE-4448-B98B-C93F6D4F4947}">
            <xm:f>$A746=DADOS!$A$5</xm:f>
            <x14:dxf>
              <font>
                <b/>
                <i val="0"/>
                <color theme="1"/>
              </font>
              <fill>
                <patternFill>
                  <bgColor theme="8" tint="0.39994506668294322"/>
                </patternFill>
              </fill>
            </x14:dxf>
          </x14:cfRule>
          <x14:cfRule type="expression" priority="1254" stopIfTrue="1" id="{62E5540A-E09A-46BE-B7A7-5B5CC2CC155F}">
            <xm:f>$A746=DADOS!$A$4</xm:f>
            <x14:dxf>
              <font>
                <b/>
                <i val="0"/>
                <color theme="0"/>
              </font>
              <fill>
                <patternFill>
                  <bgColor theme="8" tint="-0.24994659260841701"/>
                </patternFill>
              </fill>
            </x14:dxf>
          </x14:cfRule>
          <xm:sqref>F746</xm:sqref>
        </x14:conditionalFormatting>
        <x14:conditionalFormatting xmlns:xm="http://schemas.microsoft.com/office/excel/2006/main">
          <x14:cfRule type="expression" priority="1243" stopIfTrue="1" id="{D5ADCFA1-53E3-437A-8292-275AF5332CF7}">
            <xm:f>$A77=DADOS!$A$9</xm:f>
            <x14:dxf>
              <font>
                <b/>
                <i val="0"/>
                <color theme="0"/>
              </font>
              <fill>
                <patternFill>
                  <bgColor theme="8" tint="-0.24994659260841701"/>
                </patternFill>
              </fill>
            </x14:dxf>
          </x14:cfRule>
          <x14:cfRule type="expression" priority="1244" stopIfTrue="1" id="{3D29759C-6288-4453-9518-AAC4A62467CC}">
            <xm:f>$A77=DADOS!$A$8</xm:f>
            <x14:dxf>
              <font>
                <b val="0"/>
                <i val="0"/>
                <color rgb="FF002060"/>
              </font>
              <fill>
                <patternFill>
                  <bgColor theme="0"/>
                </patternFill>
              </fill>
              <border>
                <bottom style="thin">
                  <color theme="8" tint="-0.499984740745262"/>
                </bottom>
              </border>
            </x14:dxf>
          </x14:cfRule>
          <x14:cfRule type="expression" priority="1245" stopIfTrue="1" id="{C14AFCDE-0293-4B36-85B7-41AFECAC8721}">
            <xm:f>$A77=DADOS!$A$7</xm:f>
            <x14:dxf>
              <font>
                <b/>
                <i val="0"/>
              </font>
              <fill>
                <patternFill>
                  <bgColor theme="8" tint="0.79998168889431442"/>
                </patternFill>
              </fill>
            </x14:dxf>
          </x14:cfRule>
          <x14:cfRule type="expression" priority="1246" stopIfTrue="1" id="{B48240F2-22EC-4A57-A7AF-53C7A5D1A004}">
            <xm:f>$A77=DADOS!$A$6</xm:f>
            <x14:dxf>
              <font>
                <b/>
                <i val="0"/>
              </font>
              <fill>
                <patternFill>
                  <bgColor theme="8" tint="0.59996337778862885"/>
                </patternFill>
              </fill>
            </x14:dxf>
          </x14:cfRule>
          <x14:cfRule type="expression" priority="1247" stopIfTrue="1" id="{36443691-B068-4A02-96E5-C4F3B72E37F5}">
            <xm:f>$A77=DADOS!$A$5</xm:f>
            <x14:dxf>
              <font>
                <b/>
                <i val="0"/>
                <color theme="1"/>
              </font>
              <fill>
                <patternFill>
                  <bgColor theme="8" tint="0.39994506668294322"/>
                </patternFill>
              </fill>
            </x14:dxf>
          </x14:cfRule>
          <x14:cfRule type="expression" priority="1248" stopIfTrue="1" id="{A91FCC43-3964-4B06-804B-60B63F71A6A9}">
            <xm:f>$A77=DADOS!$A$4</xm:f>
            <x14:dxf>
              <font>
                <b/>
                <i val="0"/>
                <color theme="0"/>
              </font>
              <fill>
                <patternFill>
                  <bgColor theme="8" tint="-0.24994659260841701"/>
                </patternFill>
              </fill>
            </x14:dxf>
          </x14:cfRule>
          <xm:sqref>F77</xm:sqref>
        </x14:conditionalFormatting>
        <x14:conditionalFormatting xmlns:xm="http://schemas.microsoft.com/office/excel/2006/main">
          <x14:cfRule type="expression" priority="1237" stopIfTrue="1" id="{17D38C36-0782-4B92-AE8C-A1497464B572}">
            <xm:f>$A78=DADOS!$A$9</xm:f>
            <x14:dxf>
              <font>
                <b/>
                <i val="0"/>
                <color theme="0"/>
              </font>
              <fill>
                <patternFill>
                  <bgColor theme="8" tint="-0.24994659260841701"/>
                </patternFill>
              </fill>
            </x14:dxf>
          </x14:cfRule>
          <x14:cfRule type="expression" priority="1238" stopIfTrue="1" id="{6C9967B4-3093-4009-87A3-7A4AC10CD50F}">
            <xm:f>$A78=DADOS!$A$8</xm:f>
            <x14:dxf>
              <font>
                <b val="0"/>
                <i val="0"/>
                <color rgb="FF002060"/>
              </font>
              <fill>
                <patternFill>
                  <bgColor theme="0"/>
                </patternFill>
              </fill>
              <border>
                <bottom style="thin">
                  <color theme="8" tint="-0.499984740745262"/>
                </bottom>
              </border>
            </x14:dxf>
          </x14:cfRule>
          <x14:cfRule type="expression" priority="1239" stopIfTrue="1" id="{D3559699-FCBD-46AE-8521-31EFFCB574C4}">
            <xm:f>$A78=DADOS!$A$7</xm:f>
            <x14:dxf>
              <font>
                <b/>
                <i val="0"/>
              </font>
              <fill>
                <patternFill>
                  <bgColor theme="8" tint="0.79998168889431442"/>
                </patternFill>
              </fill>
            </x14:dxf>
          </x14:cfRule>
          <x14:cfRule type="expression" priority="1240" stopIfTrue="1" id="{D4ABA8DE-137E-4947-9B47-C91C08ECA156}">
            <xm:f>$A78=DADOS!$A$6</xm:f>
            <x14:dxf>
              <font>
                <b/>
                <i val="0"/>
              </font>
              <fill>
                <patternFill>
                  <bgColor theme="8" tint="0.59996337778862885"/>
                </patternFill>
              </fill>
            </x14:dxf>
          </x14:cfRule>
          <x14:cfRule type="expression" priority="1241" stopIfTrue="1" id="{DA4A80E6-4D13-4B33-B72F-7E944CAF7C7C}">
            <xm:f>$A78=DADOS!$A$5</xm:f>
            <x14:dxf>
              <font>
                <b/>
                <i val="0"/>
                <color theme="1"/>
              </font>
              <fill>
                <patternFill>
                  <bgColor theme="8" tint="0.39994506668294322"/>
                </patternFill>
              </fill>
            </x14:dxf>
          </x14:cfRule>
          <x14:cfRule type="expression" priority="1242" stopIfTrue="1" id="{A5427B40-3B04-4A94-B90B-B2A004E36FA6}">
            <xm:f>$A78=DADOS!$A$4</xm:f>
            <x14:dxf>
              <font>
                <b/>
                <i val="0"/>
                <color theme="0"/>
              </font>
              <fill>
                <patternFill>
                  <bgColor theme="8" tint="-0.24994659260841701"/>
                </patternFill>
              </fill>
            </x14:dxf>
          </x14:cfRule>
          <xm:sqref>F78</xm:sqref>
        </x14:conditionalFormatting>
        <x14:conditionalFormatting xmlns:xm="http://schemas.microsoft.com/office/excel/2006/main">
          <x14:cfRule type="expression" priority="1177" stopIfTrue="1" id="{AFF32702-96DB-4455-952D-FAA7CA45D22A}">
            <xm:f>$A509=DADOS!$A$9</xm:f>
            <x14:dxf>
              <font>
                <b/>
                <i val="0"/>
                <color theme="0"/>
              </font>
              <fill>
                <patternFill>
                  <bgColor theme="8" tint="-0.24994659260841701"/>
                </patternFill>
              </fill>
            </x14:dxf>
          </x14:cfRule>
          <x14:cfRule type="expression" priority="1178" stopIfTrue="1" id="{2091C8D5-F769-4557-BB32-A4869F8ACF3F}">
            <xm:f>$A509=DADOS!$A$8</xm:f>
            <x14:dxf>
              <font>
                <b val="0"/>
                <i val="0"/>
                <color rgb="FF002060"/>
              </font>
              <fill>
                <patternFill>
                  <bgColor theme="0"/>
                </patternFill>
              </fill>
              <border>
                <bottom style="thin">
                  <color theme="8" tint="-0.499984740745262"/>
                </bottom>
              </border>
            </x14:dxf>
          </x14:cfRule>
          <x14:cfRule type="expression" priority="1179" stopIfTrue="1" id="{DA071138-4FC5-4508-A11C-DC8C18EA4EE1}">
            <xm:f>$A509=DADOS!$A$7</xm:f>
            <x14:dxf>
              <font>
                <b/>
                <i val="0"/>
              </font>
              <fill>
                <patternFill>
                  <bgColor theme="8" tint="0.79998168889431442"/>
                </patternFill>
              </fill>
            </x14:dxf>
          </x14:cfRule>
          <x14:cfRule type="expression" priority="1180" stopIfTrue="1" id="{D50A3E84-5B64-41EB-94D6-34FD2E44D95F}">
            <xm:f>$A509=DADOS!$A$6</xm:f>
            <x14:dxf>
              <font>
                <b/>
                <i val="0"/>
              </font>
              <fill>
                <patternFill>
                  <bgColor theme="8" tint="0.59996337778862885"/>
                </patternFill>
              </fill>
            </x14:dxf>
          </x14:cfRule>
          <x14:cfRule type="expression" priority="1181" stopIfTrue="1" id="{616820F4-0C2D-4720-9C08-0576FDEF165B}">
            <xm:f>$A509=DADOS!$A$5</xm:f>
            <x14:dxf>
              <font>
                <b/>
                <i val="0"/>
                <color theme="1"/>
              </font>
              <fill>
                <patternFill>
                  <bgColor theme="8" tint="0.39994506668294322"/>
                </patternFill>
              </fill>
            </x14:dxf>
          </x14:cfRule>
          <x14:cfRule type="expression" priority="1182" stopIfTrue="1" id="{479C12ED-0BFD-4CA3-95FC-B08CB8FFAFA6}">
            <xm:f>$A509=DADOS!$A$4</xm:f>
            <x14:dxf>
              <font>
                <b/>
                <i val="0"/>
                <color theme="0"/>
              </font>
              <fill>
                <patternFill>
                  <bgColor theme="8" tint="-0.24994659260841701"/>
                </patternFill>
              </fill>
            </x14:dxf>
          </x14:cfRule>
          <xm:sqref>D509</xm:sqref>
        </x14:conditionalFormatting>
        <x14:conditionalFormatting xmlns:xm="http://schemas.microsoft.com/office/excel/2006/main">
          <x14:cfRule type="expression" priority="1171" stopIfTrue="1" id="{A249AC17-FEB9-4B02-9DF1-9CA6D252D833}">
            <xm:f>$A509=DADOS!$A$9</xm:f>
            <x14:dxf>
              <font>
                <b/>
                <i val="0"/>
                <color theme="0"/>
              </font>
              <fill>
                <patternFill>
                  <bgColor theme="8" tint="-0.24994659260841701"/>
                </patternFill>
              </fill>
            </x14:dxf>
          </x14:cfRule>
          <x14:cfRule type="expression" priority="1172" stopIfTrue="1" id="{6FB50AD5-3301-42A3-B053-D613C659CE2A}">
            <xm:f>$A509=DADOS!$A$8</xm:f>
            <x14:dxf>
              <font>
                <b val="0"/>
                <i val="0"/>
                <color rgb="FF002060"/>
              </font>
              <fill>
                <patternFill>
                  <bgColor theme="0"/>
                </patternFill>
              </fill>
              <border>
                <bottom style="thin">
                  <color theme="8" tint="-0.499984740745262"/>
                </bottom>
              </border>
            </x14:dxf>
          </x14:cfRule>
          <x14:cfRule type="expression" priority="1173" stopIfTrue="1" id="{4C8473F5-AD7B-4341-9A95-B4034183AB48}">
            <xm:f>$A509=DADOS!$A$7</xm:f>
            <x14:dxf>
              <font>
                <b/>
                <i val="0"/>
              </font>
              <fill>
                <patternFill>
                  <bgColor theme="8" tint="0.79998168889431442"/>
                </patternFill>
              </fill>
            </x14:dxf>
          </x14:cfRule>
          <x14:cfRule type="expression" priority="1174" stopIfTrue="1" id="{C662AE45-4C56-4F10-82B4-786CF806BE94}">
            <xm:f>$A509=DADOS!$A$6</xm:f>
            <x14:dxf>
              <font>
                <b/>
                <i val="0"/>
              </font>
              <fill>
                <patternFill>
                  <bgColor theme="8" tint="0.59996337778862885"/>
                </patternFill>
              </fill>
            </x14:dxf>
          </x14:cfRule>
          <x14:cfRule type="expression" priority="1175" stopIfTrue="1" id="{DB3CA19F-BDED-4E67-A195-9E7CA2676CB0}">
            <xm:f>$A509=DADOS!$A$5</xm:f>
            <x14:dxf>
              <font>
                <b/>
                <i val="0"/>
                <color theme="1"/>
              </font>
              <fill>
                <patternFill>
                  <bgColor theme="8" tint="0.39994506668294322"/>
                </patternFill>
              </fill>
            </x14:dxf>
          </x14:cfRule>
          <x14:cfRule type="expression" priority="1176" stopIfTrue="1" id="{3B228785-2B81-4C36-AC42-F91D4D5E8EA3}">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65" stopIfTrue="1" id="{FB61F7DB-FE8B-461F-8B6E-BEF6FF448E63}">
            <xm:f>$A509=DADOS!$A$9</xm:f>
            <x14:dxf>
              <font>
                <b/>
                <i val="0"/>
                <color theme="0"/>
              </font>
              <fill>
                <patternFill>
                  <bgColor theme="8" tint="-0.24994659260841701"/>
                </patternFill>
              </fill>
            </x14:dxf>
          </x14:cfRule>
          <x14:cfRule type="expression" priority="1166" stopIfTrue="1" id="{1FAE53B1-A6C6-413C-AC96-53C518E59B51}">
            <xm:f>$A509=DADOS!$A$8</xm:f>
            <x14:dxf>
              <font>
                <b val="0"/>
                <i val="0"/>
                <color rgb="FF002060"/>
              </font>
              <fill>
                <patternFill>
                  <bgColor theme="0"/>
                </patternFill>
              </fill>
              <border>
                <bottom style="thin">
                  <color theme="8" tint="-0.499984740745262"/>
                </bottom>
              </border>
            </x14:dxf>
          </x14:cfRule>
          <x14:cfRule type="expression" priority="1167" stopIfTrue="1" id="{A30BC0BA-DBD3-4DD5-8A90-3EA2063E5E97}">
            <xm:f>$A509=DADOS!$A$7</xm:f>
            <x14:dxf>
              <font>
                <b/>
                <i val="0"/>
              </font>
              <fill>
                <patternFill>
                  <bgColor theme="8" tint="0.79998168889431442"/>
                </patternFill>
              </fill>
            </x14:dxf>
          </x14:cfRule>
          <x14:cfRule type="expression" priority="1168" stopIfTrue="1" id="{D3B0F240-E3A8-4EEC-8303-2CE5CA24B5F4}">
            <xm:f>$A509=DADOS!$A$6</xm:f>
            <x14:dxf>
              <font>
                <b/>
                <i val="0"/>
              </font>
              <fill>
                <patternFill>
                  <bgColor theme="8" tint="0.59996337778862885"/>
                </patternFill>
              </fill>
            </x14:dxf>
          </x14:cfRule>
          <x14:cfRule type="expression" priority="1169" stopIfTrue="1" id="{CC22D396-B700-4D5D-92E5-F6AE75F27C1C}">
            <xm:f>$A509=DADOS!$A$5</xm:f>
            <x14:dxf>
              <font>
                <b/>
                <i val="0"/>
                <color theme="1"/>
              </font>
              <fill>
                <patternFill>
                  <bgColor theme="8" tint="0.39994506668294322"/>
                </patternFill>
              </fill>
            </x14:dxf>
          </x14:cfRule>
          <x14:cfRule type="expression" priority="1170" stopIfTrue="1" id="{6D43F942-1763-40D7-B977-2385E718E2B7}">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59" stopIfTrue="1" id="{085160F8-E43F-4631-8474-B5EE447796FA}">
            <xm:f>$A509=DADOS!$A$9</xm:f>
            <x14:dxf>
              <font>
                <b/>
                <i val="0"/>
                <color theme="0"/>
              </font>
              <fill>
                <patternFill>
                  <bgColor theme="8" tint="-0.24994659260841701"/>
                </patternFill>
              </fill>
            </x14:dxf>
          </x14:cfRule>
          <x14:cfRule type="expression" priority="1160" stopIfTrue="1" id="{A9A41127-6689-4E80-A411-961A16C7B0AA}">
            <xm:f>$A509=DADOS!$A$8</xm:f>
            <x14:dxf>
              <font>
                <b val="0"/>
                <i val="0"/>
                <color rgb="FF002060"/>
              </font>
              <fill>
                <patternFill>
                  <bgColor theme="0"/>
                </patternFill>
              </fill>
              <border>
                <bottom style="thin">
                  <color theme="8" tint="-0.499984740745262"/>
                </bottom>
              </border>
            </x14:dxf>
          </x14:cfRule>
          <x14:cfRule type="expression" priority="1161" stopIfTrue="1" id="{0E0E5EAB-8B47-4C99-B68F-17804D6995CA}">
            <xm:f>$A509=DADOS!$A$7</xm:f>
            <x14:dxf>
              <font>
                <b/>
                <i val="0"/>
              </font>
              <fill>
                <patternFill>
                  <bgColor theme="8" tint="0.79998168889431442"/>
                </patternFill>
              </fill>
            </x14:dxf>
          </x14:cfRule>
          <x14:cfRule type="expression" priority="1162" stopIfTrue="1" id="{189592BC-10F5-4C85-B558-CEFBACA6614A}">
            <xm:f>$A509=DADOS!$A$6</xm:f>
            <x14:dxf>
              <font>
                <b/>
                <i val="0"/>
              </font>
              <fill>
                <patternFill>
                  <bgColor theme="8" tint="0.59996337778862885"/>
                </patternFill>
              </fill>
            </x14:dxf>
          </x14:cfRule>
          <x14:cfRule type="expression" priority="1163" stopIfTrue="1" id="{48E2BFD8-035C-41F8-A5C8-9FB9BFFAAD07}">
            <xm:f>$A509=DADOS!$A$5</xm:f>
            <x14:dxf>
              <font>
                <b/>
                <i val="0"/>
                <color theme="1"/>
              </font>
              <fill>
                <patternFill>
                  <bgColor theme="8" tint="0.39994506668294322"/>
                </patternFill>
              </fill>
            </x14:dxf>
          </x14:cfRule>
          <x14:cfRule type="expression" priority="1164" stopIfTrue="1" id="{0C414846-8CB2-4F1A-9BDF-7BEDC02E12B0}">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53" stopIfTrue="1" id="{288E5A00-694D-4068-AA0A-D2EA3CF0EA81}">
            <xm:f>$A509=DADOS!$A$9</xm:f>
            <x14:dxf>
              <font>
                <b/>
                <i val="0"/>
                <color theme="0"/>
              </font>
              <fill>
                <patternFill>
                  <bgColor theme="8" tint="-0.24994659260841701"/>
                </patternFill>
              </fill>
            </x14:dxf>
          </x14:cfRule>
          <x14:cfRule type="expression" priority="1154" stopIfTrue="1" id="{8D1E8E91-7309-4AA8-B866-4E1F320949C8}">
            <xm:f>$A509=DADOS!$A$8</xm:f>
            <x14:dxf>
              <font>
                <b val="0"/>
                <i val="0"/>
                <color rgb="FF002060"/>
              </font>
              <fill>
                <patternFill>
                  <bgColor theme="0"/>
                </patternFill>
              </fill>
              <border>
                <bottom style="thin">
                  <color theme="8" tint="-0.499984740745262"/>
                </bottom>
              </border>
            </x14:dxf>
          </x14:cfRule>
          <x14:cfRule type="expression" priority="1155" stopIfTrue="1" id="{C6B71736-06FB-4005-A225-AEC5EF2CFFA7}">
            <xm:f>$A509=DADOS!$A$7</xm:f>
            <x14:dxf>
              <font>
                <b/>
                <i val="0"/>
              </font>
              <fill>
                <patternFill>
                  <bgColor theme="8" tint="0.79998168889431442"/>
                </patternFill>
              </fill>
            </x14:dxf>
          </x14:cfRule>
          <x14:cfRule type="expression" priority="1156" stopIfTrue="1" id="{B0FF42C7-3412-4A8F-8BFB-114580BFC2C8}">
            <xm:f>$A509=DADOS!$A$6</xm:f>
            <x14:dxf>
              <font>
                <b/>
                <i val="0"/>
              </font>
              <fill>
                <patternFill>
                  <bgColor theme="8" tint="0.59996337778862885"/>
                </patternFill>
              </fill>
            </x14:dxf>
          </x14:cfRule>
          <x14:cfRule type="expression" priority="1157" stopIfTrue="1" id="{7F7291DF-BB7F-4D00-8F5F-760CAB83AFC3}">
            <xm:f>$A509=DADOS!$A$5</xm:f>
            <x14:dxf>
              <font>
                <b/>
                <i val="0"/>
                <color theme="1"/>
              </font>
              <fill>
                <patternFill>
                  <bgColor theme="8" tint="0.39994506668294322"/>
                </patternFill>
              </fill>
            </x14:dxf>
          </x14:cfRule>
          <x14:cfRule type="expression" priority="1158" stopIfTrue="1" id="{6B5E1138-BF75-4180-AD72-6E5FCACBC096}">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47" stopIfTrue="1" id="{BCCA0B60-B47E-4F5F-97A0-6AACE2BBE60F}">
            <xm:f>$A509=DADOS!$A$9</xm:f>
            <x14:dxf>
              <font>
                <b/>
                <i val="0"/>
                <color theme="0"/>
              </font>
              <fill>
                <patternFill>
                  <bgColor theme="8" tint="-0.24994659260841701"/>
                </patternFill>
              </fill>
            </x14:dxf>
          </x14:cfRule>
          <x14:cfRule type="expression" priority="1148" stopIfTrue="1" id="{0F9D420C-91A0-435D-9EE5-2420147BDBDC}">
            <xm:f>$A509=DADOS!$A$8</xm:f>
            <x14:dxf>
              <font>
                <b val="0"/>
                <i val="0"/>
                <color rgb="FF002060"/>
              </font>
              <fill>
                <patternFill>
                  <bgColor theme="0"/>
                </patternFill>
              </fill>
              <border>
                <bottom style="thin">
                  <color theme="8" tint="-0.499984740745262"/>
                </bottom>
              </border>
            </x14:dxf>
          </x14:cfRule>
          <x14:cfRule type="expression" priority="1149" stopIfTrue="1" id="{70B25BCC-E9E5-483A-AB0E-891673FB7720}">
            <xm:f>$A509=DADOS!$A$7</xm:f>
            <x14:dxf>
              <font>
                <b/>
                <i val="0"/>
              </font>
              <fill>
                <patternFill>
                  <bgColor theme="8" tint="0.79998168889431442"/>
                </patternFill>
              </fill>
            </x14:dxf>
          </x14:cfRule>
          <x14:cfRule type="expression" priority="1150" stopIfTrue="1" id="{E4DA09CD-7DB0-4CDF-A089-A1C270386ECA}">
            <xm:f>$A509=DADOS!$A$6</xm:f>
            <x14:dxf>
              <font>
                <b/>
                <i val="0"/>
              </font>
              <fill>
                <patternFill>
                  <bgColor theme="8" tint="0.59996337778862885"/>
                </patternFill>
              </fill>
            </x14:dxf>
          </x14:cfRule>
          <x14:cfRule type="expression" priority="1151" stopIfTrue="1" id="{A32F4E7B-5393-415D-816E-6FAAC4943C8B}">
            <xm:f>$A509=DADOS!$A$5</xm:f>
            <x14:dxf>
              <font>
                <b/>
                <i val="0"/>
                <color theme="1"/>
              </font>
              <fill>
                <patternFill>
                  <bgColor theme="8" tint="0.39994506668294322"/>
                </patternFill>
              </fill>
            </x14:dxf>
          </x14:cfRule>
          <x14:cfRule type="expression" priority="1152" stopIfTrue="1" id="{70C5A664-0524-40BA-AC98-2CFD28D89B79}">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41" stopIfTrue="1" id="{04021E27-6873-4DFC-8F9C-38EBB4B5F3DA}">
            <xm:f>$A509=DADOS!$A$9</xm:f>
            <x14:dxf>
              <font>
                <b/>
                <i val="0"/>
                <color theme="0"/>
              </font>
              <fill>
                <patternFill>
                  <bgColor theme="8" tint="-0.24994659260841701"/>
                </patternFill>
              </fill>
            </x14:dxf>
          </x14:cfRule>
          <x14:cfRule type="expression" priority="1142" stopIfTrue="1" id="{EBA5DE1E-7B1A-4D9F-B202-979862DC4FCB}">
            <xm:f>$A509=DADOS!$A$8</xm:f>
            <x14:dxf>
              <font>
                <b val="0"/>
                <i val="0"/>
                <color rgb="FF002060"/>
              </font>
              <fill>
                <patternFill>
                  <bgColor theme="0"/>
                </patternFill>
              </fill>
              <border>
                <bottom style="thin">
                  <color theme="8" tint="-0.499984740745262"/>
                </bottom>
              </border>
            </x14:dxf>
          </x14:cfRule>
          <x14:cfRule type="expression" priority="1143" stopIfTrue="1" id="{CC6ABCEC-5F59-4368-BE5C-13001B1A1BA7}">
            <xm:f>$A509=DADOS!$A$7</xm:f>
            <x14:dxf>
              <font>
                <b/>
                <i val="0"/>
              </font>
              <fill>
                <patternFill>
                  <bgColor theme="8" tint="0.79998168889431442"/>
                </patternFill>
              </fill>
            </x14:dxf>
          </x14:cfRule>
          <x14:cfRule type="expression" priority="1144" stopIfTrue="1" id="{28FA1E73-32EE-4978-A7FA-AE5BBFEDAA98}">
            <xm:f>$A509=DADOS!$A$6</xm:f>
            <x14:dxf>
              <font>
                <b/>
                <i val="0"/>
              </font>
              <fill>
                <patternFill>
                  <bgColor theme="8" tint="0.59996337778862885"/>
                </patternFill>
              </fill>
            </x14:dxf>
          </x14:cfRule>
          <x14:cfRule type="expression" priority="1145" stopIfTrue="1" id="{45110F92-4423-4856-8A02-43CE333AE380}">
            <xm:f>$A509=DADOS!$A$5</xm:f>
            <x14:dxf>
              <font>
                <b/>
                <i val="0"/>
                <color theme="1"/>
              </font>
              <fill>
                <patternFill>
                  <bgColor theme="8" tint="0.39994506668294322"/>
                </patternFill>
              </fill>
            </x14:dxf>
          </x14:cfRule>
          <x14:cfRule type="expression" priority="1146" stopIfTrue="1" id="{E127320A-F58D-477D-A272-93F31668294C}">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35" stopIfTrue="1" id="{811C962C-2178-42FD-B570-C796476951F8}">
            <xm:f>$A509=DADOS!$A$9</xm:f>
            <x14:dxf>
              <font>
                <b/>
                <i val="0"/>
                <color theme="0"/>
              </font>
              <fill>
                <patternFill>
                  <bgColor theme="8" tint="-0.24994659260841701"/>
                </patternFill>
              </fill>
            </x14:dxf>
          </x14:cfRule>
          <x14:cfRule type="expression" priority="1136" stopIfTrue="1" id="{4E93294A-836A-4543-89BD-C41FE6AF6ECD}">
            <xm:f>$A509=DADOS!$A$8</xm:f>
            <x14:dxf>
              <font>
                <b val="0"/>
                <i val="0"/>
                <color rgb="FF002060"/>
              </font>
              <fill>
                <patternFill>
                  <bgColor theme="0"/>
                </patternFill>
              </fill>
              <border>
                <bottom style="thin">
                  <color theme="8" tint="-0.499984740745262"/>
                </bottom>
              </border>
            </x14:dxf>
          </x14:cfRule>
          <x14:cfRule type="expression" priority="1137" stopIfTrue="1" id="{E57000BC-37B6-4DEE-A9BF-CBC0C3811213}">
            <xm:f>$A509=DADOS!$A$7</xm:f>
            <x14:dxf>
              <font>
                <b/>
                <i val="0"/>
              </font>
              <fill>
                <patternFill>
                  <bgColor theme="8" tint="0.79998168889431442"/>
                </patternFill>
              </fill>
            </x14:dxf>
          </x14:cfRule>
          <x14:cfRule type="expression" priority="1138" stopIfTrue="1" id="{FD9A570A-BDC4-4BD9-8D00-4B7B1934A0D2}">
            <xm:f>$A509=DADOS!$A$6</xm:f>
            <x14:dxf>
              <font>
                <b/>
                <i val="0"/>
              </font>
              <fill>
                <patternFill>
                  <bgColor theme="8" tint="0.59996337778862885"/>
                </patternFill>
              </fill>
            </x14:dxf>
          </x14:cfRule>
          <x14:cfRule type="expression" priority="1139" stopIfTrue="1" id="{2899387F-FC1A-4771-B309-90B49B340A77}">
            <xm:f>$A509=DADOS!$A$5</xm:f>
            <x14:dxf>
              <font>
                <b/>
                <i val="0"/>
                <color theme="1"/>
              </font>
              <fill>
                <patternFill>
                  <bgColor theme="8" tint="0.39994506668294322"/>
                </patternFill>
              </fill>
            </x14:dxf>
          </x14:cfRule>
          <x14:cfRule type="expression" priority="1140" stopIfTrue="1" id="{3CD283E9-894D-43B4-9AA8-D708261B627B}">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29" stopIfTrue="1" id="{C4323F84-6B8D-4B4B-8D30-7D36CEA4C0EE}">
            <xm:f>$A509=DADOS!$A$9</xm:f>
            <x14:dxf>
              <font>
                <b/>
                <i val="0"/>
                <color theme="0"/>
              </font>
              <fill>
                <patternFill>
                  <bgColor theme="8" tint="-0.24994659260841701"/>
                </patternFill>
              </fill>
            </x14:dxf>
          </x14:cfRule>
          <x14:cfRule type="expression" priority="1130" stopIfTrue="1" id="{BD1EC956-39A7-4BDE-AFF3-6EB45A610B02}">
            <xm:f>$A509=DADOS!$A$8</xm:f>
            <x14:dxf>
              <font>
                <b val="0"/>
                <i val="0"/>
                <color rgb="FF002060"/>
              </font>
              <fill>
                <patternFill>
                  <bgColor theme="0"/>
                </patternFill>
              </fill>
              <border>
                <bottom style="thin">
                  <color theme="8" tint="-0.499984740745262"/>
                </bottom>
              </border>
            </x14:dxf>
          </x14:cfRule>
          <x14:cfRule type="expression" priority="1131" stopIfTrue="1" id="{B23E1FE1-73E1-404E-A4CD-362E3BE37547}">
            <xm:f>$A509=DADOS!$A$7</xm:f>
            <x14:dxf>
              <font>
                <b/>
                <i val="0"/>
              </font>
              <fill>
                <patternFill>
                  <bgColor theme="8" tint="0.79998168889431442"/>
                </patternFill>
              </fill>
            </x14:dxf>
          </x14:cfRule>
          <x14:cfRule type="expression" priority="1132" stopIfTrue="1" id="{02AF60C1-D591-431A-BD67-0950EC0AFE53}">
            <xm:f>$A509=DADOS!$A$6</xm:f>
            <x14:dxf>
              <font>
                <b/>
                <i val="0"/>
              </font>
              <fill>
                <patternFill>
                  <bgColor theme="8" tint="0.59996337778862885"/>
                </patternFill>
              </fill>
            </x14:dxf>
          </x14:cfRule>
          <x14:cfRule type="expression" priority="1133" stopIfTrue="1" id="{4AE83D80-B4E9-42C8-A17C-ECA8A41E042B}">
            <xm:f>$A509=DADOS!$A$5</xm:f>
            <x14:dxf>
              <font>
                <b/>
                <i val="0"/>
                <color theme="1"/>
              </font>
              <fill>
                <patternFill>
                  <bgColor theme="8" tint="0.39994506668294322"/>
                </patternFill>
              </fill>
            </x14:dxf>
          </x14:cfRule>
          <x14:cfRule type="expression" priority="1134" stopIfTrue="1" id="{516382AF-1BB6-4B30-8BAB-8BEBF30A8C45}">
            <xm:f>$A509=DADOS!$A$4</xm:f>
            <x14:dxf>
              <font>
                <b/>
                <i val="0"/>
                <color theme="0"/>
              </font>
              <fill>
                <patternFill>
                  <bgColor theme="8" tint="-0.24994659260841701"/>
                </patternFill>
              </fill>
            </x14:dxf>
          </x14:cfRule>
          <xm:sqref>F509</xm:sqref>
        </x14:conditionalFormatting>
        <x14:conditionalFormatting xmlns:xm="http://schemas.microsoft.com/office/excel/2006/main">
          <x14:cfRule type="expression" priority="1105" stopIfTrue="1" id="{23BE790F-CAEB-4430-BEB0-3920A7346312}">
            <xm:f>$A510=DADOS!$A$9</xm:f>
            <x14:dxf>
              <font>
                <b/>
                <i val="0"/>
                <color theme="0"/>
              </font>
              <fill>
                <patternFill>
                  <bgColor theme="8" tint="-0.24994659260841701"/>
                </patternFill>
              </fill>
            </x14:dxf>
          </x14:cfRule>
          <x14:cfRule type="expression" priority="1106" stopIfTrue="1" id="{82A62939-FDAE-4931-B812-C9D2889F14E3}">
            <xm:f>$A510=DADOS!$A$8</xm:f>
            <x14:dxf>
              <font>
                <b val="0"/>
                <i val="0"/>
                <color rgb="FF002060"/>
              </font>
              <fill>
                <patternFill>
                  <bgColor theme="0"/>
                </patternFill>
              </fill>
              <border>
                <bottom style="thin">
                  <color theme="8" tint="-0.499984740745262"/>
                </bottom>
              </border>
            </x14:dxf>
          </x14:cfRule>
          <x14:cfRule type="expression" priority="1107" stopIfTrue="1" id="{BEB90DE5-0B64-4284-A92C-FE537C8EBA85}">
            <xm:f>$A510=DADOS!$A$7</xm:f>
            <x14:dxf>
              <font>
                <b/>
                <i val="0"/>
              </font>
              <fill>
                <patternFill>
                  <bgColor theme="8" tint="0.79998168889431442"/>
                </patternFill>
              </fill>
            </x14:dxf>
          </x14:cfRule>
          <x14:cfRule type="expression" priority="1108" stopIfTrue="1" id="{0B5910C8-128C-4008-AEA4-98B1D06441A7}">
            <xm:f>$A510=DADOS!$A$6</xm:f>
            <x14:dxf>
              <font>
                <b/>
                <i val="0"/>
              </font>
              <fill>
                <patternFill>
                  <bgColor theme="8" tint="0.59996337778862885"/>
                </patternFill>
              </fill>
            </x14:dxf>
          </x14:cfRule>
          <x14:cfRule type="expression" priority="1109" stopIfTrue="1" id="{38A4F678-B3FF-4C10-8F3E-B33950FCE5C4}">
            <xm:f>$A510=DADOS!$A$5</xm:f>
            <x14:dxf>
              <font>
                <b/>
                <i val="0"/>
                <color theme="1"/>
              </font>
              <fill>
                <patternFill>
                  <bgColor theme="8" tint="0.39994506668294322"/>
                </patternFill>
              </fill>
            </x14:dxf>
          </x14:cfRule>
          <x14:cfRule type="expression" priority="1110" stopIfTrue="1" id="{375C0587-3B23-423A-915B-58C7AF3B9EBA}">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99" stopIfTrue="1" id="{D56DD829-A38B-4B44-9830-66FC4A659379}">
            <xm:f>$A510=DADOS!$A$9</xm:f>
            <x14:dxf>
              <font>
                <b/>
                <i val="0"/>
                <color theme="0"/>
              </font>
              <fill>
                <patternFill>
                  <bgColor theme="8" tint="-0.24994659260841701"/>
                </patternFill>
              </fill>
            </x14:dxf>
          </x14:cfRule>
          <x14:cfRule type="expression" priority="1100" stopIfTrue="1" id="{387EF751-9CE0-4050-9689-7125A8A9F597}">
            <xm:f>$A510=DADOS!$A$8</xm:f>
            <x14:dxf>
              <font>
                <b val="0"/>
                <i val="0"/>
                <color rgb="FF002060"/>
              </font>
              <fill>
                <patternFill>
                  <bgColor theme="0"/>
                </patternFill>
              </fill>
              <border>
                <bottom style="thin">
                  <color theme="8" tint="-0.499984740745262"/>
                </bottom>
              </border>
            </x14:dxf>
          </x14:cfRule>
          <x14:cfRule type="expression" priority="1101" stopIfTrue="1" id="{64BB6593-EA96-43E1-B0C4-B15B42BA28CE}">
            <xm:f>$A510=DADOS!$A$7</xm:f>
            <x14:dxf>
              <font>
                <b/>
                <i val="0"/>
              </font>
              <fill>
                <patternFill>
                  <bgColor theme="8" tint="0.79998168889431442"/>
                </patternFill>
              </fill>
            </x14:dxf>
          </x14:cfRule>
          <x14:cfRule type="expression" priority="1102" stopIfTrue="1" id="{7231F3C1-A3BB-4CEC-9E02-2858010343AF}">
            <xm:f>$A510=DADOS!$A$6</xm:f>
            <x14:dxf>
              <font>
                <b/>
                <i val="0"/>
              </font>
              <fill>
                <patternFill>
                  <bgColor theme="8" tint="0.59996337778862885"/>
                </patternFill>
              </fill>
            </x14:dxf>
          </x14:cfRule>
          <x14:cfRule type="expression" priority="1103" stopIfTrue="1" id="{A112A8A2-B8E0-4A20-877B-9B817D72D00E}">
            <xm:f>$A510=DADOS!$A$5</xm:f>
            <x14:dxf>
              <font>
                <b/>
                <i val="0"/>
                <color theme="1"/>
              </font>
              <fill>
                <patternFill>
                  <bgColor theme="8" tint="0.39994506668294322"/>
                </patternFill>
              </fill>
            </x14:dxf>
          </x14:cfRule>
          <x14:cfRule type="expression" priority="1104" stopIfTrue="1" id="{B235FC08-573D-4F88-8AD2-2ADE83C0F3A0}">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93" stopIfTrue="1" id="{1F380849-48A3-4FE9-8CDA-10576F98706C}">
            <xm:f>$A510=DADOS!$A$9</xm:f>
            <x14:dxf>
              <font>
                <b/>
                <i val="0"/>
                <color theme="0"/>
              </font>
              <fill>
                <patternFill>
                  <bgColor theme="8" tint="-0.24994659260841701"/>
                </patternFill>
              </fill>
            </x14:dxf>
          </x14:cfRule>
          <x14:cfRule type="expression" priority="1094" stopIfTrue="1" id="{29F98F5D-2627-4231-B67F-5019A874CB84}">
            <xm:f>$A510=DADOS!$A$8</xm:f>
            <x14:dxf>
              <font>
                <b val="0"/>
                <i val="0"/>
                <color rgb="FF002060"/>
              </font>
              <fill>
                <patternFill>
                  <bgColor theme="0"/>
                </patternFill>
              </fill>
              <border>
                <bottom style="thin">
                  <color theme="8" tint="-0.499984740745262"/>
                </bottom>
              </border>
            </x14:dxf>
          </x14:cfRule>
          <x14:cfRule type="expression" priority="1095" stopIfTrue="1" id="{894053FA-FDD4-4393-827A-7E7AA982126B}">
            <xm:f>$A510=DADOS!$A$7</xm:f>
            <x14:dxf>
              <font>
                <b/>
                <i val="0"/>
              </font>
              <fill>
                <patternFill>
                  <bgColor theme="8" tint="0.79998168889431442"/>
                </patternFill>
              </fill>
            </x14:dxf>
          </x14:cfRule>
          <x14:cfRule type="expression" priority="1096" stopIfTrue="1" id="{67309ED4-756C-4409-8AA5-06A3BDE6DC05}">
            <xm:f>$A510=DADOS!$A$6</xm:f>
            <x14:dxf>
              <font>
                <b/>
                <i val="0"/>
              </font>
              <fill>
                <patternFill>
                  <bgColor theme="8" tint="0.59996337778862885"/>
                </patternFill>
              </fill>
            </x14:dxf>
          </x14:cfRule>
          <x14:cfRule type="expression" priority="1097" stopIfTrue="1" id="{79DE53E8-4EF5-4A34-A0F0-2688BDB3859B}">
            <xm:f>$A510=DADOS!$A$5</xm:f>
            <x14:dxf>
              <font>
                <b/>
                <i val="0"/>
                <color theme="1"/>
              </font>
              <fill>
                <patternFill>
                  <bgColor theme="8" tint="0.39994506668294322"/>
                </patternFill>
              </fill>
            </x14:dxf>
          </x14:cfRule>
          <x14:cfRule type="expression" priority="1098" stopIfTrue="1" id="{49391323-6CDE-482F-9532-7B1BEEFB2BDA}">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87" stopIfTrue="1" id="{1C3CB758-094A-4C61-AEC3-D65DEB20502E}">
            <xm:f>$A510=DADOS!$A$9</xm:f>
            <x14:dxf>
              <font>
                <b/>
                <i val="0"/>
                <color theme="0"/>
              </font>
              <fill>
                <patternFill>
                  <bgColor theme="8" tint="-0.24994659260841701"/>
                </patternFill>
              </fill>
            </x14:dxf>
          </x14:cfRule>
          <x14:cfRule type="expression" priority="1088" stopIfTrue="1" id="{5EAF66A0-BD40-4E5F-A1DB-6C0A68164FD0}">
            <xm:f>$A510=DADOS!$A$8</xm:f>
            <x14:dxf>
              <font>
                <b val="0"/>
                <i val="0"/>
                <color rgb="FF002060"/>
              </font>
              <fill>
                <patternFill>
                  <bgColor theme="0"/>
                </patternFill>
              </fill>
              <border>
                <bottom style="thin">
                  <color theme="8" tint="-0.499984740745262"/>
                </bottom>
              </border>
            </x14:dxf>
          </x14:cfRule>
          <x14:cfRule type="expression" priority="1089" stopIfTrue="1" id="{3D93FCC5-6B25-4DE8-9561-43483881C81B}">
            <xm:f>$A510=DADOS!$A$7</xm:f>
            <x14:dxf>
              <font>
                <b/>
                <i val="0"/>
              </font>
              <fill>
                <patternFill>
                  <bgColor theme="8" tint="0.79998168889431442"/>
                </patternFill>
              </fill>
            </x14:dxf>
          </x14:cfRule>
          <x14:cfRule type="expression" priority="1090" stopIfTrue="1" id="{11122414-F53D-405C-A7B8-514F19E1CA90}">
            <xm:f>$A510=DADOS!$A$6</xm:f>
            <x14:dxf>
              <font>
                <b/>
                <i val="0"/>
              </font>
              <fill>
                <patternFill>
                  <bgColor theme="8" tint="0.59996337778862885"/>
                </patternFill>
              </fill>
            </x14:dxf>
          </x14:cfRule>
          <x14:cfRule type="expression" priority="1091" stopIfTrue="1" id="{E3E94D68-145C-42C6-B603-67C0C6FA14DA}">
            <xm:f>$A510=DADOS!$A$5</xm:f>
            <x14:dxf>
              <font>
                <b/>
                <i val="0"/>
                <color theme="1"/>
              </font>
              <fill>
                <patternFill>
                  <bgColor theme="8" tint="0.39994506668294322"/>
                </patternFill>
              </fill>
            </x14:dxf>
          </x14:cfRule>
          <x14:cfRule type="expression" priority="1092" stopIfTrue="1" id="{18EC7617-BEA6-48E6-904C-91CD45CAC125}">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81" stopIfTrue="1" id="{35B792BE-842A-4D13-899A-C5DA4531046B}">
            <xm:f>$A510=DADOS!$A$9</xm:f>
            <x14:dxf>
              <font>
                <b/>
                <i val="0"/>
                <color theme="0"/>
              </font>
              <fill>
                <patternFill>
                  <bgColor theme="8" tint="-0.24994659260841701"/>
                </patternFill>
              </fill>
            </x14:dxf>
          </x14:cfRule>
          <x14:cfRule type="expression" priority="1082" stopIfTrue="1" id="{AA5C6050-1AAA-4D55-B8DD-3D5E0D87E55D}">
            <xm:f>$A510=DADOS!$A$8</xm:f>
            <x14:dxf>
              <font>
                <b val="0"/>
                <i val="0"/>
                <color rgb="FF002060"/>
              </font>
              <fill>
                <patternFill>
                  <bgColor theme="0"/>
                </patternFill>
              </fill>
              <border>
                <bottom style="thin">
                  <color theme="8" tint="-0.499984740745262"/>
                </bottom>
              </border>
            </x14:dxf>
          </x14:cfRule>
          <x14:cfRule type="expression" priority="1083" stopIfTrue="1" id="{B421022A-E83B-44BF-958B-BFC9739BCC76}">
            <xm:f>$A510=DADOS!$A$7</xm:f>
            <x14:dxf>
              <font>
                <b/>
                <i val="0"/>
              </font>
              <fill>
                <patternFill>
                  <bgColor theme="8" tint="0.79998168889431442"/>
                </patternFill>
              </fill>
            </x14:dxf>
          </x14:cfRule>
          <x14:cfRule type="expression" priority="1084" stopIfTrue="1" id="{0AF8BBD9-06B5-48C8-9F4C-1DFD50303A3A}">
            <xm:f>$A510=DADOS!$A$6</xm:f>
            <x14:dxf>
              <font>
                <b/>
                <i val="0"/>
              </font>
              <fill>
                <patternFill>
                  <bgColor theme="8" tint="0.59996337778862885"/>
                </patternFill>
              </fill>
            </x14:dxf>
          </x14:cfRule>
          <x14:cfRule type="expression" priority="1085" stopIfTrue="1" id="{6147CB82-ED3F-4F87-A329-D38A5F9C8F8D}">
            <xm:f>$A510=DADOS!$A$5</xm:f>
            <x14:dxf>
              <font>
                <b/>
                <i val="0"/>
                <color theme="1"/>
              </font>
              <fill>
                <patternFill>
                  <bgColor theme="8" tint="0.39994506668294322"/>
                </patternFill>
              </fill>
            </x14:dxf>
          </x14:cfRule>
          <x14:cfRule type="expression" priority="1086" stopIfTrue="1" id="{13651356-E4ED-444B-B11C-5FA93D4A61AF}">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75" stopIfTrue="1" id="{055E8E16-F713-4E11-BBD5-598052E9C424}">
            <xm:f>$A510=DADOS!$A$9</xm:f>
            <x14:dxf>
              <font>
                <b/>
                <i val="0"/>
                <color theme="0"/>
              </font>
              <fill>
                <patternFill>
                  <bgColor theme="8" tint="-0.24994659260841701"/>
                </patternFill>
              </fill>
            </x14:dxf>
          </x14:cfRule>
          <x14:cfRule type="expression" priority="1076" stopIfTrue="1" id="{8A0116AF-7EDB-4551-89E1-11459D6D4893}">
            <xm:f>$A510=DADOS!$A$8</xm:f>
            <x14:dxf>
              <font>
                <b val="0"/>
                <i val="0"/>
                <color rgb="FF002060"/>
              </font>
              <fill>
                <patternFill>
                  <bgColor theme="0"/>
                </patternFill>
              </fill>
              <border>
                <bottom style="thin">
                  <color theme="8" tint="-0.499984740745262"/>
                </bottom>
              </border>
            </x14:dxf>
          </x14:cfRule>
          <x14:cfRule type="expression" priority="1077" stopIfTrue="1" id="{A0E33732-D26B-4086-B0A6-1479A18BDDDB}">
            <xm:f>$A510=DADOS!$A$7</xm:f>
            <x14:dxf>
              <font>
                <b/>
                <i val="0"/>
              </font>
              <fill>
                <patternFill>
                  <bgColor theme="8" tint="0.79998168889431442"/>
                </patternFill>
              </fill>
            </x14:dxf>
          </x14:cfRule>
          <x14:cfRule type="expression" priority="1078" stopIfTrue="1" id="{117D9A39-3390-4226-988E-EBFB5C69ACE7}">
            <xm:f>$A510=DADOS!$A$6</xm:f>
            <x14:dxf>
              <font>
                <b/>
                <i val="0"/>
              </font>
              <fill>
                <patternFill>
                  <bgColor theme="8" tint="0.59996337778862885"/>
                </patternFill>
              </fill>
            </x14:dxf>
          </x14:cfRule>
          <x14:cfRule type="expression" priority="1079" stopIfTrue="1" id="{6ECD43AE-8106-439D-A7DE-9CD0EEB4B9FD}">
            <xm:f>$A510=DADOS!$A$5</xm:f>
            <x14:dxf>
              <font>
                <b/>
                <i val="0"/>
                <color theme="1"/>
              </font>
              <fill>
                <patternFill>
                  <bgColor theme="8" tint="0.39994506668294322"/>
                </patternFill>
              </fill>
            </x14:dxf>
          </x14:cfRule>
          <x14:cfRule type="expression" priority="1080" stopIfTrue="1" id="{9CC36CA9-5901-4873-9B7F-EF3890334ABA}">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69" stopIfTrue="1" id="{FD4923BA-59A7-4FAC-9BC0-7AB88A64C178}">
            <xm:f>$A509=DADOS!$A$9</xm:f>
            <x14:dxf>
              <font>
                <b/>
                <i val="0"/>
                <color theme="0"/>
              </font>
              <fill>
                <patternFill>
                  <bgColor theme="8" tint="-0.24994659260841701"/>
                </patternFill>
              </fill>
            </x14:dxf>
          </x14:cfRule>
          <x14:cfRule type="expression" priority="1070" stopIfTrue="1" id="{5910BB92-5007-4CAA-ADE1-0C946AC644B8}">
            <xm:f>$A509=DADOS!$A$8</xm:f>
            <x14:dxf>
              <font>
                <b val="0"/>
                <i val="0"/>
                <color rgb="FF002060"/>
              </font>
              <fill>
                <patternFill>
                  <bgColor theme="0"/>
                </patternFill>
              </fill>
              <border>
                <bottom style="thin">
                  <color theme="8" tint="-0.499984740745262"/>
                </bottom>
              </border>
            </x14:dxf>
          </x14:cfRule>
          <x14:cfRule type="expression" priority="1071" stopIfTrue="1" id="{82083B46-A6C1-4F33-9B6A-568073AFF34F}">
            <xm:f>$A509=DADOS!$A$7</xm:f>
            <x14:dxf>
              <font>
                <b/>
                <i val="0"/>
              </font>
              <fill>
                <patternFill>
                  <bgColor theme="8" tint="0.79998168889431442"/>
                </patternFill>
              </fill>
            </x14:dxf>
          </x14:cfRule>
          <x14:cfRule type="expression" priority="1072" stopIfTrue="1" id="{A22C68B6-BDA8-4B0F-9B3B-C5B90FE28103}">
            <xm:f>$A509=DADOS!$A$6</xm:f>
            <x14:dxf>
              <font>
                <b/>
                <i val="0"/>
              </font>
              <fill>
                <patternFill>
                  <bgColor theme="8" tint="0.59996337778862885"/>
                </patternFill>
              </fill>
            </x14:dxf>
          </x14:cfRule>
          <x14:cfRule type="expression" priority="1073" stopIfTrue="1" id="{EAA673CC-B4B7-4525-89B5-EDB13142392B}">
            <xm:f>$A509=DADOS!$A$5</xm:f>
            <x14:dxf>
              <font>
                <b/>
                <i val="0"/>
                <color theme="1"/>
              </font>
              <fill>
                <patternFill>
                  <bgColor theme="8" tint="0.39994506668294322"/>
                </patternFill>
              </fill>
            </x14:dxf>
          </x14:cfRule>
          <x14:cfRule type="expression" priority="1074" stopIfTrue="1" id="{C3E01FC8-A46E-480C-BB75-73C2D5A735EE}">
            <xm:f>$A509=DADOS!$A$4</xm:f>
            <x14:dxf>
              <font>
                <b/>
                <i val="0"/>
                <color theme="0"/>
              </font>
              <fill>
                <patternFill>
                  <bgColor theme="8" tint="-0.24994659260841701"/>
                </patternFill>
              </fill>
            </x14:dxf>
          </x14:cfRule>
          <xm:sqref>E509</xm:sqref>
        </x14:conditionalFormatting>
        <x14:conditionalFormatting xmlns:xm="http://schemas.microsoft.com/office/excel/2006/main">
          <x14:cfRule type="expression" priority="1063" stopIfTrue="1" id="{E0FF177D-F2CF-4514-BFAE-152619A98E9E}">
            <xm:f>$A510=DADOS!$A$9</xm:f>
            <x14:dxf>
              <font>
                <b/>
                <i val="0"/>
                <color theme="0"/>
              </font>
              <fill>
                <patternFill>
                  <bgColor theme="8" tint="-0.24994659260841701"/>
                </patternFill>
              </fill>
            </x14:dxf>
          </x14:cfRule>
          <x14:cfRule type="expression" priority="1064" stopIfTrue="1" id="{73AF54D0-33E7-43D0-A8E6-69AD9493DE96}">
            <xm:f>$A510=DADOS!$A$8</xm:f>
            <x14:dxf>
              <font>
                <b val="0"/>
                <i val="0"/>
                <color rgb="FF002060"/>
              </font>
              <fill>
                <patternFill>
                  <bgColor theme="0"/>
                </patternFill>
              </fill>
              <border>
                <bottom style="thin">
                  <color theme="8" tint="-0.499984740745262"/>
                </bottom>
              </border>
            </x14:dxf>
          </x14:cfRule>
          <x14:cfRule type="expression" priority="1065" stopIfTrue="1" id="{6131E2BA-74DB-49DC-834D-E40A0CE8274D}">
            <xm:f>$A510=DADOS!$A$7</xm:f>
            <x14:dxf>
              <font>
                <b/>
                <i val="0"/>
              </font>
              <fill>
                <patternFill>
                  <bgColor theme="8" tint="0.79998168889431442"/>
                </patternFill>
              </fill>
            </x14:dxf>
          </x14:cfRule>
          <x14:cfRule type="expression" priority="1066" stopIfTrue="1" id="{7F14AE34-D78B-4B4E-B202-18AB27A61611}">
            <xm:f>$A510=DADOS!$A$6</xm:f>
            <x14:dxf>
              <font>
                <b/>
                <i val="0"/>
              </font>
              <fill>
                <patternFill>
                  <bgColor theme="8" tint="0.59996337778862885"/>
                </patternFill>
              </fill>
            </x14:dxf>
          </x14:cfRule>
          <x14:cfRule type="expression" priority="1067" stopIfTrue="1" id="{2F248A3E-6E67-44E0-91C3-26C0DF640B52}">
            <xm:f>$A510=DADOS!$A$5</xm:f>
            <x14:dxf>
              <font>
                <b/>
                <i val="0"/>
                <color theme="1"/>
              </font>
              <fill>
                <patternFill>
                  <bgColor theme="8" tint="0.39994506668294322"/>
                </patternFill>
              </fill>
            </x14:dxf>
          </x14:cfRule>
          <x14:cfRule type="expression" priority="1068" stopIfTrue="1" id="{353D0331-91AD-42D4-9F4A-C3480299E501}">
            <xm:f>$A510=DADOS!$A$4</xm:f>
            <x14:dxf>
              <font>
                <b/>
                <i val="0"/>
                <color theme="0"/>
              </font>
              <fill>
                <patternFill>
                  <bgColor theme="8" tint="-0.24994659260841701"/>
                </patternFill>
              </fill>
            </x14:dxf>
          </x14:cfRule>
          <xm:sqref>E510</xm:sqref>
        </x14:conditionalFormatting>
        <x14:conditionalFormatting xmlns:xm="http://schemas.microsoft.com/office/excel/2006/main">
          <x14:cfRule type="expression" priority="1057" stopIfTrue="1" id="{CA93AE3F-6BFC-4075-A330-CE06049D6680}">
            <xm:f>$A510=DADOS!$A$9</xm:f>
            <x14:dxf>
              <font>
                <b/>
                <i val="0"/>
                <color theme="0"/>
              </font>
              <fill>
                <patternFill>
                  <bgColor theme="8" tint="-0.24994659260841701"/>
                </patternFill>
              </fill>
            </x14:dxf>
          </x14:cfRule>
          <x14:cfRule type="expression" priority="1058" stopIfTrue="1" id="{74C12E56-624C-478A-AAEE-B6D847154F81}">
            <xm:f>$A510=DADOS!$A$8</xm:f>
            <x14:dxf>
              <font>
                <b val="0"/>
                <i val="0"/>
                <color rgb="FF002060"/>
              </font>
              <fill>
                <patternFill>
                  <bgColor theme="0"/>
                </patternFill>
              </fill>
              <border>
                <bottom style="thin">
                  <color theme="8" tint="-0.499984740745262"/>
                </bottom>
              </border>
            </x14:dxf>
          </x14:cfRule>
          <x14:cfRule type="expression" priority="1059" stopIfTrue="1" id="{D5987C22-BF22-4DD1-BBF2-FD7B04E9553F}">
            <xm:f>$A510=DADOS!$A$7</xm:f>
            <x14:dxf>
              <font>
                <b/>
                <i val="0"/>
              </font>
              <fill>
                <patternFill>
                  <bgColor theme="8" tint="0.79998168889431442"/>
                </patternFill>
              </fill>
            </x14:dxf>
          </x14:cfRule>
          <x14:cfRule type="expression" priority="1060" stopIfTrue="1" id="{9292082D-167F-4B10-8EC6-16BF66B81694}">
            <xm:f>$A510=DADOS!$A$6</xm:f>
            <x14:dxf>
              <font>
                <b/>
                <i val="0"/>
              </font>
              <fill>
                <patternFill>
                  <bgColor theme="8" tint="0.59996337778862885"/>
                </patternFill>
              </fill>
            </x14:dxf>
          </x14:cfRule>
          <x14:cfRule type="expression" priority="1061" stopIfTrue="1" id="{547F068B-DD14-4447-8472-BDB110F1F758}">
            <xm:f>$A510=DADOS!$A$5</xm:f>
            <x14:dxf>
              <font>
                <b/>
                <i val="0"/>
                <color theme="1"/>
              </font>
              <fill>
                <patternFill>
                  <bgColor theme="8" tint="0.39994506668294322"/>
                </patternFill>
              </fill>
            </x14:dxf>
          </x14:cfRule>
          <x14:cfRule type="expression" priority="1062" stopIfTrue="1" id="{61FA1256-E4EF-41D0-B184-7484F4F6624D}">
            <xm:f>$A510=DADOS!$A$4</xm:f>
            <x14:dxf>
              <font>
                <b/>
                <i val="0"/>
                <color theme="0"/>
              </font>
              <fill>
                <patternFill>
                  <bgColor theme="8" tint="-0.24994659260841701"/>
                </patternFill>
              </fill>
            </x14:dxf>
          </x14:cfRule>
          <xm:sqref>G510</xm:sqref>
        </x14:conditionalFormatting>
        <x14:conditionalFormatting xmlns:xm="http://schemas.microsoft.com/office/excel/2006/main">
          <x14:cfRule type="expression" priority="1123" stopIfTrue="1" id="{D38410F9-DC3F-4BD9-B305-336819F16E2D}">
            <xm:f>$A510=DADOS!$A$9</xm:f>
            <x14:dxf>
              <font>
                <b/>
                <i val="0"/>
                <color theme="0"/>
              </font>
              <fill>
                <patternFill>
                  <bgColor theme="8" tint="-0.24994659260841701"/>
                </patternFill>
              </fill>
            </x14:dxf>
          </x14:cfRule>
          <x14:cfRule type="expression" priority="1124" stopIfTrue="1" id="{28AADE85-D656-44F3-98BC-0E8FB40F011C}">
            <xm:f>$A510=DADOS!$A$8</xm:f>
            <x14:dxf>
              <font>
                <b val="0"/>
                <i val="0"/>
                <color rgb="FF002060"/>
              </font>
              <fill>
                <patternFill>
                  <bgColor theme="0"/>
                </patternFill>
              </fill>
              <border>
                <bottom style="thin">
                  <color theme="8" tint="-0.499984740745262"/>
                </bottom>
              </border>
            </x14:dxf>
          </x14:cfRule>
          <x14:cfRule type="expression" priority="1125" stopIfTrue="1" id="{BACBCDCC-E30D-4C3A-883E-89330B264BF2}">
            <xm:f>$A510=DADOS!$A$7</xm:f>
            <x14:dxf>
              <font>
                <b/>
                <i val="0"/>
              </font>
              <fill>
                <patternFill>
                  <bgColor theme="8" tint="0.79998168889431442"/>
                </patternFill>
              </fill>
            </x14:dxf>
          </x14:cfRule>
          <x14:cfRule type="expression" priority="1126" stopIfTrue="1" id="{1C82F212-6385-4FD0-876C-A5C6CBE0AA3B}">
            <xm:f>$A510=DADOS!$A$6</xm:f>
            <x14:dxf>
              <font>
                <b/>
                <i val="0"/>
              </font>
              <fill>
                <patternFill>
                  <bgColor theme="8" tint="0.59996337778862885"/>
                </patternFill>
              </fill>
            </x14:dxf>
          </x14:cfRule>
          <x14:cfRule type="expression" priority="1127" stopIfTrue="1" id="{9C0B068F-D9F0-4E8D-9D57-71528E437847}">
            <xm:f>$A510=DADOS!$A$5</xm:f>
            <x14:dxf>
              <font>
                <b/>
                <i val="0"/>
                <color theme="1"/>
              </font>
              <fill>
                <patternFill>
                  <bgColor theme="8" tint="0.39994506668294322"/>
                </patternFill>
              </fill>
            </x14:dxf>
          </x14:cfRule>
          <x14:cfRule type="expression" priority="1128" stopIfTrue="1" id="{FB66092E-C557-4F1D-AF0C-9FA75E1B841F}">
            <xm:f>$A510=DADOS!$A$4</xm:f>
            <x14:dxf>
              <font>
                <b/>
                <i val="0"/>
                <color theme="0"/>
              </font>
              <fill>
                <patternFill>
                  <bgColor theme="8" tint="-0.24994659260841701"/>
                </patternFill>
              </fill>
            </x14:dxf>
          </x14:cfRule>
          <xm:sqref>D510</xm:sqref>
        </x14:conditionalFormatting>
        <x14:conditionalFormatting xmlns:xm="http://schemas.microsoft.com/office/excel/2006/main">
          <x14:cfRule type="expression" priority="1117" stopIfTrue="1" id="{8C8E77C3-0F64-4684-B39C-69228D7DC52F}">
            <xm:f>$A510=DADOS!$A$9</xm:f>
            <x14:dxf>
              <font>
                <b/>
                <i val="0"/>
                <color theme="0"/>
              </font>
              <fill>
                <patternFill>
                  <bgColor theme="8" tint="-0.24994659260841701"/>
                </patternFill>
              </fill>
            </x14:dxf>
          </x14:cfRule>
          <x14:cfRule type="expression" priority="1118" stopIfTrue="1" id="{DEE0D9F7-D35F-4E8A-9F01-864C127F3F7F}">
            <xm:f>$A510=DADOS!$A$8</xm:f>
            <x14:dxf>
              <font>
                <b val="0"/>
                <i val="0"/>
                <color rgb="FF002060"/>
              </font>
              <fill>
                <patternFill>
                  <bgColor theme="0"/>
                </patternFill>
              </fill>
              <border>
                <bottom style="thin">
                  <color theme="8" tint="-0.499984740745262"/>
                </bottom>
              </border>
            </x14:dxf>
          </x14:cfRule>
          <x14:cfRule type="expression" priority="1119" stopIfTrue="1" id="{B1DAF195-20F6-4C0E-9AA5-97870592BEA8}">
            <xm:f>$A510=DADOS!$A$7</xm:f>
            <x14:dxf>
              <font>
                <b/>
                <i val="0"/>
              </font>
              <fill>
                <patternFill>
                  <bgColor theme="8" tint="0.79998168889431442"/>
                </patternFill>
              </fill>
            </x14:dxf>
          </x14:cfRule>
          <x14:cfRule type="expression" priority="1120" stopIfTrue="1" id="{F48A9DF9-E9E6-40D2-9E7F-5FE05DE10A6C}">
            <xm:f>$A510=DADOS!$A$6</xm:f>
            <x14:dxf>
              <font>
                <b/>
                <i val="0"/>
              </font>
              <fill>
                <patternFill>
                  <bgColor theme="8" tint="0.59996337778862885"/>
                </patternFill>
              </fill>
            </x14:dxf>
          </x14:cfRule>
          <x14:cfRule type="expression" priority="1121" stopIfTrue="1" id="{E79C8E62-1ADA-418A-931F-C6C0184D2C3B}">
            <xm:f>$A510=DADOS!$A$5</xm:f>
            <x14:dxf>
              <font>
                <b/>
                <i val="0"/>
                <color theme="1"/>
              </font>
              <fill>
                <patternFill>
                  <bgColor theme="8" tint="0.39994506668294322"/>
                </patternFill>
              </fill>
            </x14:dxf>
          </x14:cfRule>
          <x14:cfRule type="expression" priority="1122" stopIfTrue="1" id="{26CB5544-7ECB-4B00-9A7B-2DE3D511A127}">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111" stopIfTrue="1" id="{EFD8934A-7B74-4881-BF08-0A439C664F6F}">
            <xm:f>$A510=DADOS!$A$9</xm:f>
            <x14:dxf>
              <font>
                <b/>
                <i val="0"/>
                <color theme="0"/>
              </font>
              <fill>
                <patternFill>
                  <bgColor theme="8" tint="-0.24994659260841701"/>
                </patternFill>
              </fill>
            </x14:dxf>
          </x14:cfRule>
          <x14:cfRule type="expression" priority="1112" stopIfTrue="1" id="{2BFBF71B-9AB8-4E4A-BC6F-E0404749268A}">
            <xm:f>$A510=DADOS!$A$8</xm:f>
            <x14:dxf>
              <font>
                <b val="0"/>
                <i val="0"/>
                <color rgb="FF002060"/>
              </font>
              <fill>
                <patternFill>
                  <bgColor theme="0"/>
                </patternFill>
              </fill>
              <border>
                <bottom style="thin">
                  <color theme="8" tint="-0.499984740745262"/>
                </bottom>
              </border>
            </x14:dxf>
          </x14:cfRule>
          <x14:cfRule type="expression" priority="1113" stopIfTrue="1" id="{2954F953-B081-4032-A1C1-C30AC6CED360}">
            <xm:f>$A510=DADOS!$A$7</xm:f>
            <x14:dxf>
              <font>
                <b/>
                <i val="0"/>
              </font>
              <fill>
                <patternFill>
                  <bgColor theme="8" tint="0.79998168889431442"/>
                </patternFill>
              </fill>
            </x14:dxf>
          </x14:cfRule>
          <x14:cfRule type="expression" priority="1114" stopIfTrue="1" id="{700CCD1F-5712-4FBB-B850-169B6F341780}">
            <xm:f>$A510=DADOS!$A$6</xm:f>
            <x14:dxf>
              <font>
                <b/>
                <i val="0"/>
              </font>
              <fill>
                <patternFill>
                  <bgColor theme="8" tint="0.59996337778862885"/>
                </patternFill>
              </fill>
            </x14:dxf>
          </x14:cfRule>
          <x14:cfRule type="expression" priority="1115" stopIfTrue="1" id="{7313A6CB-78EB-4C70-8760-9A697AB244B9}">
            <xm:f>$A510=DADOS!$A$5</xm:f>
            <x14:dxf>
              <font>
                <b/>
                <i val="0"/>
                <color theme="1"/>
              </font>
              <fill>
                <patternFill>
                  <bgColor theme="8" tint="0.39994506668294322"/>
                </patternFill>
              </fill>
            </x14:dxf>
          </x14:cfRule>
          <x14:cfRule type="expression" priority="1116" stopIfTrue="1" id="{10E74952-5EF6-4999-A7A7-BC4B0775B6FA}">
            <xm:f>$A510=DADOS!$A$4</xm:f>
            <x14:dxf>
              <font>
                <b/>
                <i val="0"/>
                <color theme="0"/>
              </font>
              <fill>
                <patternFill>
                  <bgColor theme="8" tint="-0.24994659260841701"/>
                </patternFill>
              </fill>
            </x14:dxf>
          </x14:cfRule>
          <xm:sqref>F510</xm:sqref>
        </x14:conditionalFormatting>
        <x14:conditionalFormatting xmlns:xm="http://schemas.microsoft.com/office/excel/2006/main">
          <x14:cfRule type="expression" priority="1051" stopIfTrue="1" id="{4C47F03B-DE22-4985-8762-5DE5E35279B1}">
            <xm:f>$A26=DADOS!$A$9</xm:f>
            <x14:dxf>
              <font>
                <b/>
                <i val="0"/>
                <color theme="0"/>
              </font>
              <fill>
                <patternFill>
                  <bgColor theme="8" tint="-0.24994659260841701"/>
                </patternFill>
              </fill>
            </x14:dxf>
          </x14:cfRule>
          <x14:cfRule type="expression" priority="1052" stopIfTrue="1" id="{EE5615C7-02EB-44B1-8A7E-BEBDF0F804F4}">
            <xm:f>$A26=DADOS!$A$8</xm:f>
            <x14:dxf>
              <font>
                <b val="0"/>
                <i val="0"/>
                <color rgb="FF002060"/>
              </font>
              <fill>
                <patternFill>
                  <bgColor theme="0"/>
                </patternFill>
              </fill>
              <border>
                <bottom style="thin">
                  <color theme="8" tint="-0.499984740745262"/>
                </bottom>
              </border>
            </x14:dxf>
          </x14:cfRule>
          <x14:cfRule type="expression" priority="1053" stopIfTrue="1" id="{9AE783DC-3DDA-4B06-856B-F9BA0B6720DD}">
            <xm:f>$A26=DADOS!$A$7</xm:f>
            <x14:dxf>
              <font>
                <b/>
                <i val="0"/>
              </font>
              <fill>
                <patternFill>
                  <bgColor theme="8" tint="0.79998168889431442"/>
                </patternFill>
              </fill>
            </x14:dxf>
          </x14:cfRule>
          <x14:cfRule type="expression" priority="1054" stopIfTrue="1" id="{2DFD8889-F04D-4FBD-A17E-B3DA58AEF99D}">
            <xm:f>$A26=DADOS!$A$6</xm:f>
            <x14:dxf>
              <font>
                <b/>
                <i val="0"/>
              </font>
              <fill>
                <patternFill>
                  <bgColor theme="8" tint="0.59996337778862885"/>
                </patternFill>
              </fill>
            </x14:dxf>
          </x14:cfRule>
          <x14:cfRule type="expression" priority="1055" stopIfTrue="1" id="{B428972C-8954-4794-A420-67A93CC06B9B}">
            <xm:f>$A26=DADOS!$A$5</xm:f>
            <x14:dxf>
              <font>
                <b/>
                <i val="0"/>
                <color theme="1"/>
              </font>
              <fill>
                <patternFill>
                  <bgColor theme="8" tint="0.39994506668294322"/>
                </patternFill>
              </fill>
            </x14:dxf>
          </x14:cfRule>
          <x14:cfRule type="expression" priority="1056" stopIfTrue="1" id="{EF192C29-C0B2-4FE2-97FB-5310D940EAC9}">
            <xm:f>$A26=DADOS!$A$4</xm:f>
            <x14:dxf>
              <font>
                <b/>
                <i val="0"/>
                <color theme="0"/>
              </font>
              <fill>
                <patternFill>
                  <bgColor theme="8" tint="-0.24994659260841701"/>
                </patternFill>
              </fill>
            </x14:dxf>
          </x14:cfRule>
          <xm:sqref>N26:N28</xm:sqref>
        </x14:conditionalFormatting>
        <x14:conditionalFormatting xmlns:xm="http://schemas.microsoft.com/office/excel/2006/main">
          <x14:cfRule type="expression" priority="1045" stopIfTrue="1" id="{4F2276E7-4D67-436F-AEC4-6DFCC703D52E}">
            <xm:f>$A31=DADOS!$A$9</xm:f>
            <x14:dxf>
              <font>
                <b/>
                <i val="0"/>
                <color theme="0"/>
              </font>
              <fill>
                <patternFill>
                  <bgColor theme="8" tint="-0.24994659260841701"/>
                </patternFill>
              </fill>
            </x14:dxf>
          </x14:cfRule>
          <x14:cfRule type="expression" priority="1046" stopIfTrue="1" id="{AF85196A-1D80-4C61-A7A4-194354196754}">
            <xm:f>$A31=DADOS!$A$8</xm:f>
            <x14:dxf>
              <font>
                <b val="0"/>
                <i val="0"/>
                <color rgb="FF002060"/>
              </font>
              <fill>
                <patternFill>
                  <bgColor theme="0"/>
                </patternFill>
              </fill>
              <border>
                <bottom style="thin">
                  <color theme="8" tint="-0.499984740745262"/>
                </bottom>
              </border>
            </x14:dxf>
          </x14:cfRule>
          <x14:cfRule type="expression" priority="1047" stopIfTrue="1" id="{DABC50C0-4DC1-4F3B-B131-AB2832EDD840}">
            <xm:f>$A31=DADOS!$A$7</xm:f>
            <x14:dxf>
              <font>
                <b/>
                <i val="0"/>
              </font>
              <fill>
                <patternFill>
                  <bgColor theme="8" tint="0.79998168889431442"/>
                </patternFill>
              </fill>
            </x14:dxf>
          </x14:cfRule>
          <x14:cfRule type="expression" priority="1048" stopIfTrue="1" id="{BCD9EE42-6797-487E-88FC-84379049DA5D}">
            <xm:f>$A31=DADOS!$A$6</xm:f>
            <x14:dxf>
              <font>
                <b/>
                <i val="0"/>
              </font>
              <fill>
                <patternFill>
                  <bgColor theme="8" tint="0.59996337778862885"/>
                </patternFill>
              </fill>
            </x14:dxf>
          </x14:cfRule>
          <x14:cfRule type="expression" priority="1049" stopIfTrue="1" id="{856CAF29-337A-468B-A788-1CB751DD7B0C}">
            <xm:f>$A31=DADOS!$A$5</xm:f>
            <x14:dxf>
              <font>
                <b/>
                <i val="0"/>
                <color theme="1"/>
              </font>
              <fill>
                <patternFill>
                  <bgColor theme="8" tint="0.39994506668294322"/>
                </patternFill>
              </fill>
            </x14:dxf>
          </x14:cfRule>
          <x14:cfRule type="expression" priority="1050" stopIfTrue="1" id="{A3CD57DD-FCAF-4CAF-96BE-E56F7BD51563}">
            <xm:f>$A31=DADOS!$A$4</xm:f>
            <x14:dxf>
              <font>
                <b/>
                <i val="0"/>
                <color theme="0"/>
              </font>
              <fill>
                <patternFill>
                  <bgColor theme="8" tint="-0.24994659260841701"/>
                </patternFill>
              </fill>
            </x14:dxf>
          </x14:cfRule>
          <xm:sqref>N31:N32</xm:sqref>
        </x14:conditionalFormatting>
        <x14:conditionalFormatting xmlns:xm="http://schemas.microsoft.com/office/excel/2006/main">
          <x14:cfRule type="expression" priority="1039" stopIfTrue="1" id="{93954490-42B0-4C83-B8DA-57F545782660}">
            <xm:f>$A37=DADOS!$A$9</xm:f>
            <x14:dxf>
              <font>
                <b/>
                <i val="0"/>
                <color theme="0"/>
              </font>
              <fill>
                <patternFill>
                  <bgColor theme="8" tint="-0.24994659260841701"/>
                </patternFill>
              </fill>
            </x14:dxf>
          </x14:cfRule>
          <x14:cfRule type="expression" priority="1040" stopIfTrue="1" id="{459348AF-C052-4112-9669-3A5A398D63E2}">
            <xm:f>$A37=DADOS!$A$8</xm:f>
            <x14:dxf>
              <font>
                <b val="0"/>
                <i val="0"/>
                <color rgb="FF002060"/>
              </font>
              <fill>
                <patternFill>
                  <bgColor theme="0"/>
                </patternFill>
              </fill>
              <border>
                <bottom style="thin">
                  <color theme="8" tint="-0.499984740745262"/>
                </bottom>
              </border>
            </x14:dxf>
          </x14:cfRule>
          <x14:cfRule type="expression" priority="1041" stopIfTrue="1" id="{D53A2E16-C0CA-4B85-860E-F19784124A06}">
            <xm:f>$A37=DADOS!$A$7</xm:f>
            <x14:dxf>
              <font>
                <b/>
                <i val="0"/>
              </font>
              <fill>
                <patternFill>
                  <bgColor theme="8" tint="0.79998168889431442"/>
                </patternFill>
              </fill>
            </x14:dxf>
          </x14:cfRule>
          <x14:cfRule type="expression" priority="1042" stopIfTrue="1" id="{75837510-0EA4-4294-8EDF-811EA087525E}">
            <xm:f>$A37=DADOS!$A$6</xm:f>
            <x14:dxf>
              <font>
                <b/>
                <i val="0"/>
              </font>
              <fill>
                <patternFill>
                  <bgColor theme="8" tint="0.59996337778862885"/>
                </patternFill>
              </fill>
            </x14:dxf>
          </x14:cfRule>
          <x14:cfRule type="expression" priority="1043" stopIfTrue="1" id="{8D4F2F45-A177-4003-92B0-C98881EDF564}">
            <xm:f>$A37=DADOS!$A$5</xm:f>
            <x14:dxf>
              <font>
                <b/>
                <i val="0"/>
                <color theme="1"/>
              </font>
              <fill>
                <patternFill>
                  <bgColor theme="8" tint="0.39994506668294322"/>
                </patternFill>
              </fill>
            </x14:dxf>
          </x14:cfRule>
          <x14:cfRule type="expression" priority="1044" stopIfTrue="1" id="{23718A47-9861-4106-8171-568915566546}">
            <xm:f>$A37=DADOS!$A$4</xm:f>
            <x14:dxf>
              <font>
                <b/>
                <i val="0"/>
                <color theme="0"/>
              </font>
              <fill>
                <patternFill>
                  <bgColor theme="8" tint="-0.24994659260841701"/>
                </patternFill>
              </fill>
            </x14:dxf>
          </x14:cfRule>
          <xm:sqref>N37:N41</xm:sqref>
        </x14:conditionalFormatting>
        <x14:conditionalFormatting xmlns:xm="http://schemas.microsoft.com/office/excel/2006/main">
          <x14:cfRule type="expression" priority="1033" stopIfTrue="1" id="{856EFCC0-26A9-4B27-B5F4-583B526B1275}">
            <xm:f>$A44=DADOS!$A$9</xm:f>
            <x14:dxf>
              <font>
                <b/>
                <i val="0"/>
                <color theme="0"/>
              </font>
              <fill>
                <patternFill>
                  <bgColor theme="8" tint="-0.24994659260841701"/>
                </patternFill>
              </fill>
            </x14:dxf>
          </x14:cfRule>
          <x14:cfRule type="expression" priority="1034" stopIfTrue="1" id="{5C3B9AE3-FC1A-497B-860A-C47FF5987765}">
            <xm:f>$A44=DADOS!$A$8</xm:f>
            <x14:dxf>
              <font>
                <b val="0"/>
                <i val="0"/>
                <color rgb="FF002060"/>
              </font>
              <fill>
                <patternFill>
                  <bgColor theme="0"/>
                </patternFill>
              </fill>
              <border>
                <bottom style="thin">
                  <color theme="8" tint="-0.499984740745262"/>
                </bottom>
              </border>
            </x14:dxf>
          </x14:cfRule>
          <x14:cfRule type="expression" priority="1035" stopIfTrue="1" id="{4CD07903-4812-495F-9BF8-4B37DB66E165}">
            <xm:f>$A44=DADOS!$A$7</xm:f>
            <x14:dxf>
              <font>
                <b/>
                <i val="0"/>
              </font>
              <fill>
                <patternFill>
                  <bgColor theme="8" tint="0.79998168889431442"/>
                </patternFill>
              </fill>
            </x14:dxf>
          </x14:cfRule>
          <x14:cfRule type="expression" priority="1036" stopIfTrue="1" id="{6A4239E0-E931-44ED-BC95-45D241C52A9F}">
            <xm:f>$A44=DADOS!$A$6</xm:f>
            <x14:dxf>
              <font>
                <b/>
                <i val="0"/>
              </font>
              <fill>
                <patternFill>
                  <bgColor theme="8" tint="0.59996337778862885"/>
                </patternFill>
              </fill>
            </x14:dxf>
          </x14:cfRule>
          <x14:cfRule type="expression" priority="1037" stopIfTrue="1" id="{5E5A20F4-1C4E-43B2-BB74-D9431C1276F4}">
            <xm:f>$A44=DADOS!$A$5</xm:f>
            <x14:dxf>
              <font>
                <b/>
                <i val="0"/>
                <color theme="1"/>
              </font>
              <fill>
                <patternFill>
                  <bgColor theme="8" tint="0.39994506668294322"/>
                </patternFill>
              </fill>
            </x14:dxf>
          </x14:cfRule>
          <x14:cfRule type="expression" priority="1038" stopIfTrue="1" id="{FEBA3697-E1CC-4EF4-B68C-C2C5D55FBD2B}">
            <xm:f>$A44=DADOS!$A$4</xm:f>
            <x14:dxf>
              <font>
                <b/>
                <i val="0"/>
                <color theme="0"/>
              </font>
              <fill>
                <patternFill>
                  <bgColor theme="8" tint="-0.24994659260841701"/>
                </patternFill>
              </fill>
            </x14:dxf>
          </x14:cfRule>
          <xm:sqref>N44:N45</xm:sqref>
        </x14:conditionalFormatting>
        <x14:conditionalFormatting xmlns:xm="http://schemas.microsoft.com/office/excel/2006/main">
          <x14:cfRule type="expression" priority="1027" stopIfTrue="1" id="{9295883B-B8E5-47D6-9849-E9779E0181C8}">
            <xm:f>$A49=DADOS!$A$9</xm:f>
            <x14:dxf>
              <font>
                <b/>
                <i val="0"/>
                <color theme="0"/>
              </font>
              <fill>
                <patternFill>
                  <bgColor theme="8" tint="-0.24994659260841701"/>
                </patternFill>
              </fill>
            </x14:dxf>
          </x14:cfRule>
          <x14:cfRule type="expression" priority="1028" stopIfTrue="1" id="{9DDE34C0-1C9A-40F9-B788-E7D63D9E493F}">
            <xm:f>$A49=DADOS!$A$8</xm:f>
            <x14:dxf>
              <font>
                <b val="0"/>
                <i val="0"/>
                <color rgb="FF002060"/>
              </font>
              <fill>
                <patternFill>
                  <bgColor theme="0"/>
                </patternFill>
              </fill>
              <border>
                <bottom style="thin">
                  <color theme="8" tint="-0.499984740745262"/>
                </bottom>
              </border>
            </x14:dxf>
          </x14:cfRule>
          <x14:cfRule type="expression" priority="1029" stopIfTrue="1" id="{2A4BB64A-8841-47E2-8A6A-DEF843F4E31F}">
            <xm:f>$A49=DADOS!$A$7</xm:f>
            <x14:dxf>
              <font>
                <b/>
                <i val="0"/>
              </font>
              <fill>
                <patternFill>
                  <bgColor theme="8" tint="0.79998168889431442"/>
                </patternFill>
              </fill>
            </x14:dxf>
          </x14:cfRule>
          <x14:cfRule type="expression" priority="1030" stopIfTrue="1" id="{F5C489AE-5E76-4F5B-A3A9-6C65DD8A5ABF}">
            <xm:f>$A49=DADOS!$A$6</xm:f>
            <x14:dxf>
              <font>
                <b/>
                <i val="0"/>
              </font>
              <fill>
                <patternFill>
                  <bgColor theme="8" tint="0.59996337778862885"/>
                </patternFill>
              </fill>
            </x14:dxf>
          </x14:cfRule>
          <x14:cfRule type="expression" priority="1031" stopIfTrue="1" id="{44B9E270-4FF8-414E-B96D-D01A7C163ABA}">
            <xm:f>$A49=DADOS!$A$5</xm:f>
            <x14:dxf>
              <font>
                <b/>
                <i val="0"/>
                <color theme="1"/>
              </font>
              <fill>
                <patternFill>
                  <bgColor theme="8" tint="0.39994506668294322"/>
                </patternFill>
              </fill>
            </x14:dxf>
          </x14:cfRule>
          <x14:cfRule type="expression" priority="1032" stopIfTrue="1" id="{C4661915-9075-4CB5-A1B4-A09503F3B20B}">
            <xm:f>$A49=DADOS!$A$4</xm:f>
            <x14:dxf>
              <font>
                <b/>
                <i val="0"/>
                <color theme="0"/>
              </font>
              <fill>
                <patternFill>
                  <bgColor theme="8" tint="-0.24994659260841701"/>
                </patternFill>
              </fill>
            </x14:dxf>
          </x14:cfRule>
          <xm:sqref>N49:N50</xm:sqref>
        </x14:conditionalFormatting>
        <x14:conditionalFormatting xmlns:xm="http://schemas.microsoft.com/office/excel/2006/main">
          <x14:cfRule type="expression" priority="1021" stopIfTrue="1" id="{01C043D5-50F5-4D34-BAB1-0A8FD8D48EFC}">
            <xm:f>$A53=DADOS!$A$9</xm:f>
            <x14:dxf>
              <font>
                <b/>
                <i val="0"/>
                <color theme="0"/>
              </font>
              <fill>
                <patternFill>
                  <bgColor theme="8" tint="-0.24994659260841701"/>
                </patternFill>
              </fill>
            </x14:dxf>
          </x14:cfRule>
          <x14:cfRule type="expression" priority="1022" stopIfTrue="1" id="{91617FB3-845C-49E0-ACAA-6DCD42794848}">
            <xm:f>$A53=DADOS!$A$8</xm:f>
            <x14:dxf>
              <font>
                <b val="0"/>
                <i val="0"/>
                <color rgb="FF002060"/>
              </font>
              <fill>
                <patternFill>
                  <bgColor theme="0"/>
                </patternFill>
              </fill>
              <border>
                <bottom style="thin">
                  <color theme="8" tint="-0.499984740745262"/>
                </bottom>
              </border>
            </x14:dxf>
          </x14:cfRule>
          <x14:cfRule type="expression" priority="1023" stopIfTrue="1" id="{A98C56FA-22FE-4010-8CD2-667DF2F937F5}">
            <xm:f>$A53=DADOS!$A$7</xm:f>
            <x14:dxf>
              <font>
                <b/>
                <i val="0"/>
              </font>
              <fill>
                <patternFill>
                  <bgColor theme="8" tint="0.79998168889431442"/>
                </patternFill>
              </fill>
            </x14:dxf>
          </x14:cfRule>
          <x14:cfRule type="expression" priority="1024" stopIfTrue="1" id="{4D305E0D-51D3-4BB8-B55C-050E6C1EB8CB}">
            <xm:f>$A53=DADOS!$A$6</xm:f>
            <x14:dxf>
              <font>
                <b/>
                <i val="0"/>
              </font>
              <fill>
                <patternFill>
                  <bgColor theme="8" tint="0.59996337778862885"/>
                </patternFill>
              </fill>
            </x14:dxf>
          </x14:cfRule>
          <x14:cfRule type="expression" priority="1025" stopIfTrue="1" id="{AA1EF8FC-DB09-450A-AA9D-645C96F32E3B}">
            <xm:f>$A53=DADOS!$A$5</xm:f>
            <x14:dxf>
              <font>
                <b/>
                <i val="0"/>
                <color theme="1"/>
              </font>
              <fill>
                <patternFill>
                  <bgColor theme="8" tint="0.39994506668294322"/>
                </patternFill>
              </fill>
            </x14:dxf>
          </x14:cfRule>
          <x14:cfRule type="expression" priority="1026" stopIfTrue="1" id="{882771EB-1C9A-48C3-841C-229CBAFFDFB3}">
            <xm:f>$A53=DADOS!$A$4</xm:f>
            <x14:dxf>
              <font>
                <b/>
                <i val="0"/>
                <color theme="0"/>
              </font>
              <fill>
                <patternFill>
                  <bgColor theme="8" tint="-0.24994659260841701"/>
                </patternFill>
              </fill>
            </x14:dxf>
          </x14:cfRule>
          <xm:sqref>N53:N54</xm:sqref>
        </x14:conditionalFormatting>
        <x14:conditionalFormatting xmlns:xm="http://schemas.microsoft.com/office/excel/2006/main">
          <x14:cfRule type="expression" priority="1015" stopIfTrue="1" id="{E00B6CE0-EE31-4ADA-868B-061516AADFA7}">
            <xm:f>$A57=DADOS!$A$9</xm:f>
            <x14:dxf>
              <font>
                <b/>
                <i val="0"/>
                <color theme="0"/>
              </font>
              <fill>
                <patternFill>
                  <bgColor theme="8" tint="-0.24994659260841701"/>
                </patternFill>
              </fill>
            </x14:dxf>
          </x14:cfRule>
          <x14:cfRule type="expression" priority="1016" stopIfTrue="1" id="{BA430DD7-1C56-4BE8-ACD1-E0EEB7036907}">
            <xm:f>$A57=DADOS!$A$8</xm:f>
            <x14:dxf>
              <font>
                <b val="0"/>
                <i val="0"/>
                <color rgb="FF002060"/>
              </font>
              <fill>
                <patternFill>
                  <bgColor theme="0"/>
                </patternFill>
              </fill>
              <border>
                <bottom style="thin">
                  <color theme="8" tint="-0.499984740745262"/>
                </bottom>
              </border>
            </x14:dxf>
          </x14:cfRule>
          <x14:cfRule type="expression" priority="1017" stopIfTrue="1" id="{09369CD8-596A-4825-A3BA-E91AAF32CB02}">
            <xm:f>$A57=DADOS!$A$7</xm:f>
            <x14:dxf>
              <font>
                <b/>
                <i val="0"/>
              </font>
              <fill>
                <patternFill>
                  <bgColor theme="8" tint="0.79998168889431442"/>
                </patternFill>
              </fill>
            </x14:dxf>
          </x14:cfRule>
          <x14:cfRule type="expression" priority="1018" stopIfTrue="1" id="{E2707B0B-3CF2-4A31-B16A-694050DE03BC}">
            <xm:f>$A57=DADOS!$A$6</xm:f>
            <x14:dxf>
              <font>
                <b/>
                <i val="0"/>
              </font>
              <fill>
                <patternFill>
                  <bgColor theme="8" tint="0.59996337778862885"/>
                </patternFill>
              </fill>
            </x14:dxf>
          </x14:cfRule>
          <x14:cfRule type="expression" priority="1019" stopIfTrue="1" id="{D24F5E62-226D-4BC4-AACD-1B51B51657C6}">
            <xm:f>$A57=DADOS!$A$5</xm:f>
            <x14:dxf>
              <font>
                <b/>
                <i val="0"/>
                <color theme="1"/>
              </font>
              <fill>
                <patternFill>
                  <bgColor theme="8" tint="0.39994506668294322"/>
                </patternFill>
              </fill>
            </x14:dxf>
          </x14:cfRule>
          <x14:cfRule type="expression" priority="1020" stopIfTrue="1" id="{A342F9BC-A9D6-4A9B-B4F6-BD3AD90EE824}">
            <xm:f>$A57=DADOS!$A$4</xm:f>
            <x14:dxf>
              <font>
                <b/>
                <i val="0"/>
                <color theme="0"/>
              </font>
              <fill>
                <patternFill>
                  <bgColor theme="8" tint="-0.24994659260841701"/>
                </patternFill>
              </fill>
            </x14:dxf>
          </x14:cfRule>
          <xm:sqref>N57:N63</xm:sqref>
        </x14:conditionalFormatting>
        <x14:conditionalFormatting xmlns:xm="http://schemas.microsoft.com/office/excel/2006/main">
          <x14:cfRule type="expression" priority="1009" stopIfTrue="1" id="{DC1419F6-ED9E-4AB1-B5CD-A2F659C94724}">
            <xm:f>$A67=DADOS!$A$9</xm:f>
            <x14:dxf>
              <font>
                <b/>
                <i val="0"/>
                <color theme="0"/>
              </font>
              <fill>
                <patternFill>
                  <bgColor theme="8" tint="-0.24994659260841701"/>
                </patternFill>
              </fill>
            </x14:dxf>
          </x14:cfRule>
          <x14:cfRule type="expression" priority="1010" stopIfTrue="1" id="{47516B8F-7B3F-45AD-B2A9-5030B24257D9}">
            <xm:f>$A67=DADOS!$A$8</xm:f>
            <x14:dxf>
              <font>
                <b val="0"/>
                <i val="0"/>
                <color rgb="FF002060"/>
              </font>
              <fill>
                <patternFill>
                  <bgColor theme="0"/>
                </patternFill>
              </fill>
              <border>
                <bottom style="thin">
                  <color theme="8" tint="-0.499984740745262"/>
                </bottom>
              </border>
            </x14:dxf>
          </x14:cfRule>
          <x14:cfRule type="expression" priority="1011" stopIfTrue="1" id="{39F1A018-0525-45F1-880F-A0E33AC89BE5}">
            <xm:f>$A67=DADOS!$A$7</xm:f>
            <x14:dxf>
              <font>
                <b/>
                <i val="0"/>
              </font>
              <fill>
                <patternFill>
                  <bgColor theme="8" tint="0.79998168889431442"/>
                </patternFill>
              </fill>
            </x14:dxf>
          </x14:cfRule>
          <x14:cfRule type="expression" priority="1012" stopIfTrue="1" id="{FBEC103B-2E58-473C-8D01-B7F60260CC18}">
            <xm:f>$A67=DADOS!$A$6</xm:f>
            <x14:dxf>
              <font>
                <b/>
                <i val="0"/>
              </font>
              <fill>
                <patternFill>
                  <bgColor theme="8" tint="0.59996337778862885"/>
                </patternFill>
              </fill>
            </x14:dxf>
          </x14:cfRule>
          <x14:cfRule type="expression" priority="1013" stopIfTrue="1" id="{A9C57D09-6968-47F1-9A8B-15560CC1E1E6}">
            <xm:f>$A67=DADOS!$A$5</xm:f>
            <x14:dxf>
              <font>
                <b/>
                <i val="0"/>
                <color theme="1"/>
              </font>
              <fill>
                <patternFill>
                  <bgColor theme="8" tint="0.39994506668294322"/>
                </patternFill>
              </fill>
            </x14:dxf>
          </x14:cfRule>
          <x14:cfRule type="expression" priority="1014" stopIfTrue="1" id="{1853D68F-8F63-448C-AB53-C60013C70875}">
            <xm:f>$A67=DADOS!$A$4</xm:f>
            <x14:dxf>
              <font>
                <b/>
                <i val="0"/>
                <color theme="0"/>
              </font>
              <fill>
                <patternFill>
                  <bgColor theme="8" tint="-0.24994659260841701"/>
                </patternFill>
              </fill>
            </x14:dxf>
          </x14:cfRule>
          <xm:sqref>N67:N72</xm:sqref>
        </x14:conditionalFormatting>
        <x14:conditionalFormatting xmlns:xm="http://schemas.microsoft.com/office/excel/2006/main">
          <x14:cfRule type="expression" priority="1003" stopIfTrue="1" id="{456459C5-CE5C-40BD-A934-9D6DE1454F33}">
            <xm:f>$A76=DADOS!$A$9</xm:f>
            <x14:dxf>
              <font>
                <b/>
                <i val="0"/>
                <color theme="0"/>
              </font>
              <fill>
                <patternFill>
                  <bgColor theme="8" tint="-0.24994659260841701"/>
                </patternFill>
              </fill>
            </x14:dxf>
          </x14:cfRule>
          <x14:cfRule type="expression" priority="1004" stopIfTrue="1" id="{88C5B234-1540-473F-B5AD-27970A7469D1}">
            <xm:f>$A76=DADOS!$A$8</xm:f>
            <x14:dxf>
              <font>
                <b val="0"/>
                <i val="0"/>
                <color rgb="FF002060"/>
              </font>
              <fill>
                <patternFill>
                  <bgColor theme="0"/>
                </patternFill>
              </fill>
              <border>
                <bottom style="thin">
                  <color theme="8" tint="-0.499984740745262"/>
                </bottom>
              </border>
            </x14:dxf>
          </x14:cfRule>
          <x14:cfRule type="expression" priority="1005" stopIfTrue="1" id="{65415D88-91AF-4744-AF68-904C35F591FF}">
            <xm:f>$A76=DADOS!$A$7</xm:f>
            <x14:dxf>
              <font>
                <b/>
                <i val="0"/>
              </font>
              <fill>
                <patternFill>
                  <bgColor theme="8" tint="0.79998168889431442"/>
                </patternFill>
              </fill>
            </x14:dxf>
          </x14:cfRule>
          <x14:cfRule type="expression" priority="1006" stopIfTrue="1" id="{42AFD3CB-9C11-4F18-BCB6-5721BF619D37}">
            <xm:f>$A76=DADOS!$A$6</xm:f>
            <x14:dxf>
              <font>
                <b/>
                <i val="0"/>
              </font>
              <fill>
                <patternFill>
                  <bgColor theme="8" tint="0.59996337778862885"/>
                </patternFill>
              </fill>
            </x14:dxf>
          </x14:cfRule>
          <x14:cfRule type="expression" priority="1007" stopIfTrue="1" id="{117AC028-32C2-445D-A058-2D8EA22186F4}">
            <xm:f>$A76=DADOS!$A$5</xm:f>
            <x14:dxf>
              <font>
                <b/>
                <i val="0"/>
                <color theme="1"/>
              </font>
              <fill>
                <patternFill>
                  <bgColor theme="8" tint="0.39994506668294322"/>
                </patternFill>
              </fill>
            </x14:dxf>
          </x14:cfRule>
          <x14:cfRule type="expression" priority="1008" stopIfTrue="1" id="{228DB66C-1DB6-4AEF-B640-213E3A13ACD3}">
            <xm:f>$A76=DADOS!$A$4</xm:f>
            <x14:dxf>
              <font>
                <b/>
                <i val="0"/>
                <color theme="0"/>
              </font>
              <fill>
                <patternFill>
                  <bgColor theme="8" tint="-0.24994659260841701"/>
                </patternFill>
              </fill>
            </x14:dxf>
          </x14:cfRule>
          <xm:sqref>N76:N78</xm:sqref>
        </x14:conditionalFormatting>
        <x14:conditionalFormatting xmlns:xm="http://schemas.microsoft.com/office/excel/2006/main">
          <x14:cfRule type="expression" priority="997" stopIfTrue="1" id="{80016591-9B9D-4889-8EE9-C34854C3184B}">
            <xm:f>$A81=DADOS!$A$9</xm:f>
            <x14:dxf>
              <font>
                <b/>
                <i val="0"/>
                <color theme="0"/>
              </font>
              <fill>
                <patternFill>
                  <bgColor theme="8" tint="-0.24994659260841701"/>
                </patternFill>
              </fill>
            </x14:dxf>
          </x14:cfRule>
          <x14:cfRule type="expression" priority="998" stopIfTrue="1" id="{8231EE74-65C4-4BC4-B37F-91CFF19852C0}">
            <xm:f>$A81=DADOS!$A$8</xm:f>
            <x14:dxf>
              <font>
                <b val="0"/>
                <i val="0"/>
                <color rgb="FF002060"/>
              </font>
              <fill>
                <patternFill>
                  <bgColor theme="0"/>
                </patternFill>
              </fill>
              <border>
                <bottom style="thin">
                  <color theme="8" tint="-0.499984740745262"/>
                </bottom>
              </border>
            </x14:dxf>
          </x14:cfRule>
          <x14:cfRule type="expression" priority="999" stopIfTrue="1" id="{082AB214-632D-42F6-8FEC-B340CBFBD0E6}">
            <xm:f>$A81=DADOS!$A$7</xm:f>
            <x14:dxf>
              <font>
                <b/>
                <i val="0"/>
              </font>
              <fill>
                <patternFill>
                  <bgColor theme="8" tint="0.79998168889431442"/>
                </patternFill>
              </fill>
            </x14:dxf>
          </x14:cfRule>
          <x14:cfRule type="expression" priority="1000" stopIfTrue="1" id="{2141D7F9-1DCF-49E7-9FBA-0D9CE92C7FD4}">
            <xm:f>$A81=DADOS!$A$6</xm:f>
            <x14:dxf>
              <font>
                <b/>
                <i val="0"/>
              </font>
              <fill>
                <patternFill>
                  <bgColor theme="8" tint="0.59996337778862885"/>
                </patternFill>
              </fill>
            </x14:dxf>
          </x14:cfRule>
          <x14:cfRule type="expression" priority="1001" stopIfTrue="1" id="{09AA20DD-B7C6-4775-B74B-E6A28F6AB530}">
            <xm:f>$A81=DADOS!$A$5</xm:f>
            <x14:dxf>
              <font>
                <b/>
                <i val="0"/>
                <color theme="1"/>
              </font>
              <fill>
                <patternFill>
                  <bgColor theme="8" tint="0.39994506668294322"/>
                </patternFill>
              </fill>
            </x14:dxf>
          </x14:cfRule>
          <x14:cfRule type="expression" priority="1002" stopIfTrue="1" id="{CA87C138-64F8-409C-AFDA-8D8382A1884A}">
            <xm:f>$A81=DADOS!$A$4</xm:f>
            <x14:dxf>
              <font>
                <b/>
                <i val="0"/>
                <color theme="0"/>
              </font>
              <fill>
                <patternFill>
                  <bgColor theme="8" tint="-0.24994659260841701"/>
                </patternFill>
              </fill>
            </x14:dxf>
          </x14:cfRule>
          <xm:sqref>N81:N82</xm:sqref>
        </x14:conditionalFormatting>
        <x14:conditionalFormatting xmlns:xm="http://schemas.microsoft.com/office/excel/2006/main">
          <x14:cfRule type="expression" priority="991" stopIfTrue="1" id="{899FF4A7-CD73-4081-AF62-6E372C228CF4}">
            <xm:f>$A85=DADOS!$A$9</xm:f>
            <x14:dxf>
              <font>
                <b/>
                <i val="0"/>
                <color theme="0"/>
              </font>
              <fill>
                <patternFill>
                  <bgColor theme="8" tint="-0.24994659260841701"/>
                </patternFill>
              </fill>
            </x14:dxf>
          </x14:cfRule>
          <x14:cfRule type="expression" priority="992" stopIfTrue="1" id="{0DF5E49C-9D9A-4D12-9DE4-578B59A6AA9A}">
            <xm:f>$A85=DADOS!$A$8</xm:f>
            <x14:dxf>
              <font>
                <b val="0"/>
                <i val="0"/>
                <color rgb="FF002060"/>
              </font>
              <fill>
                <patternFill>
                  <bgColor theme="0"/>
                </patternFill>
              </fill>
              <border>
                <bottom style="thin">
                  <color theme="8" tint="-0.499984740745262"/>
                </bottom>
              </border>
            </x14:dxf>
          </x14:cfRule>
          <x14:cfRule type="expression" priority="993" stopIfTrue="1" id="{E1C5B77E-462D-4869-9948-286B6EA9AE96}">
            <xm:f>$A85=DADOS!$A$7</xm:f>
            <x14:dxf>
              <font>
                <b/>
                <i val="0"/>
              </font>
              <fill>
                <patternFill>
                  <bgColor theme="8" tint="0.79998168889431442"/>
                </patternFill>
              </fill>
            </x14:dxf>
          </x14:cfRule>
          <x14:cfRule type="expression" priority="994" stopIfTrue="1" id="{DCA1B84D-CB78-4690-8EA1-8AAEE62C6CB0}">
            <xm:f>$A85=DADOS!$A$6</xm:f>
            <x14:dxf>
              <font>
                <b/>
                <i val="0"/>
              </font>
              <fill>
                <patternFill>
                  <bgColor theme="8" tint="0.59996337778862885"/>
                </patternFill>
              </fill>
            </x14:dxf>
          </x14:cfRule>
          <x14:cfRule type="expression" priority="995" stopIfTrue="1" id="{2907C639-E2C5-4304-9AB6-1775237AFE2F}">
            <xm:f>$A85=DADOS!$A$5</xm:f>
            <x14:dxf>
              <font>
                <b/>
                <i val="0"/>
                <color theme="1"/>
              </font>
              <fill>
                <patternFill>
                  <bgColor theme="8" tint="0.39994506668294322"/>
                </patternFill>
              </fill>
            </x14:dxf>
          </x14:cfRule>
          <x14:cfRule type="expression" priority="996" stopIfTrue="1" id="{CBECD33D-67CC-44D9-91D3-997AC9BBE7C5}">
            <xm:f>$A85=DADOS!$A$4</xm:f>
            <x14:dxf>
              <font>
                <b/>
                <i val="0"/>
                <color theme="0"/>
              </font>
              <fill>
                <patternFill>
                  <bgColor theme="8" tint="-0.24994659260841701"/>
                </patternFill>
              </fill>
            </x14:dxf>
          </x14:cfRule>
          <xm:sqref>N85:N89</xm:sqref>
        </x14:conditionalFormatting>
        <x14:conditionalFormatting xmlns:xm="http://schemas.microsoft.com/office/excel/2006/main">
          <x14:cfRule type="expression" priority="985" stopIfTrue="1" id="{E38BAB07-ECB4-4A9B-B450-C14F1727C16C}">
            <xm:f>$A92=DADOS!$A$9</xm:f>
            <x14:dxf>
              <font>
                <b/>
                <i val="0"/>
                <color theme="0"/>
              </font>
              <fill>
                <patternFill>
                  <bgColor theme="8" tint="-0.24994659260841701"/>
                </patternFill>
              </fill>
            </x14:dxf>
          </x14:cfRule>
          <x14:cfRule type="expression" priority="986" stopIfTrue="1" id="{1544E62E-3EFC-4212-8D4A-BAB73DEEF08A}">
            <xm:f>$A92=DADOS!$A$8</xm:f>
            <x14:dxf>
              <font>
                <b val="0"/>
                <i val="0"/>
                <color rgb="FF002060"/>
              </font>
              <fill>
                <patternFill>
                  <bgColor theme="0"/>
                </patternFill>
              </fill>
              <border>
                <bottom style="thin">
                  <color theme="8" tint="-0.499984740745262"/>
                </bottom>
              </border>
            </x14:dxf>
          </x14:cfRule>
          <x14:cfRule type="expression" priority="987" stopIfTrue="1" id="{6C2AA3B8-438D-440D-8D69-0C193821A7C4}">
            <xm:f>$A92=DADOS!$A$7</xm:f>
            <x14:dxf>
              <font>
                <b/>
                <i val="0"/>
              </font>
              <fill>
                <patternFill>
                  <bgColor theme="8" tint="0.79998168889431442"/>
                </patternFill>
              </fill>
            </x14:dxf>
          </x14:cfRule>
          <x14:cfRule type="expression" priority="988" stopIfTrue="1" id="{9B00E821-D42B-409E-B8D8-F6488C18E438}">
            <xm:f>$A92=DADOS!$A$6</xm:f>
            <x14:dxf>
              <font>
                <b/>
                <i val="0"/>
              </font>
              <fill>
                <patternFill>
                  <bgColor theme="8" tint="0.59996337778862885"/>
                </patternFill>
              </fill>
            </x14:dxf>
          </x14:cfRule>
          <x14:cfRule type="expression" priority="989" stopIfTrue="1" id="{0CA87791-6FAF-4BCE-8560-9921BE09902C}">
            <xm:f>$A92=DADOS!$A$5</xm:f>
            <x14:dxf>
              <font>
                <b/>
                <i val="0"/>
                <color theme="1"/>
              </font>
              <fill>
                <patternFill>
                  <bgColor theme="8" tint="0.39994506668294322"/>
                </patternFill>
              </fill>
            </x14:dxf>
          </x14:cfRule>
          <x14:cfRule type="expression" priority="990" stopIfTrue="1" id="{FE2C2E4B-41E5-4A26-98CF-CFE50792B298}">
            <xm:f>$A92=DADOS!$A$4</xm:f>
            <x14:dxf>
              <font>
                <b/>
                <i val="0"/>
                <color theme="0"/>
              </font>
              <fill>
                <patternFill>
                  <bgColor theme="8" tint="-0.24994659260841701"/>
                </patternFill>
              </fill>
            </x14:dxf>
          </x14:cfRule>
          <xm:sqref>N92:N93</xm:sqref>
        </x14:conditionalFormatting>
        <x14:conditionalFormatting xmlns:xm="http://schemas.microsoft.com/office/excel/2006/main">
          <x14:cfRule type="expression" priority="979" stopIfTrue="1" id="{95385F1A-7B5E-4921-A219-CC2EDB5E18AC}">
            <xm:f>$A97=DADOS!$A$9</xm:f>
            <x14:dxf>
              <font>
                <b/>
                <i val="0"/>
                <color theme="0"/>
              </font>
              <fill>
                <patternFill>
                  <bgColor theme="8" tint="-0.24994659260841701"/>
                </patternFill>
              </fill>
            </x14:dxf>
          </x14:cfRule>
          <x14:cfRule type="expression" priority="980" stopIfTrue="1" id="{46BE3CB4-31F0-40E3-A665-DB408104A0E9}">
            <xm:f>$A97=DADOS!$A$8</xm:f>
            <x14:dxf>
              <font>
                <b val="0"/>
                <i val="0"/>
                <color rgb="FF002060"/>
              </font>
              <fill>
                <patternFill>
                  <bgColor theme="0"/>
                </patternFill>
              </fill>
              <border>
                <bottom style="thin">
                  <color theme="8" tint="-0.499984740745262"/>
                </bottom>
              </border>
            </x14:dxf>
          </x14:cfRule>
          <x14:cfRule type="expression" priority="981" stopIfTrue="1" id="{AC2042BF-1902-40AE-83A2-08C3E1335D4C}">
            <xm:f>$A97=DADOS!$A$7</xm:f>
            <x14:dxf>
              <font>
                <b/>
                <i val="0"/>
              </font>
              <fill>
                <patternFill>
                  <bgColor theme="8" tint="0.79998168889431442"/>
                </patternFill>
              </fill>
            </x14:dxf>
          </x14:cfRule>
          <x14:cfRule type="expression" priority="982" stopIfTrue="1" id="{9CEBF737-09A4-4BBE-956E-D73AB2489774}">
            <xm:f>$A97=DADOS!$A$6</xm:f>
            <x14:dxf>
              <font>
                <b/>
                <i val="0"/>
              </font>
              <fill>
                <patternFill>
                  <bgColor theme="8" tint="0.59996337778862885"/>
                </patternFill>
              </fill>
            </x14:dxf>
          </x14:cfRule>
          <x14:cfRule type="expression" priority="983" stopIfTrue="1" id="{78B61EFD-EB42-475B-AC74-A2CA1572A2E6}">
            <xm:f>$A97=DADOS!$A$5</xm:f>
            <x14:dxf>
              <font>
                <b/>
                <i val="0"/>
                <color theme="1"/>
              </font>
              <fill>
                <patternFill>
                  <bgColor theme="8" tint="0.39994506668294322"/>
                </patternFill>
              </fill>
            </x14:dxf>
          </x14:cfRule>
          <x14:cfRule type="expression" priority="984" stopIfTrue="1" id="{27677D32-B1AE-407E-B275-B009AB543E86}">
            <xm:f>$A97=DADOS!$A$4</xm:f>
            <x14:dxf>
              <font>
                <b/>
                <i val="0"/>
                <color theme="0"/>
              </font>
              <fill>
                <patternFill>
                  <bgColor theme="8" tint="-0.24994659260841701"/>
                </patternFill>
              </fill>
            </x14:dxf>
          </x14:cfRule>
          <xm:sqref>N97:N102</xm:sqref>
        </x14:conditionalFormatting>
        <x14:conditionalFormatting xmlns:xm="http://schemas.microsoft.com/office/excel/2006/main">
          <x14:cfRule type="expression" priority="973" stopIfTrue="1" id="{D734817C-5342-4068-98BE-10CDBA70415B}">
            <xm:f>$A106=DADOS!$A$9</xm:f>
            <x14:dxf>
              <font>
                <b/>
                <i val="0"/>
                <color theme="0"/>
              </font>
              <fill>
                <patternFill>
                  <bgColor theme="8" tint="-0.24994659260841701"/>
                </patternFill>
              </fill>
            </x14:dxf>
          </x14:cfRule>
          <x14:cfRule type="expression" priority="974" stopIfTrue="1" id="{3D42095F-BA11-406B-A12F-79919BF8E7F3}">
            <xm:f>$A106=DADOS!$A$8</xm:f>
            <x14:dxf>
              <font>
                <b val="0"/>
                <i val="0"/>
                <color rgb="FF002060"/>
              </font>
              <fill>
                <patternFill>
                  <bgColor theme="0"/>
                </patternFill>
              </fill>
              <border>
                <bottom style="thin">
                  <color theme="8" tint="-0.499984740745262"/>
                </bottom>
              </border>
            </x14:dxf>
          </x14:cfRule>
          <x14:cfRule type="expression" priority="975" stopIfTrue="1" id="{3970E175-4D6A-4450-BBD6-6A8B3157C2EB}">
            <xm:f>$A106=DADOS!$A$7</xm:f>
            <x14:dxf>
              <font>
                <b/>
                <i val="0"/>
              </font>
              <fill>
                <patternFill>
                  <bgColor theme="8" tint="0.79998168889431442"/>
                </patternFill>
              </fill>
            </x14:dxf>
          </x14:cfRule>
          <x14:cfRule type="expression" priority="976" stopIfTrue="1" id="{A245C0A0-1B39-4543-A7C5-CBC5EA4CCC70}">
            <xm:f>$A106=DADOS!$A$6</xm:f>
            <x14:dxf>
              <font>
                <b/>
                <i val="0"/>
              </font>
              <fill>
                <patternFill>
                  <bgColor theme="8" tint="0.59996337778862885"/>
                </patternFill>
              </fill>
            </x14:dxf>
          </x14:cfRule>
          <x14:cfRule type="expression" priority="977" stopIfTrue="1" id="{7B5B83E0-39B5-463E-9BB6-6F1E1CEDB574}">
            <xm:f>$A106=DADOS!$A$5</xm:f>
            <x14:dxf>
              <font>
                <b/>
                <i val="0"/>
                <color theme="1"/>
              </font>
              <fill>
                <patternFill>
                  <bgColor theme="8" tint="0.39994506668294322"/>
                </patternFill>
              </fill>
            </x14:dxf>
          </x14:cfRule>
          <x14:cfRule type="expression" priority="978" stopIfTrue="1" id="{D76DBCF9-66D2-49DA-94DE-A4185D5DA271}">
            <xm:f>$A106=DADOS!$A$4</xm:f>
            <x14:dxf>
              <font>
                <b/>
                <i val="0"/>
                <color theme="0"/>
              </font>
              <fill>
                <patternFill>
                  <bgColor theme="8" tint="-0.24994659260841701"/>
                </patternFill>
              </fill>
            </x14:dxf>
          </x14:cfRule>
          <xm:sqref>N106:N108</xm:sqref>
        </x14:conditionalFormatting>
        <x14:conditionalFormatting xmlns:xm="http://schemas.microsoft.com/office/excel/2006/main">
          <x14:cfRule type="expression" priority="967" stopIfTrue="1" id="{80901C37-B993-4638-99D5-EC0E0E74FA2A}">
            <xm:f>$A111=DADOS!$A$9</xm:f>
            <x14:dxf>
              <font>
                <b/>
                <i val="0"/>
                <color theme="0"/>
              </font>
              <fill>
                <patternFill>
                  <bgColor theme="8" tint="-0.24994659260841701"/>
                </patternFill>
              </fill>
            </x14:dxf>
          </x14:cfRule>
          <x14:cfRule type="expression" priority="968" stopIfTrue="1" id="{41574B5B-D7F7-44F9-A180-7F2109E35189}">
            <xm:f>$A111=DADOS!$A$8</xm:f>
            <x14:dxf>
              <font>
                <b val="0"/>
                <i val="0"/>
                <color rgb="FF002060"/>
              </font>
              <fill>
                <patternFill>
                  <bgColor theme="0"/>
                </patternFill>
              </fill>
              <border>
                <bottom style="thin">
                  <color theme="8" tint="-0.499984740745262"/>
                </bottom>
              </border>
            </x14:dxf>
          </x14:cfRule>
          <x14:cfRule type="expression" priority="969" stopIfTrue="1" id="{089A71BC-5176-4307-BB81-A1F6B4EBACA1}">
            <xm:f>$A111=DADOS!$A$7</xm:f>
            <x14:dxf>
              <font>
                <b/>
                <i val="0"/>
              </font>
              <fill>
                <patternFill>
                  <bgColor theme="8" tint="0.79998168889431442"/>
                </patternFill>
              </fill>
            </x14:dxf>
          </x14:cfRule>
          <x14:cfRule type="expression" priority="970" stopIfTrue="1" id="{E78D973C-C406-4EEF-A89B-8FFFDAB4E87D}">
            <xm:f>$A111=DADOS!$A$6</xm:f>
            <x14:dxf>
              <font>
                <b/>
                <i val="0"/>
              </font>
              <fill>
                <patternFill>
                  <bgColor theme="8" tint="0.59996337778862885"/>
                </patternFill>
              </fill>
            </x14:dxf>
          </x14:cfRule>
          <x14:cfRule type="expression" priority="971" stopIfTrue="1" id="{5627D207-F5BE-4DA0-B95F-11FA546347D8}">
            <xm:f>$A111=DADOS!$A$5</xm:f>
            <x14:dxf>
              <font>
                <b/>
                <i val="0"/>
                <color theme="1"/>
              </font>
              <fill>
                <patternFill>
                  <bgColor theme="8" tint="0.39994506668294322"/>
                </patternFill>
              </fill>
            </x14:dxf>
          </x14:cfRule>
          <x14:cfRule type="expression" priority="972" stopIfTrue="1" id="{1183CCFC-46A9-4896-BD6A-0E8B75DB5F2A}">
            <xm:f>$A111=DADOS!$A$4</xm:f>
            <x14:dxf>
              <font>
                <b/>
                <i val="0"/>
                <color theme="0"/>
              </font>
              <fill>
                <patternFill>
                  <bgColor theme="8" tint="-0.24994659260841701"/>
                </patternFill>
              </fill>
            </x14:dxf>
          </x14:cfRule>
          <xm:sqref>N111:N114</xm:sqref>
        </x14:conditionalFormatting>
        <x14:conditionalFormatting xmlns:xm="http://schemas.microsoft.com/office/excel/2006/main">
          <x14:cfRule type="expression" priority="961" stopIfTrue="1" id="{078525EE-58DB-4DE0-AC40-80EA113C64AB}">
            <xm:f>$A117=DADOS!$A$9</xm:f>
            <x14:dxf>
              <font>
                <b/>
                <i val="0"/>
                <color theme="0"/>
              </font>
              <fill>
                <patternFill>
                  <bgColor theme="8" tint="-0.24994659260841701"/>
                </patternFill>
              </fill>
            </x14:dxf>
          </x14:cfRule>
          <x14:cfRule type="expression" priority="962" stopIfTrue="1" id="{B67CC8EF-24BF-42EF-B008-5CA482CC9577}">
            <xm:f>$A117=DADOS!$A$8</xm:f>
            <x14:dxf>
              <font>
                <b val="0"/>
                <i val="0"/>
                <color rgb="FF002060"/>
              </font>
              <fill>
                <patternFill>
                  <bgColor theme="0"/>
                </patternFill>
              </fill>
              <border>
                <bottom style="thin">
                  <color theme="8" tint="-0.499984740745262"/>
                </bottom>
              </border>
            </x14:dxf>
          </x14:cfRule>
          <x14:cfRule type="expression" priority="963" stopIfTrue="1" id="{B161CC99-4457-437D-83F8-BFD613A431F8}">
            <xm:f>$A117=DADOS!$A$7</xm:f>
            <x14:dxf>
              <font>
                <b/>
                <i val="0"/>
              </font>
              <fill>
                <patternFill>
                  <bgColor theme="8" tint="0.79998168889431442"/>
                </patternFill>
              </fill>
            </x14:dxf>
          </x14:cfRule>
          <x14:cfRule type="expression" priority="964" stopIfTrue="1" id="{7731F050-0991-42C4-9118-AA700DCDEF71}">
            <xm:f>$A117=DADOS!$A$6</xm:f>
            <x14:dxf>
              <font>
                <b/>
                <i val="0"/>
              </font>
              <fill>
                <patternFill>
                  <bgColor theme="8" tint="0.59996337778862885"/>
                </patternFill>
              </fill>
            </x14:dxf>
          </x14:cfRule>
          <x14:cfRule type="expression" priority="965" stopIfTrue="1" id="{A8A6DBE4-6727-4EC2-9463-9304BD11CB6F}">
            <xm:f>$A117=DADOS!$A$5</xm:f>
            <x14:dxf>
              <font>
                <b/>
                <i val="0"/>
                <color theme="1"/>
              </font>
              <fill>
                <patternFill>
                  <bgColor theme="8" tint="0.39994506668294322"/>
                </patternFill>
              </fill>
            </x14:dxf>
          </x14:cfRule>
          <x14:cfRule type="expression" priority="966" stopIfTrue="1" id="{8DC0C802-81E8-4488-A065-AD729E6C808C}">
            <xm:f>$A117=DADOS!$A$4</xm:f>
            <x14:dxf>
              <font>
                <b/>
                <i val="0"/>
                <color theme="0"/>
              </font>
              <fill>
                <patternFill>
                  <bgColor theme="8" tint="-0.24994659260841701"/>
                </patternFill>
              </fill>
            </x14:dxf>
          </x14:cfRule>
          <xm:sqref>N117:N118</xm:sqref>
        </x14:conditionalFormatting>
        <x14:conditionalFormatting xmlns:xm="http://schemas.microsoft.com/office/excel/2006/main">
          <x14:cfRule type="expression" priority="955" stopIfTrue="1" id="{8D690D6D-5178-40CB-ABF5-108A66D46F06}">
            <xm:f>$A122=DADOS!$A$9</xm:f>
            <x14:dxf>
              <font>
                <b/>
                <i val="0"/>
                <color theme="0"/>
              </font>
              <fill>
                <patternFill>
                  <bgColor theme="8" tint="-0.24994659260841701"/>
                </patternFill>
              </fill>
            </x14:dxf>
          </x14:cfRule>
          <x14:cfRule type="expression" priority="956" stopIfTrue="1" id="{3B3D04DB-D561-4703-A38B-FC0F44BE940D}">
            <xm:f>$A122=DADOS!$A$8</xm:f>
            <x14:dxf>
              <font>
                <b val="0"/>
                <i val="0"/>
                <color rgb="FF002060"/>
              </font>
              <fill>
                <patternFill>
                  <bgColor theme="0"/>
                </patternFill>
              </fill>
              <border>
                <bottom style="thin">
                  <color theme="8" tint="-0.499984740745262"/>
                </bottom>
              </border>
            </x14:dxf>
          </x14:cfRule>
          <x14:cfRule type="expression" priority="957" stopIfTrue="1" id="{49EAA46C-1D18-4831-AAF2-3E5E69B84F34}">
            <xm:f>$A122=DADOS!$A$7</xm:f>
            <x14:dxf>
              <font>
                <b/>
                <i val="0"/>
              </font>
              <fill>
                <patternFill>
                  <bgColor theme="8" tint="0.79998168889431442"/>
                </patternFill>
              </fill>
            </x14:dxf>
          </x14:cfRule>
          <x14:cfRule type="expression" priority="958" stopIfTrue="1" id="{F4E0EDD5-D6CB-489F-B6C9-E638582B1A69}">
            <xm:f>$A122=DADOS!$A$6</xm:f>
            <x14:dxf>
              <font>
                <b/>
                <i val="0"/>
              </font>
              <fill>
                <patternFill>
                  <bgColor theme="8" tint="0.59996337778862885"/>
                </patternFill>
              </fill>
            </x14:dxf>
          </x14:cfRule>
          <x14:cfRule type="expression" priority="959" stopIfTrue="1" id="{4CDA0652-E61C-4F9F-A580-B17BFA96F5B7}">
            <xm:f>$A122=DADOS!$A$5</xm:f>
            <x14:dxf>
              <font>
                <b/>
                <i val="0"/>
                <color theme="1"/>
              </font>
              <fill>
                <patternFill>
                  <bgColor theme="8" tint="0.39994506668294322"/>
                </patternFill>
              </fill>
            </x14:dxf>
          </x14:cfRule>
          <x14:cfRule type="expression" priority="960" stopIfTrue="1" id="{0F245161-4A7A-43B2-985C-A8B0C0499BE8}">
            <xm:f>$A122=DADOS!$A$4</xm:f>
            <x14:dxf>
              <font>
                <b/>
                <i val="0"/>
                <color theme="0"/>
              </font>
              <fill>
                <patternFill>
                  <bgColor theme="8" tint="-0.24994659260841701"/>
                </patternFill>
              </fill>
            </x14:dxf>
          </x14:cfRule>
          <xm:sqref>N122:N125</xm:sqref>
        </x14:conditionalFormatting>
        <x14:conditionalFormatting xmlns:xm="http://schemas.microsoft.com/office/excel/2006/main">
          <x14:cfRule type="expression" priority="949" stopIfTrue="1" id="{AC76C957-DA3B-4E8A-A019-B75BFB75EA15}">
            <xm:f>$A128=DADOS!$A$9</xm:f>
            <x14:dxf>
              <font>
                <b/>
                <i val="0"/>
                <color theme="0"/>
              </font>
              <fill>
                <patternFill>
                  <bgColor theme="8" tint="-0.24994659260841701"/>
                </patternFill>
              </fill>
            </x14:dxf>
          </x14:cfRule>
          <x14:cfRule type="expression" priority="950" stopIfTrue="1" id="{2513A74F-DC9A-45B0-95D4-0AC4B470FFC1}">
            <xm:f>$A128=DADOS!$A$8</xm:f>
            <x14:dxf>
              <font>
                <b val="0"/>
                <i val="0"/>
                <color rgb="FF002060"/>
              </font>
              <fill>
                <patternFill>
                  <bgColor theme="0"/>
                </patternFill>
              </fill>
              <border>
                <bottom style="thin">
                  <color theme="8" tint="-0.499984740745262"/>
                </bottom>
              </border>
            </x14:dxf>
          </x14:cfRule>
          <x14:cfRule type="expression" priority="951" stopIfTrue="1" id="{0ECEBD23-1D66-4F9D-BDF8-8009560F4848}">
            <xm:f>$A128=DADOS!$A$7</xm:f>
            <x14:dxf>
              <font>
                <b/>
                <i val="0"/>
              </font>
              <fill>
                <patternFill>
                  <bgColor theme="8" tint="0.79998168889431442"/>
                </patternFill>
              </fill>
            </x14:dxf>
          </x14:cfRule>
          <x14:cfRule type="expression" priority="952" stopIfTrue="1" id="{A1475518-B575-48EA-9EF2-24DCA6581704}">
            <xm:f>$A128=DADOS!$A$6</xm:f>
            <x14:dxf>
              <font>
                <b/>
                <i val="0"/>
              </font>
              <fill>
                <patternFill>
                  <bgColor theme="8" tint="0.59996337778862885"/>
                </patternFill>
              </fill>
            </x14:dxf>
          </x14:cfRule>
          <x14:cfRule type="expression" priority="953" stopIfTrue="1" id="{65B008B7-25E9-416C-B1AD-33D3CA65A289}">
            <xm:f>$A128=DADOS!$A$5</xm:f>
            <x14:dxf>
              <font>
                <b/>
                <i val="0"/>
                <color theme="1"/>
              </font>
              <fill>
                <patternFill>
                  <bgColor theme="8" tint="0.39994506668294322"/>
                </patternFill>
              </fill>
            </x14:dxf>
          </x14:cfRule>
          <x14:cfRule type="expression" priority="954" stopIfTrue="1" id="{4371AF90-7317-4201-83E4-2BC09245A93F}">
            <xm:f>$A128=DADOS!$A$4</xm:f>
            <x14:dxf>
              <font>
                <b/>
                <i val="0"/>
                <color theme="0"/>
              </font>
              <fill>
                <patternFill>
                  <bgColor theme="8" tint="-0.24994659260841701"/>
                </patternFill>
              </fill>
            </x14:dxf>
          </x14:cfRule>
          <xm:sqref>N128:N138</xm:sqref>
        </x14:conditionalFormatting>
        <x14:conditionalFormatting xmlns:xm="http://schemas.microsoft.com/office/excel/2006/main">
          <x14:cfRule type="expression" priority="943" stopIfTrue="1" id="{B5491301-D738-43D4-BC93-D25D6EC01546}">
            <xm:f>$A141=DADOS!$A$9</xm:f>
            <x14:dxf>
              <font>
                <b/>
                <i val="0"/>
                <color theme="0"/>
              </font>
              <fill>
                <patternFill>
                  <bgColor theme="8" tint="-0.24994659260841701"/>
                </patternFill>
              </fill>
            </x14:dxf>
          </x14:cfRule>
          <x14:cfRule type="expression" priority="944" stopIfTrue="1" id="{7F7CB9AA-36C1-44A0-B1AA-49CE3685AD7A}">
            <xm:f>$A141=DADOS!$A$8</xm:f>
            <x14:dxf>
              <font>
                <b val="0"/>
                <i val="0"/>
                <color rgb="FF002060"/>
              </font>
              <fill>
                <patternFill>
                  <bgColor theme="0"/>
                </patternFill>
              </fill>
              <border>
                <bottom style="thin">
                  <color theme="8" tint="-0.499984740745262"/>
                </bottom>
              </border>
            </x14:dxf>
          </x14:cfRule>
          <x14:cfRule type="expression" priority="945" stopIfTrue="1" id="{C560C540-B39D-4CC8-A287-89720920E968}">
            <xm:f>$A141=DADOS!$A$7</xm:f>
            <x14:dxf>
              <font>
                <b/>
                <i val="0"/>
              </font>
              <fill>
                <patternFill>
                  <bgColor theme="8" tint="0.79998168889431442"/>
                </patternFill>
              </fill>
            </x14:dxf>
          </x14:cfRule>
          <x14:cfRule type="expression" priority="946" stopIfTrue="1" id="{0181F340-1EDC-4CE0-A9EA-9AE016C29450}">
            <xm:f>$A141=DADOS!$A$6</xm:f>
            <x14:dxf>
              <font>
                <b/>
                <i val="0"/>
              </font>
              <fill>
                <patternFill>
                  <bgColor theme="8" tint="0.59996337778862885"/>
                </patternFill>
              </fill>
            </x14:dxf>
          </x14:cfRule>
          <x14:cfRule type="expression" priority="947" stopIfTrue="1" id="{1BE3ACFA-39EE-4BC7-980A-ED91CE36772F}">
            <xm:f>$A141=DADOS!$A$5</xm:f>
            <x14:dxf>
              <font>
                <b/>
                <i val="0"/>
                <color theme="1"/>
              </font>
              <fill>
                <patternFill>
                  <bgColor theme="8" tint="0.39994506668294322"/>
                </patternFill>
              </fill>
            </x14:dxf>
          </x14:cfRule>
          <x14:cfRule type="expression" priority="948" stopIfTrue="1" id="{2521CDA8-B8BD-4A22-84E8-D2B3169ADF6A}">
            <xm:f>$A141=DADOS!$A$4</xm:f>
            <x14:dxf>
              <font>
                <b/>
                <i val="0"/>
                <color theme="0"/>
              </font>
              <fill>
                <patternFill>
                  <bgColor theme="8" tint="-0.24994659260841701"/>
                </patternFill>
              </fill>
            </x14:dxf>
          </x14:cfRule>
          <xm:sqref>N141</xm:sqref>
        </x14:conditionalFormatting>
        <x14:conditionalFormatting xmlns:xm="http://schemas.microsoft.com/office/excel/2006/main">
          <x14:cfRule type="expression" priority="937" stopIfTrue="1" id="{7F24C912-EA27-45E2-AE58-7FC831C47BDC}">
            <xm:f>$A144=DADOS!$A$9</xm:f>
            <x14:dxf>
              <font>
                <b/>
                <i val="0"/>
                <color theme="0"/>
              </font>
              <fill>
                <patternFill>
                  <bgColor theme="8" tint="-0.24994659260841701"/>
                </patternFill>
              </fill>
            </x14:dxf>
          </x14:cfRule>
          <x14:cfRule type="expression" priority="938" stopIfTrue="1" id="{18ABA6AD-DF43-41DF-BADC-201FB1731289}">
            <xm:f>$A144=DADOS!$A$8</xm:f>
            <x14:dxf>
              <font>
                <b val="0"/>
                <i val="0"/>
                <color rgb="FF002060"/>
              </font>
              <fill>
                <patternFill>
                  <bgColor theme="0"/>
                </patternFill>
              </fill>
              <border>
                <bottom style="thin">
                  <color theme="8" tint="-0.499984740745262"/>
                </bottom>
              </border>
            </x14:dxf>
          </x14:cfRule>
          <x14:cfRule type="expression" priority="939" stopIfTrue="1" id="{F66C2D86-1D3A-40FD-96C6-AEDB18A7C721}">
            <xm:f>$A144=DADOS!$A$7</xm:f>
            <x14:dxf>
              <font>
                <b/>
                <i val="0"/>
              </font>
              <fill>
                <patternFill>
                  <bgColor theme="8" tint="0.79998168889431442"/>
                </patternFill>
              </fill>
            </x14:dxf>
          </x14:cfRule>
          <x14:cfRule type="expression" priority="940" stopIfTrue="1" id="{3BD83E3F-BF02-4EFA-8A69-2316A0667491}">
            <xm:f>$A144=DADOS!$A$6</xm:f>
            <x14:dxf>
              <font>
                <b/>
                <i val="0"/>
              </font>
              <fill>
                <patternFill>
                  <bgColor theme="8" tint="0.59996337778862885"/>
                </patternFill>
              </fill>
            </x14:dxf>
          </x14:cfRule>
          <x14:cfRule type="expression" priority="941" stopIfTrue="1" id="{8711F102-D4B3-4F6E-83BC-C569E8A964E5}">
            <xm:f>$A144=DADOS!$A$5</xm:f>
            <x14:dxf>
              <font>
                <b/>
                <i val="0"/>
                <color theme="1"/>
              </font>
              <fill>
                <patternFill>
                  <bgColor theme="8" tint="0.39994506668294322"/>
                </patternFill>
              </fill>
            </x14:dxf>
          </x14:cfRule>
          <x14:cfRule type="expression" priority="942" stopIfTrue="1" id="{5E18C942-3CE0-49BA-BB28-E15490BAF43F}">
            <xm:f>$A144=DADOS!$A$4</xm:f>
            <x14:dxf>
              <font>
                <b/>
                <i val="0"/>
                <color theme="0"/>
              </font>
              <fill>
                <patternFill>
                  <bgColor theme="8" tint="-0.24994659260841701"/>
                </patternFill>
              </fill>
            </x14:dxf>
          </x14:cfRule>
          <xm:sqref>N144:N146</xm:sqref>
        </x14:conditionalFormatting>
        <x14:conditionalFormatting xmlns:xm="http://schemas.microsoft.com/office/excel/2006/main">
          <x14:cfRule type="expression" priority="931" stopIfTrue="1" id="{B92CF19A-0170-448C-983E-71C41604FAF6}">
            <xm:f>$A150=DADOS!$A$9</xm:f>
            <x14:dxf>
              <font>
                <b/>
                <i val="0"/>
                <color theme="0"/>
              </font>
              <fill>
                <patternFill>
                  <bgColor theme="8" tint="-0.24994659260841701"/>
                </patternFill>
              </fill>
            </x14:dxf>
          </x14:cfRule>
          <x14:cfRule type="expression" priority="932" stopIfTrue="1" id="{7BF6F07A-99B9-408F-A773-B1DA27EDABD3}">
            <xm:f>$A150=DADOS!$A$8</xm:f>
            <x14:dxf>
              <font>
                <b val="0"/>
                <i val="0"/>
                <color rgb="FF002060"/>
              </font>
              <fill>
                <patternFill>
                  <bgColor theme="0"/>
                </patternFill>
              </fill>
              <border>
                <bottom style="thin">
                  <color theme="8" tint="-0.499984740745262"/>
                </bottom>
              </border>
            </x14:dxf>
          </x14:cfRule>
          <x14:cfRule type="expression" priority="933" stopIfTrue="1" id="{090194A1-F120-4A84-877D-FA9CF5E57B75}">
            <xm:f>$A150=DADOS!$A$7</xm:f>
            <x14:dxf>
              <font>
                <b/>
                <i val="0"/>
              </font>
              <fill>
                <patternFill>
                  <bgColor theme="8" tint="0.79998168889431442"/>
                </patternFill>
              </fill>
            </x14:dxf>
          </x14:cfRule>
          <x14:cfRule type="expression" priority="934" stopIfTrue="1" id="{ECD34637-BE2E-4714-AD75-94DDAC359098}">
            <xm:f>$A150=DADOS!$A$6</xm:f>
            <x14:dxf>
              <font>
                <b/>
                <i val="0"/>
              </font>
              <fill>
                <patternFill>
                  <bgColor theme="8" tint="0.59996337778862885"/>
                </patternFill>
              </fill>
            </x14:dxf>
          </x14:cfRule>
          <x14:cfRule type="expression" priority="935" stopIfTrue="1" id="{CC1369C5-3480-42AB-BAEA-5BD53C3E98D6}">
            <xm:f>$A150=DADOS!$A$5</xm:f>
            <x14:dxf>
              <font>
                <b/>
                <i val="0"/>
                <color theme="1"/>
              </font>
              <fill>
                <patternFill>
                  <bgColor theme="8" tint="0.39994506668294322"/>
                </patternFill>
              </fill>
            </x14:dxf>
          </x14:cfRule>
          <x14:cfRule type="expression" priority="936" stopIfTrue="1" id="{B07C4231-BF36-4257-A99B-CBB044C4B976}">
            <xm:f>$A150=DADOS!$A$4</xm:f>
            <x14:dxf>
              <font>
                <b/>
                <i val="0"/>
                <color theme="0"/>
              </font>
              <fill>
                <patternFill>
                  <bgColor theme="8" tint="-0.24994659260841701"/>
                </patternFill>
              </fill>
            </x14:dxf>
          </x14:cfRule>
          <xm:sqref>N150:N157</xm:sqref>
        </x14:conditionalFormatting>
        <x14:conditionalFormatting xmlns:xm="http://schemas.microsoft.com/office/excel/2006/main">
          <x14:cfRule type="expression" priority="925" stopIfTrue="1" id="{A2260838-28B8-48AA-9D50-C4E2F712F126}">
            <xm:f>$A160=DADOS!$A$9</xm:f>
            <x14:dxf>
              <font>
                <b/>
                <i val="0"/>
                <color theme="0"/>
              </font>
              <fill>
                <patternFill>
                  <bgColor theme="8" tint="-0.24994659260841701"/>
                </patternFill>
              </fill>
            </x14:dxf>
          </x14:cfRule>
          <x14:cfRule type="expression" priority="926" stopIfTrue="1" id="{8A5E23D2-6365-47A5-98C0-75204A56F3CB}">
            <xm:f>$A160=DADOS!$A$8</xm:f>
            <x14:dxf>
              <font>
                <b val="0"/>
                <i val="0"/>
                <color rgb="FF002060"/>
              </font>
              <fill>
                <patternFill>
                  <bgColor theme="0"/>
                </patternFill>
              </fill>
              <border>
                <bottom style="thin">
                  <color theme="8" tint="-0.499984740745262"/>
                </bottom>
              </border>
            </x14:dxf>
          </x14:cfRule>
          <x14:cfRule type="expression" priority="927" stopIfTrue="1" id="{4838009F-BC36-4C06-8765-E048F797C466}">
            <xm:f>$A160=DADOS!$A$7</xm:f>
            <x14:dxf>
              <font>
                <b/>
                <i val="0"/>
              </font>
              <fill>
                <patternFill>
                  <bgColor theme="8" tint="0.79998168889431442"/>
                </patternFill>
              </fill>
            </x14:dxf>
          </x14:cfRule>
          <x14:cfRule type="expression" priority="928" stopIfTrue="1" id="{9C9BFDE2-C0DE-4DD7-852A-742F5152CA4E}">
            <xm:f>$A160=DADOS!$A$6</xm:f>
            <x14:dxf>
              <font>
                <b/>
                <i val="0"/>
              </font>
              <fill>
                <patternFill>
                  <bgColor theme="8" tint="0.59996337778862885"/>
                </patternFill>
              </fill>
            </x14:dxf>
          </x14:cfRule>
          <x14:cfRule type="expression" priority="929" stopIfTrue="1" id="{64F41AEE-92A9-480B-86AF-DDE677AA0AC4}">
            <xm:f>$A160=DADOS!$A$5</xm:f>
            <x14:dxf>
              <font>
                <b/>
                <i val="0"/>
                <color theme="1"/>
              </font>
              <fill>
                <patternFill>
                  <bgColor theme="8" tint="0.39994506668294322"/>
                </patternFill>
              </fill>
            </x14:dxf>
          </x14:cfRule>
          <x14:cfRule type="expression" priority="930" stopIfTrue="1" id="{5355AE2F-4A71-4E64-A60F-D4B0D526B9F7}">
            <xm:f>$A160=DADOS!$A$4</xm:f>
            <x14:dxf>
              <font>
                <b/>
                <i val="0"/>
                <color theme="0"/>
              </font>
              <fill>
                <patternFill>
                  <bgColor theme="8" tint="-0.24994659260841701"/>
                </patternFill>
              </fill>
            </x14:dxf>
          </x14:cfRule>
          <xm:sqref>N160</xm:sqref>
        </x14:conditionalFormatting>
        <x14:conditionalFormatting xmlns:xm="http://schemas.microsoft.com/office/excel/2006/main">
          <x14:cfRule type="expression" priority="919" stopIfTrue="1" id="{22F60D12-481F-46EC-BE7F-BD5E28CEEC17}">
            <xm:f>$A163=DADOS!$A$9</xm:f>
            <x14:dxf>
              <font>
                <b/>
                <i val="0"/>
                <color theme="0"/>
              </font>
              <fill>
                <patternFill>
                  <bgColor theme="8" tint="-0.24994659260841701"/>
                </patternFill>
              </fill>
            </x14:dxf>
          </x14:cfRule>
          <x14:cfRule type="expression" priority="920" stopIfTrue="1" id="{1ADE8911-756F-4AA7-AE6F-832560D53CB5}">
            <xm:f>$A163=DADOS!$A$8</xm:f>
            <x14:dxf>
              <font>
                <b val="0"/>
                <i val="0"/>
                <color rgb="FF002060"/>
              </font>
              <fill>
                <patternFill>
                  <bgColor theme="0"/>
                </patternFill>
              </fill>
              <border>
                <bottom style="thin">
                  <color theme="8" tint="-0.499984740745262"/>
                </bottom>
              </border>
            </x14:dxf>
          </x14:cfRule>
          <x14:cfRule type="expression" priority="921" stopIfTrue="1" id="{1DC14C2C-0FA2-4019-B56C-6DE4A31999E6}">
            <xm:f>$A163=DADOS!$A$7</xm:f>
            <x14:dxf>
              <font>
                <b/>
                <i val="0"/>
              </font>
              <fill>
                <patternFill>
                  <bgColor theme="8" tint="0.79998168889431442"/>
                </patternFill>
              </fill>
            </x14:dxf>
          </x14:cfRule>
          <x14:cfRule type="expression" priority="922" stopIfTrue="1" id="{F2C93479-1EA1-439D-B02D-591C6E7DD32E}">
            <xm:f>$A163=DADOS!$A$6</xm:f>
            <x14:dxf>
              <font>
                <b/>
                <i val="0"/>
              </font>
              <fill>
                <patternFill>
                  <bgColor theme="8" tint="0.59996337778862885"/>
                </patternFill>
              </fill>
            </x14:dxf>
          </x14:cfRule>
          <x14:cfRule type="expression" priority="923" stopIfTrue="1" id="{B4469825-030C-471B-84BB-08C6CCF2AA5D}">
            <xm:f>$A163=DADOS!$A$5</xm:f>
            <x14:dxf>
              <font>
                <b/>
                <i val="0"/>
                <color theme="1"/>
              </font>
              <fill>
                <patternFill>
                  <bgColor theme="8" tint="0.39994506668294322"/>
                </patternFill>
              </fill>
            </x14:dxf>
          </x14:cfRule>
          <x14:cfRule type="expression" priority="924" stopIfTrue="1" id="{72D4578F-ED8B-428B-9BB0-AAF6BDE1FCD5}">
            <xm:f>$A163=DADOS!$A$4</xm:f>
            <x14:dxf>
              <font>
                <b/>
                <i val="0"/>
                <color theme="0"/>
              </font>
              <fill>
                <patternFill>
                  <bgColor theme="8" tint="-0.24994659260841701"/>
                </patternFill>
              </fill>
            </x14:dxf>
          </x14:cfRule>
          <xm:sqref>N163:N167</xm:sqref>
        </x14:conditionalFormatting>
        <x14:conditionalFormatting xmlns:xm="http://schemas.microsoft.com/office/excel/2006/main">
          <x14:cfRule type="expression" priority="913" stopIfTrue="1" id="{E21B3D84-B816-47FB-883E-69E493DCA669}">
            <xm:f>$A171=DADOS!$A$9</xm:f>
            <x14:dxf>
              <font>
                <b/>
                <i val="0"/>
                <color theme="0"/>
              </font>
              <fill>
                <patternFill>
                  <bgColor theme="8" tint="-0.24994659260841701"/>
                </patternFill>
              </fill>
            </x14:dxf>
          </x14:cfRule>
          <x14:cfRule type="expression" priority="914" stopIfTrue="1" id="{AE95CC64-C3FE-4183-A59C-41F8E2755BA9}">
            <xm:f>$A171=DADOS!$A$8</xm:f>
            <x14:dxf>
              <font>
                <b val="0"/>
                <i val="0"/>
                <color rgb="FF002060"/>
              </font>
              <fill>
                <patternFill>
                  <bgColor theme="0"/>
                </patternFill>
              </fill>
              <border>
                <bottom style="thin">
                  <color theme="8" tint="-0.499984740745262"/>
                </bottom>
              </border>
            </x14:dxf>
          </x14:cfRule>
          <x14:cfRule type="expression" priority="915" stopIfTrue="1" id="{9D7D8692-0AA3-44CA-9DD0-6DF28F1DD122}">
            <xm:f>$A171=DADOS!$A$7</xm:f>
            <x14:dxf>
              <font>
                <b/>
                <i val="0"/>
              </font>
              <fill>
                <patternFill>
                  <bgColor theme="8" tint="0.79998168889431442"/>
                </patternFill>
              </fill>
            </x14:dxf>
          </x14:cfRule>
          <x14:cfRule type="expression" priority="916" stopIfTrue="1" id="{4C734CA8-164D-4118-848A-1344C5CD7E91}">
            <xm:f>$A171=DADOS!$A$6</xm:f>
            <x14:dxf>
              <font>
                <b/>
                <i val="0"/>
              </font>
              <fill>
                <patternFill>
                  <bgColor theme="8" tint="0.59996337778862885"/>
                </patternFill>
              </fill>
            </x14:dxf>
          </x14:cfRule>
          <x14:cfRule type="expression" priority="917" stopIfTrue="1" id="{9E276617-5DF3-4484-810B-5954A6CE70D2}">
            <xm:f>$A171=DADOS!$A$5</xm:f>
            <x14:dxf>
              <font>
                <b/>
                <i val="0"/>
                <color theme="1"/>
              </font>
              <fill>
                <patternFill>
                  <bgColor theme="8" tint="0.39994506668294322"/>
                </patternFill>
              </fill>
            </x14:dxf>
          </x14:cfRule>
          <x14:cfRule type="expression" priority="918" stopIfTrue="1" id="{E78CE5DE-35E6-42C8-B5F8-D458E7296AAB}">
            <xm:f>$A171=DADOS!$A$4</xm:f>
            <x14:dxf>
              <font>
                <b/>
                <i val="0"/>
                <color theme="0"/>
              </font>
              <fill>
                <patternFill>
                  <bgColor theme="8" tint="-0.24994659260841701"/>
                </patternFill>
              </fill>
            </x14:dxf>
          </x14:cfRule>
          <xm:sqref>N171:N174</xm:sqref>
        </x14:conditionalFormatting>
        <x14:conditionalFormatting xmlns:xm="http://schemas.microsoft.com/office/excel/2006/main">
          <x14:cfRule type="expression" priority="907" stopIfTrue="1" id="{41B75533-B105-4A4F-95D9-409FC5397CE6}">
            <xm:f>$A186=DADOS!$A$9</xm:f>
            <x14:dxf>
              <font>
                <b/>
                <i val="0"/>
                <color theme="0"/>
              </font>
              <fill>
                <patternFill>
                  <bgColor theme="8" tint="-0.24994659260841701"/>
                </patternFill>
              </fill>
            </x14:dxf>
          </x14:cfRule>
          <x14:cfRule type="expression" priority="908" stopIfTrue="1" id="{2CCF3515-62C7-4B57-AC93-90FCB8E7AF3F}">
            <xm:f>$A186=DADOS!$A$8</xm:f>
            <x14:dxf>
              <font>
                <b val="0"/>
                <i val="0"/>
                <color rgb="FF002060"/>
              </font>
              <fill>
                <patternFill>
                  <bgColor theme="0"/>
                </patternFill>
              </fill>
              <border>
                <bottom style="thin">
                  <color theme="8" tint="-0.499984740745262"/>
                </bottom>
              </border>
            </x14:dxf>
          </x14:cfRule>
          <x14:cfRule type="expression" priority="909" stopIfTrue="1" id="{716E5B29-5331-4FA9-9CEE-8EA7653A3EDE}">
            <xm:f>$A186=DADOS!$A$7</xm:f>
            <x14:dxf>
              <font>
                <b/>
                <i val="0"/>
              </font>
              <fill>
                <patternFill>
                  <bgColor theme="8" tint="0.79998168889431442"/>
                </patternFill>
              </fill>
            </x14:dxf>
          </x14:cfRule>
          <x14:cfRule type="expression" priority="910" stopIfTrue="1" id="{C1F7BB8C-EFE4-4D37-953B-CE3EE2A9CF0E}">
            <xm:f>$A186=DADOS!$A$6</xm:f>
            <x14:dxf>
              <font>
                <b/>
                <i val="0"/>
              </font>
              <fill>
                <patternFill>
                  <bgColor theme="8" tint="0.59996337778862885"/>
                </patternFill>
              </fill>
            </x14:dxf>
          </x14:cfRule>
          <x14:cfRule type="expression" priority="911" stopIfTrue="1" id="{95F48524-5DA3-4C6D-9A9D-BA629C8DF433}">
            <xm:f>$A186=DADOS!$A$5</xm:f>
            <x14:dxf>
              <font>
                <b/>
                <i val="0"/>
                <color theme="1"/>
              </font>
              <fill>
                <patternFill>
                  <bgColor theme="8" tint="0.39994506668294322"/>
                </patternFill>
              </fill>
            </x14:dxf>
          </x14:cfRule>
          <x14:cfRule type="expression" priority="912" stopIfTrue="1" id="{0F10E9DF-290F-4171-B974-ECAD5CAB709D}">
            <xm:f>$A186=DADOS!$A$4</xm:f>
            <x14:dxf>
              <font>
                <b/>
                <i val="0"/>
                <color theme="0"/>
              </font>
              <fill>
                <patternFill>
                  <bgColor theme="8" tint="-0.24994659260841701"/>
                </patternFill>
              </fill>
            </x14:dxf>
          </x14:cfRule>
          <xm:sqref>N186:N190</xm:sqref>
        </x14:conditionalFormatting>
        <x14:conditionalFormatting xmlns:xm="http://schemas.microsoft.com/office/excel/2006/main">
          <x14:cfRule type="expression" priority="901" stopIfTrue="1" id="{9CAF7C58-21B1-45D3-8AC5-D02175C795A5}">
            <xm:f>$A193=DADOS!$A$9</xm:f>
            <x14:dxf>
              <font>
                <b/>
                <i val="0"/>
                <color theme="0"/>
              </font>
              <fill>
                <patternFill>
                  <bgColor theme="8" tint="-0.24994659260841701"/>
                </patternFill>
              </fill>
            </x14:dxf>
          </x14:cfRule>
          <x14:cfRule type="expression" priority="902" stopIfTrue="1" id="{973682CC-FBAE-49B6-A846-58B6BD1C4433}">
            <xm:f>$A193=DADOS!$A$8</xm:f>
            <x14:dxf>
              <font>
                <b val="0"/>
                <i val="0"/>
                <color rgb="FF002060"/>
              </font>
              <fill>
                <patternFill>
                  <bgColor theme="0"/>
                </patternFill>
              </fill>
              <border>
                <bottom style="thin">
                  <color theme="8" tint="-0.499984740745262"/>
                </bottom>
              </border>
            </x14:dxf>
          </x14:cfRule>
          <x14:cfRule type="expression" priority="903" stopIfTrue="1" id="{FA9C2987-0597-49E6-B749-2038512FD341}">
            <xm:f>$A193=DADOS!$A$7</xm:f>
            <x14:dxf>
              <font>
                <b/>
                <i val="0"/>
              </font>
              <fill>
                <patternFill>
                  <bgColor theme="8" tint="0.79998168889431442"/>
                </patternFill>
              </fill>
            </x14:dxf>
          </x14:cfRule>
          <x14:cfRule type="expression" priority="904" stopIfTrue="1" id="{344A6E76-48A4-46A3-A862-63D4E8762597}">
            <xm:f>$A193=DADOS!$A$6</xm:f>
            <x14:dxf>
              <font>
                <b/>
                <i val="0"/>
              </font>
              <fill>
                <patternFill>
                  <bgColor theme="8" tint="0.59996337778862885"/>
                </patternFill>
              </fill>
            </x14:dxf>
          </x14:cfRule>
          <x14:cfRule type="expression" priority="905" stopIfTrue="1" id="{57790C77-60C4-409F-8793-F86D390F137D}">
            <xm:f>$A193=DADOS!$A$5</xm:f>
            <x14:dxf>
              <font>
                <b/>
                <i val="0"/>
                <color theme="1"/>
              </font>
              <fill>
                <patternFill>
                  <bgColor theme="8" tint="0.39994506668294322"/>
                </patternFill>
              </fill>
            </x14:dxf>
          </x14:cfRule>
          <x14:cfRule type="expression" priority="906" stopIfTrue="1" id="{EC3906AB-CDDB-4612-8E90-44AD0E7C9D6B}">
            <xm:f>$A193=DADOS!$A$4</xm:f>
            <x14:dxf>
              <font>
                <b/>
                <i val="0"/>
                <color theme="0"/>
              </font>
              <fill>
                <patternFill>
                  <bgColor theme="8" tint="-0.24994659260841701"/>
                </patternFill>
              </fill>
            </x14:dxf>
          </x14:cfRule>
          <xm:sqref>N193:N196</xm:sqref>
        </x14:conditionalFormatting>
        <x14:conditionalFormatting xmlns:xm="http://schemas.microsoft.com/office/excel/2006/main">
          <x14:cfRule type="expression" priority="895" stopIfTrue="1" id="{3B909342-BBCC-4B70-8281-EB93C649E266}">
            <xm:f>$A199=DADOS!$A$9</xm:f>
            <x14:dxf>
              <font>
                <b/>
                <i val="0"/>
                <color theme="0"/>
              </font>
              <fill>
                <patternFill>
                  <bgColor theme="8" tint="-0.24994659260841701"/>
                </patternFill>
              </fill>
            </x14:dxf>
          </x14:cfRule>
          <x14:cfRule type="expression" priority="896" stopIfTrue="1" id="{35468AFC-F0C0-4104-8FB8-E78F5FC48DB8}">
            <xm:f>$A199=DADOS!$A$8</xm:f>
            <x14:dxf>
              <font>
                <b val="0"/>
                <i val="0"/>
                <color rgb="FF002060"/>
              </font>
              <fill>
                <patternFill>
                  <bgColor theme="0"/>
                </patternFill>
              </fill>
              <border>
                <bottom style="thin">
                  <color theme="8" tint="-0.499984740745262"/>
                </bottom>
              </border>
            </x14:dxf>
          </x14:cfRule>
          <x14:cfRule type="expression" priority="897" stopIfTrue="1" id="{B28EBC72-F40B-4089-A636-0345E81B77A3}">
            <xm:f>$A199=DADOS!$A$7</xm:f>
            <x14:dxf>
              <font>
                <b/>
                <i val="0"/>
              </font>
              <fill>
                <patternFill>
                  <bgColor theme="8" tint="0.79998168889431442"/>
                </patternFill>
              </fill>
            </x14:dxf>
          </x14:cfRule>
          <x14:cfRule type="expression" priority="898" stopIfTrue="1" id="{448D1A47-B61C-473E-A1B0-34FE12ED6E49}">
            <xm:f>$A199=DADOS!$A$6</xm:f>
            <x14:dxf>
              <font>
                <b/>
                <i val="0"/>
              </font>
              <fill>
                <patternFill>
                  <bgColor theme="8" tint="0.59996337778862885"/>
                </patternFill>
              </fill>
            </x14:dxf>
          </x14:cfRule>
          <x14:cfRule type="expression" priority="899" stopIfTrue="1" id="{5B72B62E-9A2A-44E3-BAAE-94566A701A76}">
            <xm:f>$A199=DADOS!$A$5</xm:f>
            <x14:dxf>
              <font>
                <b/>
                <i val="0"/>
                <color theme="1"/>
              </font>
              <fill>
                <patternFill>
                  <bgColor theme="8" tint="0.39994506668294322"/>
                </patternFill>
              </fill>
            </x14:dxf>
          </x14:cfRule>
          <x14:cfRule type="expression" priority="900" stopIfTrue="1" id="{DC7D8B0C-9040-485C-8334-CFEA6372FECD}">
            <xm:f>$A199=DADOS!$A$4</xm:f>
            <x14:dxf>
              <font>
                <b/>
                <i val="0"/>
                <color theme="0"/>
              </font>
              <fill>
                <patternFill>
                  <bgColor theme="8" tint="-0.24994659260841701"/>
                </patternFill>
              </fill>
            </x14:dxf>
          </x14:cfRule>
          <xm:sqref>N199</xm:sqref>
        </x14:conditionalFormatting>
        <x14:conditionalFormatting xmlns:xm="http://schemas.microsoft.com/office/excel/2006/main">
          <x14:cfRule type="expression" priority="889" stopIfTrue="1" id="{8FCD3FC8-9927-4FB6-A11F-E60CDBBCE213}">
            <xm:f>$A203=DADOS!$A$9</xm:f>
            <x14:dxf>
              <font>
                <b/>
                <i val="0"/>
                <color theme="0"/>
              </font>
              <fill>
                <patternFill>
                  <bgColor theme="8" tint="-0.24994659260841701"/>
                </patternFill>
              </fill>
            </x14:dxf>
          </x14:cfRule>
          <x14:cfRule type="expression" priority="890" stopIfTrue="1" id="{0D4FBF87-F912-4497-9649-573DFF167055}">
            <xm:f>$A203=DADOS!$A$8</xm:f>
            <x14:dxf>
              <font>
                <b val="0"/>
                <i val="0"/>
                <color rgb="FF002060"/>
              </font>
              <fill>
                <patternFill>
                  <bgColor theme="0"/>
                </patternFill>
              </fill>
              <border>
                <bottom style="thin">
                  <color theme="8" tint="-0.499984740745262"/>
                </bottom>
              </border>
            </x14:dxf>
          </x14:cfRule>
          <x14:cfRule type="expression" priority="891" stopIfTrue="1" id="{8DBDF1D0-E3AD-4E48-B3F6-87EB5B9B4A91}">
            <xm:f>$A203=DADOS!$A$7</xm:f>
            <x14:dxf>
              <font>
                <b/>
                <i val="0"/>
              </font>
              <fill>
                <patternFill>
                  <bgColor theme="8" tint="0.79998168889431442"/>
                </patternFill>
              </fill>
            </x14:dxf>
          </x14:cfRule>
          <x14:cfRule type="expression" priority="892" stopIfTrue="1" id="{2276B23D-9E4E-4E5D-8033-9942C18BF05F}">
            <xm:f>$A203=DADOS!$A$6</xm:f>
            <x14:dxf>
              <font>
                <b/>
                <i val="0"/>
              </font>
              <fill>
                <patternFill>
                  <bgColor theme="8" tint="0.59996337778862885"/>
                </patternFill>
              </fill>
            </x14:dxf>
          </x14:cfRule>
          <x14:cfRule type="expression" priority="893" stopIfTrue="1" id="{488E9CC4-99C5-4022-ADA4-D7B07DA507B8}">
            <xm:f>$A203=DADOS!$A$5</xm:f>
            <x14:dxf>
              <font>
                <b/>
                <i val="0"/>
                <color theme="1"/>
              </font>
              <fill>
                <patternFill>
                  <bgColor theme="8" tint="0.39994506668294322"/>
                </patternFill>
              </fill>
            </x14:dxf>
          </x14:cfRule>
          <x14:cfRule type="expression" priority="894" stopIfTrue="1" id="{72C9900C-584D-46A5-9972-C8A6FD44AE21}">
            <xm:f>$A203=DADOS!$A$4</xm:f>
            <x14:dxf>
              <font>
                <b/>
                <i val="0"/>
                <color theme="0"/>
              </font>
              <fill>
                <patternFill>
                  <bgColor theme="8" tint="-0.24994659260841701"/>
                </patternFill>
              </fill>
            </x14:dxf>
          </x14:cfRule>
          <xm:sqref>N203</xm:sqref>
        </x14:conditionalFormatting>
        <x14:conditionalFormatting xmlns:xm="http://schemas.microsoft.com/office/excel/2006/main">
          <x14:cfRule type="expression" priority="883" stopIfTrue="1" id="{3098A900-C985-40BF-B518-5F2831B71961}">
            <xm:f>$A206=DADOS!$A$9</xm:f>
            <x14:dxf>
              <font>
                <b/>
                <i val="0"/>
                <color theme="0"/>
              </font>
              <fill>
                <patternFill>
                  <bgColor theme="8" tint="-0.24994659260841701"/>
                </patternFill>
              </fill>
            </x14:dxf>
          </x14:cfRule>
          <x14:cfRule type="expression" priority="884" stopIfTrue="1" id="{C1ACCA92-E0A6-4BF9-B1E3-968D484B0072}">
            <xm:f>$A206=DADOS!$A$8</xm:f>
            <x14:dxf>
              <font>
                <b val="0"/>
                <i val="0"/>
                <color rgb="FF002060"/>
              </font>
              <fill>
                <patternFill>
                  <bgColor theme="0"/>
                </patternFill>
              </fill>
              <border>
                <bottom style="thin">
                  <color theme="8" tint="-0.499984740745262"/>
                </bottom>
              </border>
            </x14:dxf>
          </x14:cfRule>
          <x14:cfRule type="expression" priority="885" stopIfTrue="1" id="{7487E473-D1AD-490E-BA2A-2E4A6506AE8F}">
            <xm:f>$A206=DADOS!$A$7</xm:f>
            <x14:dxf>
              <font>
                <b/>
                <i val="0"/>
              </font>
              <fill>
                <patternFill>
                  <bgColor theme="8" tint="0.79998168889431442"/>
                </patternFill>
              </fill>
            </x14:dxf>
          </x14:cfRule>
          <x14:cfRule type="expression" priority="886" stopIfTrue="1" id="{7D6A0243-F56C-4DB0-A60F-A71E92599DFF}">
            <xm:f>$A206=DADOS!$A$6</xm:f>
            <x14:dxf>
              <font>
                <b/>
                <i val="0"/>
              </font>
              <fill>
                <patternFill>
                  <bgColor theme="8" tint="0.59996337778862885"/>
                </patternFill>
              </fill>
            </x14:dxf>
          </x14:cfRule>
          <x14:cfRule type="expression" priority="887" stopIfTrue="1" id="{59F159BF-B019-4871-A3FD-42F6231F805C}">
            <xm:f>$A206=DADOS!$A$5</xm:f>
            <x14:dxf>
              <font>
                <b/>
                <i val="0"/>
                <color theme="1"/>
              </font>
              <fill>
                <patternFill>
                  <bgColor theme="8" tint="0.39994506668294322"/>
                </patternFill>
              </fill>
            </x14:dxf>
          </x14:cfRule>
          <x14:cfRule type="expression" priority="888" stopIfTrue="1" id="{657C5B17-6A14-45B3-9528-D63C2A721834}">
            <xm:f>$A206=DADOS!$A$4</xm:f>
            <x14:dxf>
              <font>
                <b/>
                <i val="0"/>
                <color theme="0"/>
              </font>
              <fill>
                <patternFill>
                  <bgColor theme="8" tint="-0.24994659260841701"/>
                </patternFill>
              </fill>
            </x14:dxf>
          </x14:cfRule>
          <xm:sqref>N206:N211</xm:sqref>
        </x14:conditionalFormatting>
        <x14:conditionalFormatting xmlns:xm="http://schemas.microsoft.com/office/excel/2006/main">
          <x14:cfRule type="expression" priority="877" stopIfTrue="1" id="{F4076363-B7A3-42D7-B2C7-8B3CA8F1F4D1}">
            <xm:f>$A214=DADOS!$A$9</xm:f>
            <x14:dxf>
              <font>
                <b/>
                <i val="0"/>
                <color theme="0"/>
              </font>
              <fill>
                <patternFill>
                  <bgColor theme="8" tint="-0.24994659260841701"/>
                </patternFill>
              </fill>
            </x14:dxf>
          </x14:cfRule>
          <x14:cfRule type="expression" priority="878" stopIfTrue="1" id="{A5BEC860-E129-42DE-9DE1-DA598B5D0EEE}">
            <xm:f>$A214=DADOS!$A$8</xm:f>
            <x14:dxf>
              <font>
                <b val="0"/>
                <i val="0"/>
                <color rgb="FF002060"/>
              </font>
              <fill>
                <patternFill>
                  <bgColor theme="0"/>
                </patternFill>
              </fill>
              <border>
                <bottom style="thin">
                  <color theme="8" tint="-0.499984740745262"/>
                </bottom>
              </border>
            </x14:dxf>
          </x14:cfRule>
          <x14:cfRule type="expression" priority="879" stopIfTrue="1" id="{12C19EDC-8AF2-4A9C-AD95-9BA64F7EAD3A}">
            <xm:f>$A214=DADOS!$A$7</xm:f>
            <x14:dxf>
              <font>
                <b/>
                <i val="0"/>
              </font>
              <fill>
                <patternFill>
                  <bgColor theme="8" tint="0.79998168889431442"/>
                </patternFill>
              </fill>
            </x14:dxf>
          </x14:cfRule>
          <x14:cfRule type="expression" priority="880" stopIfTrue="1" id="{791805D1-A0C5-4729-B7A9-BE38D09A8BDF}">
            <xm:f>$A214=DADOS!$A$6</xm:f>
            <x14:dxf>
              <font>
                <b/>
                <i val="0"/>
              </font>
              <fill>
                <patternFill>
                  <bgColor theme="8" tint="0.59996337778862885"/>
                </patternFill>
              </fill>
            </x14:dxf>
          </x14:cfRule>
          <x14:cfRule type="expression" priority="881" stopIfTrue="1" id="{6B8715E2-BFB9-4821-B0F5-3B8970A52C4D}">
            <xm:f>$A214=DADOS!$A$5</xm:f>
            <x14:dxf>
              <font>
                <b/>
                <i val="0"/>
                <color theme="1"/>
              </font>
              <fill>
                <patternFill>
                  <bgColor theme="8" tint="0.39994506668294322"/>
                </patternFill>
              </fill>
            </x14:dxf>
          </x14:cfRule>
          <x14:cfRule type="expression" priority="882" stopIfTrue="1" id="{76593D52-825D-4333-A44B-AE6058E0B8AB}">
            <xm:f>$A214=DADOS!$A$4</xm:f>
            <x14:dxf>
              <font>
                <b/>
                <i val="0"/>
                <color theme="0"/>
              </font>
              <fill>
                <patternFill>
                  <bgColor theme="8" tint="-0.24994659260841701"/>
                </patternFill>
              </fill>
            </x14:dxf>
          </x14:cfRule>
          <xm:sqref>N214</xm:sqref>
        </x14:conditionalFormatting>
        <x14:conditionalFormatting xmlns:xm="http://schemas.microsoft.com/office/excel/2006/main">
          <x14:cfRule type="expression" priority="871" stopIfTrue="1" id="{41B28C76-A8EC-49AD-9505-B7E3E4131567}">
            <xm:f>$A218=DADOS!$A$9</xm:f>
            <x14:dxf>
              <font>
                <b/>
                <i val="0"/>
                <color theme="0"/>
              </font>
              <fill>
                <patternFill>
                  <bgColor theme="8" tint="-0.24994659260841701"/>
                </patternFill>
              </fill>
            </x14:dxf>
          </x14:cfRule>
          <x14:cfRule type="expression" priority="872" stopIfTrue="1" id="{23AEE9A4-9BE6-4335-B0E9-FFFE9B2078F0}">
            <xm:f>$A218=DADOS!$A$8</xm:f>
            <x14:dxf>
              <font>
                <b val="0"/>
                <i val="0"/>
                <color rgb="FF002060"/>
              </font>
              <fill>
                <patternFill>
                  <bgColor theme="0"/>
                </patternFill>
              </fill>
              <border>
                <bottom style="thin">
                  <color theme="8" tint="-0.499984740745262"/>
                </bottom>
              </border>
            </x14:dxf>
          </x14:cfRule>
          <x14:cfRule type="expression" priority="873" stopIfTrue="1" id="{2A73EA80-D82E-495D-9F15-ECC6BC1797C5}">
            <xm:f>$A218=DADOS!$A$7</xm:f>
            <x14:dxf>
              <font>
                <b/>
                <i val="0"/>
              </font>
              <fill>
                <patternFill>
                  <bgColor theme="8" tint="0.79998168889431442"/>
                </patternFill>
              </fill>
            </x14:dxf>
          </x14:cfRule>
          <x14:cfRule type="expression" priority="874" stopIfTrue="1" id="{078460D8-3784-46DC-90E2-78A89FA32AAE}">
            <xm:f>$A218=DADOS!$A$6</xm:f>
            <x14:dxf>
              <font>
                <b/>
                <i val="0"/>
              </font>
              <fill>
                <patternFill>
                  <bgColor theme="8" tint="0.59996337778862885"/>
                </patternFill>
              </fill>
            </x14:dxf>
          </x14:cfRule>
          <x14:cfRule type="expression" priority="875" stopIfTrue="1" id="{0D7DD347-1D31-432B-87BC-AFC9F7215ADF}">
            <xm:f>$A218=DADOS!$A$5</xm:f>
            <x14:dxf>
              <font>
                <b/>
                <i val="0"/>
                <color theme="1"/>
              </font>
              <fill>
                <patternFill>
                  <bgColor theme="8" tint="0.39994506668294322"/>
                </patternFill>
              </fill>
            </x14:dxf>
          </x14:cfRule>
          <x14:cfRule type="expression" priority="876" stopIfTrue="1" id="{9EBD14FA-6C92-4F39-8DD6-7B51E149EB64}">
            <xm:f>$A218=DADOS!$A$4</xm:f>
            <x14:dxf>
              <font>
                <b/>
                <i val="0"/>
                <color theme="0"/>
              </font>
              <fill>
                <patternFill>
                  <bgColor theme="8" tint="-0.24994659260841701"/>
                </patternFill>
              </fill>
            </x14:dxf>
          </x14:cfRule>
          <xm:sqref>N218</xm:sqref>
        </x14:conditionalFormatting>
        <x14:conditionalFormatting xmlns:xm="http://schemas.microsoft.com/office/excel/2006/main">
          <x14:cfRule type="expression" priority="865" stopIfTrue="1" id="{3EAB5D71-34EE-468A-B93E-FE1F1C45D4F9}">
            <xm:f>$A221=DADOS!$A$9</xm:f>
            <x14:dxf>
              <font>
                <b/>
                <i val="0"/>
                <color theme="0"/>
              </font>
              <fill>
                <patternFill>
                  <bgColor theme="8" tint="-0.24994659260841701"/>
                </patternFill>
              </fill>
            </x14:dxf>
          </x14:cfRule>
          <x14:cfRule type="expression" priority="866" stopIfTrue="1" id="{EB34403F-61B8-4C56-90DE-47B33DBA00FF}">
            <xm:f>$A221=DADOS!$A$8</xm:f>
            <x14:dxf>
              <font>
                <b val="0"/>
                <i val="0"/>
                <color rgb="FF002060"/>
              </font>
              <fill>
                <patternFill>
                  <bgColor theme="0"/>
                </patternFill>
              </fill>
              <border>
                <bottom style="thin">
                  <color theme="8" tint="-0.499984740745262"/>
                </bottom>
              </border>
            </x14:dxf>
          </x14:cfRule>
          <x14:cfRule type="expression" priority="867" stopIfTrue="1" id="{8A9F475D-657E-4350-AEA7-1B4250F853A4}">
            <xm:f>$A221=DADOS!$A$7</xm:f>
            <x14:dxf>
              <font>
                <b/>
                <i val="0"/>
              </font>
              <fill>
                <patternFill>
                  <bgColor theme="8" tint="0.79998168889431442"/>
                </patternFill>
              </fill>
            </x14:dxf>
          </x14:cfRule>
          <x14:cfRule type="expression" priority="868" stopIfTrue="1" id="{37EC5E9F-7020-4A83-9CD5-619AFFE99235}">
            <xm:f>$A221=DADOS!$A$6</xm:f>
            <x14:dxf>
              <font>
                <b/>
                <i val="0"/>
              </font>
              <fill>
                <patternFill>
                  <bgColor theme="8" tint="0.59996337778862885"/>
                </patternFill>
              </fill>
            </x14:dxf>
          </x14:cfRule>
          <x14:cfRule type="expression" priority="869" stopIfTrue="1" id="{FE0FD99D-C36A-4446-81E5-98FDF59B167E}">
            <xm:f>$A221=DADOS!$A$5</xm:f>
            <x14:dxf>
              <font>
                <b/>
                <i val="0"/>
                <color theme="1"/>
              </font>
              <fill>
                <patternFill>
                  <bgColor theme="8" tint="0.39994506668294322"/>
                </patternFill>
              </fill>
            </x14:dxf>
          </x14:cfRule>
          <x14:cfRule type="expression" priority="870" stopIfTrue="1" id="{0C151296-CB37-4975-A7C4-32788B607064}">
            <xm:f>$A221=DADOS!$A$4</xm:f>
            <x14:dxf>
              <font>
                <b/>
                <i val="0"/>
                <color theme="0"/>
              </font>
              <fill>
                <patternFill>
                  <bgColor theme="8" tint="-0.24994659260841701"/>
                </patternFill>
              </fill>
            </x14:dxf>
          </x14:cfRule>
          <xm:sqref>N221:N224</xm:sqref>
        </x14:conditionalFormatting>
        <x14:conditionalFormatting xmlns:xm="http://schemas.microsoft.com/office/excel/2006/main">
          <x14:cfRule type="expression" priority="859" stopIfTrue="1" id="{12C380F7-5838-4F89-9884-BDB1E1BEBB7E}">
            <xm:f>$A227=DADOS!$A$9</xm:f>
            <x14:dxf>
              <font>
                <b/>
                <i val="0"/>
                <color theme="0"/>
              </font>
              <fill>
                <patternFill>
                  <bgColor theme="8" tint="-0.24994659260841701"/>
                </patternFill>
              </fill>
            </x14:dxf>
          </x14:cfRule>
          <x14:cfRule type="expression" priority="860" stopIfTrue="1" id="{01979AEB-AE09-46CD-9524-40E411B732DC}">
            <xm:f>$A227=DADOS!$A$8</xm:f>
            <x14:dxf>
              <font>
                <b val="0"/>
                <i val="0"/>
                <color rgb="FF002060"/>
              </font>
              <fill>
                <patternFill>
                  <bgColor theme="0"/>
                </patternFill>
              </fill>
              <border>
                <bottom style="thin">
                  <color theme="8" tint="-0.499984740745262"/>
                </bottom>
              </border>
            </x14:dxf>
          </x14:cfRule>
          <x14:cfRule type="expression" priority="861" stopIfTrue="1" id="{2720F1BD-96EF-4799-BE2D-659A69ECD70B}">
            <xm:f>$A227=DADOS!$A$7</xm:f>
            <x14:dxf>
              <font>
                <b/>
                <i val="0"/>
              </font>
              <fill>
                <patternFill>
                  <bgColor theme="8" tint="0.79998168889431442"/>
                </patternFill>
              </fill>
            </x14:dxf>
          </x14:cfRule>
          <x14:cfRule type="expression" priority="862" stopIfTrue="1" id="{04A06EA0-5DD4-4E46-BCB5-5C472E5AAB09}">
            <xm:f>$A227=DADOS!$A$6</xm:f>
            <x14:dxf>
              <font>
                <b/>
                <i val="0"/>
              </font>
              <fill>
                <patternFill>
                  <bgColor theme="8" tint="0.59996337778862885"/>
                </patternFill>
              </fill>
            </x14:dxf>
          </x14:cfRule>
          <x14:cfRule type="expression" priority="863" stopIfTrue="1" id="{2B11B105-C1D3-4128-A6B4-8C080B7C9AF3}">
            <xm:f>$A227=DADOS!$A$5</xm:f>
            <x14:dxf>
              <font>
                <b/>
                <i val="0"/>
                <color theme="1"/>
              </font>
              <fill>
                <patternFill>
                  <bgColor theme="8" tint="0.39994506668294322"/>
                </patternFill>
              </fill>
            </x14:dxf>
          </x14:cfRule>
          <x14:cfRule type="expression" priority="864" stopIfTrue="1" id="{4EFDBCB3-622E-4E81-A2AE-DA2CE8B73E9D}">
            <xm:f>$A227=DADOS!$A$4</xm:f>
            <x14:dxf>
              <font>
                <b/>
                <i val="0"/>
                <color theme="0"/>
              </font>
              <fill>
                <patternFill>
                  <bgColor theme="8" tint="-0.24994659260841701"/>
                </patternFill>
              </fill>
            </x14:dxf>
          </x14:cfRule>
          <xm:sqref>N227:N228</xm:sqref>
        </x14:conditionalFormatting>
        <x14:conditionalFormatting xmlns:xm="http://schemas.microsoft.com/office/excel/2006/main">
          <x14:cfRule type="expression" priority="853" stopIfTrue="1" id="{16B9D67E-3666-4DCA-9ABC-F4F6C1F26866}">
            <xm:f>$A232=DADOS!$A$9</xm:f>
            <x14:dxf>
              <font>
                <b/>
                <i val="0"/>
                <color theme="0"/>
              </font>
              <fill>
                <patternFill>
                  <bgColor theme="8" tint="-0.24994659260841701"/>
                </patternFill>
              </fill>
            </x14:dxf>
          </x14:cfRule>
          <x14:cfRule type="expression" priority="854" stopIfTrue="1" id="{54B2A0C2-87D5-4D1D-9064-93C66ABE329C}">
            <xm:f>$A232=DADOS!$A$8</xm:f>
            <x14:dxf>
              <font>
                <b val="0"/>
                <i val="0"/>
                <color rgb="FF002060"/>
              </font>
              <fill>
                <patternFill>
                  <bgColor theme="0"/>
                </patternFill>
              </fill>
              <border>
                <bottom style="thin">
                  <color theme="8" tint="-0.499984740745262"/>
                </bottom>
              </border>
            </x14:dxf>
          </x14:cfRule>
          <x14:cfRule type="expression" priority="855" stopIfTrue="1" id="{34874502-2415-437A-AB88-95210FF59DD3}">
            <xm:f>$A232=DADOS!$A$7</xm:f>
            <x14:dxf>
              <font>
                <b/>
                <i val="0"/>
              </font>
              <fill>
                <patternFill>
                  <bgColor theme="8" tint="0.79998168889431442"/>
                </patternFill>
              </fill>
            </x14:dxf>
          </x14:cfRule>
          <x14:cfRule type="expression" priority="856" stopIfTrue="1" id="{7DAE8673-B9A3-40B6-90D9-41E7EDFF8297}">
            <xm:f>$A232=DADOS!$A$6</xm:f>
            <x14:dxf>
              <font>
                <b/>
                <i val="0"/>
              </font>
              <fill>
                <patternFill>
                  <bgColor theme="8" tint="0.59996337778862885"/>
                </patternFill>
              </fill>
            </x14:dxf>
          </x14:cfRule>
          <x14:cfRule type="expression" priority="857" stopIfTrue="1" id="{5A2B5EF6-08CC-41A7-A0FA-38F112E39C18}">
            <xm:f>$A232=DADOS!$A$5</xm:f>
            <x14:dxf>
              <font>
                <b/>
                <i val="0"/>
                <color theme="1"/>
              </font>
              <fill>
                <patternFill>
                  <bgColor theme="8" tint="0.39994506668294322"/>
                </patternFill>
              </fill>
            </x14:dxf>
          </x14:cfRule>
          <x14:cfRule type="expression" priority="858" stopIfTrue="1" id="{6CAB14E6-A1E8-4E5D-8D19-C9639799434A}">
            <xm:f>$A232=DADOS!$A$4</xm:f>
            <x14:dxf>
              <font>
                <b/>
                <i val="0"/>
                <color theme="0"/>
              </font>
              <fill>
                <patternFill>
                  <bgColor theme="8" tint="-0.24994659260841701"/>
                </patternFill>
              </fill>
            </x14:dxf>
          </x14:cfRule>
          <xm:sqref>N232</xm:sqref>
        </x14:conditionalFormatting>
        <x14:conditionalFormatting xmlns:xm="http://schemas.microsoft.com/office/excel/2006/main">
          <x14:cfRule type="expression" priority="847" stopIfTrue="1" id="{D564D71C-DDDE-41F1-BFE4-A48F5B380973}">
            <xm:f>$A235=DADOS!$A$9</xm:f>
            <x14:dxf>
              <font>
                <b/>
                <i val="0"/>
                <color theme="0"/>
              </font>
              <fill>
                <patternFill>
                  <bgColor theme="8" tint="-0.24994659260841701"/>
                </patternFill>
              </fill>
            </x14:dxf>
          </x14:cfRule>
          <x14:cfRule type="expression" priority="848" stopIfTrue="1" id="{D889AC4B-071E-4E3E-BB3D-F225E11CE7B4}">
            <xm:f>$A235=DADOS!$A$8</xm:f>
            <x14:dxf>
              <font>
                <b val="0"/>
                <i val="0"/>
                <color rgb="FF002060"/>
              </font>
              <fill>
                <patternFill>
                  <bgColor theme="0"/>
                </patternFill>
              </fill>
              <border>
                <bottom style="thin">
                  <color theme="8" tint="-0.499984740745262"/>
                </bottom>
              </border>
            </x14:dxf>
          </x14:cfRule>
          <x14:cfRule type="expression" priority="849" stopIfTrue="1" id="{B28CB9B6-7C95-4D96-82AC-F5A2C1FDD7A1}">
            <xm:f>$A235=DADOS!$A$7</xm:f>
            <x14:dxf>
              <font>
                <b/>
                <i val="0"/>
              </font>
              <fill>
                <patternFill>
                  <bgColor theme="8" tint="0.79998168889431442"/>
                </patternFill>
              </fill>
            </x14:dxf>
          </x14:cfRule>
          <x14:cfRule type="expression" priority="850" stopIfTrue="1" id="{332DA090-D33B-4F1B-81D3-73F5BFCF2B50}">
            <xm:f>$A235=DADOS!$A$6</xm:f>
            <x14:dxf>
              <font>
                <b/>
                <i val="0"/>
              </font>
              <fill>
                <patternFill>
                  <bgColor theme="8" tint="0.59996337778862885"/>
                </patternFill>
              </fill>
            </x14:dxf>
          </x14:cfRule>
          <x14:cfRule type="expression" priority="851" stopIfTrue="1" id="{429B5E69-7031-4EA0-BA8C-5104B1320C90}">
            <xm:f>$A235=DADOS!$A$5</xm:f>
            <x14:dxf>
              <font>
                <b/>
                <i val="0"/>
                <color theme="1"/>
              </font>
              <fill>
                <patternFill>
                  <bgColor theme="8" tint="0.39994506668294322"/>
                </patternFill>
              </fill>
            </x14:dxf>
          </x14:cfRule>
          <x14:cfRule type="expression" priority="852" stopIfTrue="1" id="{9A115274-69E0-4B04-826E-FC6EEC755172}">
            <xm:f>$A235=DADOS!$A$4</xm:f>
            <x14:dxf>
              <font>
                <b/>
                <i val="0"/>
                <color theme="0"/>
              </font>
              <fill>
                <patternFill>
                  <bgColor theme="8" tint="-0.24994659260841701"/>
                </patternFill>
              </fill>
            </x14:dxf>
          </x14:cfRule>
          <xm:sqref>N235</xm:sqref>
        </x14:conditionalFormatting>
        <x14:conditionalFormatting xmlns:xm="http://schemas.microsoft.com/office/excel/2006/main">
          <x14:cfRule type="expression" priority="841" stopIfTrue="1" id="{3B780A05-257D-47FC-81E2-4013BF3E44B7}">
            <xm:f>$A238=DADOS!$A$9</xm:f>
            <x14:dxf>
              <font>
                <b/>
                <i val="0"/>
                <color theme="0"/>
              </font>
              <fill>
                <patternFill>
                  <bgColor theme="8" tint="-0.24994659260841701"/>
                </patternFill>
              </fill>
            </x14:dxf>
          </x14:cfRule>
          <x14:cfRule type="expression" priority="842" stopIfTrue="1" id="{87C231EF-849F-439B-80E5-9B4E299F2617}">
            <xm:f>$A238=DADOS!$A$8</xm:f>
            <x14:dxf>
              <font>
                <b val="0"/>
                <i val="0"/>
                <color rgb="FF002060"/>
              </font>
              <fill>
                <patternFill>
                  <bgColor theme="0"/>
                </patternFill>
              </fill>
              <border>
                <bottom style="thin">
                  <color theme="8" tint="-0.499984740745262"/>
                </bottom>
              </border>
            </x14:dxf>
          </x14:cfRule>
          <x14:cfRule type="expression" priority="843" stopIfTrue="1" id="{045E7733-A4FD-415B-91F1-40FC14556510}">
            <xm:f>$A238=DADOS!$A$7</xm:f>
            <x14:dxf>
              <font>
                <b/>
                <i val="0"/>
              </font>
              <fill>
                <patternFill>
                  <bgColor theme="8" tint="0.79998168889431442"/>
                </patternFill>
              </fill>
            </x14:dxf>
          </x14:cfRule>
          <x14:cfRule type="expression" priority="844" stopIfTrue="1" id="{D95B3D34-45E4-4FFB-B266-7BFC1B1931D8}">
            <xm:f>$A238=DADOS!$A$6</xm:f>
            <x14:dxf>
              <font>
                <b/>
                <i val="0"/>
              </font>
              <fill>
                <patternFill>
                  <bgColor theme="8" tint="0.59996337778862885"/>
                </patternFill>
              </fill>
            </x14:dxf>
          </x14:cfRule>
          <x14:cfRule type="expression" priority="845" stopIfTrue="1" id="{680F9F23-5ED9-4E4C-9579-8EBA5E415A93}">
            <xm:f>$A238=DADOS!$A$5</xm:f>
            <x14:dxf>
              <font>
                <b/>
                <i val="0"/>
                <color theme="1"/>
              </font>
              <fill>
                <patternFill>
                  <bgColor theme="8" tint="0.39994506668294322"/>
                </patternFill>
              </fill>
            </x14:dxf>
          </x14:cfRule>
          <x14:cfRule type="expression" priority="846" stopIfTrue="1" id="{DCDA269D-B172-4C93-939B-9E4B13D468AE}">
            <xm:f>$A238=DADOS!$A$4</xm:f>
            <x14:dxf>
              <font>
                <b/>
                <i val="0"/>
                <color theme="0"/>
              </font>
              <fill>
                <patternFill>
                  <bgColor theme="8" tint="-0.24994659260841701"/>
                </patternFill>
              </fill>
            </x14:dxf>
          </x14:cfRule>
          <xm:sqref>N238</xm:sqref>
        </x14:conditionalFormatting>
        <x14:conditionalFormatting xmlns:xm="http://schemas.microsoft.com/office/excel/2006/main">
          <x14:cfRule type="expression" priority="835" stopIfTrue="1" id="{FE41FDE7-9C3B-4FEE-A41D-E42D8211FF49}">
            <xm:f>$A241=DADOS!$A$9</xm:f>
            <x14:dxf>
              <font>
                <b/>
                <i val="0"/>
                <color theme="0"/>
              </font>
              <fill>
                <patternFill>
                  <bgColor theme="8" tint="-0.24994659260841701"/>
                </patternFill>
              </fill>
            </x14:dxf>
          </x14:cfRule>
          <x14:cfRule type="expression" priority="836" stopIfTrue="1" id="{2123759E-613B-4A3E-9DD2-85654727A5AB}">
            <xm:f>$A241=DADOS!$A$8</xm:f>
            <x14:dxf>
              <font>
                <b val="0"/>
                <i val="0"/>
                <color rgb="FF002060"/>
              </font>
              <fill>
                <patternFill>
                  <bgColor theme="0"/>
                </patternFill>
              </fill>
              <border>
                <bottom style="thin">
                  <color theme="8" tint="-0.499984740745262"/>
                </bottom>
              </border>
            </x14:dxf>
          </x14:cfRule>
          <x14:cfRule type="expression" priority="837" stopIfTrue="1" id="{C2BD3748-4B59-4084-A8DC-23A27EC4F8DE}">
            <xm:f>$A241=DADOS!$A$7</xm:f>
            <x14:dxf>
              <font>
                <b/>
                <i val="0"/>
              </font>
              <fill>
                <patternFill>
                  <bgColor theme="8" tint="0.79998168889431442"/>
                </patternFill>
              </fill>
            </x14:dxf>
          </x14:cfRule>
          <x14:cfRule type="expression" priority="838" stopIfTrue="1" id="{CBE4BD7B-E65F-4B09-9E99-BDBF545F6B03}">
            <xm:f>$A241=DADOS!$A$6</xm:f>
            <x14:dxf>
              <font>
                <b/>
                <i val="0"/>
              </font>
              <fill>
                <patternFill>
                  <bgColor theme="8" tint="0.59996337778862885"/>
                </patternFill>
              </fill>
            </x14:dxf>
          </x14:cfRule>
          <x14:cfRule type="expression" priority="839" stopIfTrue="1" id="{164D28BE-DFCA-4BC7-ACF2-FD35E5BFE7F4}">
            <xm:f>$A241=DADOS!$A$5</xm:f>
            <x14:dxf>
              <font>
                <b/>
                <i val="0"/>
                <color theme="1"/>
              </font>
              <fill>
                <patternFill>
                  <bgColor theme="8" tint="0.39994506668294322"/>
                </patternFill>
              </fill>
            </x14:dxf>
          </x14:cfRule>
          <x14:cfRule type="expression" priority="840" stopIfTrue="1" id="{16A421CF-5C5D-4DA4-BD08-014B7EDF458B}">
            <xm:f>$A241=DADOS!$A$4</xm:f>
            <x14:dxf>
              <font>
                <b/>
                <i val="0"/>
                <color theme="0"/>
              </font>
              <fill>
                <patternFill>
                  <bgColor theme="8" tint="-0.24994659260841701"/>
                </patternFill>
              </fill>
            </x14:dxf>
          </x14:cfRule>
          <xm:sqref>N241</xm:sqref>
        </x14:conditionalFormatting>
        <x14:conditionalFormatting xmlns:xm="http://schemas.microsoft.com/office/excel/2006/main">
          <x14:cfRule type="expression" priority="829" stopIfTrue="1" id="{AD44089C-4AC8-4192-9188-A8D6EF1A80FC}">
            <xm:f>$A245=DADOS!$A$9</xm:f>
            <x14:dxf>
              <font>
                <b/>
                <i val="0"/>
                <color theme="0"/>
              </font>
              <fill>
                <patternFill>
                  <bgColor theme="8" tint="-0.24994659260841701"/>
                </patternFill>
              </fill>
            </x14:dxf>
          </x14:cfRule>
          <x14:cfRule type="expression" priority="830" stopIfTrue="1" id="{86116B42-9D09-40C7-A38C-FEEEF10CB09D}">
            <xm:f>$A245=DADOS!$A$8</xm:f>
            <x14:dxf>
              <font>
                <b val="0"/>
                <i val="0"/>
                <color rgb="FF002060"/>
              </font>
              <fill>
                <patternFill>
                  <bgColor theme="0"/>
                </patternFill>
              </fill>
              <border>
                <bottom style="thin">
                  <color theme="8" tint="-0.499984740745262"/>
                </bottom>
              </border>
            </x14:dxf>
          </x14:cfRule>
          <x14:cfRule type="expression" priority="831" stopIfTrue="1" id="{74E5D1BE-6242-4E5D-B0AB-1762EFD8BE6C}">
            <xm:f>$A245=DADOS!$A$7</xm:f>
            <x14:dxf>
              <font>
                <b/>
                <i val="0"/>
              </font>
              <fill>
                <patternFill>
                  <bgColor theme="8" tint="0.79998168889431442"/>
                </patternFill>
              </fill>
            </x14:dxf>
          </x14:cfRule>
          <x14:cfRule type="expression" priority="832" stopIfTrue="1" id="{907CE928-546C-48B3-8788-769C55EA1339}">
            <xm:f>$A245=DADOS!$A$6</xm:f>
            <x14:dxf>
              <font>
                <b/>
                <i val="0"/>
              </font>
              <fill>
                <patternFill>
                  <bgColor theme="8" tint="0.59996337778862885"/>
                </patternFill>
              </fill>
            </x14:dxf>
          </x14:cfRule>
          <x14:cfRule type="expression" priority="833" stopIfTrue="1" id="{15BED225-096E-49FC-A8BF-463DEC697D90}">
            <xm:f>$A245=DADOS!$A$5</xm:f>
            <x14:dxf>
              <font>
                <b/>
                <i val="0"/>
                <color theme="1"/>
              </font>
              <fill>
                <patternFill>
                  <bgColor theme="8" tint="0.39994506668294322"/>
                </patternFill>
              </fill>
            </x14:dxf>
          </x14:cfRule>
          <x14:cfRule type="expression" priority="834" stopIfTrue="1" id="{6F858EDE-ACF7-4D9E-B114-2910566D0762}">
            <xm:f>$A245=DADOS!$A$4</xm:f>
            <x14:dxf>
              <font>
                <b/>
                <i val="0"/>
                <color theme="0"/>
              </font>
              <fill>
                <patternFill>
                  <bgColor theme="8" tint="-0.24994659260841701"/>
                </patternFill>
              </fill>
            </x14:dxf>
          </x14:cfRule>
          <xm:sqref>N245:N248</xm:sqref>
        </x14:conditionalFormatting>
        <x14:conditionalFormatting xmlns:xm="http://schemas.microsoft.com/office/excel/2006/main">
          <x14:cfRule type="expression" priority="823" stopIfTrue="1" id="{8DB7CF12-92AF-4470-A754-1A258F19FE69}">
            <xm:f>$A251=DADOS!$A$9</xm:f>
            <x14:dxf>
              <font>
                <b/>
                <i val="0"/>
                <color theme="0"/>
              </font>
              <fill>
                <patternFill>
                  <bgColor theme="8" tint="-0.24994659260841701"/>
                </patternFill>
              </fill>
            </x14:dxf>
          </x14:cfRule>
          <x14:cfRule type="expression" priority="824" stopIfTrue="1" id="{E1ADC3E5-9D63-4DD0-B144-F63BE55865C6}">
            <xm:f>$A251=DADOS!$A$8</xm:f>
            <x14:dxf>
              <font>
                <b val="0"/>
                <i val="0"/>
                <color rgb="FF002060"/>
              </font>
              <fill>
                <patternFill>
                  <bgColor theme="0"/>
                </patternFill>
              </fill>
              <border>
                <bottom style="thin">
                  <color theme="8" tint="-0.499984740745262"/>
                </bottom>
              </border>
            </x14:dxf>
          </x14:cfRule>
          <x14:cfRule type="expression" priority="825" stopIfTrue="1" id="{6B62ED07-225F-4790-9EE8-804AAA8AD2B7}">
            <xm:f>$A251=DADOS!$A$7</xm:f>
            <x14:dxf>
              <font>
                <b/>
                <i val="0"/>
              </font>
              <fill>
                <patternFill>
                  <bgColor theme="8" tint="0.79998168889431442"/>
                </patternFill>
              </fill>
            </x14:dxf>
          </x14:cfRule>
          <x14:cfRule type="expression" priority="826" stopIfTrue="1" id="{FBA75CFA-53B7-445F-99E5-6E6E9D48D9E7}">
            <xm:f>$A251=DADOS!$A$6</xm:f>
            <x14:dxf>
              <font>
                <b/>
                <i val="0"/>
              </font>
              <fill>
                <patternFill>
                  <bgColor theme="8" tint="0.59996337778862885"/>
                </patternFill>
              </fill>
            </x14:dxf>
          </x14:cfRule>
          <x14:cfRule type="expression" priority="827" stopIfTrue="1" id="{88C7643E-2EF5-4734-85F7-6E4612B03E6F}">
            <xm:f>$A251=DADOS!$A$5</xm:f>
            <x14:dxf>
              <font>
                <b/>
                <i val="0"/>
                <color theme="1"/>
              </font>
              <fill>
                <patternFill>
                  <bgColor theme="8" tint="0.39994506668294322"/>
                </patternFill>
              </fill>
            </x14:dxf>
          </x14:cfRule>
          <x14:cfRule type="expression" priority="828" stopIfTrue="1" id="{0360D5A5-5D1E-4F78-8FE2-56CEBF0153F9}">
            <xm:f>$A251=DADOS!$A$4</xm:f>
            <x14:dxf>
              <font>
                <b/>
                <i val="0"/>
                <color theme="0"/>
              </font>
              <fill>
                <patternFill>
                  <bgColor theme="8" tint="-0.24994659260841701"/>
                </patternFill>
              </fill>
            </x14:dxf>
          </x14:cfRule>
          <xm:sqref>N251:N253</xm:sqref>
        </x14:conditionalFormatting>
        <x14:conditionalFormatting xmlns:xm="http://schemas.microsoft.com/office/excel/2006/main">
          <x14:cfRule type="expression" priority="817" stopIfTrue="1" id="{A002D9FF-8C9D-4159-8566-59ECBFBD1770}">
            <xm:f>$A256=DADOS!$A$9</xm:f>
            <x14:dxf>
              <font>
                <b/>
                <i val="0"/>
                <color theme="0"/>
              </font>
              <fill>
                <patternFill>
                  <bgColor theme="8" tint="-0.24994659260841701"/>
                </patternFill>
              </fill>
            </x14:dxf>
          </x14:cfRule>
          <x14:cfRule type="expression" priority="818" stopIfTrue="1" id="{5979581E-6903-40F4-A7A9-2B1A36106FCC}">
            <xm:f>$A256=DADOS!$A$8</xm:f>
            <x14:dxf>
              <font>
                <b val="0"/>
                <i val="0"/>
                <color rgb="FF002060"/>
              </font>
              <fill>
                <patternFill>
                  <bgColor theme="0"/>
                </patternFill>
              </fill>
              <border>
                <bottom style="thin">
                  <color theme="8" tint="-0.499984740745262"/>
                </bottom>
              </border>
            </x14:dxf>
          </x14:cfRule>
          <x14:cfRule type="expression" priority="819" stopIfTrue="1" id="{CD3A1BB8-6618-4C63-A547-319E133B6694}">
            <xm:f>$A256=DADOS!$A$7</xm:f>
            <x14:dxf>
              <font>
                <b/>
                <i val="0"/>
              </font>
              <fill>
                <patternFill>
                  <bgColor theme="8" tint="0.79998168889431442"/>
                </patternFill>
              </fill>
            </x14:dxf>
          </x14:cfRule>
          <x14:cfRule type="expression" priority="820" stopIfTrue="1" id="{74017E74-41C5-485C-B33A-5E85EA214DDC}">
            <xm:f>$A256=DADOS!$A$6</xm:f>
            <x14:dxf>
              <font>
                <b/>
                <i val="0"/>
              </font>
              <fill>
                <patternFill>
                  <bgColor theme="8" tint="0.59996337778862885"/>
                </patternFill>
              </fill>
            </x14:dxf>
          </x14:cfRule>
          <x14:cfRule type="expression" priority="821" stopIfTrue="1" id="{16C93A0D-A28F-4501-BE57-833F68069A47}">
            <xm:f>$A256=DADOS!$A$5</xm:f>
            <x14:dxf>
              <font>
                <b/>
                <i val="0"/>
                <color theme="1"/>
              </font>
              <fill>
                <patternFill>
                  <bgColor theme="8" tint="0.39994506668294322"/>
                </patternFill>
              </fill>
            </x14:dxf>
          </x14:cfRule>
          <x14:cfRule type="expression" priority="822" stopIfTrue="1" id="{FAD50376-FA62-459D-B8A2-D8F714EDD67E}">
            <xm:f>$A256=DADOS!$A$4</xm:f>
            <x14:dxf>
              <font>
                <b/>
                <i val="0"/>
                <color theme="0"/>
              </font>
              <fill>
                <patternFill>
                  <bgColor theme="8" tint="-0.24994659260841701"/>
                </patternFill>
              </fill>
            </x14:dxf>
          </x14:cfRule>
          <xm:sqref>N256:N257</xm:sqref>
        </x14:conditionalFormatting>
        <x14:conditionalFormatting xmlns:xm="http://schemas.microsoft.com/office/excel/2006/main">
          <x14:cfRule type="expression" priority="811" stopIfTrue="1" id="{F5F43D6B-EE67-41B8-91AE-55012D438FD6}">
            <xm:f>$A260=DADOS!$A$9</xm:f>
            <x14:dxf>
              <font>
                <b/>
                <i val="0"/>
                <color theme="0"/>
              </font>
              <fill>
                <patternFill>
                  <bgColor theme="8" tint="-0.24994659260841701"/>
                </patternFill>
              </fill>
            </x14:dxf>
          </x14:cfRule>
          <x14:cfRule type="expression" priority="812" stopIfTrue="1" id="{6E226B96-82C6-4F82-A36A-CC2CBC18B8DA}">
            <xm:f>$A260=DADOS!$A$8</xm:f>
            <x14:dxf>
              <font>
                <b val="0"/>
                <i val="0"/>
                <color rgb="FF002060"/>
              </font>
              <fill>
                <patternFill>
                  <bgColor theme="0"/>
                </patternFill>
              </fill>
              <border>
                <bottom style="thin">
                  <color theme="8" tint="-0.499984740745262"/>
                </bottom>
              </border>
            </x14:dxf>
          </x14:cfRule>
          <x14:cfRule type="expression" priority="813" stopIfTrue="1" id="{51B81EAD-A129-46EA-A58A-7B51767D0DCA}">
            <xm:f>$A260=DADOS!$A$7</xm:f>
            <x14:dxf>
              <font>
                <b/>
                <i val="0"/>
              </font>
              <fill>
                <patternFill>
                  <bgColor theme="8" tint="0.79998168889431442"/>
                </patternFill>
              </fill>
            </x14:dxf>
          </x14:cfRule>
          <x14:cfRule type="expression" priority="814" stopIfTrue="1" id="{9F57146D-4972-43E1-A727-88B992261DD3}">
            <xm:f>$A260=DADOS!$A$6</xm:f>
            <x14:dxf>
              <font>
                <b/>
                <i val="0"/>
              </font>
              <fill>
                <patternFill>
                  <bgColor theme="8" tint="0.59996337778862885"/>
                </patternFill>
              </fill>
            </x14:dxf>
          </x14:cfRule>
          <x14:cfRule type="expression" priority="815" stopIfTrue="1" id="{4F376C51-35F4-4EB5-947B-2E8A513D3C3C}">
            <xm:f>$A260=DADOS!$A$5</xm:f>
            <x14:dxf>
              <font>
                <b/>
                <i val="0"/>
                <color theme="1"/>
              </font>
              <fill>
                <patternFill>
                  <bgColor theme="8" tint="0.39994506668294322"/>
                </patternFill>
              </fill>
            </x14:dxf>
          </x14:cfRule>
          <x14:cfRule type="expression" priority="816" stopIfTrue="1" id="{0E08315B-C155-41A0-B9F0-46268FEEC922}">
            <xm:f>$A260=DADOS!$A$4</xm:f>
            <x14:dxf>
              <font>
                <b/>
                <i val="0"/>
                <color theme="0"/>
              </font>
              <fill>
                <patternFill>
                  <bgColor theme="8" tint="-0.24994659260841701"/>
                </patternFill>
              </fill>
            </x14:dxf>
          </x14:cfRule>
          <xm:sqref>N260:N262</xm:sqref>
        </x14:conditionalFormatting>
        <x14:conditionalFormatting xmlns:xm="http://schemas.microsoft.com/office/excel/2006/main">
          <x14:cfRule type="expression" priority="805" stopIfTrue="1" id="{57C1BA1B-EB25-43AF-829A-1F6CB49BBB55}">
            <xm:f>$A265=DADOS!$A$9</xm:f>
            <x14:dxf>
              <font>
                <b/>
                <i val="0"/>
                <color theme="0"/>
              </font>
              <fill>
                <patternFill>
                  <bgColor theme="8" tint="-0.24994659260841701"/>
                </patternFill>
              </fill>
            </x14:dxf>
          </x14:cfRule>
          <x14:cfRule type="expression" priority="806" stopIfTrue="1" id="{6F391FEF-2B05-4C79-96B0-C5518B05417F}">
            <xm:f>$A265=DADOS!$A$8</xm:f>
            <x14:dxf>
              <font>
                <b val="0"/>
                <i val="0"/>
                <color rgb="FF002060"/>
              </font>
              <fill>
                <patternFill>
                  <bgColor theme="0"/>
                </patternFill>
              </fill>
              <border>
                <bottom style="thin">
                  <color theme="8" tint="-0.499984740745262"/>
                </bottom>
              </border>
            </x14:dxf>
          </x14:cfRule>
          <x14:cfRule type="expression" priority="807" stopIfTrue="1" id="{4F6348F4-05A1-4F4B-AC24-28B49BF15DEC}">
            <xm:f>$A265=DADOS!$A$7</xm:f>
            <x14:dxf>
              <font>
                <b/>
                <i val="0"/>
              </font>
              <fill>
                <patternFill>
                  <bgColor theme="8" tint="0.79998168889431442"/>
                </patternFill>
              </fill>
            </x14:dxf>
          </x14:cfRule>
          <x14:cfRule type="expression" priority="808" stopIfTrue="1" id="{7BCCCB5E-1F07-4AEB-9A2E-0753CC892BCA}">
            <xm:f>$A265=DADOS!$A$6</xm:f>
            <x14:dxf>
              <font>
                <b/>
                <i val="0"/>
              </font>
              <fill>
                <patternFill>
                  <bgColor theme="8" tint="0.59996337778862885"/>
                </patternFill>
              </fill>
            </x14:dxf>
          </x14:cfRule>
          <x14:cfRule type="expression" priority="809" stopIfTrue="1" id="{06114EFB-2816-4F42-9FD1-1EAACFD44AD0}">
            <xm:f>$A265=DADOS!$A$5</xm:f>
            <x14:dxf>
              <font>
                <b/>
                <i val="0"/>
                <color theme="1"/>
              </font>
              <fill>
                <patternFill>
                  <bgColor theme="8" tint="0.39994506668294322"/>
                </patternFill>
              </fill>
            </x14:dxf>
          </x14:cfRule>
          <x14:cfRule type="expression" priority="810" stopIfTrue="1" id="{8403135B-3F55-4241-B1F8-2EC2AE82C261}">
            <xm:f>$A265=DADOS!$A$4</xm:f>
            <x14:dxf>
              <font>
                <b/>
                <i val="0"/>
                <color theme="0"/>
              </font>
              <fill>
                <patternFill>
                  <bgColor theme="8" tint="-0.24994659260841701"/>
                </patternFill>
              </fill>
            </x14:dxf>
          </x14:cfRule>
          <xm:sqref>N265:N266</xm:sqref>
        </x14:conditionalFormatting>
        <x14:conditionalFormatting xmlns:xm="http://schemas.microsoft.com/office/excel/2006/main">
          <x14:cfRule type="expression" priority="799" stopIfTrue="1" id="{CA9C0D08-99F3-4752-B262-123ADE613379}">
            <xm:f>$A269=DADOS!$A$9</xm:f>
            <x14:dxf>
              <font>
                <b/>
                <i val="0"/>
                <color theme="0"/>
              </font>
              <fill>
                <patternFill>
                  <bgColor theme="8" tint="-0.24994659260841701"/>
                </patternFill>
              </fill>
            </x14:dxf>
          </x14:cfRule>
          <x14:cfRule type="expression" priority="800" stopIfTrue="1" id="{6A3CA839-B92F-424A-AA44-9482DCFCD196}">
            <xm:f>$A269=DADOS!$A$8</xm:f>
            <x14:dxf>
              <font>
                <b val="0"/>
                <i val="0"/>
                <color rgb="FF002060"/>
              </font>
              <fill>
                <patternFill>
                  <bgColor theme="0"/>
                </patternFill>
              </fill>
              <border>
                <bottom style="thin">
                  <color theme="8" tint="-0.499984740745262"/>
                </bottom>
              </border>
            </x14:dxf>
          </x14:cfRule>
          <x14:cfRule type="expression" priority="801" stopIfTrue="1" id="{B054B9E9-BC4B-482C-92D9-7BE6B48A49BC}">
            <xm:f>$A269=DADOS!$A$7</xm:f>
            <x14:dxf>
              <font>
                <b/>
                <i val="0"/>
              </font>
              <fill>
                <patternFill>
                  <bgColor theme="8" tint="0.79998168889431442"/>
                </patternFill>
              </fill>
            </x14:dxf>
          </x14:cfRule>
          <x14:cfRule type="expression" priority="802" stopIfTrue="1" id="{93277550-7F9A-4E03-9C1E-BD5451C31846}">
            <xm:f>$A269=DADOS!$A$6</xm:f>
            <x14:dxf>
              <font>
                <b/>
                <i val="0"/>
              </font>
              <fill>
                <patternFill>
                  <bgColor theme="8" tint="0.59996337778862885"/>
                </patternFill>
              </fill>
            </x14:dxf>
          </x14:cfRule>
          <x14:cfRule type="expression" priority="803" stopIfTrue="1" id="{303CABE9-804D-496D-904A-83144FB97B54}">
            <xm:f>$A269=DADOS!$A$5</xm:f>
            <x14:dxf>
              <font>
                <b/>
                <i val="0"/>
                <color theme="1"/>
              </font>
              <fill>
                <patternFill>
                  <bgColor theme="8" tint="0.39994506668294322"/>
                </patternFill>
              </fill>
            </x14:dxf>
          </x14:cfRule>
          <x14:cfRule type="expression" priority="804" stopIfTrue="1" id="{C9A23275-27F3-46D3-9E4B-DDD12BCEA4EB}">
            <xm:f>$A269=DADOS!$A$4</xm:f>
            <x14:dxf>
              <font>
                <b/>
                <i val="0"/>
                <color theme="0"/>
              </font>
              <fill>
                <patternFill>
                  <bgColor theme="8" tint="-0.24994659260841701"/>
                </patternFill>
              </fill>
            </x14:dxf>
          </x14:cfRule>
          <xm:sqref>N269:N272</xm:sqref>
        </x14:conditionalFormatting>
        <x14:conditionalFormatting xmlns:xm="http://schemas.microsoft.com/office/excel/2006/main">
          <x14:cfRule type="expression" priority="793" stopIfTrue="1" id="{D199D045-BAA6-49B7-AF3A-6658A5DEAAD2}">
            <xm:f>$A275=DADOS!$A$9</xm:f>
            <x14:dxf>
              <font>
                <b/>
                <i val="0"/>
                <color theme="0"/>
              </font>
              <fill>
                <patternFill>
                  <bgColor theme="8" tint="-0.24994659260841701"/>
                </patternFill>
              </fill>
            </x14:dxf>
          </x14:cfRule>
          <x14:cfRule type="expression" priority="794" stopIfTrue="1" id="{4D96CF12-2D8D-4D23-B011-0373BD7B5590}">
            <xm:f>$A275=DADOS!$A$8</xm:f>
            <x14:dxf>
              <font>
                <b val="0"/>
                <i val="0"/>
                <color rgb="FF002060"/>
              </font>
              <fill>
                <patternFill>
                  <bgColor theme="0"/>
                </patternFill>
              </fill>
              <border>
                <bottom style="thin">
                  <color theme="8" tint="-0.499984740745262"/>
                </bottom>
              </border>
            </x14:dxf>
          </x14:cfRule>
          <x14:cfRule type="expression" priority="795" stopIfTrue="1" id="{26F9E127-8CE0-4423-B14D-788B5C4A95D1}">
            <xm:f>$A275=DADOS!$A$7</xm:f>
            <x14:dxf>
              <font>
                <b/>
                <i val="0"/>
              </font>
              <fill>
                <patternFill>
                  <bgColor theme="8" tint="0.79998168889431442"/>
                </patternFill>
              </fill>
            </x14:dxf>
          </x14:cfRule>
          <x14:cfRule type="expression" priority="796" stopIfTrue="1" id="{421EED2C-B012-45E7-853F-FD082C635E5E}">
            <xm:f>$A275=DADOS!$A$6</xm:f>
            <x14:dxf>
              <font>
                <b/>
                <i val="0"/>
              </font>
              <fill>
                <patternFill>
                  <bgColor theme="8" tint="0.59996337778862885"/>
                </patternFill>
              </fill>
            </x14:dxf>
          </x14:cfRule>
          <x14:cfRule type="expression" priority="797" stopIfTrue="1" id="{57377702-89D5-4E30-803B-2EFB861A59DB}">
            <xm:f>$A275=DADOS!$A$5</xm:f>
            <x14:dxf>
              <font>
                <b/>
                <i val="0"/>
                <color theme="1"/>
              </font>
              <fill>
                <patternFill>
                  <bgColor theme="8" tint="0.39994506668294322"/>
                </patternFill>
              </fill>
            </x14:dxf>
          </x14:cfRule>
          <x14:cfRule type="expression" priority="798" stopIfTrue="1" id="{0FF78992-7445-4B58-9DFF-76979D549152}">
            <xm:f>$A275=DADOS!$A$4</xm:f>
            <x14:dxf>
              <font>
                <b/>
                <i val="0"/>
                <color theme="0"/>
              </font>
              <fill>
                <patternFill>
                  <bgColor theme="8" tint="-0.24994659260841701"/>
                </patternFill>
              </fill>
            </x14:dxf>
          </x14:cfRule>
          <xm:sqref>N275</xm:sqref>
        </x14:conditionalFormatting>
        <x14:conditionalFormatting xmlns:xm="http://schemas.microsoft.com/office/excel/2006/main">
          <x14:cfRule type="expression" priority="787" stopIfTrue="1" id="{757F7E94-8986-4C34-A892-EE0EDBF82A97}">
            <xm:f>$A279=DADOS!$A$9</xm:f>
            <x14:dxf>
              <font>
                <b/>
                <i val="0"/>
                <color theme="0"/>
              </font>
              <fill>
                <patternFill>
                  <bgColor theme="8" tint="-0.24994659260841701"/>
                </patternFill>
              </fill>
            </x14:dxf>
          </x14:cfRule>
          <x14:cfRule type="expression" priority="788" stopIfTrue="1" id="{82EDA29B-143E-4ED4-9F72-7DDA02B6606D}">
            <xm:f>$A279=DADOS!$A$8</xm:f>
            <x14:dxf>
              <font>
                <b val="0"/>
                <i val="0"/>
                <color rgb="FF002060"/>
              </font>
              <fill>
                <patternFill>
                  <bgColor theme="0"/>
                </patternFill>
              </fill>
              <border>
                <bottom style="thin">
                  <color theme="8" tint="-0.499984740745262"/>
                </bottom>
              </border>
            </x14:dxf>
          </x14:cfRule>
          <x14:cfRule type="expression" priority="789" stopIfTrue="1" id="{F9BCCD88-9DB5-420B-9EA8-A4F32403BD71}">
            <xm:f>$A279=DADOS!$A$7</xm:f>
            <x14:dxf>
              <font>
                <b/>
                <i val="0"/>
              </font>
              <fill>
                <patternFill>
                  <bgColor theme="8" tint="0.79998168889431442"/>
                </patternFill>
              </fill>
            </x14:dxf>
          </x14:cfRule>
          <x14:cfRule type="expression" priority="790" stopIfTrue="1" id="{46CAA353-EEAE-49FC-A985-5BCD18A1EEF5}">
            <xm:f>$A279=DADOS!$A$6</xm:f>
            <x14:dxf>
              <font>
                <b/>
                <i val="0"/>
              </font>
              <fill>
                <patternFill>
                  <bgColor theme="8" tint="0.59996337778862885"/>
                </patternFill>
              </fill>
            </x14:dxf>
          </x14:cfRule>
          <x14:cfRule type="expression" priority="791" stopIfTrue="1" id="{56DACA61-A3DB-4E95-A8E7-74E437CC80AD}">
            <xm:f>$A279=DADOS!$A$5</xm:f>
            <x14:dxf>
              <font>
                <b/>
                <i val="0"/>
                <color theme="1"/>
              </font>
              <fill>
                <patternFill>
                  <bgColor theme="8" tint="0.39994506668294322"/>
                </patternFill>
              </fill>
            </x14:dxf>
          </x14:cfRule>
          <x14:cfRule type="expression" priority="792" stopIfTrue="1" id="{2AECF555-FA6A-4098-9AD1-1C7716A5512A}">
            <xm:f>$A279=DADOS!$A$4</xm:f>
            <x14:dxf>
              <font>
                <b/>
                <i val="0"/>
                <color theme="0"/>
              </font>
              <fill>
                <patternFill>
                  <bgColor theme="8" tint="-0.24994659260841701"/>
                </patternFill>
              </fill>
            </x14:dxf>
          </x14:cfRule>
          <xm:sqref>N279:N285</xm:sqref>
        </x14:conditionalFormatting>
        <x14:conditionalFormatting xmlns:xm="http://schemas.microsoft.com/office/excel/2006/main">
          <x14:cfRule type="expression" priority="781" stopIfTrue="1" id="{82410062-F1BF-419F-8948-9DDDBA451C31}">
            <xm:f>$A289=DADOS!$A$9</xm:f>
            <x14:dxf>
              <font>
                <b/>
                <i val="0"/>
                <color theme="0"/>
              </font>
              <fill>
                <patternFill>
                  <bgColor theme="8" tint="-0.24994659260841701"/>
                </patternFill>
              </fill>
            </x14:dxf>
          </x14:cfRule>
          <x14:cfRule type="expression" priority="782" stopIfTrue="1" id="{F44ABC87-1858-48BE-A5C4-45328C62ECEF}">
            <xm:f>$A289=DADOS!$A$8</xm:f>
            <x14:dxf>
              <font>
                <b val="0"/>
                <i val="0"/>
                <color rgb="FF002060"/>
              </font>
              <fill>
                <patternFill>
                  <bgColor theme="0"/>
                </patternFill>
              </fill>
              <border>
                <bottom style="thin">
                  <color theme="8" tint="-0.499984740745262"/>
                </bottom>
              </border>
            </x14:dxf>
          </x14:cfRule>
          <x14:cfRule type="expression" priority="783" stopIfTrue="1" id="{1A6BB520-2513-4E7C-B078-CD2E822FBE09}">
            <xm:f>$A289=DADOS!$A$7</xm:f>
            <x14:dxf>
              <font>
                <b/>
                <i val="0"/>
              </font>
              <fill>
                <patternFill>
                  <bgColor theme="8" tint="0.79998168889431442"/>
                </patternFill>
              </fill>
            </x14:dxf>
          </x14:cfRule>
          <x14:cfRule type="expression" priority="784" stopIfTrue="1" id="{31C647BE-ECDD-47A5-89EB-BF6A623DAD30}">
            <xm:f>$A289=DADOS!$A$6</xm:f>
            <x14:dxf>
              <font>
                <b/>
                <i val="0"/>
              </font>
              <fill>
                <patternFill>
                  <bgColor theme="8" tint="0.59996337778862885"/>
                </patternFill>
              </fill>
            </x14:dxf>
          </x14:cfRule>
          <x14:cfRule type="expression" priority="785" stopIfTrue="1" id="{C62FF93D-FD8F-4E0D-B809-8F7FDB66A628}">
            <xm:f>$A289=DADOS!$A$5</xm:f>
            <x14:dxf>
              <font>
                <b/>
                <i val="0"/>
                <color theme="1"/>
              </font>
              <fill>
                <patternFill>
                  <bgColor theme="8" tint="0.39994506668294322"/>
                </patternFill>
              </fill>
            </x14:dxf>
          </x14:cfRule>
          <x14:cfRule type="expression" priority="786" stopIfTrue="1" id="{7607F567-CBF0-42FF-BA0D-5A4D9E5BCC57}">
            <xm:f>$A289=DADOS!$A$4</xm:f>
            <x14:dxf>
              <font>
                <b/>
                <i val="0"/>
                <color theme="0"/>
              </font>
              <fill>
                <patternFill>
                  <bgColor theme="8" tint="-0.24994659260841701"/>
                </patternFill>
              </fill>
            </x14:dxf>
          </x14:cfRule>
          <xm:sqref>N289:N290</xm:sqref>
        </x14:conditionalFormatting>
        <x14:conditionalFormatting xmlns:xm="http://schemas.microsoft.com/office/excel/2006/main">
          <x14:cfRule type="expression" priority="775" stopIfTrue="1" id="{CB037262-6238-468C-B992-E73FC6D0BBB7}">
            <xm:f>$A293=DADOS!$A$9</xm:f>
            <x14:dxf>
              <font>
                <b/>
                <i val="0"/>
                <color theme="0"/>
              </font>
              <fill>
                <patternFill>
                  <bgColor theme="8" tint="-0.24994659260841701"/>
                </patternFill>
              </fill>
            </x14:dxf>
          </x14:cfRule>
          <x14:cfRule type="expression" priority="776" stopIfTrue="1" id="{6C88698A-85B0-4033-80F2-0AE9AA4A87D8}">
            <xm:f>$A293=DADOS!$A$8</xm:f>
            <x14:dxf>
              <font>
                <b val="0"/>
                <i val="0"/>
                <color rgb="FF002060"/>
              </font>
              <fill>
                <patternFill>
                  <bgColor theme="0"/>
                </patternFill>
              </fill>
              <border>
                <bottom style="thin">
                  <color theme="8" tint="-0.499984740745262"/>
                </bottom>
              </border>
            </x14:dxf>
          </x14:cfRule>
          <x14:cfRule type="expression" priority="777" stopIfTrue="1" id="{0DB64184-0BB6-4BA6-A0D0-061411F8330C}">
            <xm:f>$A293=DADOS!$A$7</xm:f>
            <x14:dxf>
              <font>
                <b/>
                <i val="0"/>
              </font>
              <fill>
                <patternFill>
                  <bgColor theme="8" tint="0.79998168889431442"/>
                </patternFill>
              </fill>
            </x14:dxf>
          </x14:cfRule>
          <x14:cfRule type="expression" priority="778" stopIfTrue="1" id="{8BF654E8-5F19-4E22-840B-529310CE6FB8}">
            <xm:f>$A293=DADOS!$A$6</xm:f>
            <x14:dxf>
              <font>
                <b/>
                <i val="0"/>
              </font>
              <fill>
                <patternFill>
                  <bgColor theme="8" tint="0.59996337778862885"/>
                </patternFill>
              </fill>
            </x14:dxf>
          </x14:cfRule>
          <x14:cfRule type="expression" priority="779" stopIfTrue="1" id="{516E21CD-9FBB-4FAB-AA36-034E62C8E763}">
            <xm:f>$A293=DADOS!$A$5</xm:f>
            <x14:dxf>
              <font>
                <b/>
                <i val="0"/>
                <color theme="1"/>
              </font>
              <fill>
                <patternFill>
                  <bgColor theme="8" tint="0.39994506668294322"/>
                </patternFill>
              </fill>
            </x14:dxf>
          </x14:cfRule>
          <x14:cfRule type="expression" priority="780" stopIfTrue="1" id="{24C040F2-9855-45D7-A88B-5BF1468B2E7E}">
            <xm:f>$A293=DADOS!$A$4</xm:f>
            <x14:dxf>
              <font>
                <b/>
                <i val="0"/>
                <color theme="0"/>
              </font>
              <fill>
                <patternFill>
                  <bgColor theme="8" tint="-0.24994659260841701"/>
                </patternFill>
              </fill>
            </x14:dxf>
          </x14:cfRule>
          <xm:sqref>N293:N298</xm:sqref>
        </x14:conditionalFormatting>
        <x14:conditionalFormatting xmlns:xm="http://schemas.microsoft.com/office/excel/2006/main">
          <x14:cfRule type="expression" priority="769" stopIfTrue="1" id="{5225C259-3E0B-4D2A-8521-7E9FF9C7D76F}">
            <xm:f>$A302=DADOS!$A$9</xm:f>
            <x14:dxf>
              <font>
                <b/>
                <i val="0"/>
                <color theme="0"/>
              </font>
              <fill>
                <patternFill>
                  <bgColor theme="8" tint="-0.24994659260841701"/>
                </patternFill>
              </fill>
            </x14:dxf>
          </x14:cfRule>
          <x14:cfRule type="expression" priority="770" stopIfTrue="1" id="{DEDCD86C-F1EE-4A03-8FE2-C13E37CF2926}">
            <xm:f>$A302=DADOS!$A$8</xm:f>
            <x14:dxf>
              <font>
                <b val="0"/>
                <i val="0"/>
                <color rgb="FF002060"/>
              </font>
              <fill>
                <patternFill>
                  <bgColor theme="0"/>
                </patternFill>
              </fill>
              <border>
                <bottom style="thin">
                  <color theme="8" tint="-0.499984740745262"/>
                </bottom>
              </border>
            </x14:dxf>
          </x14:cfRule>
          <x14:cfRule type="expression" priority="771" stopIfTrue="1" id="{5A0A618F-F972-4A14-8926-259EAFC33783}">
            <xm:f>$A302=DADOS!$A$7</xm:f>
            <x14:dxf>
              <font>
                <b/>
                <i val="0"/>
              </font>
              <fill>
                <patternFill>
                  <bgColor theme="8" tint="0.79998168889431442"/>
                </patternFill>
              </fill>
            </x14:dxf>
          </x14:cfRule>
          <x14:cfRule type="expression" priority="772" stopIfTrue="1" id="{6337943E-5579-476D-B581-FD2B2EE2735E}">
            <xm:f>$A302=DADOS!$A$6</xm:f>
            <x14:dxf>
              <font>
                <b/>
                <i val="0"/>
              </font>
              <fill>
                <patternFill>
                  <bgColor theme="8" tint="0.59996337778862885"/>
                </patternFill>
              </fill>
            </x14:dxf>
          </x14:cfRule>
          <x14:cfRule type="expression" priority="773" stopIfTrue="1" id="{53ADA8A1-86B8-430E-B8C6-D4F140A26A2A}">
            <xm:f>$A302=DADOS!$A$5</xm:f>
            <x14:dxf>
              <font>
                <b/>
                <i val="0"/>
                <color theme="1"/>
              </font>
              <fill>
                <patternFill>
                  <bgColor theme="8" tint="0.39994506668294322"/>
                </patternFill>
              </fill>
            </x14:dxf>
          </x14:cfRule>
          <x14:cfRule type="expression" priority="774" stopIfTrue="1" id="{7EBA6455-BB5A-4A70-9162-6292556FB443}">
            <xm:f>$A302=DADOS!$A$4</xm:f>
            <x14:dxf>
              <font>
                <b/>
                <i val="0"/>
                <color theme="0"/>
              </font>
              <fill>
                <patternFill>
                  <bgColor theme="8" tint="-0.24994659260841701"/>
                </patternFill>
              </fill>
            </x14:dxf>
          </x14:cfRule>
          <xm:sqref>N302:N320</xm:sqref>
        </x14:conditionalFormatting>
        <x14:conditionalFormatting xmlns:xm="http://schemas.microsoft.com/office/excel/2006/main">
          <x14:cfRule type="expression" priority="763" stopIfTrue="1" id="{5D6674D0-07CA-48FB-80D3-AAEE0977498E}">
            <xm:f>$A323=DADOS!$A$9</xm:f>
            <x14:dxf>
              <font>
                <b/>
                <i val="0"/>
                <color theme="0"/>
              </font>
              <fill>
                <patternFill>
                  <bgColor theme="8" tint="-0.24994659260841701"/>
                </patternFill>
              </fill>
            </x14:dxf>
          </x14:cfRule>
          <x14:cfRule type="expression" priority="764" stopIfTrue="1" id="{5B032ED5-FAEF-4E1A-8F75-93C7CB071904}">
            <xm:f>$A323=DADOS!$A$8</xm:f>
            <x14:dxf>
              <font>
                <b val="0"/>
                <i val="0"/>
                <color rgb="FF002060"/>
              </font>
              <fill>
                <patternFill>
                  <bgColor theme="0"/>
                </patternFill>
              </fill>
              <border>
                <bottom style="thin">
                  <color theme="8" tint="-0.499984740745262"/>
                </bottom>
              </border>
            </x14:dxf>
          </x14:cfRule>
          <x14:cfRule type="expression" priority="765" stopIfTrue="1" id="{7B9535A6-8FBE-4ABD-8D8A-845F012419B7}">
            <xm:f>$A323=DADOS!$A$7</xm:f>
            <x14:dxf>
              <font>
                <b/>
                <i val="0"/>
              </font>
              <fill>
                <patternFill>
                  <bgColor theme="8" tint="0.79998168889431442"/>
                </patternFill>
              </fill>
            </x14:dxf>
          </x14:cfRule>
          <x14:cfRule type="expression" priority="766" stopIfTrue="1" id="{DB569D5F-67A5-4C89-A7B3-C869681E8A2B}">
            <xm:f>$A323=DADOS!$A$6</xm:f>
            <x14:dxf>
              <font>
                <b/>
                <i val="0"/>
              </font>
              <fill>
                <patternFill>
                  <bgColor theme="8" tint="0.59996337778862885"/>
                </patternFill>
              </fill>
            </x14:dxf>
          </x14:cfRule>
          <x14:cfRule type="expression" priority="767" stopIfTrue="1" id="{F58C41D2-66E2-44D6-A614-4EBF511B9AFE}">
            <xm:f>$A323=DADOS!$A$5</xm:f>
            <x14:dxf>
              <font>
                <b/>
                <i val="0"/>
                <color theme="1"/>
              </font>
              <fill>
                <patternFill>
                  <bgColor theme="8" tint="0.39994506668294322"/>
                </patternFill>
              </fill>
            </x14:dxf>
          </x14:cfRule>
          <x14:cfRule type="expression" priority="768" stopIfTrue="1" id="{089CD0F6-D908-4FDD-A67A-58FA33A7FC98}">
            <xm:f>$A323=DADOS!$A$4</xm:f>
            <x14:dxf>
              <font>
                <b/>
                <i val="0"/>
                <color theme="0"/>
              </font>
              <fill>
                <patternFill>
                  <bgColor theme="8" tint="-0.24994659260841701"/>
                </patternFill>
              </fill>
            </x14:dxf>
          </x14:cfRule>
          <xm:sqref>N323:N372</xm:sqref>
        </x14:conditionalFormatting>
        <x14:conditionalFormatting xmlns:xm="http://schemas.microsoft.com/office/excel/2006/main">
          <x14:cfRule type="expression" priority="757" stopIfTrue="1" id="{362E85F4-671B-43D9-87FB-01CE632945FD}">
            <xm:f>$A375=DADOS!$A$9</xm:f>
            <x14:dxf>
              <font>
                <b/>
                <i val="0"/>
                <color theme="0"/>
              </font>
              <fill>
                <patternFill>
                  <bgColor theme="8" tint="-0.24994659260841701"/>
                </patternFill>
              </fill>
            </x14:dxf>
          </x14:cfRule>
          <x14:cfRule type="expression" priority="758" stopIfTrue="1" id="{5D4909B6-FFF8-4869-A101-E5744821565B}">
            <xm:f>$A375=DADOS!$A$8</xm:f>
            <x14:dxf>
              <font>
                <b val="0"/>
                <i val="0"/>
                <color rgb="FF002060"/>
              </font>
              <fill>
                <patternFill>
                  <bgColor theme="0"/>
                </patternFill>
              </fill>
              <border>
                <bottom style="thin">
                  <color theme="8" tint="-0.499984740745262"/>
                </bottom>
              </border>
            </x14:dxf>
          </x14:cfRule>
          <x14:cfRule type="expression" priority="759" stopIfTrue="1" id="{3A1C82EA-4111-4E73-9E53-5499BD1CD0F2}">
            <xm:f>$A375=DADOS!$A$7</xm:f>
            <x14:dxf>
              <font>
                <b/>
                <i val="0"/>
              </font>
              <fill>
                <patternFill>
                  <bgColor theme="8" tint="0.79998168889431442"/>
                </patternFill>
              </fill>
            </x14:dxf>
          </x14:cfRule>
          <x14:cfRule type="expression" priority="760" stopIfTrue="1" id="{BD616A0A-AC14-4AF8-AD1B-0430D88182B2}">
            <xm:f>$A375=DADOS!$A$6</xm:f>
            <x14:dxf>
              <font>
                <b/>
                <i val="0"/>
              </font>
              <fill>
                <patternFill>
                  <bgColor theme="8" tint="0.59996337778862885"/>
                </patternFill>
              </fill>
            </x14:dxf>
          </x14:cfRule>
          <x14:cfRule type="expression" priority="761" stopIfTrue="1" id="{45DCE6BD-0865-4EAE-B861-AA2C81AE48C4}">
            <xm:f>$A375=DADOS!$A$5</xm:f>
            <x14:dxf>
              <font>
                <b/>
                <i val="0"/>
                <color theme="1"/>
              </font>
              <fill>
                <patternFill>
                  <bgColor theme="8" tint="0.39994506668294322"/>
                </patternFill>
              </fill>
            </x14:dxf>
          </x14:cfRule>
          <x14:cfRule type="expression" priority="762" stopIfTrue="1" id="{AB001F7E-283F-4220-9002-47C6345E0C50}">
            <xm:f>$A375=DADOS!$A$4</xm:f>
            <x14:dxf>
              <font>
                <b/>
                <i val="0"/>
                <color theme="0"/>
              </font>
              <fill>
                <patternFill>
                  <bgColor theme="8" tint="-0.24994659260841701"/>
                </patternFill>
              </fill>
            </x14:dxf>
          </x14:cfRule>
          <xm:sqref>N375:N414</xm:sqref>
        </x14:conditionalFormatting>
        <x14:conditionalFormatting xmlns:xm="http://schemas.microsoft.com/office/excel/2006/main">
          <x14:cfRule type="expression" priority="751" stopIfTrue="1" id="{141B9502-B43C-47D4-A3F1-0B09950FE5C5}">
            <xm:f>$A417=DADOS!$A$9</xm:f>
            <x14:dxf>
              <font>
                <b/>
                <i val="0"/>
                <color theme="0"/>
              </font>
              <fill>
                <patternFill>
                  <bgColor theme="8" tint="-0.24994659260841701"/>
                </patternFill>
              </fill>
            </x14:dxf>
          </x14:cfRule>
          <x14:cfRule type="expression" priority="752" stopIfTrue="1" id="{4D95C602-26E7-4C82-A640-229F521C4072}">
            <xm:f>$A417=DADOS!$A$8</xm:f>
            <x14:dxf>
              <font>
                <b val="0"/>
                <i val="0"/>
                <color rgb="FF002060"/>
              </font>
              <fill>
                <patternFill>
                  <bgColor theme="0"/>
                </patternFill>
              </fill>
              <border>
                <bottom style="thin">
                  <color theme="8" tint="-0.499984740745262"/>
                </bottom>
              </border>
            </x14:dxf>
          </x14:cfRule>
          <x14:cfRule type="expression" priority="753" stopIfTrue="1" id="{4BCEC48D-5323-4DF0-831D-0629A8CBBF50}">
            <xm:f>$A417=DADOS!$A$7</xm:f>
            <x14:dxf>
              <font>
                <b/>
                <i val="0"/>
              </font>
              <fill>
                <patternFill>
                  <bgColor theme="8" tint="0.79998168889431442"/>
                </patternFill>
              </fill>
            </x14:dxf>
          </x14:cfRule>
          <x14:cfRule type="expression" priority="754" stopIfTrue="1" id="{812B0888-8847-425B-BECA-673F82FE2D8E}">
            <xm:f>$A417=DADOS!$A$6</xm:f>
            <x14:dxf>
              <font>
                <b/>
                <i val="0"/>
              </font>
              <fill>
                <patternFill>
                  <bgColor theme="8" tint="0.59996337778862885"/>
                </patternFill>
              </fill>
            </x14:dxf>
          </x14:cfRule>
          <x14:cfRule type="expression" priority="755" stopIfTrue="1" id="{12AA0113-93CB-40DE-9FA1-9DDB31C73822}">
            <xm:f>$A417=DADOS!$A$5</xm:f>
            <x14:dxf>
              <font>
                <b/>
                <i val="0"/>
                <color theme="1"/>
              </font>
              <fill>
                <patternFill>
                  <bgColor theme="8" tint="0.39994506668294322"/>
                </patternFill>
              </fill>
            </x14:dxf>
          </x14:cfRule>
          <x14:cfRule type="expression" priority="756" stopIfTrue="1" id="{101FCAC6-8A2A-4D56-8CB4-4A2775D807F1}">
            <xm:f>$A417=DADOS!$A$4</xm:f>
            <x14:dxf>
              <font>
                <b/>
                <i val="0"/>
                <color theme="0"/>
              </font>
              <fill>
                <patternFill>
                  <bgColor theme="8" tint="-0.24994659260841701"/>
                </patternFill>
              </fill>
            </x14:dxf>
          </x14:cfRule>
          <xm:sqref>N417:N424</xm:sqref>
        </x14:conditionalFormatting>
        <x14:conditionalFormatting xmlns:xm="http://schemas.microsoft.com/office/excel/2006/main">
          <x14:cfRule type="expression" priority="745" stopIfTrue="1" id="{D2582274-0518-49E8-9A52-73B0C64CE586}">
            <xm:f>$A427=DADOS!$A$9</xm:f>
            <x14:dxf>
              <font>
                <b/>
                <i val="0"/>
                <color theme="0"/>
              </font>
              <fill>
                <patternFill>
                  <bgColor theme="8" tint="-0.24994659260841701"/>
                </patternFill>
              </fill>
            </x14:dxf>
          </x14:cfRule>
          <x14:cfRule type="expression" priority="746" stopIfTrue="1" id="{AAC04DD9-F2B3-4410-A7EE-AE376E8BB1B9}">
            <xm:f>$A427=DADOS!$A$8</xm:f>
            <x14:dxf>
              <font>
                <b val="0"/>
                <i val="0"/>
                <color rgb="FF002060"/>
              </font>
              <fill>
                <patternFill>
                  <bgColor theme="0"/>
                </patternFill>
              </fill>
              <border>
                <bottom style="thin">
                  <color theme="8" tint="-0.499984740745262"/>
                </bottom>
              </border>
            </x14:dxf>
          </x14:cfRule>
          <x14:cfRule type="expression" priority="747" stopIfTrue="1" id="{A80A111F-D7E9-4AF9-8198-34F44B2843EA}">
            <xm:f>$A427=DADOS!$A$7</xm:f>
            <x14:dxf>
              <font>
                <b/>
                <i val="0"/>
              </font>
              <fill>
                <patternFill>
                  <bgColor theme="8" tint="0.79998168889431442"/>
                </patternFill>
              </fill>
            </x14:dxf>
          </x14:cfRule>
          <x14:cfRule type="expression" priority="748" stopIfTrue="1" id="{401D1CEC-831B-4BEB-B88D-7612D6231D09}">
            <xm:f>$A427=DADOS!$A$6</xm:f>
            <x14:dxf>
              <font>
                <b/>
                <i val="0"/>
              </font>
              <fill>
                <patternFill>
                  <bgColor theme="8" tint="0.59996337778862885"/>
                </patternFill>
              </fill>
            </x14:dxf>
          </x14:cfRule>
          <x14:cfRule type="expression" priority="749" stopIfTrue="1" id="{6F8B0749-348A-4D67-808B-9BDA5154496C}">
            <xm:f>$A427=DADOS!$A$5</xm:f>
            <x14:dxf>
              <font>
                <b/>
                <i val="0"/>
                <color theme="1"/>
              </font>
              <fill>
                <patternFill>
                  <bgColor theme="8" tint="0.39994506668294322"/>
                </patternFill>
              </fill>
            </x14:dxf>
          </x14:cfRule>
          <x14:cfRule type="expression" priority="750" stopIfTrue="1" id="{D04C1261-185C-49A4-8742-C5D039E87BC4}">
            <xm:f>$A427=DADOS!$A$4</xm:f>
            <x14:dxf>
              <font>
                <b/>
                <i val="0"/>
                <color theme="0"/>
              </font>
              <fill>
                <patternFill>
                  <bgColor theme="8" tint="-0.24994659260841701"/>
                </patternFill>
              </fill>
            </x14:dxf>
          </x14:cfRule>
          <xm:sqref>N427:N431</xm:sqref>
        </x14:conditionalFormatting>
        <x14:conditionalFormatting xmlns:xm="http://schemas.microsoft.com/office/excel/2006/main">
          <x14:cfRule type="expression" priority="739" stopIfTrue="1" id="{3684E25B-08ED-440A-A37B-7AB75A242950}">
            <xm:f>$A434=DADOS!$A$9</xm:f>
            <x14:dxf>
              <font>
                <b/>
                <i val="0"/>
                <color theme="0"/>
              </font>
              <fill>
                <patternFill>
                  <bgColor theme="8" tint="-0.24994659260841701"/>
                </patternFill>
              </fill>
            </x14:dxf>
          </x14:cfRule>
          <x14:cfRule type="expression" priority="740" stopIfTrue="1" id="{DA44131C-C53A-4A2A-AFC7-FE2B35A90E16}">
            <xm:f>$A434=DADOS!$A$8</xm:f>
            <x14:dxf>
              <font>
                <b val="0"/>
                <i val="0"/>
                <color rgb="FF002060"/>
              </font>
              <fill>
                <patternFill>
                  <bgColor theme="0"/>
                </patternFill>
              </fill>
              <border>
                <bottom style="thin">
                  <color theme="8" tint="-0.499984740745262"/>
                </bottom>
              </border>
            </x14:dxf>
          </x14:cfRule>
          <x14:cfRule type="expression" priority="741" stopIfTrue="1" id="{93CFA712-6568-43DE-9B3B-A0A6CE31CF00}">
            <xm:f>$A434=DADOS!$A$7</xm:f>
            <x14:dxf>
              <font>
                <b/>
                <i val="0"/>
              </font>
              <fill>
                <patternFill>
                  <bgColor theme="8" tint="0.79998168889431442"/>
                </patternFill>
              </fill>
            </x14:dxf>
          </x14:cfRule>
          <x14:cfRule type="expression" priority="742" stopIfTrue="1" id="{993D91F2-B4C5-429F-B8F5-B9EB3D09B7CC}">
            <xm:f>$A434=DADOS!$A$6</xm:f>
            <x14:dxf>
              <font>
                <b/>
                <i val="0"/>
              </font>
              <fill>
                <patternFill>
                  <bgColor theme="8" tint="0.59996337778862885"/>
                </patternFill>
              </fill>
            </x14:dxf>
          </x14:cfRule>
          <x14:cfRule type="expression" priority="743" stopIfTrue="1" id="{7226F5FB-80A9-4155-A154-5DE48E7DC6FA}">
            <xm:f>$A434=DADOS!$A$5</xm:f>
            <x14:dxf>
              <font>
                <b/>
                <i val="0"/>
                <color theme="1"/>
              </font>
              <fill>
                <patternFill>
                  <bgColor theme="8" tint="0.39994506668294322"/>
                </patternFill>
              </fill>
            </x14:dxf>
          </x14:cfRule>
          <x14:cfRule type="expression" priority="744" stopIfTrue="1" id="{BD8745C6-EEAE-4188-A0CA-4E3B1BEFE877}">
            <xm:f>$A434=DADOS!$A$4</xm:f>
            <x14:dxf>
              <font>
                <b/>
                <i val="0"/>
                <color theme="0"/>
              </font>
              <fill>
                <patternFill>
                  <bgColor theme="8" tint="-0.24994659260841701"/>
                </patternFill>
              </fill>
            </x14:dxf>
          </x14:cfRule>
          <xm:sqref>N434</xm:sqref>
        </x14:conditionalFormatting>
        <x14:conditionalFormatting xmlns:xm="http://schemas.microsoft.com/office/excel/2006/main">
          <x14:cfRule type="expression" priority="733" stopIfTrue="1" id="{0857DAD4-3017-4D8D-83DD-606C66AB5E34}">
            <xm:f>$A437=DADOS!$A$9</xm:f>
            <x14:dxf>
              <font>
                <b/>
                <i val="0"/>
                <color theme="0"/>
              </font>
              <fill>
                <patternFill>
                  <bgColor theme="8" tint="-0.24994659260841701"/>
                </patternFill>
              </fill>
            </x14:dxf>
          </x14:cfRule>
          <x14:cfRule type="expression" priority="734" stopIfTrue="1" id="{5F090E16-D8AB-40CF-968D-7144617E8D4B}">
            <xm:f>$A437=DADOS!$A$8</xm:f>
            <x14:dxf>
              <font>
                <b val="0"/>
                <i val="0"/>
                <color rgb="FF002060"/>
              </font>
              <fill>
                <patternFill>
                  <bgColor theme="0"/>
                </patternFill>
              </fill>
              <border>
                <bottom style="thin">
                  <color theme="8" tint="-0.499984740745262"/>
                </bottom>
              </border>
            </x14:dxf>
          </x14:cfRule>
          <x14:cfRule type="expression" priority="735" stopIfTrue="1" id="{F2C4185F-6109-4F65-B671-FC0137708B50}">
            <xm:f>$A437=DADOS!$A$7</xm:f>
            <x14:dxf>
              <font>
                <b/>
                <i val="0"/>
              </font>
              <fill>
                <patternFill>
                  <bgColor theme="8" tint="0.79998168889431442"/>
                </patternFill>
              </fill>
            </x14:dxf>
          </x14:cfRule>
          <x14:cfRule type="expression" priority="736" stopIfTrue="1" id="{879A349F-E378-494B-BC39-BCE8C9621A61}">
            <xm:f>$A437=DADOS!$A$6</xm:f>
            <x14:dxf>
              <font>
                <b/>
                <i val="0"/>
              </font>
              <fill>
                <patternFill>
                  <bgColor theme="8" tint="0.59996337778862885"/>
                </patternFill>
              </fill>
            </x14:dxf>
          </x14:cfRule>
          <x14:cfRule type="expression" priority="737" stopIfTrue="1" id="{58080289-3E97-4976-B2E8-F4C6DB7A5505}">
            <xm:f>$A437=DADOS!$A$5</xm:f>
            <x14:dxf>
              <font>
                <b/>
                <i val="0"/>
                <color theme="1"/>
              </font>
              <fill>
                <patternFill>
                  <bgColor theme="8" tint="0.39994506668294322"/>
                </patternFill>
              </fill>
            </x14:dxf>
          </x14:cfRule>
          <x14:cfRule type="expression" priority="738" stopIfTrue="1" id="{444EA0AB-D2BE-49B2-9D13-D2C22095DCD6}">
            <xm:f>$A437=DADOS!$A$4</xm:f>
            <x14:dxf>
              <font>
                <b/>
                <i val="0"/>
                <color theme="0"/>
              </font>
              <fill>
                <patternFill>
                  <bgColor theme="8" tint="-0.24994659260841701"/>
                </patternFill>
              </fill>
            </x14:dxf>
          </x14:cfRule>
          <xm:sqref>N437:N443</xm:sqref>
        </x14:conditionalFormatting>
        <x14:conditionalFormatting xmlns:xm="http://schemas.microsoft.com/office/excel/2006/main">
          <x14:cfRule type="expression" priority="727" stopIfTrue="1" id="{E7593FAD-CB25-415F-B410-CCA76B7002A4}">
            <xm:f>$A447=DADOS!$A$9</xm:f>
            <x14:dxf>
              <font>
                <b/>
                <i val="0"/>
                <color theme="0"/>
              </font>
              <fill>
                <patternFill>
                  <bgColor theme="8" tint="-0.24994659260841701"/>
                </patternFill>
              </fill>
            </x14:dxf>
          </x14:cfRule>
          <x14:cfRule type="expression" priority="728" stopIfTrue="1" id="{9FFC6358-A8B8-44ED-99AF-CCE7D3FEBF49}">
            <xm:f>$A447=DADOS!$A$8</xm:f>
            <x14:dxf>
              <font>
                <b val="0"/>
                <i val="0"/>
                <color rgb="FF002060"/>
              </font>
              <fill>
                <patternFill>
                  <bgColor theme="0"/>
                </patternFill>
              </fill>
              <border>
                <bottom style="thin">
                  <color theme="8" tint="-0.499984740745262"/>
                </bottom>
              </border>
            </x14:dxf>
          </x14:cfRule>
          <x14:cfRule type="expression" priority="729" stopIfTrue="1" id="{D1C35A2D-A3A7-415A-AF4E-B4384C5696E0}">
            <xm:f>$A447=DADOS!$A$7</xm:f>
            <x14:dxf>
              <font>
                <b/>
                <i val="0"/>
              </font>
              <fill>
                <patternFill>
                  <bgColor theme="8" tint="0.79998168889431442"/>
                </patternFill>
              </fill>
            </x14:dxf>
          </x14:cfRule>
          <x14:cfRule type="expression" priority="730" stopIfTrue="1" id="{C1B73045-903F-4004-8876-663D50209B2A}">
            <xm:f>$A447=DADOS!$A$6</xm:f>
            <x14:dxf>
              <font>
                <b/>
                <i val="0"/>
              </font>
              <fill>
                <patternFill>
                  <bgColor theme="8" tint="0.59996337778862885"/>
                </patternFill>
              </fill>
            </x14:dxf>
          </x14:cfRule>
          <x14:cfRule type="expression" priority="731" stopIfTrue="1" id="{4972AC11-D4A4-4D8D-A7EF-521BC55797B6}">
            <xm:f>$A447=DADOS!$A$5</xm:f>
            <x14:dxf>
              <font>
                <b/>
                <i val="0"/>
                <color theme="1"/>
              </font>
              <fill>
                <patternFill>
                  <bgColor theme="8" tint="0.39994506668294322"/>
                </patternFill>
              </fill>
            </x14:dxf>
          </x14:cfRule>
          <x14:cfRule type="expression" priority="732" stopIfTrue="1" id="{13347B49-9310-4DA7-AF83-9061935CAED7}">
            <xm:f>$A447=DADOS!$A$4</xm:f>
            <x14:dxf>
              <font>
                <b/>
                <i val="0"/>
                <color theme="0"/>
              </font>
              <fill>
                <patternFill>
                  <bgColor theme="8" tint="-0.24994659260841701"/>
                </patternFill>
              </fill>
            </x14:dxf>
          </x14:cfRule>
          <xm:sqref>N447:N454</xm:sqref>
        </x14:conditionalFormatting>
        <x14:conditionalFormatting xmlns:xm="http://schemas.microsoft.com/office/excel/2006/main">
          <x14:cfRule type="expression" priority="721" stopIfTrue="1" id="{D7F0D288-2178-4293-85F5-29B8A622E64F}">
            <xm:f>$A457=DADOS!$A$9</xm:f>
            <x14:dxf>
              <font>
                <b/>
                <i val="0"/>
                <color theme="0"/>
              </font>
              <fill>
                <patternFill>
                  <bgColor theme="8" tint="-0.24994659260841701"/>
                </patternFill>
              </fill>
            </x14:dxf>
          </x14:cfRule>
          <x14:cfRule type="expression" priority="722" stopIfTrue="1" id="{2B77390C-278C-4CC8-A0FA-1DCAFD4C22E8}">
            <xm:f>$A457=DADOS!$A$8</xm:f>
            <x14:dxf>
              <font>
                <b val="0"/>
                <i val="0"/>
                <color rgb="FF002060"/>
              </font>
              <fill>
                <patternFill>
                  <bgColor theme="0"/>
                </patternFill>
              </fill>
              <border>
                <bottom style="thin">
                  <color theme="8" tint="-0.499984740745262"/>
                </bottom>
              </border>
            </x14:dxf>
          </x14:cfRule>
          <x14:cfRule type="expression" priority="723" stopIfTrue="1" id="{C1E042CE-CCFD-43DC-823A-D9A2AA32034B}">
            <xm:f>$A457=DADOS!$A$7</xm:f>
            <x14:dxf>
              <font>
                <b/>
                <i val="0"/>
              </font>
              <fill>
                <patternFill>
                  <bgColor theme="8" tint="0.79998168889431442"/>
                </patternFill>
              </fill>
            </x14:dxf>
          </x14:cfRule>
          <x14:cfRule type="expression" priority="724" stopIfTrue="1" id="{3040236A-A11C-44A3-A93B-1950059CA231}">
            <xm:f>$A457=DADOS!$A$6</xm:f>
            <x14:dxf>
              <font>
                <b/>
                <i val="0"/>
              </font>
              <fill>
                <patternFill>
                  <bgColor theme="8" tint="0.59996337778862885"/>
                </patternFill>
              </fill>
            </x14:dxf>
          </x14:cfRule>
          <x14:cfRule type="expression" priority="725" stopIfTrue="1" id="{D5F21A80-2244-4EE2-AF9E-BEA6571CD219}">
            <xm:f>$A457=DADOS!$A$5</xm:f>
            <x14:dxf>
              <font>
                <b/>
                <i val="0"/>
                <color theme="1"/>
              </font>
              <fill>
                <patternFill>
                  <bgColor theme="8" tint="0.39994506668294322"/>
                </patternFill>
              </fill>
            </x14:dxf>
          </x14:cfRule>
          <x14:cfRule type="expression" priority="726" stopIfTrue="1" id="{0A1E0CB6-F1EA-41B5-92BE-010B78BA97DC}">
            <xm:f>$A457=DADOS!$A$4</xm:f>
            <x14:dxf>
              <font>
                <b/>
                <i val="0"/>
                <color theme="0"/>
              </font>
              <fill>
                <patternFill>
                  <bgColor theme="8" tint="-0.24994659260841701"/>
                </patternFill>
              </fill>
            </x14:dxf>
          </x14:cfRule>
          <xm:sqref>N457:N470</xm:sqref>
        </x14:conditionalFormatting>
        <x14:conditionalFormatting xmlns:xm="http://schemas.microsoft.com/office/excel/2006/main">
          <x14:cfRule type="expression" priority="715" stopIfTrue="1" id="{341E36AC-F9F8-4E30-A869-9C18ED2BE8E3}">
            <xm:f>$A473=DADOS!$A$9</xm:f>
            <x14:dxf>
              <font>
                <b/>
                <i val="0"/>
                <color theme="0"/>
              </font>
              <fill>
                <patternFill>
                  <bgColor theme="8" tint="-0.24994659260841701"/>
                </patternFill>
              </fill>
            </x14:dxf>
          </x14:cfRule>
          <x14:cfRule type="expression" priority="716" stopIfTrue="1" id="{4917DA71-E74C-4774-B7CF-F96EBE81507C}">
            <xm:f>$A473=DADOS!$A$8</xm:f>
            <x14:dxf>
              <font>
                <b val="0"/>
                <i val="0"/>
                <color rgb="FF002060"/>
              </font>
              <fill>
                <patternFill>
                  <bgColor theme="0"/>
                </patternFill>
              </fill>
              <border>
                <bottom style="thin">
                  <color theme="8" tint="-0.499984740745262"/>
                </bottom>
              </border>
            </x14:dxf>
          </x14:cfRule>
          <x14:cfRule type="expression" priority="717" stopIfTrue="1" id="{078674B8-6E41-450A-852D-8C968033FC78}">
            <xm:f>$A473=DADOS!$A$7</xm:f>
            <x14:dxf>
              <font>
                <b/>
                <i val="0"/>
              </font>
              <fill>
                <patternFill>
                  <bgColor theme="8" tint="0.79998168889431442"/>
                </patternFill>
              </fill>
            </x14:dxf>
          </x14:cfRule>
          <x14:cfRule type="expression" priority="718" stopIfTrue="1" id="{9F72A3AE-ED2C-4521-BDC0-86B809868E89}">
            <xm:f>$A473=DADOS!$A$6</xm:f>
            <x14:dxf>
              <font>
                <b/>
                <i val="0"/>
              </font>
              <fill>
                <patternFill>
                  <bgColor theme="8" tint="0.59996337778862885"/>
                </patternFill>
              </fill>
            </x14:dxf>
          </x14:cfRule>
          <x14:cfRule type="expression" priority="719" stopIfTrue="1" id="{536E95DF-650C-41D2-A3D8-A902E3717B6D}">
            <xm:f>$A473=DADOS!$A$5</xm:f>
            <x14:dxf>
              <font>
                <b/>
                <i val="0"/>
                <color theme="1"/>
              </font>
              <fill>
                <patternFill>
                  <bgColor theme="8" tint="0.39994506668294322"/>
                </patternFill>
              </fill>
            </x14:dxf>
          </x14:cfRule>
          <x14:cfRule type="expression" priority="720" stopIfTrue="1" id="{92135191-8726-404D-BD81-B039D24463D6}">
            <xm:f>$A473=DADOS!$A$4</xm:f>
            <x14:dxf>
              <font>
                <b/>
                <i val="0"/>
                <color theme="0"/>
              </font>
              <fill>
                <patternFill>
                  <bgColor theme="8" tint="-0.24994659260841701"/>
                </patternFill>
              </fill>
            </x14:dxf>
          </x14:cfRule>
          <xm:sqref>N473</xm:sqref>
        </x14:conditionalFormatting>
        <x14:conditionalFormatting xmlns:xm="http://schemas.microsoft.com/office/excel/2006/main">
          <x14:cfRule type="expression" priority="709" stopIfTrue="1" id="{324AA8B6-6FB0-4283-B067-3DA8DECA05B8}">
            <xm:f>$A477=DADOS!$A$9</xm:f>
            <x14:dxf>
              <font>
                <b/>
                <i val="0"/>
                <color theme="0"/>
              </font>
              <fill>
                <patternFill>
                  <bgColor theme="8" tint="-0.24994659260841701"/>
                </patternFill>
              </fill>
            </x14:dxf>
          </x14:cfRule>
          <x14:cfRule type="expression" priority="710" stopIfTrue="1" id="{11F7881C-73FA-4393-9DFB-AF5D28FFA1F7}">
            <xm:f>$A477=DADOS!$A$8</xm:f>
            <x14:dxf>
              <font>
                <b val="0"/>
                <i val="0"/>
                <color rgb="FF002060"/>
              </font>
              <fill>
                <patternFill>
                  <bgColor theme="0"/>
                </patternFill>
              </fill>
              <border>
                <bottom style="thin">
                  <color theme="8" tint="-0.499984740745262"/>
                </bottom>
              </border>
            </x14:dxf>
          </x14:cfRule>
          <x14:cfRule type="expression" priority="711" stopIfTrue="1" id="{A098D291-C74B-4134-B6D9-D531920275D1}">
            <xm:f>$A477=DADOS!$A$7</xm:f>
            <x14:dxf>
              <font>
                <b/>
                <i val="0"/>
              </font>
              <fill>
                <patternFill>
                  <bgColor theme="8" tint="0.79998168889431442"/>
                </patternFill>
              </fill>
            </x14:dxf>
          </x14:cfRule>
          <x14:cfRule type="expression" priority="712" stopIfTrue="1" id="{4529E3BF-2BCA-41EC-BE3F-68BA28A05221}">
            <xm:f>$A477=DADOS!$A$6</xm:f>
            <x14:dxf>
              <font>
                <b/>
                <i val="0"/>
              </font>
              <fill>
                <patternFill>
                  <bgColor theme="8" tint="0.59996337778862885"/>
                </patternFill>
              </fill>
            </x14:dxf>
          </x14:cfRule>
          <x14:cfRule type="expression" priority="713" stopIfTrue="1" id="{0D3340A0-956D-46B3-836C-E3C4C4EB5D6E}">
            <xm:f>$A477=DADOS!$A$5</xm:f>
            <x14:dxf>
              <font>
                <b/>
                <i val="0"/>
                <color theme="1"/>
              </font>
              <fill>
                <patternFill>
                  <bgColor theme="8" tint="0.39994506668294322"/>
                </patternFill>
              </fill>
            </x14:dxf>
          </x14:cfRule>
          <x14:cfRule type="expression" priority="714" stopIfTrue="1" id="{4B9B715B-FDF3-4DEE-BEBE-9688B2851CE7}">
            <xm:f>$A477=DADOS!$A$4</xm:f>
            <x14:dxf>
              <font>
                <b/>
                <i val="0"/>
                <color theme="0"/>
              </font>
              <fill>
                <patternFill>
                  <bgColor theme="8" tint="-0.24994659260841701"/>
                </patternFill>
              </fill>
            </x14:dxf>
          </x14:cfRule>
          <xm:sqref>N477:N496</xm:sqref>
        </x14:conditionalFormatting>
        <x14:conditionalFormatting xmlns:xm="http://schemas.microsoft.com/office/excel/2006/main">
          <x14:cfRule type="expression" priority="703" stopIfTrue="1" id="{7CEDA1C6-66AF-49E9-A1EA-602EA5191BB0}">
            <xm:f>$A499=DADOS!$A$9</xm:f>
            <x14:dxf>
              <font>
                <b/>
                <i val="0"/>
                <color theme="0"/>
              </font>
              <fill>
                <patternFill>
                  <bgColor theme="8" tint="-0.24994659260841701"/>
                </patternFill>
              </fill>
            </x14:dxf>
          </x14:cfRule>
          <x14:cfRule type="expression" priority="704" stopIfTrue="1" id="{97BE0687-FEE9-4900-A65E-DE01BC236496}">
            <xm:f>$A499=DADOS!$A$8</xm:f>
            <x14:dxf>
              <font>
                <b val="0"/>
                <i val="0"/>
                <color rgb="FF002060"/>
              </font>
              <fill>
                <patternFill>
                  <bgColor theme="0"/>
                </patternFill>
              </fill>
              <border>
                <bottom style="thin">
                  <color theme="8" tint="-0.499984740745262"/>
                </bottom>
              </border>
            </x14:dxf>
          </x14:cfRule>
          <x14:cfRule type="expression" priority="705" stopIfTrue="1" id="{B558CAF8-384F-44CF-B908-36C332107588}">
            <xm:f>$A499=DADOS!$A$7</xm:f>
            <x14:dxf>
              <font>
                <b/>
                <i val="0"/>
              </font>
              <fill>
                <patternFill>
                  <bgColor theme="8" tint="0.79998168889431442"/>
                </patternFill>
              </fill>
            </x14:dxf>
          </x14:cfRule>
          <x14:cfRule type="expression" priority="706" stopIfTrue="1" id="{0C5767EE-511C-4C57-B78B-EC94DB2EC64A}">
            <xm:f>$A499=DADOS!$A$6</xm:f>
            <x14:dxf>
              <font>
                <b/>
                <i val="0"/>
              </font>
              <fill>
                <patternFill>
                  <bgColor theme="8" tint="0.59996337778862885"/>
                </patternFill>
              </fill>
            </x14:dxf>
          </x14:cfRule>
          <x14:cfRule type="expression" priority="707" stopIfTrue="1" id="{90DE046C-9AA8-4C70-8DF1-84812C9B9843}">
            <xm:f>$A499=DADOS!$A$5</xm:f>
            <x14:dxf>
              <font>
                <b/>
                <i val="0"/>
                <color theme="1"/>
              </font>
              <fill>
                <patternFill>
                  <bgColor theme="8" tint="0.39994506668294322"/>
                </patternFill>
              </fill>
            </x14:dxf>
          </x14:cfRule>
          <x14:cfRule type="expression" priority="708" stopIfTrue="1" id="{622DBCB0-D35E-489A-AC73-8057B391AA62}">
            <xm:f>$A499=DADOS!$A$4</xm:f>
            <x14:dxf>
              <font>
                <b/>
                <i val="0"/>
                <color theme="0"/>
              </font>
              <fill>
                <patternFill>
                  <bgColor theme="8" tint="-0.24994659260841701"/>
                </patternFill>
              </fill>
            </x14:dxf>
          </x14:cfRule>
          <xm:sqref>N499:N501</xm:sqref>
        </x14:conditionalFormatting>
        <x14:conditionalFormatting xmlns:xm="http://schemas.microsoft.com/office/excel/2006/main">
          <x14:cfRule type="expression" priority="697" stopIfTrue="1" id="{38E053E9-5E3D-4934-A172-EB0F343C69C7}">
            <xm:f>$A513=DADOS!$A$9</xm:f>
            <x14:dxf>
              <font>
                <b/>
                <i val="0"/>
                <color theme="0"/>
              </font>
              <fill>
                <patternFill>
                  <bgColor theme="8" tint="-0.24994659260841701"/>
                </patternFill>
              </fill>
            </x14:dxf>
          </x14:cfRule>
          <x14:cfRule type="expression" priority="698" stopIfTrue="1" id="{8EADFD42-18F4-4DBC-9515-9A22656F16D5}">
            <xm:f>$A513=DADOS!$A$8</xm:f>
            <x14:dxf>
              <font>
                <b val="0"/>
                <i val="0"/>
                <color rgb="FF002060"/>
              </font>
              <fill>
                <patternFill>
                  <bgColor theme="0"/>
                </patternFill>
              </fill>
              <border>
                <bottom style="thin">
                  <color theme="8" tint="-0.499984740745262"/>
                </bottom>
              </border>
            </x14:dxf>
          </x14:cfRule>
          <x14:cfRule type="expression" priority="699" stopIfTrue="1" id="{C2421164-CCD5-43F7-9A86-F7EA1E818384}">
            <xm:f>$A513=DADOS!$A$7</xm:f>
            <x14:dxf>
              <font>
                <b/>
                <i val="0"/>
              </font>
              <fill>
                <patternFill>
                  <bgColor theme="8" tint="0.79998168889431442"/>
                </patternFill>
              </fill>
            </x14:dxf>
          </x14:cfRule>
          <x14:cfRule type="expression" priority="700" stopIfTrue="1" id="{AEFD872F-8199-499C-9230-E4113640DD54}">
            <xm:f>$A513=DADOS!$A$6</xm:f>
            <x14:dxf>
              <font>
                <b/>
                <i val="0"/>
              </font>
              <fill>
                <patternFill>
                  <bgColor theme="8" tint="0.59996337778862885"/>
                </patternFill>
              </fill>
            </x14:dxf>
          </x14:cfRule>
          <x14:cfRule type="expression" priority="701" stopIfTrue="1" id="{12C4D45E-F080-433E-90D2-CB80315409D3}">
            <xm:f>$A513=DADOS!$A$5</xm:f>
            <x14:dxf>
              <font>
                <b/>
                <i val="0"/>
                <color theme="1"/>
              </font>
              <fill>
                <patternFill>
                  <bgColor theme="8" tint="0.39994506668294322"/>
                </patternFill>
              </fill>
            </x14:dxf>
          </x14:cfRule>
          <x14:cfRule type="expression" priority="702" stopIfTrue="1" id="{D59A4012-E20F-4523-9FDF-E702A6EE37CD}">
            <xm:f>$A513=DADOS!$A$4</xm:f>
            <x14:dxf>
              <font>
                <b/>
                <i val="0"/>
                <color theme="0"/>
              </font>
              <fill>
                <patternFill>
                  <bgColor theme="8" tint="-0.24994659260841701"/>
                </patternFill>
              </fill>
            </x14:dxf>
          </x14:cfRule>
          <xm:sqref>N513:N544</xm:sqref>
        </x14:conditionalFormatting>
        <x14:conditionalFormatting xmlns:xm="http://schemas.microsoft.com/office/excel/2006/main">
          <x14:cfRule type="expression" priority="691" stopIfTrue="1" id="{9B55BFC6-7528-4783-95F9-9104A1CA7D05}">
            <xm:f>$A550=DADOS!$A$9</xm:f>
            <x14:dxf>
              <font>
                <b/>
                <i val="0"/>
                <color theme="0"/>
              </font>
              <fill>
                <patternFill>
                  <bgColor theme="8" tint="-0.24994659260841701"/>
                </patternFill>
              </fill>
            </x14:dxf>
          </x14:cfRule>
          <x14:cfRule type="expression" priority="692" stopIfTrue="1" id="{4E6C34B2-AF46-48C1-80CB-11830536C50D}">
            <xm:f>$A550=DADOS!$A$8</xm:f>
            <x14:dxf>
              <font>
                <b val="0"/>
                <i val="0"/>
                <color rgb="FF002060"/>
              </font>
              <fill>
                <patternFill>
                  <bgColor theme="0"/>
                </patternFill>
              </fill>
              <border>
                <bottom style="thin">
                  <color theme="8" tint="-0.499984740745262"/>
                </bottom>
              </border>
            </x14:dxf>
          </x14:cfRule>
          <x14:cfRule type="expression" priority="693" stopIfTrue="1" id="{04242483-ECEE-4DC9-895E-A6D2EDCD749A}">
            <xm:f>$A550=DADOS!$A$7</xm:f>
            <x14:dxf>
              <font>
                <b/>
                <i val="0"/>
              </font>
              <fill>
                <patternFill>
                  <bgColor theme="8" tint="0.79998168889431442"/>
                </patternFill>
              </fill>
            </x14:dxf>
          </x14:cfRule>
          <x14:cfRule type="expression" priority="694" stopIfTrue="1" id="{7B3C8778-731A-4453-9D5D-37EE2E8ECA32}">
            <xm:f>$A550=DADOS!$A$6</xm:f>
            <x14:dxf>
              <font>
                <b/>
                <i val="0"/>
              </font>
              <fill>
                <patternFill>
                  <bgColor theme="8" tint="0.59996337778862885"/>
                </patternFill>
              </fill>
            </x14:dxf>
          </x14:cfRule>
          <x14:cfRule type="expression" priority="695" stopIfTrue="1" id="{BF42142E-2A2D-4A0D-86D5-E7E2C6607C02}">
            <xm:f>$A550=DADOS!$A$5</xm:f>
            <x14:dxf>
              <font>
                <b/>
                <i val="0"/>
                <color theme="1"/>
              </font>
              <fill>
                <patternFill>
                  <bgColor theme="8" tint="0.39994506668294322"/>
                </patternFill>
              </fill>
            </x14:dxf>
          </x14:cfRule>
          <x14:cfRule type="expression" priority="696" stopIfTrue="1" id="{E2E26144-CA5B-4B62-87B1-94A0783A49FF}">
            <xm:f>$A550=DADOS!$A$4</xm:f>
            <x14:dxf>
              <font>
                <b/>
                <i val="0"/>
                <color theme="0"/>
              </font>
              <fill>
                <patternFill>
                  <bgColor theme="8" tint="-0.24994659260841701"/>
                </patternFill>
              </fill>
            </x14:dxf>
          </x14:cfRule>
          <xm:sqref>N550:N561</xm:sqref>
        </x14:conditionalFormatting>
        <x14:conditionalFormatting xmlns:xm="http://schemas.microsoft.com/office/excel/2006/main">
          <x14:cfRule type="expression" priority="679" stopIfTrue="1" id="{B5735839-A813-4D22-B74D-0E35F23167AE}">
            <xm:f>$A568=DADOS!$A$9</xm:f>
            <x14:dxf>
              <font>
                <b/>
                <i val="0"/>
                <color theme="0"/>
              </font>
              <fill>
                <patternFill>
                  <bgColor theme="8" tint="-0.24994659260841701"/>
                </patternFill>
              </fill>
            </x14:dxf>
          </x14:cfRule>
          <x14:cfRule type="expression" priority="680" stopIfTrue="1" id="{30F7CA2E-DDDB-4E7B-9B10-64CD46F957CF}">
            <xm:f>$A568=DADOS!$A$8</xm:f>
            <x14:dxf>
              <font>
                <b val="0"/>
                <i val="0"/>
                <color rgb="FF002060"/>
              </font>
              <fill>
                <patternFill>
                  <bgColor theme="0"/>
                </patternFill>
              </fill>
              <border>
                <bottom style="thin">
                  <color theme="8" tint="-0.499984740745262"/>
                </bottom>
              </border>
            </x14:dxf>
          </x14:cfRule>
          <x14:cfRule type="expression" priority="681" stopIfTrue="1" id="{707FE717-E367-4073-863E-B55F4EBB1B56}">
            <xm:f>$A568=DADOS!$A$7</xm:f>
            <x14:dxf>
              <font>
                <b/>
                <i val="0"/>
              </font>
              <fill>
                <patternFill>
                  <bgColor theme="8" tint="0.79998168889431442"/>
                </patternFill>
              </fill>
            </x14:dxf>
          </x14:cfRule>
          <x14:cfRule type="expression" priority="682" stopIfTrue="1" id="{1582ECA8-8DCA-4162-BC2A-B00314096CB5}">
            <xm:f>$A568=DADOS!$A$6</xm:f>
            <x14:dxf>
              <font>
                <b/>
                <i val="0"/>
              </font>
              <fill>
                <patternFill>
                  <bgColor theme="8" tint="0.59996337778862885"/>
                </patternFill>
              </fill>
            </x14:dxf>
          </x14:cfRule>
          <x14:cfRule type="expression" priority="683" stopIfTrue="1" id="{12B56859-4D35-4A44-B9D7-7CE19A4CE8F9}">
            <xm:f>$A568=DADOS!$A$5</xm:f>
            <x14:dxf>
              <font>
                <b/>
                <i val="0"/>
                <color theme="1"/>
              </font>
              <fill>
                <patternFill>
                  <bgColor theme="8" tint="0.39994506668294322"/>
                </patternFill>
              </fill>
            </x14:dxf>
          </x14:cfRule>
          <x14:cfRule type="expression" priority="684" stopIfTrue="1" id="{7341D96E-EDE6-4460-9A7B-48DDB71C5FFD}">
            <xm:f>$A568=DADOS!$A$4</xm:f>
            <x14:dxf>
              <font>
                <b/>
                <i val="0"/>
                <color theme="0"/>
              </font>
              <fill>
                <patternFill>
                  <bgColor theme="8" tint="-0.24994659260841701"/>
                </patternFill>
              </fill>
            </x14:dxf>
          </x14:cfRule>
          <xm:sqref>N568:N582</xm:sqref>
        </x14:conditionalFormatting>
        <x14:conditionalFormatting xmlns:xm="http://schemas.microsoft.com/office/excel/2006/main">
          <x14:cfRule type="expression" priority="673" stopIfTrue="1" id="{CF4A7DA2-5620-4151-83B1-13010D2BBF94}">
            <xm:f>$A585=DADOS!$A$9</xm:f>
            <x14:dxf>
              <font>
                <b/>
                <i val="0"/>
                <color theme="0"/>
              </font>
              <fill>
                <patternFill>
                  <bgColor theme="8" tint="-0.24994659260841701"/>
                </patternFill>
              </fill>
            </x14:dxf>
          </x14:cfRule>
          <x14:cfRule type="expression" priority="674" stopIfTrue="1" id="{70C2D945-F490-40A0-8199-CBEDB9E4DBD3}">
            <xm:f>$A585=DADOS!$A$8</xm:f>
            <x14:dxf>
              <font>
                <b val="0"/>
                <i val="0"/>
                <color rgb="FF002060"/>
              </font>
              <fill>
                <patternFill>
                  <bgColor theme="0"/>
                </patternFill>
              </fill>
              <border>
                <bottom style="thin">
                  <color theme="8" tint="-0.499984740745262"/>
                </bottom>
              </border>
            </x14:dxf>
          </x14:cfRule>
          <x14:cfRule type="expression" priority="675" stopIfTrue="1" id="{A9145348-A291-4952-A254-C76503692EE3}">
            <xm:f>$A585=DADOS!$A$7</xm:f>
            <x14:dxf>
              <font>
                <b/>
                <i val="0"/>
              </font>
              <fill>
                <patternFill>
                  <bgColor theme="8" tint="0.79998168889431442"/>
                </patternFill>
              </fill>
            </x14:dxf>
          </x14:cfRule>
          <x14:cfRule type="expression" priority="676" stopIfTrue="1" id="{C1E7B344-39FD-4BEF-9A24-567957CE7E8E}">
            <xm:f>$A585=DADOS!$A$6</xm:f>
            <x14:dxf>
              <font>
                <b/>
                <i val="0"/>
              </font>
              <fill>
                <patternFill>
                  <bgColor theme="8" tint="0.59996337778862885"/>
                </patternFill>
              </fill>
            </x14:dxf>
          </x14:cfRule>
          <x14:cfRule type="expression" priority="677" stopIfTrue="1" id="{53496378-96C2-4422-84FE-BAD2CDFF0119}">
            <xm:f>$A585=DADOS!$A$5</xm:f>
            <x14:dxf>
              <font>
                <b/>
                <i val="0"/>
                <color theme="1"/>
              </font>
              <fill>
                <patternFill>
                  <bgColor theme="8" tint="0.39994506668294322"/>
                </patternFill>
              </fill>
            </x14:dxf>
          </x14:cfRule>
          <x14:cfRule type="expression" priority="678" stopIfTrue="1" id="{9742C864-5D90-49D6-BD86-5A9EF4DC6A2D}">
            <xm:f>$A585=DADOS!$A$4</xm:f>
            <x14:dxf>
              <font>
                <b/>
                <i val="0"/>
                <color theme="0"/>
              </font>
              <fill>
                <patternFill>
                  <bgColor theme="8" tint="-0.24994659260841701"/>
                </patternFill>
              </fill>
            </x14:dxf>
          </x14:cfRule>
          <xm:sqref>N585:N624</xm:sqref>
        </x14:conditionalFormatting>
        <x14:conditionalFormatting xmlns:xm="http://schemas.microsoft.com/office/excel/2006/main">
          <x14:cfRule type="expression" priority="667" stopIfTrue="1" id="{60BF04E9-9CB0-4CD9-98BB-66CDC06C7AB2}">
            <xm:f>$A632=DADOS!$A$9</xm:f>
            <x14:dxf>
              <font>
                <b/>
                <i val="0"/>
                <color theme="0"/>
              </font>
              <fill>
                <patternFill>
                  <bgColor theme="8" tint="-0.24994659260841701"/>
                </patternFill>
              </fill>
            </x14:dxf>
          </x14:cfRule>
          <x14:cfRule type="expression" priority="668" stopIfTrue="1" id="{D87D3FCC-BD28-481F-A043-1FB3A3EB4F20}">
            <xm:f>$A632=DADOS!$A$8</xm:f>
            <x14:dxf>
              <font>
                <b val="0"/>
                <i val="0"/>
                <color rgb="FF002060"/>
              </font>
              <fill>
                <patternFill>
                  <bgColor theme="0"/>
                </patternFill>
              </fill>
              <border>
                <bottom style="thin">
                  <color theme="8" tint="-0.499984740745262"/>
                </bottom>
              </border>
            </x14:dxf>
          </x14:cfRule>
          <x14:cfRule type="expression" priority="669" stopIfTrue="1" id="{1A64ED52-88EE-42F1-8473-BB981D8EB2EB}">
            <xm:f>$A632=DADOS!$A$7</xm:f>
            <x14:dxf>
              <font>
                <b/>
                <i val="0"/>
              </font>
              <fill>
                <patternFill>
                  <bgColor theme="8" tint="0.79998168889431442"/>
                </patternFill>
              </fill>
            </x14:dxf>
          </x14:cfRule>
          <x14:cfRule type="expression" priority="670" stopIfTrue="1" id="{5793ECAD-A1AA-4B16-A31C-7E0FAE672E69}">
            <xm:f>$A632=DADOS!$A$6</xm:f>
            <x14:dxf>
              <font>
                <b/>
                <i val="0"/>
              </font>
              <fill>
                <patternFill>
                  <bgColor theme="8" tint="0.59996337778862885"/>
                </patternFill>
              </fill>
            </x14:dxf>
          </x14:cfRule>
          <x14:cfRule type="expression" priority="671" stopIfTrue="1" id="{D09725B1-17E3-4FB5-8575-05A3630385F2}">
            <xm:f>$A632=DADOS!$A$5</xm:f>
            <x14:dxf>
              <font>
                <b/>
                <i val="0"/>
                <color theme="1"/>
              </font>
              <fill>
                <patternFill>
                  <bgColor theme="8" tint="0.39994506668294322"/>
                </patternFill>
              </fill>
            </x14:dxf>
          </x14:cfRule>
          <x14:cfRule type="expression" priority="672" stopIfTrue="1" id="{5BDFC654-DB6F-44BD-993D-75B63D0720CB}">
            <xm:f>$A632=DADOS!$A$4</xm:f>
            <x14:dxf>
              <font>
                <b/>
                <i val="0"/>
                <color theme="0"/>
              </font>
              <fill>
                <patternFill>
                  <bgColor theme="8" tint="-0.24994659260841701"/>
                </patternFill>
              </fill>
            </x14:dxf>
          </x14:cfRule>
          <xm:sqref>N632:N637</xm:sqref>
        </x14:conditionalFormatting>
        <x14:conditionalFormatting xmlns:xm="http://schemas.microsoft.com/office/excel/2006/main">
          <x14:cfRule type="expression" priority="661" stopIfTrue="1" id="{4D99D8DA-ECC7-43BA-A972-A0D10A2E2024}">
            <xm:f>$A640=DADOS!$A$9</xm:f>
            <x14:dxf>
              <font>
                <b/>
                <i val="0"/>
                <color theme="0"/>
              </font>
              <fill>
                <patternFill>
                  <bgColor theme="8" tint="-0.24994659260841701"/>
                </patternFill>
              </fill>
            </x14:dxf>
          </x14:cfRule>
          <x14:cfRule type="expression" priority="662" stopIfTrue="1" id="{163D014B-7F49-4FBF-ADB1-2DAE73BF5352}">
            <xm:f>$A640=DADOS!$A$8</xm:f>
            <x14:dxf>
              <font>
                <b val="0"/>
                <i val="0"/>
                <color rgb="FF002060"/>
              </font>
              <fill>
                <patternFill>
                  <bgColor theme="0"/>
                </patternFill>
              </fill>
              <border>
                <bottom style="thin">
                  <color theme="8" tint="-0.499984740745262"/>
                </bottom>
              </border>
            </x14:dxf>
          </x14:cfRule>
          <x14:cfRule type="expression" priority="663" stopIfTrue="1" id="{8435183B-22B6-47DA-9655-50236DED4152}">
            <xm:f>$A640=DADOS!$A$7</xm:f>
            <x14:dxf>
              <font>
                <b/>
                <i val="0"/>
              </font>
              <fill>
                <patternFill>
                  <bgColor theme="8" tint="0.79998168889431442"/>
                </patternFill>
              </fill>
            </x14:dxf>
          </x14:cfRule>
          <x14:cfRule type="expression" priority="664" stopIfTrue="1" id="{2C2673D1-E230-4BD9-99B9-02D9F9D5A3CD}">
            <xm:f>$A640=DADOS!$A$6</xm:f>
            <x14:dxf>
              <font>
                <b/>
                <i val="0"/>
              </font>
              <fill>
                <patternFill>
                  <bgColor theme="8" tint="0.59996337778862885"/>
                </patternFill>
              </fill>
            </x14:dxf>
          </x14:cfRule>
          <x14:cfRule type="expression" priority="665" stopIfTrue="1" id="{C460D2D0-E337-49E7-B4A8-7825B1B64847}">
            <xm:f>$A640=DADOS!$A$5</xm:f>
            <x14:dxf>
              <font>
                <b/>
                <i val="0"/>
                <color theme="1"/>
              </font>
              <fill>
                <patternFill>
                  <bgColor theme="8" tint="0.39994506668294322"/>
                </patternFill>
              </fill>
            </x14:dxf>
          </x14:cfRule>
          <x14:cfRule type="expression" priority="666" stopIfTrue="1" id="{85B50A2F-8AB3-4DF1-B662-05417C055B54}">
            <xm:f>$A640=DADOS!$A$4</xm:f>
            <x14:dxf>
              <font>
                <b/>
                <i val="0"/>
                <color theme="0"/>
              </font>
              <fill>
                <patternFill>
                  <bgColor theme="8" tint="-0.24994659260841701"/>
                </patternFill>
              </fill>
            </x14:dxf>
          </x14:cfRule>
          <xm:sqref>N640:N644</xm:sqref>
        </x14:conditionalFormatting>
        <x14:conditionalFormatting xmlns:xm="http://schemas.microsoft.com/office/excel/2006/main">
          <x14:cfRule type="expression" priority="655" stopIfTrue="1" id="{33DD89E6-FB86-469A-80C3-1B657494298B}">
            <xm:f>$A647=DADOS!$A$9</xm:f>
            <x14:dxf>
              <font>
                <b/>
                <i val="0"/>
                <color theme="0"/>
              </font>
              <fill>
                <patternFill>
                  <bgColor theme="8" tint="-0.24994659260841701"/>
                </patternFill>
              </fill>
            </x14:dxf>
          </x14:cfRule>
          <x14:cfRule type="expression" priority="656" stopIfTrue="1" id="{C6BE60AA-54F7-45D6-A0AB-CAEC8ACD17E7}">
            <xm:f>$A647=DADOS!$A$8</xm:f>
            <x14:dxf>
              <font>
                <b val="0"/>
                <i val="0"/>
                <color rgb="FF002060"/>
              </font>
              <fill>
                <patternFill>
                  <bgColor theme="0"/>
                </patternFill>
              </fill>
              <border>
                <bottom style="thin">
                  <color theme="8" tint="-0.499984740745262"/>
                </bottom>
              </border>
            </x14:dxf>
          </x14:cfRule>
          <x14:cfRule type="expression" priority="657" stopIfTrue="1" id="{82BFDD06-4214-4D63-86AF-6FD7ECD70C81}">
            <xm:f>$A647=DADOS!$A$7</xm:f>
            <x14:dxf>
              <font>
                <b/>
                <i val="0"/>
              </font>
              <fill>
                <patternFill>
                  <bgColor theme="8" tint="0.79998168889431442"/>
                </patternFill>
              </fill>
            </x14:dxf>
          </x14:cfRule>
          <x14:cfRule type="expression" priority="658" stopIfTrue="1" id="{4168FF38-3BF8-4FBE-B24A-EAD144D76C09}">
            <xm:f>$A647=DADOS!$A$6</xm:f>
            <x14:dxf>
              <font>
                <b/>
                <i val="0"/>
              </font>
              <fill>
                <patternFill>
                  <bgColor theme="8" tint="0.59996337778862885"/>
                </patternFill>
              </fill>
            </x14:dxf>
          </x14:cfRule>
          <x14:cfRule type="expression" priority="659" stopIfTrue="1" id="{F97AE13F-7150-489B-A83C-879AD0DAD44D}">
            <xm:f>$A647=DADOS!$A$5</xm:f>
            <x14:dxf>
              <font>
                <b/>
                <i val="0"/>
                <color theme="1"/>
              </font>
              <fill>
                <patternFill>
                  <bgColor theme="8" tint="0.39994506668294322"/>
                </patternFill>
              </fill>
            </x14:dxf>
          </x14:cfRule>
          <x14:cfRule type="expression" priority="660" stopIfTrue="1" id="{2043DD52-E6BF-4F16-B4D2-683911C38775}">
            <xm:f>$A647=DADOS!$A$4</xm:f>
            <x14:dxf>
              <font>
                <b/>
                <i val="0"/>
                <color theme="0"/>
              </font>
              <fill>
                <patternFill>
                  <bgColor theme="8" tint="-0.24994659260841701"/>
                </patternFill>
              </fill>
            </x14:dxf>
          </x14:cfRule>
          <xm:sqref>N647</xm:sqref>
        </x14:conditionalFormatting>
        <x14:conditionalFormatting xmlns:xm="http://schemas.microsoft.com/office/excel/2006/main">
          <x14:cfRule type="expression" priority="649" stopIfTrue="1" id="{F4FF8B14-AB1E-4540-A1AF-33FE14787D19}">
            <xm:f>$A651=DADOS!$A$9</xm:f>
            <x14:dxf>
              <font>
                <b/>
                <i val="0"/>
                <color theme="0"/>
              </font>
              <fill>
                <patternFill>
                  <bgColor theme="8" tint="-0.24994659260841701"/>
                </patternFill>
              </fill>
            </x14:dxf>
          </x14:cfRule>
          <x14:cfRule type="expression" priority="650" stopIfTrue="1" id="{7063D695-A4FB-481B-961E-98F37BF34881}">
            <xm:f>$A651=DADOS!$A$8</xm:f>
            <x14:dxf>
              <font>
                <b val="0"/>
                <i val="0"/>
                <color rgb="FF002060"/>
              </font>
              <fill>
                <patternFill>
                  <bgColor theme="0"/>
                </patternFill>
              </fill>
              <border>
                <bottom style="thin">
                  <color theme="8" tint="-0.499984740745262"/>
                </bottom>
              </border>
            </x14:dxf>
          </x14:cfRule>
          <x14:cfRule type="expression" priority="651" stopIfTrue="1" id="{2A4C5A7F-32BC-4878-BD90-766B93C3A53D}">
            <xm:f>$A651=DADOS!$A$7</xm:f>
            <x14:dxf>
              <font>
                <b/>
                <i val="0"/>
              </font>
              <fill>
                <patternFill>
                  <bgColor theme="8" tint="0.79998168889431442"/>
                </patternFill>
              </fill>
            </x14:dxf>
          </x14:cfRule>
          <x14:cfRule type="expression" priority="652" stopIfTrue="1" id="{22C6B136-6C9A-4DC4-A2BF-47AF9DE4398E}">
            <xm:f>$A651=DADOS!$A$6</xm:f>
            <x14:dxf>
              <font>
                <b/>
                <i val="0"/>
              </font>
              <fill>
                <patternFill>
                  <bgColor theme="8" tint="0.59996337778862885"/>
                </patternFill>
              </fill>
            </x14:dxf>
          </x14:cfRule>
          <x14:cfRule type="expression" priority="653" stopIfTrue="1" id="{D871D4A9-8A37-4350-ADBF-6656CFEA4B56}">
            <xm:f>$A651=DADOS!$A$5</xm:f>
            <x14:dxf>
              <font>
                <b/>
                <i val="0"/>
                <color theme="1"/>
              </font>
              <fill>
                <patternFill>
                  <bgColor theme="8" tint="0.39994506668294322"/>
                </patternFill>
              </fill>
            </x14:dxf>
          </x14:cfRule>
          <x14:cfRule type="expression" priority="654" stopIfTrue="1" id="{F46813E0-D9CB-4FAA-9849-2AB087CC3AEE}">
            <xm:f>$A651=DADOS!$A$4</xm:f>
            <x14:dxf>
              <font>
                <b/>
                <i val="0"/>
                <color theme="0"/>
              </font>
              <fill>
                <patternFill>
                  <bgColor theme="8" tint="-0.24994659260841701"/>
                </patternFill>
              </fill>
            </x14:dxf>
          </x14:cfRule>
          <xm:sqref>N651:N657</xm:sqref>
        </x14:conditionalFormatting>
        <x14:conditionalFormatting xmlns:xm="http://schemas.microsoft.com/office/excel/2006/main">
          <x14:cfRule type="expression" priority="643" stopIfTrue="1" id="{B31331D9-FA2C-4D05-9102-D86497FCBD0F}">
            <xm:f>$A565=DADOS!$A$9</xm:f>
            <x14:dxf>
              <font>
                <b/>
                <i val="0"/>
                <color theme="0"/>
              </font>
              <fill>
                <patternFill>
                  <bgColor theme="8" tint="-0.24994659260841701"/>
                </patternFill>
              </fill>
            </x14:dxf>
          </x14:cfRule>
          <x14:cfRule type="expression" priority="644" stopIfTrue="1" id="{C5B79720-5240-4172-A0CF-B00AF33A0600}">
            <xm:f>$A565=DADOS!$A$8</xm:f>
            <x14:dxf>
              <font>
                <b val="0"/>
                <i val="0"/>
                <color rgb="FF002060"/>
              </font>
              <fill>
                <patternFill>
                  <bgColor theme="0"/>
                </patternFill>
              </fill>
              <border>
                <bottom style="thin">
                  <color theme="8" tint="-0.499984740745262"/>
                </bottom>
              </border>
            </x14:dxf>
          </x14:cfRule>
          <x14:cfRule type="expression" priority="645" stopIfTrue="1" id="{9BDE0502-9841-4313-8103-211E415DA633}">
            <xm:f>$A565=DADOS!$A$7</xm:f>
            <x14:dxf>
              <font>
                <b/>
                <i val="0"/>
              </font>
              <fill>
                <patternFill>
                  <bgColor theme="8" tint="0.79998168889431442"/>
                </patternFill>
              </fill>
            </x14:dxf>
          </x14:cfRule>
          <x14:cfRule type="expression" priority="646" stopIfTrue="1" id="{9D8F6B61-2C4D-4760-B37C-03697E298C99}">
            <xm:f>$A565=DADOS!$A$6</xm:f>
            <x14:dxf>
              <font>
                <b/>
                <i val="0"/>
              </font>
              <fill>
                <patternFill>
                  <bgColor theme="8" tint="0.59996337778862885"/>
                </patternFill>
              </fill>
            </x14:dxf>
          </x14:cfRule>
          <x14:cfRule type="expression" priority="647" stopIfTrue="1" id="{9785F5B0-E486-4852-9915-5C077E4DF7C1}">
            <xm:f>$A565=DADOS!$A$5</xm:f>
            <x14:dxf>
              <font>
                <b/>
                <i val="0"/>
                <color theme="1"/>
              </font>
              <fill>
                <patternFill>
                  <bgColor theme="8" tint="0.39994506668294322"/>
                </patternFill>
              </fill>
            </x14:dxf>
          </x14:cfRule>
          <x14:cfRule type="expression" priority="648" stopIfTrue="1" id="{9079914A-DFF4-49A1-8D89-C4871207AE2E}">
            <xm:f>$A565=DADOS!$A$4</xm:f>
            <x14:dxf>
              <font>
                <b/>
                <i val="0"/>
                <color theme="0"/>
              </font>
              <fill>
                <patternFill>
                  <bgColor theme="8" tint="-0.24994659260841701"/>
                </patternFill>
              </fill>
            </x14:dxf>
          </x14:cfRule>
          <xm:sqref>K565</xm:sqref>
        </x14:conditionalFormatting>
        <x14:conditionalFormatting xmlns:xm="http://schemas.microsoft.com/office/excel/2006/main">
          <x14:cfRule type="expression" priority="637" stopIfTrue="1" id="{572EBEE3-6ABB-4B8E-9669-021E57C09A40}">
            <xm:f>$A33=DADOS!$A$9</xm:f>
            <x14:dxf>
              <font>
                <b/>
                <i val="0"/>
                <color theme="0"/>
              </font>
              <fill>
                <patternFill>
                  <bgColor theme="8" tint="-0.24994659260841701"/>
                </patternFill>
              </fill>
            </x14:dxf>
          </x14:cfRule>
          <x14:cfRule type="expression" priority="638" stopIfTrue="1" id="{0883E4A2-3158-4D6B-9827-737784B29262}">
            <xm:f>$A33=DADOS!$A$8</xm:f>
            <x14:dxf>
              <font>
                <b val="0"/>
                <i val="0"/>
                <color rgb="FF002060"/>
              </font>
              <fill>
                <patternFill>
                  <bgColor theme="0"/>
                </patternFill>
              </fill>
              <border>
                <bottom style="thin">
                  <color theme="8" tint="-0.499984740745262"/>
                </bottom>
              </border>
            </x14:dxf>
          </x14:cfRule>
          <x14:cfRule type="expression" priority="639" stopIfTrue="1" id="{26A1A938-09C9-406F-8C8E-2D3C00D358B9}">
            <xm:f>$A33=DADOS!$A$7</xm:f>
            <x14:dxf>
              <font>
                <b/>
                <i val="0"/>
              </font>
              <fill>
                <patternFill>
                  <bgColor theme="8" tint="0.79998168889431442"/>
                </patternFill>
              </fill>
            </x14:dxf>
          </x14:cfRule>
          <x14:cfRule type="expression" priority="640" stopIfTrue="1" id="{ABA65A38-A74F-40B7-A482-32D796732081}">
            <xm:f>$A33=DADOS!$A$6</xm:f>
            <x14:dxf>
              <font>
                <b/>
                <i val="0"/>
              </font>
              <fill>
                <patternFill>
                  <bgColor theme="8" tint="0.59996337778862885"/>
                </patternFill>
              </fill>
            </x14:dxf>
          </x14:cfRule>
          <x14:cfRule type="expression" priority="641" stopIfTrue="1" id="{98C7A8BA-EB5C-436C-B3DA-73A5B097BBB9}">
            <xm:f>$A33=DADOS!$A$5</xm:f>
            <x14:dxf>
              <font>
                <b/>
                <i val="0"/>
                <color theme="1"/>
              </font>
              <fill>
                <patternFill>
                  <bgColor theme="8" tint="0.39994506668294322"/>
                </patternFill>
              </fill>
            </x14:dxf>
          </x14:cfRule>
          <x14:cfRule type="expression" priority="642" stopIfTrue="1" id="{9E1329E1-B547-43CD-BC21-A683964FACCF}">
            <xm:f>$A33=DADOS!$A$4</xm:f>
            <x14:dxf>
              <font>
                <b/>
                <i val="0"/>
                <color theme="0"/>
              </font>
              <fill>
                <patternFill>
                  <bgColor theme="8" tint="-0.24994659260841701"/>
                </patternFill>
              </fill>
            </x14:dxf>
          </x14:cfRule>
          <xm:sqref>D33</xm:sqref>
        </x14:conditionalFormatting>
        <x14:conditionalFormatting xmlns:xm="http://schemas.microsoft.com/office/excel/2006/main">
          <x14:cfRule type="expression" priority="631" stopIfTrue="1" id="{FD9A60DB-CC1E-47DF-BF0C-3B196E1BC62E}">
            <xm:f>$A33=DADOS!$A$9</xm:f>
            <x14:dxf>
              <font>
                <b/>
                <i val="0"/>
                <color theme="0"/>
              </font>
              <fill>
                <patternFill>
                  <bgColor theme="8" tint="-0.24994659260841701"/>
                </patternFill>
              </fill>
            </x14:dxf>
          </x14:cfRule>
          <x14:cfRule type="expression" priority="632" stopIfTrue="1" id="{26A3C669-719B-4E35-84B0-9781E2F5BFC2}">
            <xm:f>$A33=DADOS!$A$8</xm:f>
            <x14:dxf>
              <font>
                <b val="0"/>
                <i val="0"/>
                <color rgb="FF002060"/>
              </font>
              <fill>
                <patternFill>
                  <bgColor theme="0"/>
                </patternFill>
              </fill>
              <border>
                <bottom style="thin">
                  <color theme="8" tint="-0.499984740745262"/>
                </bottom>
              </border>
            </x14:dxf>
          </x14:cfRule>
          <x14:cfRule type="expression" priority="633" stopIfTrue="1" id="{AFE9E12B-6F75-4490-9976-17F7768A177F}">
            <xm:f>$A33=DADOS!$A$7</xm:f>
            <x14:dxf>
              <font>
                <b/>
                <i val="0"/>
              </font>
              <fill>
                <patternFill>
                  <bgColor theme="8" tint="0.79998168889431442"/>
                </patternFill>
              </fill>
            </x14:dxf>
          </x14:cfRule>
          <x14:cfRule type="expression" priority="634" stopIfTrue="1" id="{6DDF6977-3423-4D62-99A6-56BF4261DB14}">
            <xm:f>$A33=DADOS!$A$6</xm:f>
            <x14:dxf>
              <font>
                <b/>
                <i val="0"/>
              </font>
              <fill>
                <patternFill>
                  <bgColor theme="8" tint="0.59996337778862885"/>
                </patternFill>
              </fill>
            </x14:dxf>
          </x14:cfRule>
          <x14:cfRule type="expression" priority="635" stopIfTrue="1" id="{476A7ABC-760B-4828-90A1-D7ED00944F57}">
            <xm:f>$A33=DADOS!$A$5</xm:f>
            <x14:dxf>
              <font>
                <b/>
                <i val="0"/>
                <color theme="1"/>
              </font>
              <fill>
                <patternFill>
                  <bgColor theme="8" tint="0.39994506668294322"/>
                </patternFill>
              </fill>
            </x14:dxf>
          </x14:cfRule>
          <x14:cfRule type="expression" priority="636" stopIfTrue="1" id="{37798ADA-6F7C-467C-8AA2-BA042BE94F82}">
            <xm:f>$A33=DADOS!$A$4</xm:f>
            <x14:dxf>
              <font>
                <b/>
                <i val="0"/>
                <color theme="0"/>
              </font>
              <fill>
                <patternFill>
                  <bgColor theme="8" tint="-0.24994659260841701"/>
                </patternFill>
              </fill>
            </x14:dxf>
          </x14:cfRule>
          <xm:sqref>F33</xm:sqref>
        </x14:conditionalFormatting>
        <x14:conditionalFormatting xmlns:xm="http://schemas.microsoft.com/office/excel/2006/main">
          <x14:cfRule type="expression" priority="625" stopIfTrue="1" id="{5165F4AE-371D-4D00-ABF7-E69AE15F1000}">
            <xm:f>$A33=DADOS!$A$9</xm:f>
            <x14:dxf>
              <font>
                <b/>
                <i val="0"/>
                <color theme="0"/>
              </font>
              <fill>
                <patternFill>
                  <bgColor theme="8" tint="-0.24994659260841701"/>
                </patternFill>
              </fill>
            </x14:dxf>
          </x14:cfRule>
          <x14:cfRule type="expression" priority="626" stopIfTrue="1" id="{0EEAD857-B4F5-4705-984D-FEF7D6D5440A}">
            <xm:f>$A33=DADOS!$A$8</xm:f>
            <x14:dxf>
              <font>
                <b val="0"/>
                <i val="0"/>
                <color rgb="FF002060"/>
              </font>
              <fill>
                <patternFill>
                  <bgColor theme="0"/>
                </patternFill>
              </fill>
              <border>
                <bottom style="thin">
                  <color theme="8" tint="-0.499984740745262"/>
                </bottom>
              </border>
            </x14:dxf>
          </x14:cfRule>
          <x14:cfRule type="expression" priority="627" stopIfTrue="1" id="{D9D25464-C4A4-48AE-9643-8EE917342E1A}">
            <xm:f>$A33=DADOS!$A$7</xm:f>
            <x14:dxf>
              <font>
                <b/>
                <i val="0"/>
              </font>
              <fill>
                <patternFill>
                  <bgColor theme="8" tint="0.79998168889431442"/>
                </patternFill>
              </fill>
            </x14:dxf>
          </x14:cfRule>
          <x14:cfRule type="expression" priority="628" stopIfTrue="1" id="{524D8502-BF0D-4321-9F4E-85D0C6FA10C9}">
            <xm:f>$A33=DADOS!$A$6</xm:f>
            <x14:dxf>
              <font>
                <b/>
                <i val="0"/>
              </font>
              <fill>
                <patternFill>
                  <bgColor theme="8" tint="0.59996337778862885"/>
                </patternFill>
              </fill>
            </x14:dxf>
          </x14:cfRule>
          <x14:cfRule type="expression" priority="629" stopIfTrue="1" id="{2B64A200-A8F4-4223-94FD-1849E0B7E728}">
            <xm:f>$A33=DADOS!$A$5</xm:f>
            <x14:dxf>
              <font>
                <b/>
                <i val="0"/>
                <color theme="1"/>
              </font>
              <fill>
                <patternFill>
                  <bgColor theme="8" tint="0.39994506668294322"/>
                </patternFill>
              </fill>
            </x14:dxf>
          </x14:cfRule>
          <x14:cfRule type="expression" priority="630" stopIfTrue="1" id="{9AF53F57-CAAD-4C8A-AAC2-AAC284471124}">
            <xm:f>$A33=DADOS!$A$4</xm:f>
            <x14:dxf>
              <font>
                <b/>
                <i val="0"/>
                <color theme="0"/>
              </font>
              <fill>
                <patternFill>
                  <bgColor theme="8" tint="-0.24994659260841701"/>
                </patternFill>
              </fill>
            </x14:dxf>
          </x14:cfRule>
          <xm:sqref>F33</xm:sqref>
        </x14:conditionalFormatting>
        <x14:conditionalFormatting xmlns:xm="http://schemas.microsoft.com/office/excel/2006/main">
          <x14:cfRule type="expression" priority="601" stopIfTrue="1" id="{F904A721-F60A-4DF8-91E2-8341E12D9E38}">
            <xm:f>$A33=DADOS!$A$9</xm:f>
            <x14:dxf>
              <font>
                <b/>
                <i val="0"/>
                <color theme="0"/>
              </font>
              <fill>
                <patternFill>
                  <bgColor theme="8" tint="-0.24994659260841701"/>
                </patternFill>
              </fill>
            </x14:dxf>
          </x14:cfRule>
          <x14:cfRule type="expression" priority="602" stopIfTrue="1" id="{2EA381ED-ED87-4AEC-A735-B230B5D98992}">
            <xm:f>$A33=DADOS!$A$8</xm:f>
            <x14:dxf>
              <font>
                <b val="0"/>
                <i val="0"/>
                <color rgb="FF002060"/>
              </font>
              <fill>
                <patternFill>
                  <bgColor theme="0"/>
                </patternFill>
              </fill>
              <border>
                <bottom style="thin">
                  <color theme="8" tint="-0.499984740745262"/>
                </bottom>
              </border>
            </x14:dxf>
          </x14:cfRule>
          <x14:cfRule type="expression" priority="603" stopIfTrue="1" id="{0E7EBEFC-63D2-42AC-86F4-5A5893803B4E}">
            <xm:f>$A33=DADOS!$A$7</xm:f>
            <x14:dxf>
              <font>
                <b/>
                <i val="0"/>
              </font>
              <fill>
                <patternFill>
                  <bgColor theme="8" tint="0.79998168889431442"/>
                </patternFill>
              </fill>
            </x14:dxf>
          </x14:cfRule>
          <x14:cfRule type="expression" priority="604" stopIfTrue="1" id="{F1AAB6AE-01E3-4FC8-B4D0-4DE4021AF6C0}">
            <xm:f>$A33=DADOS!$A$6</xm:f>
            <x14:dxf>
              <font>
                <b/>
                <i val="0"/>
              </font>
              <fill>
                <patternFill>
                  <bgColor theme="8" tint="0.59996337778862885"/>
                </patternFill>
              </fill>
            </x14:dxf>
          </x14:cfRule>
          <x14:cfRule type="expression" priority="605" stopIfTrue="1" id="{003F055F-921D-45F4-971D-D845D784FC63}">
            <xm:f>$A33=DADOS!$A$5</xm:f>
            <x14:dxf>
              <font>
                <b/>
                <i val="0"/>
                <color theme="1"/>
              </font>
              <fill>
                <patternFill>
                  <bgColor theme="8" tint="0.39994506668294322"/>
                </patternFill>
              </fill>
            </x14:dxf>
          </x14:cfRule>
          <x14:cfRule type="expression" priority="606" stopIfTrue="1" id="{94CCA648-7737-4C96-83D4-B93461C5970A}">
            <xm:f>$A33=DADOS!$A$4</xm:f>
            <x14:dxf>
              <font>
                <b/>
                <i val="0"/>
                <color theme="0"/>
              </font>
              <fill>
                <patternFill>
                  <bgColor theme="8" tint="-0.24994659260841701"/>
                </patternFill>
              </fill>
            </x14:dxf>
          </x14:cfRule>
          <xm:sqref>E33</xm:sqref>
        </x14:conditionalFormatting>
        <x14:conditionalFormatting xmlns:xm="http://schemas.microsoft.com/office/excel/2006/main">
          <x14:cfRule type="expression" priority="595" stopIfTrue="1" id="{FC738FDF-9C81-4AEF-AF06-8BDDF24DDA94}">
            <xm:f>$A33=DADOS!$A$9</xm:f>
            <x14:dxf>
              <font>
                <b/>
                <i val="0"/>
                <color theme="0"/>
              </font>
              <fill>
                <patternFill>
                  <bgColor theme="8" tint="-0.24994659260841701"/>
                </patternFill>
              </fill>
            </x14:dxf>
          </x14:cfRule>
          <x14:cfRule type="expression" priority="596" stopIfTrue="1" id="{AFA0F0C7-3996-4E17-A3C4-0E36F3BACC76}">
            <xm:f>$A33=DADOS!$A$8</xm:f>
            <x14:dxf>
              <font>
                <b val="0"/>
                <i val="0"/>
                <color rgb="FF002060"/>
              </font>
              <fill>
                <patternFill>
                  <bgColor theme="0"/>
                </patternFill>
              </fill>
              <border>
                <bottom style="thin">
                  <color theme="8" tint="-0.499984740745262"/>
                </bottom>
              </border>
            </x14:dxf>
          </x14:cfRule>
          <x14:cfRule type="expression" priority="597" stopIfTrue="1" id="{164041AB-ECAE-48A0-9465-9075886DB2B8}">
            <xm:f>$A33=DADOS!$A$7</xm:f>
            <x14:dxf>
              <font>
                <b/>
                <i val="0"/>
              </font>
              <fill>
                <patternFill>
                  <bgColor theme="8" tint="0.79998168889431442"/>
                </patternFill>
              </fill>
            </x14:dxf>
          </x14:cfRule>
          <x14:cfRule type="expression" priority="598" stopIfTrue="1" id="{0F08FF52-5B63-48B3-8832-CDD7C8B3CB89}">
            <xm:f>$A33=DADOS!$A$6</xm:f>
            <x14:dxf>
              <font>
                <b/>
                <i val="0"/>
              </font>
              <fill>
                <patternFill>
                  <bgColor theme="8" tint="0.59996337778862885"/>
                </patternFill>
              </fill>
            </x14:dxf>
          </x14:cfRule>
          <x14:cfRule type="expression" priority="599" stopIfTrue="1" id="{E63775CB-F417-444F-BAAE-637D66D03051}">
            <xm:f>$A33=DADOS!$A$5</xm:f>
            <x14:dxf>
              <font>
                <b/>
                <i val="0"/>
                <color theme="1"/>
              </font>
              <fill>
                <patternFill>
                  <bgColor theme="8" tint="0.39994506668294322"/>
                </patternFill>
              </fill>
            </x14:dxf>
          </x14:cfRule>
          <x14:cfRule type="expression" priority="600" stopIfTrue="1" id="{6F4A0CA2-46A7-439E-A46A-E8F7D434C936}">
            <xm:f>$A33=DADOS!$A$4</xm:f>
            <x14:dxf>
              <font>
                <b/>
                <i val="0"/>
                <color theme="0"/>
              </font>
              <fill>
                <patternFill>
                  <bgColor theme="8" tint="-0.24994659260841701"/>
                </patternFill>
              </fill>
            </x14:dxf>
          </x14:cfRule>
          <xm:sqref>E33</xm:sqref>
        </x14:conditionalFormatting>
        <x14:conditionalFormatting xmlns:xm="http://schemas.microsoft.com/office/excel/2006/main">
          <x14:cfRule type="expression" priority="607" stopIfTrue="1" id="{7D8D4074-69A6-4886-8E5E-9CA242CCBD0D}">
            <xm:f>$A33=DADOS!$A$9</xm:f>
            <x14:dxf>
              <font>
                <b/>
                <i val="0"/>
                <color theme="0"/>
              </font>
              <fill>
                <patternFill>
                  <bgColor theme="8" tint="-0.24994659260841701"/>
                </patternFill>
              </fill>
            </x14:dxf>
          </x14:cfRule>
          <x14:cfRule type="expression" priority="608" stopIfTrue="1" id="{FDBE176B-14F0-4E93-A49F-C5078431F5A7}">
            <xm:f>$A33=DADOS!$A$8</xm:f>
            <x14:dxf>
              <font>
                <b val="0"/>
                <i val="0"/>
                <color rgb="FF002060"/>
              </font>
              <fill>
                <patternFill>
                  <bgColor theme="0"/>
                </patternFill>
              </fill>
              <border>
                <bottom style="thin">
                  <color theme="8" tint="-0.499984740745262"/>
                </bottom>
              </border>
            </x14:dxf>
          </x14:cfRule>
          <x14:cfRule type="expression" priority="609" stopIfTrue="1" id="{B970CDA1-34CA-4428-8627-E427BCB53A61}">
            <xm:f>$A33=DADOS!$A$7</xm:f>
            <x14:dxf>
              <font>
                <b/>
                <i val="0"/>
              </font>
              <fill>
                <patternFill>
                  <bgColor theme="8" tint="0.79998168889431442"/>
                </patternFill>
              </fill>
            </x14:dxf>
          </x14:cfRule>
          <x14:cfRule type="expression" priority="610" stopIfTrue="1" id="{F3516CE6-DE84-4C89-BD06-77478EF50264}">
            <xm:f>$A33=DADOS!$A$6</xm:f>
            <x14:dxf>
              <font>
                <b/>
                <i val="0"/>
              </font>
              <fill>
                <patternFill>
                  <bgColor theme="8" tint="0.59996337778862885"/>
                </patternFill>
              </fill>
            </x14:dxf>
          </x14:cfRule>
          <x14:cfRule type="expression" priority="611" stopIfTrue="1" id="{198CA03E-7471-41B7-BC71-8882710DDE75}">
            <xm:f>$A33=DADOS!$A$5</xm:f>
            <x14:dxf>
              <font>
                <b/>
                <i val="0"/>
                <color theme="1"/>
              </font>
              <fill>
                <patternFill>
                  <bgColor theme="8" tint="0.39994506668294322"/>
                </patternFill>
              </fill>
            </x14:dxf>
          </x14:cfRule>
          <x14:cfRule type="expression" priority="612" stopIfTrue="1" id="{5A9B4A3A-78AF-44B4-B0C8-A6DA8F8748AA}">
            <xm:f>$A33=DADOS!$A$4</xm:f>
            <x14:dxf>
              <font>
                <b/>
                <i val="0"/>
                <color theme="0"/>
              </font>
              <fill>
                <patternFill>
                  <bgColor theme="8" tint="-0.24994659260841701"/>
                </patternFill>
              </fill>
            </x14:dxf>
          </x14:cfRule>
          <xm:sqref>N33</xm:sqref>
        </x14:conditionalFormatting>
        <x14:conditionalFormatting xmlns:xm="http://schemas.microsoft.com/office/excel/2006/main">
          <x14:cfRule type="expression" priority="541" stopIfTrue="1" id="{90E3CBA6-045E-4200-97B5-0651AC826055}">
            <xm:f>$A34=DADOS!$A$9</xm:f>
            <x14:dxf>
              <font>
                <b/>
                <i val="0"/>
                <color theme="0"/>
              </font>
              <fill>
                <patternFill>
                  <bgColor theme="8" tint="-0.24994659260841701"/>
                </patternFill>
              </fill>
            </x14:dxf>
          </x14:cfRule>
          <x14:cfRule type="expression" priority="542" stopIfTrue="1" id="{D520E88C-0AD9-4936-AC42-8C230BA0F0F5}">
            <xm:f>$A34=DADOS!$A$8</xm:f>
            <x14:dxf>
              <font>
                <b val="0"/>
                <i val="0"/>
                <color rgb="FF002060"/>
              </font>
              <fill>
                <patternFill>
                  <bgColor theme="0"/>
                </patternFill>
              </fill>
              <border>
                <bottom style="thin">
                  <color theme="8" tint="-0.499984740745262"/>
                </bottom>
              </border>
            </x14:dxf>
          </x14:cfRule>
          <x14:cfRule type="expression" priority="543" stopIfTrue="1" id="{5AC6E610-67B7-4F14-BABC-805718456128}">
            <xm:f>$A34=DADOS!$A$7</xm:f>
            <x14:dxf>
              <font>
                <b/>
                <i val="0"/>
              </font>
              <fill>
                <patternFill>
                  <bgColor theme="8" tint="0.79998168889431442"/>
                </patternFill>
              </fill>
            </x14:dxf>
          </x14:cfRule>
          <x14:cfRule type="expression" priority="544" stopIfTrue="1" id="{5833044C-56DA-4DF6-BCFC-DCFAB63E96BF}">
            <xm:f>$A34=DADOS!$A$6</xm:f>
            <x14:dxf>
              <font>
                <b/>
                <i val="0"/>
              </font>
              <fill>
                <patternFill>
                  <bgColor theme="8" tint="0.59996337778862885"/>
                </patternFill>
              </fill>
            </x14:dxf>
          </x14:cfRule>
          <x14:cfRule type="expression" priority="545" stopIfTrue="1" id="{9D8DCE62-DF56-4D50-9200-7F7FFC933D2B}">
            <xm:f>$A34=DADOS!$A$5</xm:f>
            <x14:dxf>
              <font>
                <b/>
                <i val="0"/>
                <color theme="1"/>
              </font>
              <fill>
                <patternFill>
                  <bgColor theme="8" tint="0.39994506668294322"/>
                </patternFill>
              </fill>
            </x14:dxf>
          </x14:cfRule>
          <x14:cfRule type="expression" priority="546" stopIfTrue="1" id="{18A98C32-F8BA-474F-94E6-EB54BFA7906D}">
            <xm:f>$A34=DADOS!$A$4</xm:f>
            <x14:dxf>
              <font>
                <b/>
                <i val="0"/>
                <color theme="0"/>
              </font>
              <fill>
                <patternFill>
                  <bgColor theme="8" tint="-0.24994659260841701"/>
                </patternFill>
              </fill>
            </x14:dxf>
          </x14:cfRule>
          <xm:sqref>G34</xm:sqref>
        </x14:conditionalFormatting>
        <x14:conditionalFormatting xmlns:xm="http://schemas.microsoft.com/office/excel/2006/main">
          <x14:cfRule type="expression" priority="589" stopIfTrue="1" id="{58CE4B5C-DA7C-467A-8438-417BAEC2AE79}">
            <xm:f>$A33=DADOS!$A$9</xm:f>
            <x14:dxf>
              <font>
                <b/>
                <i val="0"/>
                <color theme="0"/>
              </font>
              <fill>
                <patternFill>
                  <bgColor theme="8" tint="-0.24994659260841701"/>
                </patternFill>
              </fill>
            </x14:dxf>
          </x14:cfRule>
          <x14:cfRule type="expression" priority="590" stopIfTrue="1" id="{236DBF9B-340E-4FE5-82E0-59E3057913C2}">
            <xm:f>$A33=DADOS!$A$8</xm:f>
            <x14:dxf>
              <font>
                <b val="0"/>
                <i val="0"/>
                <color rgb="FF002060"/>
              </font>
              <fill>
                <patternFill>
                  <bgColor theme="0"/>
                </patternFill>
              </fill>
              <border>
                <bottom style="thin">
                  <color theme="8" tint="-0.499984740745262"/>
                </bottom>
              </border>
            </x14:dxf>
          </x14:cfRule>
          <x14:cfRule type="expression" priority="591" stopIfTrue="1" id="{30B032E0-FF06-4D05-84B7-CD5A7110A727}">
            <xm:f>$A33=DADOS!$A$7</xm:f>
            <x14:dxf>
              <font>
                <b/>
                <i val="0"/>
              </font>
              <fill>
                <patternFill>
                  <bgColor theme="8" tint="0.79998168889431442"/>
                </patternFill>
              </fill>
            </x14:dxf>
          </x14:cfRule>
          <x14:cfRule type="expression" priority="592" stopIfTrue="1" id="{A3AB0485-1EB7-4512-80CA-62CD607E5844}">
            <xm:f>$A33=DADOS!$A$6</xm:f>
            <x14:dxf>
              <font>
                <b/>
                <i val="0"/>
              </font>
              <fill>
                <patternFill>
                  <bgColor theme="8" tint="0.59996337778862885"/>
                </patternFill>
              </fill>
            </x14:dxf>
          </x14:cfRule>
          <x14:cfRule type="expression" priority="593" stopIfTrue="1" id="{5ECB27D1-A35E-4AA2-B3E0-2A441D657311}">
            <xm:f>$A33=DADOS!$A$5</xm:f>
            <x14:dxf>
              <font>
                <b/>
                <i val="0"/>
                <color theme="1"/>
              </font>
              <fill>
                <patternFill>
                  <bgColor theme="8" tint="0.39994506668294322"/>
                </patternFill>
              </fill>
            </x14:dxf>
          </x14:cfRule>
          <x14:cfRule type="expression" priority="594" stopIfTrue="1" id="{710024D9-1BFC-48BE-B4F5-DFED955975B2}">
            <xm:f>$A33=DADOS!$A$4</xm:f>
            <x14:dxf>
              <font>
                <b/>
                <i val="0"/>
                <color theme="0"/>
              </font>
              <fill>
                <patternFill>
                  <bgColor theme="8" tint="-0.24994659260841701"/>
                </patternFill>
              </fill>
            </x14:dxf>
          </x14:cfRule>
          <xm:sqref>E33</xm:sqref>
        </x14:conditionalFormatting>
        <x14:conditionalFormatting xmlns:xm="http://schemas.microsoft.com/office/excel/2006/main">
          <x14:cfRule type="expression" priority="583" stopIfTrue="1" id="{C877CE09-3BF2-4F4E-8033-8F6B8A18B5E1}">
            <xm:f>$A34=DADOS!$A$9</xm:f>
            <x14:dxf>
              <font>
                <b/>
                <i val="0"/>
                <color theme="0"/>
              </font>
              <fill>
                <patternFill>
                  <bgColor theme="8" tint="-0.24994659260841701"/>
                </patternFill>
              </fill>
            </x14:dxf>
          </x14:cfRule>
          <x14:cfRule type="expression" priority="584" stopIfTrue="1" id="{099D6E9F-59B4-499C-BAFE-40DB43AE20FB}">
            <xm:f>$A34=DADOS!$A$8</xm:f>
            <x14:dxf>
              <font>
                <b val="0"/>
                <i val="0"/>
                <color rgb="FF002060"/>
              </font>
              <fill>
                <patternFill>
                  <bgColor theme="0"/>
                </patternFill>
              </fill>
              <border>
                <bottom style="thin">
                  <color theme="8" tint="-0.499984740745262"/>
                </bottom>
              </border>
            </x14:dxf>
          </x14:cfRule>
          <x14:cfRule type="expression" priority="585" stopIfTrue="1" id="{A5D05D97-490D-45C1-A280-2B8B5146B480}">
            <xm:f>$A34=DADOS!$A$7</xm:f>
            <x14:dxf>
              <font>
                <b/>
                <i val="0"/>
              </font>
              <fill>
                <patternFill>
                  <bgColor theme="8" tint="0.79998168889431442"/>
                </patternFill>
              </fill>
            </x14:dxf>
          </x14:cfRule>
          <x14:cfRule type="expression" priority="586" stopIfTrue="1" id="{96B19A9B-1B2C-47CA-833E-FA3EFF56BF94}">
            <xm:f>$A34=DADOS!$A$6</xm:f>
            <x14:dxf>
              <font>
                <b/>
                <i val="0"/>
              </font>
              <fill>
                <patternFill>
                  <bgColor theme="8" tint="0.59996337778862885"/>
                </patternFill>
              </fill>
            </x14:dxf>
          </x14:cfRule>
          <x14:cfRule type="expression" priority="587" stopIfTrue="1" id="{03F4710F-37D0-4E59-AC7E-AFA725237D14}">
            <xm:f>$A34=DADOS!$A$5</xm:f>
            <x14:dxf>
              <font>
                <b/>
                <i val="0"/>
                <color theme="1"/>
              </font>
              <fill>
                <patternFill>
                  <bgColor theme="8" tint="0.39994506668294322"/>
                </patternFill>
              </fill>
            </x14:dxf>
          </x14:cfRule>
          <x14:cfRule type="expression" priority="588" stopIfTrue="1" id="{38D91317-5B9F-4487-A089-0C03B703EAB0}">
            <xm:f>$A34=DADOS!$A$4</xm:f>
            <x14:dxf>
              <font>
                <b/>
                <i val="0"/>
                <color theme="0"/>
              </font>
              <fill>
                <patternFill>
                  <bgColor theme="8" tint="-0.24994659260841701"/>
                </patternFill>
              </fill>
            </x14:dxf>
          </x14:cfRule>
          <xm:sqref>D34</xm:sqref>
        </x14:conditionalFormatting>
        <x14:conditionalFormatting xmlns:xm="http://schemas.microsoft.com/office/excel/2006/main">
          <x14:cfRule type="expression" priority="577" stopIfTrue="1" id="{D2E53432-B2B9-4AD4-B25A-F552003461B7}">
            <xm:f>$A34=DADOS!$A$9</xm:f>
            <x14:dxf>
              <font>
                <b/>
                <i val="0"/>
                <color theme="0"/>
              </font>
              <fill>
                <patternFill>
                  <bgColor theme="8" tint="-0.24994659260841701"/>
                </patternFill>
              </fill>
            </x14:dxf>
          </x14:cfRule>
          <x14:cfRule type="expression" priority="578" stopIfTrue="1" id="{0A67D66B-C1EF-4F01-A8F9-43C970931128}">
            <xm:f>$A34=DADOS!$A$8</xm:f>
            <x14:dxf>
              <font>
                <b val="0"/>
                <i val="0"/>
                <color rgb="FF002060"/>
              </font>
              <fill>
                <patternFill>
                  <bgColor theme="0"/>
                </patternFill>
              </fill>
              <border>
                <bottom style="thin">
                  <color theme="8" tint="-0.499984740745262"/>
                </bottom>
              </border>
            </x14:dxf>
          </x14:cfRule>
          <x14:cfRule type="expression" priority="579" stopIfTrue="1" id="{4C2C8E58-4525-40B4-998C-4EE53FA7EC2E}">
            <xm:f>$A34=DADOS!$A$7</xm:f>
            <x14:dxf>
              <font>
                <b/>
                <i val="0"/>
              </font>
              <fill>
                <patternFill>
                  <bgColor theme="8" tint="0.79998168889431442"/>
                </patternFill>
              </fill>
            </x14:dxf>
          </x14:cfRule>
          <x14:cfRule type="expression" priority="580" stopIfTrue="1" id="{B6589CA6-3F5C-4191-841A-3E3C74B11129}">
            <xm:f>$A34=DADOS!$A$6</xm:f>
            <x14:dxf>
              <font>
                <b/>
                <i val="0"/>
              </font>
              <fill>
                <patternFill>
                  <bgColor theme="8" tint="0.59996337778862885"/>
                </patternFill>
              </fill>
            </x14:dxf>
          </x14:cfRule>
          <x14:cfRule type="expression" priority="581" stopIfTrue="1" id="{2B0FEF5A-C0DC-4EAF-A447-2B655BBD2ED4}">
            <xm:f>$A34=DADOS!$A$5</xm:f>
            <x14:dxf>
              <font>
                <b/>
                <i val="0"/>
                <color theme="1"/>
              </font>
              <fill>
                <patternFill>
                  <bgColor theme="8" tint="0.39994506668294322"/>
                </patternFill>
              </fill>
            </x14:dxf>
          </x14:cfRule>
          <x14:cfRule type="expression" priority="582" stopIfTrue="1" id="{62EA0FC1-5B96-4EF7-A912-0020EFAF32D4}">
            <xm:f>$A34=DADOS!$A$4</xm:f>
            <x14:dxf>
              <font>
                <b/>
                <i val="0"/>
                <color theme="0"/>
              </font>
              <fill>
                <patternFill>
                  <bgColor theme="8" tint="-0.24994659260841701"/>
                </patternFill>
              </fill>
            </x14:dxf>
          </x14:cfRule>
          <xm:sqref>F34</xm:sqref>
        </x14:conditionalFormatting>
        <x14:conditionalFormatting xmlns:xm="http://schemas.microsoft.com/office/excel/2006/main">
          <x14:cfRule type="expression" priority="571" stopIfTrue="1" id="{9BE9E3EA-4BFC-49EC-BCD6-8DFC4ADC72A9}">
            <xm:f>$A34=DADOS!$A$9</xm:f>
            <x14:dxf>
              <font>
                <b/>
                <i val="0"/>
                <color theme="0"/>
              </font>
              <fill>
                <patternFill>
                  <bgColor theme="8" tint="-0.24994659260841701"/>
                </patternFill>
              </fill>
            </x14:dxf>
          </x14:cfRule>
          <x14:cfRule type="expression" priority="572" stopIfTrue="1" id="{02415C2C-2B6F-4ACF-80E0-407DF47296FC}">
            <xm:f>$A34=DADOS!$A$8</xm:f>
            <x14:dxf>
              <font>
                <b val="0"/>
                <i val="0"/>
                <color rgb="FF002060"/>
              </font>
              <fill>
                <patternFill>
                  <bgColor theme="0"/>
                </patternFill>
              </fill>
              <border>
                <bottom style="thin">
                  <color theme="8" tint="-0.499984740745262"/>
                </bottom>
              </border>
            </x14:dxf>
          </x14:cfRule>
          <x14:cfRule type="expression" priority="573" stopIfTrue="1" id="{07576B62-4FC8-4593-9B74-5325B970C473}">
            <xm:f>$A34=DADOS!$A$7</xm:f>
            <x14:dxf>
              <font>
                <b/>
                <i val="0"/>
              </font>
              <fill>
                <patternFill>
                  <bgColor theme="8" tint="0.79998168889431442"/>
                </patternFill>
              </fill>
            </x14:dxf>
          </x14:cfRule>
          <x14:cfRule type="expression" priority="574" stopIfTrue="1" id="{5639444A-866B-4856-A2CE-06B9F8DC3706}">
            <xm:f>$A34=DADOS!$A$6</xm:f>
            <x14:dxf>
              <font>
                <b/>
                <i val="0"/>
              </font>
              <fill>
                <patternFill>
                  <bgColor theme="8" tint="0.59996337778862885"/>
                </patternFill>
              </fill>
            </x14:dxf>
          </x14:cfRule>
          <x14:cfRule type="expression" priority="575" stopIfTrue="1" id="{4BD118FD-741B-4897-8416-D4F96F19761B}">
            <xm:f>$A34=DADOS!$A$5</xm:f>
            <x14:dxf>
              <font>
                <b/>
                <i val="0"/>
                <color theme="1"/>
              </font>
              <fill>
                <patternFill>
                  <bgColor theme="8" tint="0.39994506668294322"/>
                </patternFill>
              </fill>
            </x14:dxf>
          </x14:cfRule>
          <x14:cfRule type="expression" priority="576" stopIfTrue="1" id="{FD3176A3-E2D0-41BE-866B-B136C3A641EA}">
            <xm:f>$A34=DADOS!$A$4</xm:f>
            <x14:dxf>
              <font>
                <b/>
                <i val="0"/>
                <color theme="0"/>
              </font>
              <fill>
                <patternFill>
                  <bgColor theme="8" tint="-0.24994659260841701"/>
                </patternFill>
              </fill>
            </x14:dxf>
          </x14:cfRule>
          <xm:sqref>F34</xm:sqref>
        </x14:conditionalFormatting>
        <x14:conditionalFormatting xmlns:xm="http://schemas.microsoft.com/office/excel/2006/main">
          <x14:cfRule type="expression" priority="535" stopIfTrue="1" id="{E0D4DF93-974C-482D-876A-9F55480BC93F}">
            <xm:f>$A34=DADOS!$A$9</xm:f>
            <x14:dxf>
              <font>
                <b/>
                <i val="0"/>
                <color theme="0"/>
              </font>
              <fill>
                <patternFill>
                  <bgColor theme="8" tint="-0.24994659260841701"/>
                </patternFill>
              </fill>
            </x14:dxf>
          </x14:cfRule>
          <x14:cfRule type="expression" priority="536" stopIfTrue="1" id="{4CD4B442-0914-4973-BCFB-90088BD76073}">
            <xm:f>$A34=DADOS!$A$8</xm:f>
            <x14:dxf>
              <font>
                <b val="0"/>
                <i val="0"/>
                <color rgb="FF002060"/>
              </font>
              <fill>
                <patternFill>
                  <bgColor theme="0"/>
                </patternFill>
              </fill>
              <border>
                <bottom style="thin">
                  <color theme="8" tint="-0.499984740745262"/>
                </bottom>
              </border>
            </x14:dxf>
          </x14:cfRule>
          <x14:cfRule type="expression" priority="537" stopIfTrue="1" id="{5847DDC3-B36B-4F30-86C2-3ED57748D2DD}">
            <xm:f>$A34=DADOS!$A$7</xm:f>
            <x14:dxf>
              <font>
                <b/>
                <i val="0"/>
              </font>
              <fill>
                <patternFill>
                  <bgColor theme="8" tint="0.79998168889431442"/>
                </patternFill>
              </fill>
            </x14:dxf>
          </x14:cfRule>
          <x14:cfRule type="expression" priority="538" stopIfTrue="1" id="{0CE7C78C-C72D-448A-9304-3309F23B2237}">
            <xm:f>$A34=DADOS!$A$6</xm:f>
            <x14:dxf>
              <font>
                <b/>
                <i val="0"/>
              </font>
              <fill>
                <patternFill>
                  <bgColor theme="8" tint="0.59996337778862885"/>
                </patternFill>
              </fill>
            </x14:dxf>
          </x14:cfRule>
          <x14:cfRule type="expression" priority="539" stopIfTrue="1" id="{B0D59C2C-E189-4CFB-9A4A-47A14E81162A}">
            <xm:f>$A34=DADOS!$A$5</xm:f>
            <x14:dxf>
              <font>
                <b/>
                <i val="0"/>
                <color theme="1"/>
              </font>
              <fill>
                <patternFill>
                  <bgColor theme="8" tint="0.39994506668294322"/>
                </patternFill>
              </fill>
            </x14:dxf>
          </x14:cfRule>
          <x14:cfRule type="expression" priority="540" stopIfTrue="1" id="{4FADEC1A-AE4F-4018-A0CD-ECD2EEF5E7A4}">
            <xm:f>$A34=DADOS!$A$4</xm:f>
            <x14:dxf>
              <font>
                <b/>
                <i val="0"/>
                <color theme="0"/>
              </font>
              <fill>
                <patternFill>
                  <bgColor theme="8" tint="-0.24994659260841701"/>
                </patternFill>
              </fill>
            </x14:dxf>
          </x14:cfRule>
          <xm:sqref>H34</xm:sqref>
        </x14:conditionalFormatting>
        <x14:conditionalFormatting xmlns:xm="http://schemas.microsoft.com/office/excel/2006/main">
          <x14:cfRule type="expression" priority="565" stopIfTrue="1" id="{9BE6260F-294B-4869-8F22-43D52CFEEE67}">
            <xm:f>$A34=DADOS!$A$9</xm:f>
            <x14:dxf>
              <font>
                <b/>
                <i val="0"/>
                <color theme="0"/>
              </font>
              <fill>
                <patternFill>
                  <bgColor theme="8" tint="-0.24994659260841701"/>
                </patternFill>
              </fill>
            </x14:dxf>
          </x14:cfRule>
          <x14:cfRule type="expression" priority="566" stopIfTrue="1" id="{4AD720C5-D236-4764-96A0-D3028C7E608D}">
            <xm:f>$A34=DADOS!$A$8</xm:f>
            <x14:dxf>
              <font>
                <b val="0"/>
                <i val="0"/>
                <color rgb="FF002060"/>
              </font>
              <fill>
                <patternFill>
                  <bgColor theme="0"/>
                </patternFill>
              </fill>
              <border>
                <bottom style="thin">
                  <color theme="8" tint="-0.499984740745262"/>
                </bottom>
              </border>
            </x14:dxf>
          </x14:cfRule>
          <x14:cfRule type="expression" priority="567" stopIfTrue="1" id="{EF67DD7E-7D37-44FC-BE6F-C037659AC00A}">
            <xm:f>$A34=DADOS!$A$7</xm:f>
            <x14:dxf>
              <font>
                <b/>
                <i val="0"/>
              </font>
              <fill>
                <patternFill>
                  <bgColor theme="8" tint="0.79998168889431442"/>
                </patternFill>
              </fill>
            </x14:dxf>
          </x14:cfRule>
          <x14:cfRule type="expression" priority="568" stopIfTrue="1" id="{8DEE275C-47FA-4F0E-96BA-D0B2F4AD7D9F}">
            <xm:f>$A34=DADOS!$A$6</xm:f>
            <x14:dxf>
              <font>
                <b/>
                <i val="0"/>
              </font>
              <fill>
                <patternFill>
                  <bgColor theme="8" tint="0.59996337778862885"/>
                </patternFill>
              </fill>
            </x14:dxf>
          </x14:cfRule>
          <x14:cfRule type="expression" priority="569" stopIfTrue="1" id="{19DB73B8-D091-4026-89F2-30415FA9FADA}">
            <xm:f>$A34=DADOS!$A$5</xm:f>
            <x14:dxf>
              <font>
                <b/>
                <i val="0"/>
                <color theme="1"/>
              </font>
              <fill>
                <patternFill>
                  <bgColor theme="8" tint="0.39994506668294322"/>
                </patternFill>
              </fill>
            </x14:dxf>
          </x14:cfRule>
          <x14:cfRule type="expression" priority="570" stopIfTrue="1" id="{F73D12DC-40E0-4B8B-891D-0F0E15F72A26}">
            <xm:f>$A34=DADOS!$A$4</xm:f>
            <x14:dxf>
              <font>
                <b/>
                <i val="0"/>
                <color theme="0"/>
              </font>
              <fill>
                <patternFill>
                  <bgColor theme="8" tint="-0.24994659260841701"/>
                </patternFill>
              </fill>
            </x14:dxf>
          </x14:cfRule>
          <xm:sqref>N34</xm:sqref>
        </x14:conditionalFormatting>
        <x14:conditionalFormatting xmlns:xm="http://schemas.microsoft.com/office/excel/2006/main">
          <x14:cfRule type="expression" priority="463" stopIfTrue="1" id="{5F6A4421-AE77-4004-B4B6-D576F2568E1A}">
            <xm:f>$A502=DADOS!$A$9</xm:f>
            <x14:dxf>
              <font>
                <b/>
                <i val="0"/>
                <color theme="0"/>
              </font>
              <fill>
                <patternFill>
                  <bgColor theme="8" tint="-0.24994659260841701"/>
                </patternFill>
              </fill>
            </x14:dxf>
          </x14:cfRule>
          <x14:cfRule type="expression" priority="464" stopIfTrue="1" id="{BB8D072F-75D4-4B00-8B52-D16039B7D797}">
            <xm:f>$A502=DADOS!$A$8</xm:f>
            <x14:dxf>
              <font>
                <b val="0"/>
                <i val="0"/>
                <color rgb="FF002060"/>
              </font>
              <fill>
                <patternFill>
                  <bgColor theme="0"/>
                </patternFill>
              </fill>
              <border>
                <bottom style="thin">
                  <color theme="8" tint="-0.499984740745262"/>
                </bottom>
              </border>
            </x14:dxf>
          </x14:cfRule>
          <x14:cfRule type="expression" priority="465" stopIfTrue="1" id="{CF4E8D45-A6F4-41BE-A75A-40CD606C30AA}">
            <xm:f>$A502=DADOS!$A$7</xm:f>
            <x14:dxf>
              <font>
                <b/>
                <i val="0"/>
              </font>
              <fill>
                <patternFill>
                  <bgColor theme="8" tint="0.79998168889431442"/>
                </patternFill>
              </fill>
            </x14:dxf>
          </x14:cfRule>
          <x14:cfRule type="expression" priority="466" stopIfTrue="1" id="{18343A36-0142-49A7-AA48-6C792F6E1128}">
            <xm:f>$A502=DADOS!$A$6</xm:f>
            <x14:dxf>
              <font>
                <b/>
                <i val="0"/>
              </font>
              <fill>
                <patternFill>
                  <bgColor theme="8" tint="0.59996337778862885"/>
                </patternFill>
              </fill>
            </x14:dxf>
          </x14:cfRule>
          <x14:cfRule type="expression" priority="467" stopIfTrue="1" id="{9245FEF5-9342-43B8-A630-0149E73531CA}">
            <xm:f>$A502=DADOS!$A$5</xm:f>
            <x14:dxf>
              <font>
                <b/>
                <i val="0"/>
                <color theme="1"/>
              </font>
              <fill>
                <patternFill>
                  <bgColor theme="8" tint="0.39994506668294322"/>
                </patternFill>
              </fill>
            </x14:dxf>
          </x14:cfRule>
          <x14:cfRule type="expression" priority="468" stopIfTrue="1" id="{F6640AB5-1F33-4037-8020-382C38104B97}">
            <xm:f>$A502=DADOS!$A$4</xm:f>
            <x14:dxf>
              <font>
                <b/>
                <i val="0"/>
                <color theme="0"/>
              </font>
              <fill>
                <patternFill>
                  <bgColor theme="8" tint="-0.24994659260841701"/>
                </patternFill>
              </fill>
            </x14:dxf>
          </x14:cfRule>
          <xm:sqref>D502:E502</xm:sqref>
        </x14:conditionalFormatting>
        <x14:conditionalFormatting xmlns:xm="http://schemas.microsoft.com/office/excel/2006/main">
          <x14:cfRule type="expression" priority="403" stopIfTrue="1" id="{037F69E9-4FAC-4AFC-9570-C06CBB737CE7}">
            <xm:f>$A502=DADOS!$A$9</xm:f>
            <x14:dxf>
              <font>
                <b/>
                <i val="0"/>
                <color theme="0"/>
              </font>
              <fill>
                <patternFill>
                  <bgColor theme="8" tint="-0.24994659260841701"/>
                </patternFill>
              </fill>
            </x14:dxf>
          </x14:cfRule>
          <x14:cfRule type="expression" priority="404" stopIfTrue="1" id="{43D22C7B-D31F-4E74-B7F6-AC6B9D6E2446}">
            <xm:f>$A502=DADOS!$A$8</xm:f>
            <x14:dxf>
              <font>
                <b val="0"/>
                <i val="0"/>
                <color rgb="FF002060"/>
              </font>
              <fill>
                <patternFill>
                  <bgColor theme="0"/>
                </patternFill>
              </fill>
              <border>
                <bottom style="thin">
                  <color theme="8" tint="-0.499984740745262"/>
                </bottom>
              </border>
            </x14:dxf>
          </x14:cfRule>
          <x14:cfRule type="expression" priority="405" stopIfTrue="1" id="{98045AE6-D7E4-45DD-A5FA-B057DA262630}">
            <xm:f>$A502=DADOS!$A$7</xm:f>
            <x14:dxf>
              <font>
                <b/>
                <i val="0"/>
              </font>
              <fill>
                <patternFill>
                  <bgColor theme="8" tint="0.79998168889431442"/>
                </patternFill>
              </fill>
            </x14:dxf>
          </x14:cfRule>
          <x14:cfRule type="expression" priority="406" stopIfTrue="1" id="{C3D47631-B4D7-41B6-B648-C22164836AF6}">
            <xm:f>$A502=DADOS!$A$6</xm:f>
            <x14:dxf>
              <font>
                <b/>
                <i val="0"/>
              </font>
              <fill>
                <patternFill>
                  <bgColor theme="8" tint="0.59996337778862885"/>
                </patternFill>
              </fill>
            </x14:dxf>
          </x14:cfRule>
          <x14:cfRule type="expression" priority="407" stopIfTrue="1" id="{0F04EEC9-E4E7-4B4E-9AE8-0206C50FD8B7}">
            <xm:f>$A502=DADOS!$A$5</xm:f>
            <x14:dxf>
              <font>
                <b/>
                <i val="0"/>
                <color theme="1"/>
              </font>
              <fill>
                <patternFill>
                  <bgColor theme="8" tint="0.39994506668294322"/>
                </patternFill>
              </fill>
            </x14:dxf>
          </x14:cfRule>
          <x14:cfRule type="expression" priority="408" stopIfTrue="1" id="{7D5CB97E-C8EB-46F3-AFCC-15FAB486595B}">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97" stopIfTrue="1" id="{D518048F-3428-4D4A-B37A-50C0F4F69F3B}">
            <xm:f>$A502=DADOS!$A$9</xm:f>
            <x14:dxf>
              <font>
                <b/>
                <i val="0"/>
                <color theme="0"/>
              </font>
              <fill>
                <patternFill>
                  <bgColor theme="8" tint="-0.24994659260841701"/>
                </patternFill>
              </fill>
            </x14:dxf>
          </x14:cfRule>
          <x14:cfRule type="expression" priority="398" stopIfTrue="1" id="{8991584F-4B6B-483A-ABBB-A32ED6ABED18}">
            <xm:f>$A502=DADOS!$A$8</xm:f>
            <x14:dxf>
              <font>
                <b val="0"/>
                <i val="0"/>
                <color rgb="FF002060"/>
              </font>
              <fill>
                <patternFill>
                  <bgColor theme="0"/>
                </patternFill>
              </fill>
              <border>
                <bottom style="thin">
                  <color theme="8" tint="-0.499984740745262"/>
                </bottom>
              </border>
            </x14:dxf>
          </x14:cfRule>
          <x14:cfRule type="expression" priority="399" stopIfTrue="1" id="{3257B253-F878-495A-BE04-15FBC0390483}">
            <xm:f>$A502=DADOS!$A$7</xm:f>
            <x14:dxf>
              <font>
                <b/>
                <i val="0"/>
              </font>
              <fill>
                <patternFill>
                  <bgColor theme="8" tint="0.79998168889431442"/>
                </patternFill>
              </fill>
            </x14:dxf>
          </x14:cfRule>
          <x14:cfRule type="expression" priority="400" stopIfTrue="1" id="{9C599E39-04B3-449C-B7AB-1F8D47D04728}">
            <xm:f>$A502=DADOS!$A$6</xm:f>
            <x14:dxf>
              <font>
                <b/>
                <i val="0"/>
              </font>
              <fill>
                <patternFill>
                  <bgColor theme="8" tint="0.59996337778862885"/>
                </patternFill>
              </fill>
            </x14:dxf>
          </x14:cfRule>
          <x14:cfRule type="expression" priority="401" stopIfTrue="1" id="{C8D71090-EDE0-4275-8CF1-380A733A1E8F}">
            <xm:f>$A502=DADOS!$A$5</xm:f>
            <x14:dxf>
              <font>
                <b/>
                <i val="0"/>
                <color theme="1"/>
              </font>
              <fill>
                <patternFill>
                  <bgColor theme="8" tint="0.39994506668294322"/>
                </patternFill>
              </fill>
            </x14:dxf>
          </x14:cfRule>
          <x14:cfRule type="expression" priority="402" stopIfTrue="1" id="{2BB4C291-4008-47B0-A634-ED91CBD995CF}">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91" stopIfTrue="1" id="{032F4732-32B8-4E84-A115-2FDFBAA1790E}">
            <xm:f>$A502=DADOS!$A$9</xm:f>
            <x14:dxf>
              <font>
                <b/>
                <i val="0"/>
                <color theme="0"/>
              </font>
              <fill>
                <patternFill>
                  <bgColor theme="8" tint="-0.24994659260841701"/>
                </patternFill>
              </fill>
            </x14:dxf>
          </x14:cfRule>
          <x14:cfRule type="expression" priority="392" stopIfTrue="1" id="{0BF275D7-EF26-403D-9008-939BDD27095F}">
            <xm:f>$A502=DADOS!$A$8</xm:f>
            <x14:dxf>
              <font>
                <b val="0"/>
                <i val="0"/>
                <color rgb="FF002060"/>
              </font>
              <fill>
                <patternFill>
                  <bgColor theme="0"/>
                </patternFill>
              </fill>
              <border>
                <bottom style="thin">
                  <color theme="8" tint="-0.499984740745262"/>
                </bottom>
              </border>
            </x14:dxf>
          </x14:cfRule>
          <x14:cfRule type="expression" priority="393" stopIfTrue="1" id="{49239F97-B02E-48FF-8A2D-796C57F2209A}">
            <xm:f>$A502=DADOS!$A$7</xm:f>
            <x14:dxf>
              <font>
                <b/>
                <i val="0"/>
              </font>
              <fill>
                <patternFill>
                  <bgColor theme="8" tint="0.79998168889431442"/>
                </patternFill>
              </fill>
            </x14:dxf>
          </x14:cfRule>
          <x14:cfRule type="expression" priority="394" stopIfTrue="1" id="{503F830F-68A2-4F95-AA92-10CC2E383DD4}">
            <xm:f>$A502=DADOS!$A$6</xm:f>
            <x14:dxf>
              <font>
                <b/>
                <i val="0"/>
              </font>
              <fill>
                <patternFill>
                  <bgColor theme="8" tint="0.59996337778862885"/>
                </patternFill>
              </fill>
            </x14:dxf>
          </x14:cfRule>
          <x14:cfRule type="expression" priority="395" stopIfTrue="1" id="{E1B7A4E9-1E17-49C4-B790-20CE44A53811}">
            <xm:f>$A502=DADOS!$A$5</xm:f>
            <x14:dxf>
              <font>
                <b/>
                <i val="0"/>
                <color theme="1"/>
              </font>
              <fill>
                <patternFill>
                  <bgColor theme="8" tint="0.39994506668294322"/>
                </patternFill>
              </fill>
            </x14:dxf>
          </x14:cfRule>
          <x14:cfRule type="expression" priority="396" stopIfTrue="1" id="{69407220-DE22-4601-A8F9-93CF003B9B59}">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85" stopIfTrue="1" id="{D223D10A-C2DA-4FA2-B100-388602BE1650}">
            <xm:f>$A502=DADOS!$A$9</xm:f>
            <x14:dxf>
              <font>
                <b/>
                <i val="0"/>
                <color theme="0"/>
              </font>
              <fill>
                <patternFill>
                  <bgColor theme="8" tint="-0.24994659260841701"/>
                </patternFill>
              </fill>
            </x14:dxf>
          </x14:cfRule>
          <x14:cfRule type="expression" priority="386" stopIfTrue="1" id="{82B9C7E5-F74A-4F12-B5E2-41BC6DC13F73}">
            <xm:f>$A502=DADOS!$A$8</xm:f>
            <x14:dxf>
              <font>
                <b val="0"/>
                <i val="0"/>
                <color rgb="FF002060"/>
              </font>
              <fill>
                <patternFill>
                  <bgColor theme="0"/>
                </patternFill>
              </fill>
              <border>
                <bottom style="thin">
                  <color theme="8" tint="-0.499984740745262"/>
                </bottom>
              </border>
            </x14:dxf>
          </x14:cfRule>
          <x14:cfRule type="expression" priority="387" stopIfTrue="1" id="{2AE57683-7523-451D-AA3C-1A3D52E45CC0}">
            <xm:f>$A502=DADOS!$A$7</xm:f>
            <x14:dxf>
              <font>
                <b/>
                <i val="0"/>
              </font>
              <fill>
                <patternFill>
                  <bgColor theme="8" tint="0.79998168889431442"/>
                </patternFill>
              </fill>
            </x14:dxf>
          </x14:cfRule>
          <x14:cfRule type="expression" priority="388" stopIfTrue="1" id="{EA450102-45D3-476F-A471-7EEBC71E8172}">
            <xm:f>$A502=DADOS!$A$6</xm:f>
            <x14:dxf>
              <font>
                <b/>
                <i val="0"/>
              </font>
              <fill>
                <patternFill>
                  <bgColor theme="8" tint="0.59996337778862885"/>
                </patternFill>
              </fill>
            </x14:dxf>
          </x14:cfRule>
          <x14:cfRule type="expression" priority="389" stopIfTrue="1" id="{C0749490-4925-454F-AECF-26BA5A2DADE5}">
            <xm:f>$A502=DADOS!$A$5</xm:f>
            <x14:dxf>
              <font>
                <b/>
                <i val="0"/>
                <color theme="1"/>
              </font>
              <fill>
                <patternFill>
                  <bgColor theme="8" tint="0.39994506668294322"/>
                </patternFill>
              </fill>
            </x14:dxf>
          </x14:cfRule>
          <x14:cfRule type="expression" priority="390" stopIfTrue="1" id="{E1673267-91C1-4A55-8589-7E46E6BA1E7D}">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79" stopIfTrue="1" id="{E82E9481-5E38-4E55-BA12-EA6DB5D70891}">
            <xm:f>$A502=DADOS!$A$9</xm:f>
            <x14:dxf>
              <font>
                <b/>
                <i val="0"/>
                <color theme="0"/>
              </font>
              <fill>
                <patternFill>
                  <bgColor theme="8" tint="-0.24994659260841701"/>
                </patternFill>
              </fill>
            </x14:dxf>
          </x14:cfRule>
          <x14:cfRule type="expression" priority="380" stopIfTrue="1" id="{AE86DE63-A82B-4674-B099-7647A4542A78}">
            <xm:f>$A502=DADOS!$A$8</xm:f>
            <x14:dxf>
              <font>
                <b val="0"/>
                <i val="0"/>
                <color rgb="FF002060"/>
              </font>
              <fill>
                <patternFill>
                  <bgColor theme="0"/>
                </patternFill>
              </fill>
              <border>
                <bottom style="thin">
                  <color theme="8" tint="-0.499984740745262"/>
                </bottom>
              </border>
            </x14:dxf>
          </x14:cfRule>
          <x14:cfRule type="expression" priority="381" stopIfTrue="1" id="{826881CA-F191-48A5-B0DC-91E8B4177F99}">
            <xm:f>$A502=DADOS!$A$7</xm:f>
            <x14:dxf>
              <font>
                <b/>
                <i val="0"/>
              </font>
              <fill>
                <patternFill>
                  <bgColor theme="8" tint="0.79998168889431442"/>
                </patternFill>
              </fill>
            </x14:dxf>
          </x14:cfRule>
          <x14:cfRule type="expression" priority="382" stopIfTrue="1" id="{107BE219-8569-4AFC-973C-DB44A3B09BFF}">
            <xm:f>$A502=DADOS!$A$6</xm:f>
            <x14:dxf>
              <font>
                <b/>
                <i val="0"/>
              </font>
              <fill>
                <patternFill>
                  <bgColor theme="8" tint="0.59996337778862885"/>
                </patternFill>
              </fill>
            </x14:dxf>
          </x14:cfRule>
          <x14:cfRule type="expression" priority="383" stopIfTrue="1" id="{64637816-67C2-4692-910A-CE04ADA4CFE5}">
            <xm:f>$A502=DADOS!$A$5</xm:f>
            <x14:dxf>
              <font>
                <b/>
                <i val="0"/>
                <color theme="1"/>
              </font>
              <fill>
                <patternFill>
                  <bgColor theme="8" tint="0.39994506668294322"/>
                </patternFill>
              </fill>
            </x14:dxf>
          </x14:cfRule>
          <x14:cfRule type="expression" priority="384" stopIfTrue="1" id="{2F9EF327-6326-4D80-A851-1632E0DF4A44}">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73" stopIfTrue="1" id="{695A61C2-BC5B-4656-84CA-6A0E5597EECF}">
            <xm:f>$A502=DADOS!$A$9</xm:f>
            <x14:dxf>
              <font>
                <b/>
                <i val="0"/>
                <color theme="0"/>
              </font>
              <fill>
                <patternFill>
                  <bgColor theme="8" tint="-0.24994659260841701"/>
                </patternFill>
              </fill>
            </x14:dxf>
          </x14:cfRule>
          <x14:cfRule type="expression" priority="374" stopIfTrue="1" id="{7098DB80-FDC7-492A-9E9E-DF41443CF4C5}">
            <xm:f>$A502=DADOS!$A$8</xm:f>
            <x14:dxf>
              <font>
                <b val="0"/>
                <i val="0"/>
                <color rgb="FF002060"/>
              </font>
              <fill>
                <patternFill>
                  <bgColor theme="0"/>
                </patternFill>
              </fill>
              <border>
                <bottom style="thin">
                  <color theme="8" tint="-0.499984740745262"/>
                </bottom>
              </border>
            </x14:dxf>
          </x14:cfRule>
          <x14:cfRule type="expression" priority="375" stopIfTrue="1" id="{31FDA2BE-5FC9-4275-A64D-6ADDD2FD81AE}">
            <xm:f>$A502=DADOS!$A$7</xm:f>
            <x14:dxf>
              <font>
                <b/>
                <i val="0"/>
              </font>
              <fill>
                <patternFill>
                  <bgColor theme="8" tint="0.79998168889431442"/>
                </patternFill>
              </fill>
            </x14:dxf>
          </x14:cfRule>
          <x14:cfRule type="expression" priority="376" stopIfTrue="1" id="{15B51830-0D0F-4341-BD0C-91C33CE7ACEC}">
            <xm:f>$A502=DADOS!$A$6</xm:f>
            <x14:dxf>
              <font>
                <b/>
                <i val="0"/>
              </font>
              <fill>
                <patternFill>
                  <bgColor theme="8" tint="0.59996337778862885"/>
                </patternFill>
              </fill>
            </x14:dxf>
          </x14:cfRule>
          <x14:cfRule type="expression" priority="377" stopIfTrue="1" id="{A0A65CC1-AFAF-4B2C-8FB1-BC865883CC94}">
            <xm:f>$A502=DADOS!$A$5</xm:f>
            <x14:dxf>
              <font>
                <b/>
                <i val="0"/>
                <color theme="1"/>
              </font>
              <fill>
                <patternFill>
                  <bgColor theme="8" tint="0.39994506668294322"/>
                </patternFill>
              </fill>
            </x14:dxf>
          </x14:cfRule>
          <x14:cfRule type="expression" priority="378" stopIfTrue="1" id="{66F1E5A5-DE33-49E1-A123-DF84FAF59404}">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67" stopIfTrue="1" id="{E96D154A-2802-4D4D-931D-B5F60854B9FE}">
            <xm:f>$A502=DADOS!$A$9</xm:f>
            <x14:dxf>
              <font>
                <b/>
                <i val="0"/>
                <color theme="0"/>
              </font>
              <fill>
                <patternFill>
                  <bgColor theme="8" tint="-0.24994659260841701"/>
                </patternFill>
              </fill>
            </x14:dxf>
          </x14:cfRule>
          <x14:cfRule type="expression" priority="368" stopIfTrue="1" id="{0AAA98C2-3D46-40DA-8185-659A6B1A3E8E}">
            <xm:f>$A502=DADOS!$A$8</xm:f>
            <x14:dxf>
              <font>
                <b val="0"/>
                <i val="0"/>
                <color rgb="FF002060"/>
              </font>
              <fill>
                <patternFill>
                  <bgColor theme="0"/>
                </patternFill>
              </fill>
              <border>
                <bottom style="thin">
                  <color theme="8" tint="-0.499984740745262"/>
                </bottom>
              </border>
            </x14:dxf>
          </x14:cfRule>
          <x14:cfRule type="expression" priority="369" stopIfTrue="1" id="{894BD1D2-EE4E-497F-BD0B-205ADCA94E46}">
            <xm:f>$A502=DADOS!$A$7</xm:f>
            <x14:dxf>
              <font>
                <b/>
                <i val="0"/>
              </font>
              <fill>
                <patternFill>
                  <bgColor theme="8" tint="0.79998168889431442"/>
                </patternFill>
              </fill>
            </x14:dxf>
          </x14:cfRule>
          <x14:cfRule type="expression" priority="370" stopIfTrue="1" id="{F24C5C7B-0DA8-444D-8DFA-A46951066AEB}">
            <xm:f>$A502=DADOS!$A$6</xm:f>
            <x14:dxf>
              <font>
                <b/>
                <i val="0"/>
              </font>
              <fill>
                <patternFill>
                  <bgColor theme="8" tint="0.59996337778862885"/>
                </patternFill>
              </fill>
            </x14:dxf>
          </x14:cfRule>
          <x14:cfRule type="expression" priority="371" stopIfTrue="1" id="{BD470D60-EC87-4344-BD40-24F7E975B2F1}">
            <xm:f>$A502=DADOS!$A$5</xm:f>
            <x14:dxf>
              <font>
                <b/>
                <i val="0"/>
                <color theme="1"/>
              </font>
              <fill>
                <patternFill>
                  <bgColor theme="8" tint="0.39994506668294322"/>
                </patternFill>
              </fill>
            </x14:dxf>
          </x14:cfRule>
          <x14:cfRule type="expression" priority="372" stopIfTrue="1" id="{6D494EE8-B265-4353-8064-4F42BA912685}">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61" stopIfTrue="1" id="{898FF6D3-9B27-41F9-A4DA-1E4605169061}">
            <xm:f>$A502=DADOS!$A$9</xm:f>
            <x14:dxf>
              <font>
                <b/>
                <i val="0"/>
                <color theme="0"/>
              </font>
              <fill>
                <patternFill>
                  <bgColor theme="8" tint="-0.24994659260841701"/>
                </patternFill>
              </fill>
            </x14:dxf>
          </x14:cfRule>
          <x14:cfRule type="expression" priority="362" stopIfTrue="1" id="{F7077EDD-1DC0-4525-965F-8770B3717045}">
            <xm:f>$A502=DADOS!$A$8</xm:f>
            <x14:dxf>
              <font>
                <b val="0"/>
                <i val="0"/>
                <color rgb="FF002060"/>
              </font>
              <fill>
                <patternFill>
                  <bgColor theme="0"/>
                </patternFill>
              </fill>
              <border>
                <bottom style="thin">
                  <color theme="8" tint="-0.499984740745262"/>
                </bottom>
              </border>
            </x14:dxf>
          </x14:cfRule>
          <x14:cfRule type="expression" priority="363" stopIfTrue="1" id="{23D57A10-9580-4D96-94F6-26FA76942B2F}">
            <xm:f>$A502=DADOS!$A$7</xm:f>
            <x14:dxf>
              <font>
                <b/>
                <i val="0"/>
              </font>
              <fill>
                <patternFill>
                  <bgColor theme="8" tint="0.79998168889431442"/>
                </patternFill>
              </fill>
            </x14:dxf>
          </x14:cfRule>
          <x14:cfRule type="expression" priority="364" stopIfTrue="1" id="{5EE491D4-FCFD-4896-84F9-250893933FF2}">
            <xm:f>$A502=DADOS!$A$6</xm:f>
            <x14:dxf>
              <font>
                <b/>
                <i val="0"/>
              </font>
              <fill>
                <patternFill>
                  <bgColor theme="8" tint="0.59996337778862885"/>
                </patternFill>
              </fill>
            </x14:dxf>
          </x14:cfRule>
          <x14:cfRule type="expression" priority="365" stopIfTrue="1" id="{F625599D-105A-47F5-9B95-FB48E730F2F1}">
            <xm:f>$A502=DADOS!$A$5</xm:f>
            <x14:dxf>
              <font>
                <b/>
                <i val="0"/>
                <color theme="1"/>
              </font>
              <fill>
                <patternFill>
                  <bgColor theme="8" tint="0.39994506668294322"/>
                </patternFill>
              </fill>
            </x14:dxf>
          </x14:cfRule>
          <x14:cfRule type="expression" priority="366" stopIfTrue="1" id="{9B1DA640-58C6-430B-844D-7A00923B22C5}">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409" stopIfTrue="1" id="{88F5303D-FA77-4954-8C38-847C31FF27F2}">
            <xm:f>$A502=DADOS!$A$9</xm:f>
            <x14:dxf>
              <font>
                <b/>
                <i val="0"/>
                <color theme="0"/>
              </font>
              <fill>
                <patternFill>
                  <bgColor theme="8" tint="-0.24994659260841701"/>
                </patternFill>
              </fill>
            </x14:dxf>
          </x14:cfRule>
          <x14:cfRule type="expression" priority="410" stopIfTrue="1" id="{F280041D-2403-4BFF-88AD-303C5E42117B}">
            <xm:f>$A502=DADOS!$A$8</xm:f>
            <x14:dxf>
              <font>
                <b val="0"/>
                <i val="0"/>
                <color rgb="FF002060"/>
              </font>
              <fill>
                <patternFill>
                  <bgColor theme="0"/>
                </patternFill>
              </fill>
              <border>
                <bottom style="thin">
                  <color theme="8" tint="-0.499984740745262"/>
                </bottom>
              </border>
            </x14:dxf>
          </x14:cfRule>
          <x14:cfRule type="expression" priority="411" stopIfTrue="1" id="{9C4710E6-C374-4F9A-8C38-77F783ABBF9E}">
            <xm:f>$A502=DADOS!$A$7</xm:f>
            <x14:dxf>
              <font>
                <b/>
                <i val="0"/>
              </font>
              <fill>
                <patternFill>
                  <bgColor theme="8" tint="0.79998168889431442"/>
                </patternFill>
              </fill>
            </x14:dxf>
          </x14:cfRule>
          <x14:cfRule type="expression" priority="412" stopIfTrue="1" id="{375337E8-4319-4DE7-A1CF-D708543A894A}">
            <xm:f>$A502=DADOS!$A$6</xm:f>
            <x14:dxf>
              <font>
                <b/>
                <i val="0"/>
              </font>
              <fill>
                <patternFill>
                  <bgColor theme="8" tint="0.59996337778862885"/>
                </patternFill>
              </fill>
            </x14:dxf>
          </x14:cfRule>
          <x14:cfRule type="expression" priority="413" stopIfTrue="1" id="{30C54481-54EC-4C34-B333-E7CD2EAF9EAD}">
            <xm:f>$A502=DADOS!$A$5</xm:f>
            <x14:dxf>
              <font>
                <b/>
                <i val="0"/>
                <color theme="1"/>
              </font>
              <fill>
                <patternFill>
                  <bgColor theme="8" tint="0.39994506668294322"/>
                </patternFill>
              </fill>
            </x14:dxf>
          </x14:cfRule>
          <x14:cfRule type="expression" priority="414" stopIfTrue="1" id="{C045CCE7-B040-413A-BC92-E640290C9654}">
            <xm:f>$A502=DADOS!$A$4</xm:f>
            <x14:dxf>
              <font>
                <b/>
                <i val="0"/>
                <color theme="0"/>
              </font>
              <fill>
                <patternFill>
                  <bgColor theme="8" tint="-0.24994659260841701"/>
                </patternFill>
              </fill>
            </x14:dxf>
          </x14:cfRule>
          <xm:sqref>N502</xm:sqref>
        </x14:conditionalFormatting>
        <x14:conditionalFormatting xmlns:xm="http://schemas.microsoft.com/office/excel/2006/main">
          <x14:cfRule type="expression" priority="355" stopIfTrue="1" id="{520549F2-BCFD-4E02-88FD-79E3E91472F6}">
            <xm:f>$A502=DADOS!$A$9</xm:f>
            <x14:dxf>
              <font>
                <b/>
                <i val="0"/>
                <color theme="0"/>
              </font>
              <fill>
                <patternFill>
                  <bgColor theme="8" tint="-0.24994659260841701"/>
                </patternFill>
              </fill>
            </x14:dxf>
          </x14:cfRule>
          <x14:cfRule type="expression" priority="356" stopIfTrue="1" id="{92123857-2903-43B2-B36F-2F6C9E641DA4}">
            <xm:f>$A502=DADOS!$A$8</xm:f>
            <x14:dxf>
              <font>
                <b val="0"/>
                <i val="0"/>
                <color rgb="FF002060"/>
              </font>
              <fill>
                <patternFill>
                  <bgColor theme="0"/>
                </patternFill>
              </fill>
              <border>
                <bottom style="thin">
                  <color theme="8" tint="-0.499984740745262"/>
                </bottom>
              </border>
            </x14:dxf>
          </x14:cfRule>
          <x14:cfRule type="expression" priority="357" stopIfTrue="1" id="{9854E18B-9D69-4A43-A6AE-E3ACBF5D4AAA}">
            <xm:f>$A502=DADOS!$A$7</xm:f>
            <x14:dxf>
              <font>
                <b/>
                <i val="0"/>
              </font>
              <fill>
                <patternFill>
                  <bgColor theme="8" tint="0.79998168889431442"/>
                </patternFill>
              </fill>
            </x14:dxf>
          </x14:cfRule>
          <x14:cfRule type="expression" priority="358" stopIfTrue="1" id="{5216B16E-1B9A-4FD6-BCE1-BA659AA31966}">
            <xm:f>$A502=DADOS!$A$6</xm:f>
            <x14:dxf>
              <font>
                <b/>
                <i val="0"/>
              </font>
              <fill>
                <patternFill>
                  <bgColor theme="8" tint="0.59996337778862885"/>
                </patternFill>
              </fill>
            </x14:dxf>
          </x14:cfRule>
          <x14:cfRule type="expression" priority="359" stopIfTrue="1" id="{E0F38053-40C0-4289-A646-82137E26A6F8}">
            <xm:f>$A502=DADOS!$A$5</xm:f>
            <x14:dxf>
              <font>
                <b/>
                <i val="0"/>
                <color theme="1"/>
              </font>
              <fill>
                <patternFill>
                  <bgColor theme="8" tint="0.39994506668294322"/>
                </patternFill>
              </fill>
            </x14:dxf>
          </x14:cfRule>
          <x14:cfRule type="expression" priority="360" stopIfTrue="1" id="{7A4F6146-99DB-47E0-947A-B8BC2D7FF64A}">
            <xm:f>$A502=DADOS!$A$4</xm:f>
            <x14:dxf>
              <font>
                <b/>
                <i val="0"/>
                <color theme="0"/>
              </font>
              <fill>
                <patternFill>
                  <bgColor theme="8" tint="-0.24994659260841701"/>
                </patternFill>
              </fill>
            </x14:dxf>
          </x14:cfRule>
          <xm:sqref>F502</xm:sqref>
        </x14:conditionalFormatting>
        <x14:conditionalFormatting xmlns:xm="http://schemas.microsoft.com/office/excel/2006/main">
          <x14:cfRule type="expression" priority="349" stopIfTrue="1" id="{2E38728E-A540-4D7C-96A4-58DFD0D6BF2F}">
            <xm:f>$A34=DADOS!$A$9</xm:f>
            <x14:dxf>
              <font>
                <b/>
                <i val="0"/>
                <color theme="0"/>
              </font>
              <fill>
                <patternFill>
                  <bgColor theme="8" tint="-0.24994659260841701"/>
                </patternFill>
              </fill>
            </x14:dxf>
          </x14:cfRule>
          <x14:cfRule type="expression" priority="350" stopIfTrue="1" id="{DF93EBD7-D438-4EF1-B0E7-8FB160EC2BAA}">
            <xm:f>$A34=DADOS!$A$8</xm:f>
            <x14:dxf>
              <font>
                <b val="0"/>
                <i val="0"/>
                <color rgb="FF002060"/>
              </font>
              <fill>
                <patternFill>
                  <bgColor theme="0"/>
                </patternFill>
              </fill>
              <border>
                <bottom style="thin">
                  <color theme="8" tint="-0.499984740745262"/>
                </bottom>
              </border>
            </x14:dxf>
          </x14:cfRule>
          <x14:cfRule type="expression" priority="351" stopIfTrue="1" id="{BCA4138A-4D79-40B0-8E21-557CBD768464}">
            <xm:f>$A34=DADOS!$A$7</xm:f>
            <x14:dxf>
              <font>
                <b/>
                <i val="0"/>
              </font>
              <fill>
                <patternFill>
                  <bgColor theme="8" tint="0.79998168889431442"/>
                </patternFill>
              </fill>
            </x14:dxf>
          </x14:cfRule>
          <x14:cfRule type="expression" priority="352" stopIfTrue="1" id="{7FF19DCE-A81D-4897-8392-3C4F8A2BFACC}">
            <xm:f>$A34=DADOS!$A$6</xm:f>
            <x14:dxf>
              <font>
                <b/>
                <i val="0"/>
              </font>
              <fill>
                <patternFill>
                  <bgColor theme="8" tint="0.59996337778862885"/>
                </patternFill>
              </fill>
            </x14:dxf>
          </x14:cfRule>
          <x14:cfRule type="expression" priority="353" stopIfTrue="1" id="{1B26A1A8-9CC7-47B2-B6F0-6753FCD2A3B3}">
            <xm:f>$A34=DADOS!$A$5</xm:f>
            <x14:dxf>
              <font>
                <b/>
                <i val="0"/>
                <color theme="1"/>
              </font>
              <fill>
                <patternFill>
                  <bgColor theme="8" tint="0.39994506668294322"/>
                </patternFill>
              </fill>
            </x14:dxf>
          </x14:cfRule>
          <x14:cfRule type="expression" priority="354" stopIfTrue="1" id="{A1317789-5844-4C39-9EBC-AB6473396968}">
            <xm:f>$A34=DADOS!$A$4</xm:f>
            <x14:dxf>
              <font>
                <b/>
                <i val="0"/>
                <color theme="0"/>
              </font>
              <fill>
                <patternFill>
                  <bgColor theme="8" tint="-0.24994659260841701"/>
                </patternFill>
              </fill>
            </x14:dxf>
          </x14:cfRule>
          <xm:sqref>E34</xm:sqref>
        </x14:conditionalFormatting>
        <x14:conditionalFormatting xmlns:xm="http://schemas.microsoft.com/office/excel/2006/main">
          <x14:cfRule type="expression" priority="343" stopIfTrue="1" id="{3EFB7F2A-49B9-4D45-A096-8D75EE281880}">
            <xm:f>$A34=DADOS!$A$9</xm:f>
            <x14:dxf>
              <font>
                <b/>
                <i val="0"/>
                <color theme="0"/>
              </font>
              <fill>
                <patternFill>
                  <bgColor theme="8" tint="-0.24994659260841701"/>
                </patternFill>
              </fill>
            </x14:dxf>
          </x14:cfRule>
          <x14:cfRule type="expression" priority="344" stopIfTrue="1" id="{B16DE15E-C654-41B5-82C0-0A870E6E3FE7}">
            <xm:f>$A34=DADOS!$A$8</xm:f>
            <x14:dxf>
              <font>
                <b val="0"/>
                <i val="0"/>
                <color rgb="FF002060"/>
              </font>
              <fill>
                <patternFill>
                  <bgColor theme="0"/>
                </patternFill>
              </fill>
              <border>
                <bottom style="thin">
                  <color theme="8" tint="-0.499984740745262"/>
                </bottom>
              </border>
            </x14:dxf>
          </x14:cfRule>
          <x14:cfRule type="expression" priority="345" stopIfTrue="1" id="{C40F0EA4-5904-4652-A06C-E269E2DE12D3}">
            <xm:f>$A34=DADOS!$A$7</xm:f>
            <x14:dxf>
              <font>
                <b/>
                <i val="0"/>
              </font>
              <fill>
                <patternFill>
                  <bgColor theme="8" tint="0.79998168889431442"/>
                </patternFill>
              </fill>
            </x14:dxf>
          </x14:cfRule>
          <x14:cfRule type="expression" priority="346" stopIfTrue="1" id="{C1B8B2CA-7256-4CA7-A189-49AF03BB5AD2}">
            <xm:f>$A34=DADOS!$A$6</xm:f>
            <x14:dxf>
              <font>
                <b/>
                <i val="0"/>
              </font>
              <fill>
                <patternFill>
                  <bgColor theme="8" tint="0.59996337778862885"/>
                </patternFill>
              </fill>
            </x14:dxf>
          </x14:cfRule>
          <x14:cfRule type="expression" priority="347" stopIfTrue="1" id="{8DDE37B8-8063-4F38-A2FE-FC3A6B5EC40B}">
            <xm:f>$A34=DADOS!$A$5</xm:f>
            <x14:dxf>
              <font>
                <b/>
                <i val="0"/>
                <color theme="1"/>
              </font>
              <fill>
                <patternFill>
                  <bgColor theme="8" tint="0.39994506668294322"/>
                </patternFill>
              </fill>
            </x14:dxf>
          </x14:cfRule>
          <x14:cfRule type="expression" priority="348" stopIfTrue="1" id="{A94D8F8D-9E64-4CD0-B2DC-EC25427AAFAF}">
            <xm:f>$A34=DADOS!$A$4</xm:f>
            <x14:dxf>
              <font>
                <b/>
                <i val="0"/>
                <color theme="0"/>
              </font>
              <fill>
                <patternFill>
                  <bgColor theme="8" tint="-0.24994659260841701"/>
                </patternFill>
              </fill>
            </x14:dxf>
          </x14:cfRule>
          <xm:sqref>E34</xm:sqref>
        </x14:conditionalFormatting>
        <x14:conditionalFormatting xmlns:xm="http://schemas.microsoft.com/office/excel/2006/main">
          <x14:cfRule type="expression" priority="337" stopIfTrue="1" id="{E8270662-2008-4A13-BF7E-879F08D0598B}">
            <xm:f>$A34=DADOS!$A$9</xm:f>
            <x14:dxf>
              <font>
                <b/>
                <i val="0"/>
                <color theme="0"/>
              </font>
              <fill>
                <patternFill>
                  <bgColor theme="8" tint="-0.24994659260841701"/>
                </patternFill>
              </fill>
            </x14:dxf>
          </x14:cfRule>
          <x14:cfRule type="expression" priority="338" stopIfTrue="1" id="{A9BA0742-D356-4CA7-913D-2353EC1F9929}">
            <xm:f>$A34=DADOS!$A$8</xm:f>
            <x14:dxf>
              <font>
                <b val="0"/>
                <i val="0"/>
                <color rgb="FF002060"/>
              </font>
              <fill>
                <patternFill>
                  <bgColor theme="0"/>
                </patternFill>
              </fill>
              <border>
                <bottom style="thin">
                  <color theme="8" tint="-0.499984740745262"/>
                </bottom>
              </border>
            </x14:dxf>
          </x14:cfRule>
          <x14:cfRule type="expression" priority="339" stopIfTrue="1" id="{AE8D66E7-8249-45E9-9C64-953D83B00C03}">
            <xm:f>$A34=DADOS!$A$7</xm:f>
            <x14:dxf>
              <font>
                <b/>
                <i val="0"/>
              </font>
              <fill>
                <patternFill>
                  <bgColor theme="8" tint="0.79998168889431442"/>
                </patternFill>
              </fill>
            </x14:dxf>
          </x14:cfRule>
          <x14:cfRule type="expression" priority="340" stopIfTrue="1" id="{EDF13D63-A218-4BE2-9B14-6A6238B356AB}">
            <xm:f>$A34=DADOS!$A$6</xm:f>
            <x14:dxf>
              <font>
                <b/>
                <i val="0"/>
              </font>
              <fill>
                <patternFill>
                  <bgColor theme="8" tint="0.59996337778862885"/>
                </patternFill>
              </fill>
            </x14:dxf>
          </x14:cfRule>
          <x14:cfRule type="expression" priority="341" stopIfTrue="1" id="{1190A534-82EB-4ECE-BDFA-C6A13A21DCCC}">
            <xm:f>$A34=DADOS!$A$5</xm:f>
            <x14:dxf>
              <font>
                <b/>
                <i val="0"/>
                <color theme="1"/>
              </font>
              <fill>
                <patternFill>
                  <bgColor theme="8" tint="0.39994506668294322"/>
                </patternFill>
              </fill>
            </x14:dxf>
          </x14:cfRule>
          <x14:cfRule type="expression" priority="342" stopIfTrue="1" id="{7315CC3B-7A40-4B78-9170-B2CA482D2351}">
            <xm:f>$A34=DADOS!$A$4</xm:f>
            <x14:dxf>
              <font>
                <b/>
                <i val="0"/>
                <color theme="0"/>
              </font>
              <fill>
                <patternFill>
                  <bgColor theme="8" tint="-0.24994659260841701"/>
                </patternFill>
              </fill>
            </x14:dxf>
          </x14:cfRule>
          <xm:sqref>E34</xm:sqref>
        </x14:conditionalFormatting>
        <x14:conditionalFormatting xmlns:xm="http://schemas.microsoft.com/office/excel/2006/main">
          <x14:cfRule type="expression" priority="331" stopIfTrue="1" id="{CEDAF612-3EE4-4399-8F36-18B129269BB5}">
            <xm:f>$A545=DADOS!$A$9</xm:f>
            <x14:dxf>
              <font>
                <b/>
                <i val="0"/>
                <color theme="0"/>
              </font>
              <fill>
                <patternFill>
                  <bgColor theme="8" tint="-0.24994659260841701"/>
                </patternFill>
              </fill>
            </x14:dxf>
          </x14:cfRule>
          <x14:cfRule type="expression" priority="332" stopIfTrue="1" id="{CAFFE54E-FD7B-4CD7-808F-95D7173926D3}">
            <xm:f>$A545=DADOS!$A$8</xm:f>
            <x14:dxf>
              <font>
                <b val="0"/>
                <i val="0"/>
                <color rgb="FF002060"/>
              </font>
              <fill>
                <patternFill>
                  <bgColor theme="0"/>
                </patternFill>
              </fill>
              <border>
                <bottom style="thin">
                  <color theme="8" tint="-0.499984740745262"/>
                </bottom>
              </border>
            </x14:dxf>
          </x14:cfRule>
          <x14:cfRule type="expression" priority="333" stopIfTrue="1" id="{21E5E118-95FA-4F55-8630-FBDA71BD7A8F}">
            <xm:f>$A545=DADOS!$A$7</xm:f>
            <x14:dxf>
              <font>
                <b/>
                <i val="0"/>
              </font>
              <fill>
                <patternFill>
                  <bgColor theme="8" tint="0.79998168889431442"/>
                </patternFill>
              </fill>
            </x14:dxf>
          </x14:cfRule>
          <x14:cfRule type="expression" priority="334" stopIfTrue="1" id="{AE488DC0-5415-4395-8762-631F1028DD5D}">
            <xm:f>$A545=DADOS!$A$6</xm:f>
            <x14:dxf>
              <font>
                <b/>
                <i val="0"/>
              </font>
              <fill>
                <patternFill>
                  <bgColor theme="8" tint="0.59996337778862885"/>
                </patternFill>
              </fill>
            </x14:dxf>
          </x14:cfRule>
          <x14:cfRule type="expression" priority="335" stopIfTrue="1" id="{247CDA06-2979-42F5-B5C9-1428F964DAAE}">
            <xm:f>$A545=DADOS!$A$5</xm:f>
            <x14:dxf>
              <font>
                <b/>
                <i val="0"/>
                <color theme="1"/>
              </font>
              <fill>
                <patternFill>
                  <bgColor theme="8" tint="0.39994506668294322"/>
                </patternFill>
              </fill>
            </x14:dxf>
          </x14:cfRule>
          <x14:cfRule type="expression" priority="336" stopIfTrue="1" id="{1CE755CE-9898-4733-89BD-5421C4DBCB1C}">
            <xm:f>$A545=DADOS!$A$4</xm:f>
            <x14:dxf>
              <font>
                <b/>
                <i val="0"/>
                <color theme="0"/>
              </font>
              <fill>
                <patternFill>
                  <bgColor theme="8" tint="-0.24994659260841701"/>
                </patternFill>
              </fill>
            </x14:dxf>
          </x14:cfRule>
          <xm:sqref>E545:F545</xm:sqref>
        </x14:conditionalFormatting>
        <x14:conditionalFormatting xmlns:xm="http://schemas.microsoft.com/office/excel/2006/main">
          <x14:cfRule type="expression" priority="325" stopIfTrue="1" id="{BF1AEF05-CEF8-4347-AA01-E84FC06FB8E9}">
            <xm:f>$A545=DADOS!$A$9</xm:f>
            <x14:dxf>
              <font>
                <b/>
                <i val="0"/>
                <color theme="0"/>
              </font>
              <fill>
                <patternFill>
                  <bgColor theme="8" tint="-0.24994659260841701"/>
                </patternFill>
              </fill>
            </x14:dxf>
          </x14:cfRule>
          <x14:cfRule type="expression" priority="326" stopIfTrue="1" id="{2A1F5A76-1708-4965-B7BB-6DE110C88641}">
            <xm:f>$A545=DADOS!$A$8</xm:f>
            <x14:dxf>
              <font>
                <b val="0"/>
                <i val="0"/>
                <color rgb="FF002060"/>
              </font>
              <fill>
                <patternFill>
                  <bgColor theme="0"/>
                </patternFill>
              </fill>
              <border>
                <bottom style="thin">
                  <color theme="8" tint="-0.499984740745262"/>
                </bottom>
              </border>
            </x14:dxf>
          </x14:cfRule>
          <x14:cfRule type="expression" priority="327" stopIfTrue="1" id="{EBE2863A-363C-4432-9AC2-552D1C1D6B8A}">
            <xm:f>$A545=DADOS!$A$7</xm:f>
            <x14:dxf>
              <font>
                <b/>
                <i val="0"/>
              </font>
              <fill>
                <patternFill>
                  <bgColor theme="8" tint="0.79998168889431442"/>
                </patternFill>
              </fill>
            </x14:dxf>
          </x14:cfRule>
          <x14:cfRule type="expression" priority="328" stopIfTrue="1" id="{B22FB8AA-3A84-4361-87D6-764143C75BF7}">
            <xm:f>$A545=DADOS!$A$6</xm:f>
            <x14:dxf>
              <font>
                <b/>
                <i val="0"/>
              </font>
              <fill>
                <patternFill>
                  <bgColor theme="8" tint="0.59996337778862885"/>
                </patternFill>
              </fill>
            </x14:dxf>
          </x14:cfRule>
          <x14:cfRule type="expression" priority="329" stopIfTrue="1" id="{CE30BCF2-CEB4-46D1-AB5D-2A8E798EA31C}">
            <xm:f>$A545=DADOS!$A$5</xm:f>
            <x14:dxf>
              <font>
                <b/>
                <i val="0"/>
                <color theme="1"/>
              </font>
              <fill>
                <patternFill>
                  <bgColor theme="8" tint="0.39994506668294322"/>
                </patternFill>
              </fill>
            </x14:dxf>
          </x14:cfRule>
          <x14:cfRule type="expression" priority="330" stopIfTrue="1" id="{020697C9-881D-4180-98A8-2504DFE98724}">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319" stopIfTrue="1" id="{2D6E6A4C-8D96-4F8C-970C-5C195CB38ECB}">
            <xm:f>$A545=DADOS!$A$9</xm:f>
            <x14:dxf>
              <font>
                <b/>
                <i val="0"/>
                <color theme="0"/>
              </font>
              <fill>
                <patternFill>
                  <bgColor theme="8" tint="-0.24994659260841701"/>
                </patternFill>
              </fill>
            </x14:dxf>
          </x14:cfRule>
          <x14:cfRule type="expression" priority="320" stopIfTrue="1" id="{88604702-5EC8-45F9-B921-121AB7EC401F}">
            <xm:f>$A545=DADOS!$A$8</xm:f>
            <x14:dxf>
              <font>
                <b val="0"/>
                <i val="0"/>
                <color rgb="FF002060"/>
              </font>
              <fill>
                <patternFill>
                  <bgColor theme="0"/>
                </patternFill>
              </fill>
              <border>
                <bottom style="thin">
                  <color theme="8" tint="-0.499984740745262"/>
                </bottom>
              </border>
            </x14:dxf>
          </x14:cfRule>
          <x14:cfRule type="expression" priority="321" stopIfTrue="1" id="{471E27E0-63FC-456A-A1B3-A3EF2E6CEC70}">
            <xm:f>$A545=DADOS!$A$7</xm:f>
            <x14:dxf>
              <font>
                <b/>
                <i val="0"/>
              </font>
              <fill>
                <patternFill>
                  <bgColor theme="8" tint="0.79998168889431442"/>
                </patternFill>
              </fill>
            </x14:dxf>
          </x14:cfRule>
          <x14:cfRule type="expression" priority="322" stopIfTrue="1" id="{00F6F021-53E2-4815-920E-9A9728A64C1B}">
            <xm:f>$A545=DADOS!$A$6</xm:f>
            <x14:dxf>
              <font>
                <b/>
                <i val="0"/>
              </font>
              <fill>
                <patternFill>
                  <bgColor theme="8" tint="0.59996337778862885"/>
                </patternFill>
              </fill>
            </x14:dxf>
          </x14:cfRule>
          <x14:cfRule type="expression" priority="323" stopIfTrue="1" id="{C7DDEAA0-855C-42A2-BD9C-2B80096DD2B5}">
            <xm:f>$A545=DADOS!$A$5</xm:f>
            <x14:dxf>
              <font>
                <b/>
                <i val="0"/>
                <color theme="1"/>
              </font>
              <fill>
                <patternFill>
                  <bgColor theme="8" tint="0.39994506668294322"/>
                </patternFill>
              </fill>
            </x14:dxf>
          </x14:cfRule>
          <x14:cfRule type="expression" priority="324" stopIfTrue="1" id="{926EEE38-5323-42B6-A44E-38DE2EC07625}">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313" stopIfTrue="1" id="{BE9F6E64-D47D-4445-8992-F58F7752EC4E}">
            <xm:f>$A545=DADOS!$A$9</xm:f>
            <x14:dxf>
              <font>
                <b/>
                <i val="0"/>
                <color theme="0"/>
              </font>
              <fill>
                <patternFill>
                  <bgColor theme="8" tint="-0.24994659260841701"/>
                </patternFill>
              </fill>
            </x14:dxf>
          </x14:cfRule>
          <x14:cfRule type="expression" priority="314" stopIfTrue="1" id="{671D3ECC-3374-4645-8DA9-3E8869D2B9A2}">
            <xm:f>$A545=DADOS!$A$8</xm:f>
            <x14:dxf>
              <font>
                <b val="0"/>
                <i val="0"/>
                <color rgb="FF002060"/>
              </font>
              <fill>
                <patternFill>
                  <bgColor theme="0"/>
                </patternFill>
              </fill>
              <border>
                <bottom style="thin">
                  <color theme="8" tint="-0.499984740745262"/>
                </bottom>
              </border>
            </x14:dxf>
          </x14:cfRule>
          <x14:cfRule type="expression" priority="315" stopIfTrue="1" id="{B1E2CBC7-AE8E-44E2-8DFC-A96C8DEE9E45}">
            <xm:f>$A545=DADOS!$A$7</xm:f>
            <x14:dxf>
              <font>
                <b/>
                <i val="0"/>
              </font>
              <fill>
                <patternFill>
                  <bgColor theme="8" tint="0.79998168889431442"/>
                </patternFill>
              </fill>
            </x14:dxf>
          </x14:cfRule>
          <x14:cfRule type="expression" priority="316" stopIfTrue="1" id="{60097F49-DBAF-4CB9-8ABA-5491475B094F}">
            <xm:f>$A545=DADOS!$A$6</xm:f>
            <x14:dxf>
              <font>
                <b/>
                <i val="0"/>
              </font>
              <fill>
                <patternFill>
                  <bgColor theme="8" tint="0.59996337778862885"/>
                </patternFill>
              </fill>
            </x14:dxf>
          </x14:cfRule>
          <x14:cfRule type="expression" priority="317" stopIfTrue="1" id="{DF901BA5-65DD-48F7-BCCF-999CEC126DC1}">
            <xm:f>$A545=DADOS!$A$5</xm:f>
            <x14:dxf>
              <font>
                <b/>
                <i val="0"/>
                <color theme="1"/>
              </font>
              <fill>
                <patternFill>
                  <bgColor theme="8" tint="0.39994506668294322"/>
                </patternFill>
              </fill>
            </x14:dxf>
          </x14:cfRule>
          <x14:cfRule type="expression" priority="318" stopIfTrue="1" id="{EA1D7829-713F-465C-BBF4-25E35B5C1C65}">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307" stopIfTrue="1" id="{8C9D03CD-475E-4146-BA4E-0559BC676098}">
            <xm:f>$A545=DADOS!$A$9</xm:f>
            <x14:dxf>
              <font>
                <b/>
                <i val="0"/>
                <color theme="0"/>
              </font>
              <fill>
                <patternFill>
                  <bgColor theme="8" tint="-0.24994659260841701"/>
                </patternFill>
              </fill>
            </x14:dxf>
          </x14:cfRule>
          <x14:cfRule type="expression" priority="308" stopIfTrue="1" id="{29F5FDEF-76F2-4E18-9A68-88521E21B47E}">
            <xm:f>$A545=DADOS!$A$8</xm:f>
            <x14:dxf>
              <font>
                <b val="0"/>
                <i val="0"/>
                <color rgb="FF002060"/>
              </font>
              <fill>
                <patternFill>
                  <bgColor theme="0"/>
                </patternFill>
              </fill>
              <border>
                <bottom style="thin">
                  <color theme="8" tint="-0.499984740745262"/>
                </bottom>
              </border>
            </x14:dxf>
          </x14:cfRule>
          <x14:cfRule type="expression" priority="309" stopIfTrue="1" id="{3F93AC86-4AEE-49C4-A2BE-E3D4AF200B8B}">
            <xm:f>$A545=DADOS!$A$7</xm:f>
            <x14:dxf>
              <font>
                <b/>
                <i val="0"/>
              </font>
              <fill>
                <patternFill>
                  <bgColor theme="8" tint="0.79998168889431442"/>
                </patternFill>
              </fill>
            </x14:dxf>
          </x14:cfRule>
          <x14:cfRule type="expression" priority="310" stopIfTrue="1" id="{1A41E9D4-5367-4525-B16F-DB4F2355EE63}">
            <xm:f>$A545=DADOS!$A$6</xm:f>
            <x14:dxf>
              <font>
                <b/>
                <i val="0"/>
              </font>
              <fill>
                <patternFill>
                  <bgColor theme="8" tint="0.59996337778862885"/>
                </patternFill>
              </fill>
            </x14:dxf>
          </x14:cfRule>
          <x14:cfRule type="expression" priority="311" stopIfTrue="1" id="{748AB986-57C7-4966-BCF1-34F253E878CC}">
            <xm:f>$A545=DADOS!$A$5</xm:f>
            <x14:dxf>
              <font>
                <b/>
                <i val="0"/>
                <color theme="1"/>
              </font>
              <fill>
                <patternFill>
                  <bgColor theme="8" tint="0.39994506668294322"/>
                </patternFill>
              </fill>
            </x14:dxf>
          </x14:cfRule>
          <x14:cfRule type="expression" priority="312" stopIfTrue="1" id="{0D7451EB-EA44-4478-8549-8D7AD7F990EB}">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301" stopIfTrue="1" id="{33C8DC09-92D1-4EA9-B17B-40FD532CCC08}">
            <xm:f>$A545=DADOS!$A$9</xm:f>
            <x14:dxf>
              <font>
                <b/>
                <i val="0"/>
                <color theme="0"/>
              </font>
              <fill>
                <patternFill>
                  <bgColor theme="8" tint="-0.24994659260841701"/>
                </patternFill>
              </fill>
            </x14:dxf>
          </x14:cfRule>
          <x14:cfRule type="expression" priority="302" stopIfTrue="1" id="{4C2948E8-1A92-4395-88A7-772BAEC131D1}">
            <xm:f>$A545=DADOS!$A$8</xm:f>
            <x14:dxf>
              <font>
                <b val="0"/>
                <i val="0"/>
                <color rgb="FF002060"/>
              </font>
              <fill>
                <patternFill>
                  <bgColor theme="0"/>
                </patternFill>
              </fill>
              <border>
                <bottom style="thin">
                  <color theme="8" tint="-0.499984740745262"/>
                </bottom>
              </border>
            </x14:dxf>
          </x14:cfRule>
          <x14:cfRule type="expression" priority="303" stopIfTrue="1" id="{D473C818-87B0-40B5-BBE5-737ABEDE3F58}">
            <xm:f>$A545=DADOS!$A$7</xm:f>
            <x14:dxf>
              <font>
                <b/>
                <i val="0"/>
              </font>
              <fill>
                <patternFill>
                  <bgColor theme="8" tint="0.79998168889431442"/>
                </patternFill>
              </fill>
            </x14:dxf>
          </x14:cfRule>
          <x14:cfRule type="expression" priority="304" stopIfTrue="1" id="{C1B309E4-40C1-4BDB-A800-667FCEF2AC9A}">
            <xm:f>$A545=DADOS!$A$6</xm:f>
            <x14:dxf>
              <font>
                <b/>
                <i val="0"/>
              </font>
              <fill>
                <patternFill>
                  <bgColor theme="8" tint="0.59996337778862885"/>
                </patternFill>
              </fill>
            </x14:dxf>
          </x14:cfRule>
          <x14:cfRule type="expression" priority="305" stopIfTrue="1" id="{306F50D9-5CB5-44D6-9DDA-EE4652F9627A}">
            <xm:f>$A545=DADOS!$A$5</xm:f>
            <x14:dxf>
              <font>
                <b/>
                <i val="0"/>
                <color theme="1"/>
              </font>
              <fill>
                <patternFill>
                  <bgColor theme="8" tint="0.39994506668294322"/>
                </patternFill>
              </fill>
            </x14:dxf>
          </x14:cfRule>
          <x14:cfRule type="expression" priority="306" stopIfTrue="1" id="{94A29689-8A6C-4440-9CD0-9831134C3F32}">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295" stopIfTrue="1" id="{1F20DD41-65A9-4C10-B596-EED98EDBC70F}">
            <xm:f>$A545=DADOS!$A$9</xm:f>
            <x14:dxf>
              <font>
                <b/>
                <i val="0"/>
                <color theme="0"/>
              </font>
              <fill>
                <patternFill>
                  <bgColor theme="8" tint="-0.24994659260841701"/>
                </patternFill>
              </fill>
            </x14:dxf>
          </x14:cfRule>
          <x14:cfRule type="expression" priority="296" stopIfTrue="1" id="{88BD70B7-FE6A-4A22-8B27-7F7C8C550423}">
            <xm:f>$A545=DADOS!$A$8</xm:f>
            <x14:dxf>
              <font>
                <b val="0"/>
                <i val="0"/>
                <color rgb="FF002060"/>
              </font>
              <fill>
                <patternFill>
                  <bgColor theme="0"/>
                </patternFill>
              </fill>
              <border>
                <bottom style="thin">
                  <color theme="8" tint="-0.499984740745262"/>
                </bottom>
              </border>
            </x14:dxf>
          </x14:cfRule>
          <x14:cfRule type="expression" priority="297" stopIfTrue="1" id="{20A382FA-5543-4DA0-934A-798D223A4A9D}">
            <xm:f>$A545=DADOS!$A$7</xm:f>
            <x14:dxf>
              <font>
                <b/>
                <i val="0"/>
              </font>
              <fill>
                <patternFill>
                  <bgColor theme="8" tint="0.79998168889431442"/>
                </patternFill>
              </fill>
            </x14:dxf>
          </x14:cfRule>
          <x14:cfRule type="expression" priority="298" stopIfTrue="1" id="{A6552820-2682-4519-8909-B799120E93B5}">
            <xm:f>$A545=DADOS!$A$6</xm:f>
            <x14:dxf>
              <font>
                <b/>
                <i val="0"/>
              </font>
              <fill>
                <patternFill>
                  <bgColor theme="8" tint="0.59996337778862885"/>
                </patternFill>
              </fill>
            </x14:dxf>
          </x14:cfRule>
          <x14:cfRule type="expression" priority="299" stopIfTrue="1" id="{03B2B4D8-78D5-4687-973E-64839DA26EA3}">
            <xm:f>$A545=DADOS!$A$5</xm:f>
            <x14:dxf>
              <font>
                <b/>
                <i val="0"/>
                <color theme="1"/>
              </font>
              <fill>
                <patternFill>
                  <bgColor theme="8" tint="0.39994506668294322"/>
                </patternFill>
              </fill>
            </x14:dxf>
          </x14:cfRule>
          <x14:cfRule type="expression" priority="300" stopIfTrue="1" id="{8F6FB14E-6FB3-4453-BD90-E8BFE66F04AF}">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289" stopIfTrue="1" id="{321267A5-B7A0-4705-ACB1-B7DBC665A1F6}">
            <xm:f>$A545=DADOS!$A$9</xm:f>
            <x14:dxf>
              <font>
                <b/>
                <i val="0"/>
                <color theme="0"/>
              </font>
              <fill>
                <patternFill>
                  <bgColor theme="8" tint="-0.24994659260841701"/>
                </patternFill>
              </fill>
            </x14:dxf>
          </x14:cfRule>
          <x14:cfRule type="expression" priority="290" stopIfTrue="1" id="{EA26BC85-ED7B-4F1E-B694-2BE80C0B446D}">
            <xm:f>$A545=DADOS!$A$8</xm:f>
            <x14:dxf>
              <font>
                <b val="0"/>
                <i val="0"/>
                <color rgb="FF002060"/>
              </font>
              <fill>
                <patternFill>
                  <bgColor theme="0"/>
                </patternFill>
              </fill>
              <border>
                <bottom style="thin">
                  <color theme="8" tint="-0.499984740745262"/>
                </bottom>
              </border>
            </x14:dxf>
          </x14:cfRule>
          <x14:cfRule type="expression" priority="291" stopIfTrue="1" id="{B64369B3-60C4-48A4-A650-5CC3BE78A42E}">
            <xm:f>$A545=DADOS!$A$7</xm:f>
            <x14:dxf>
              <font>
                <b/>
                <i val="0"/>
              </font>
              <fill>
                <patternFill>
                  <bgColor theme="8" tint="0.79998168889431442"/>
                </patternFill>
              </fill>
            </x14:dxf>
          </x14:cfRule>
          <x14:cfRule type="expression" priority="292" stopIfTrue="1" id="{2D23C842-E005-4EC5-8E74-E1F52EB378A7}">
            <xm:f>$A545=DADOS!$A$6</xm:f>
            <x14:dxf>
              <font>
                <b/>
                <i val="0"/>
              </font>
              <fill>
                <patternFill>
                  <bgColor theme="8" tint="0.59996337778862885"/>
                </patternFill>
              </fill>
            </x14:dxf>
          </x14:cfRule>
          <x14:cfRule type="expression" priority="293" stopIfTrue="1" id="{3C5266EE-A818-488C-862D-07A734F39CC4}">
            <xm:f>$A545=DADOS!$A$5</xm:f>
            <x14:dxf>
              <font>
                <b/>
                <i val="0"/>
                <color theme="1"/>
              </font>
              <fill>
                <patternFill>
                  <bgColor theme="8" tint="0.39994506668294322"/>
                </patternFill>
              </fill>
            </x14:dxf>
          </x14:cfRule>
          <x14:cfRule type="expression" priority="294" stopIfTrue="1" id="{973C3CEA-2C98-44B3-8871-0454D514D78A}">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283" stopIfTrue="1" id="{7A21357D-ECD5-4E4F-9974-7D4BD729BEBB}">
            <xm:f>$A545=DADOS!$A$9</xm:f>
            <x14:dxf>
              <font>
                <b/>
                <i val="0"/>
                <color theme="0"/>
              </font>
              <fill>
                <patternFill>
                  <bgColor theme="8" tint="-0.24994659260841701"/>
                </patternFill>
              </fill>
            </x14:dxf>
          </x14:cfRule>
          <x14:cfRule type="expression" priority="284" stopIfTrue="1" id="{5424FD45-8F77-430C-953A-C25104953940}">
            <xm:f>$A545=DADOS!$A$8</xm:f>
            <x14:dxf>
              <font>
                <b val="0"/>
                <i val="0"/>
                <color rgb="FF002060"/>
              </font>
              <fill>
                <patternFill>
                  <bgColor theme="0"/>
                </patternFill>
              </fill>
              <border>
                <bottom style="thin">
                  <color theme="8" tint="-0.499984740745262"/>
                </bottom>
              </border>
            </x14:dxf>
          </x14:cfRule>
          <x14:cfRule type="expression" priority="285" stopIfTrue="1" id="{86EDEFC8-8BF2-4771-82F5-667F5C76EBE6}">
            <xm:f>$A545=DADOS!$A$7</xm:f>
            <x14:dxf>
              <font>
                <b/>
                <i val="0"/>
              </font>
              <fill>
                <patternFill>
                  <bgColor theme="8" tint="0.79998168889431442"/>
                </patternFill>
              </fill>
            </x14:dxf>
          </x14:cfRule>
          <x14:cfRule type="expression" priority="286" stopIfTrue="1" id="{5CC48F30-6BE8-44B6-B56D-154DD7876B05}">
            <xm:f>$A545=DADOS!$A$6</xm:f>
            <x14:dxf>
              <font>
                <b/>
                <i val="0"/>
              </font>
              <fill>
                <patternFill>
                  <bgColor theme="8" tint="0.59996337778862885"/>
                </patternFill>
              </fill>
            </x14:dxf>
          </x14:cfRule>
          <x14:cfRule type="expression" priority="287" stopIfTrue="1" id="{7AA95163-204B-4106-A850-64999912AB19}">
            <xm:f>$A545=DADOS!$A$5</xm:f>
            <x14:dxf>
              <font>
                <b/>
                <i val="0"/>
                <color theme="1"/>
              </font>
              <fill>
                <patternFill>
                  <bgColor theme="8" tint="0.39994506668294322"/>
                </patternFill>
              </fill>
            </x14:dxf>
          </x14:cfRule>
          <x14:cfRule type="expression" priority="288" stopIfTrue="1" id="{4658EEFE-A396-4C13-A992-259B8CA36F3A}">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277" stopIfTrue="1" id="{23622B87-FBC3-4790-8BCD-5E6D0E171DF2}">
            <xm:f>$A545=DADOS!$A$9</xm:f>
            <x14:dxf>
              <font>
                <b/>
                <i val="0"/>
                <color theme="0"/>
              </font>
              <fill>
                <patternFill>
                  <bgColor theme="8" tint="-0.24994659260841701"/>
                </patternFill>
              </fill>
            </x14:dxf>
          </x14:cfRule>
          <x14:cfRule type="expression" priority="278" stopIfTrue="1" id="{FCF4187C-7C06-4274-BC57-9A3A67E3E2F1}">
            <xm:f>$A545=DADOS!$A$8</xm:f>
            <x14:dxf>
              <font>
                <b val="0"/>
                <i val="0"/>
                <color rgb="FF002060"/>
              </font>
              <fill>
                <patternFill>
                  <bgColor theme="0"/>
                </patternFill>
              </fill>
              <border>
                <bottom style="thin">
                  <color theme="8" tint="-0.499984740745262"/>
                </bottom>
              </border>
            </x14:dxf>
          </x14:cfRule>
          <x14:cfRule type="expression" priority="279" stopIfTrue="1" id="{0F760C01-6FB7-4860-AFBE-1BE97C9099DB}">
            <xm:f>$A545=DADOS!$A$7</xm:f>
            <x14:dxf>
              <font>
                <b/>
                <i val="0"/>
              </font>
              <fill>
                <patternFill>
                  <bgColor theme="8" tint="0.79998168889431442"/>
                </patternFill>
              </fill>
            </x14:dxf>
          </x14:cfRule>
          <x14:cfRule type="expression" priority="280" stopIfTrue="1" id="{E64453BD-316B-4CE1-B299-6E63794B7AA7}">
            <xm:f>$A545=DADOS!$A$6</xm:f>
            <x14:dxf>
              <font>
                <b/>
                <i val="0"/>
              </font>
              <fill>
                <patternFill>
                  <bgColor theme="8" tint="0.59996337778862885"/>
                </patternFill>
              </fill>
            </x14:dxf>
          </x14:cfRule>
          <x14:cfRule type="expression" priority="281" stopIfTrue="1" id="{0AEF389E-9C50-443D-87B4-A228E287FDDE}">
            <xm:f>$A545=DADOS!$A$5</xm:f>
            <x14:dxf>
              <font>
                <b/>
                <i val="0"/>
                <color theme="1"/>
              </font>
              <fill>
                <patternFill>
                  <bgColor theme="8" tint="0.39994506668294322"/>
                </patternFill>
              </fill>
            </x14:dxf>
          </x14:cfRule>
          <x14:cfRule type="expression" priority="282" stopIfTrue="1" id="{A5316C5E-4A41-48CF-9DA5-57E538E6CAC0}">
            <xm:f>$A545=DADOS!$A$4</xm:f>
            <x14:dxf>
              <font>
                <b/>
                <i val="0"/>
                <color theme="0"/>
              </font>
              <fill>
                <patternFill>
                  <bgColor theme="8" tint="-0.24994659260841701"/>
                </patternFill>
              </fill>
            </x14:dxf>
          </x14:cfRule>
          <xm:sqref>F545</xm:sqref>
        </x14:conditionalFormatting>
        <x14:conditionalFormatting xmlns:xm="http://schemas.microsoft.com/office/excel/2006/main">
          <x14:cfRule type="expression" priority="271" stopIfTrue="1" id="{F6C427CD-BF3F-4600-96AF-029FD8A8AB96}">
            <xm:f>$A545=DADOS!$A$9</xm:f>
            <x14:dxf>
              <font>
                <b/>
                <i val="0"/>
                <color theme="0"/>
              </font>
              <fill>
                <patternFill>
                  <bgColor theme="8" tint="-0.24994659260841701"/>
                </patternFill>
              </fill>
            </x14:dxf>
          </x14:cfRule>
          <x14:cfRule type="expression" priority="272" stopIfTrue="1" id="{2606D86D-9570-4C0B-A1CC-50B43BF929EA}">
            <xm:f>$A545=DADOS!$A$8</xm:f>
            <x14:dxf>
              <font>
                <b val="0"/>
                <i val="0"/>
                <color rgb="FF002060"/>
              </font>
              <fill>
                <patternFill>
                  <bgColor theme="0"/>
                </patternFill>
              </fill>
              <border>
                <bottom style="thin">
                  <color theme="8" tint="-0.499984740745262"/>
                </bottom>
              </border>
            </x14:dxf>
          </x14:cfRule>
          <x14:cfRule type="expression" priority="273" stopIfTrue="1" id="{9A3D1987-020F-41B0-9D87-5D513D917DCF}">
            <xm:f>$A545=DADOS!$A$7</xm:f>
            <x14:dxf>
              <font>
                <b/>
                <i val="0"/>
              </font>
              <fill>
                <patternFill>
                  <bgColor theme="8" tint="0.79998168889431442"/>
                </patternFill>
              </fill>
            </x14:dxf>
          </x14:cfRule>
          <x14:cfRule type="expression" priority="274" stopIfTrue="1" id="{238AADE4-C0E3-4F27-AD8B-6A907342C5E6}">
            <xm:f>$A545=DADOS!$A$6</xm:f>
            <x14:dxf>
              <font>
                <b/>
                <i val="0"/>
              </font>
              <fill>
                <patternFill>
                  <bgColor theme="8" tint="0.59996337778862885"/>
                </patternFill>
              </fill>
            </x14:dxf>
          </x14:cfRule>
          <x14:cfRule type="expression" priority="275" stopIfTrue="1" id="{E1A6F6B9-2854-4D71-A464-64CF1ECDE0BA}">
            <xm:f>$A545=DADOS!$A$5</xm:f>
            <x14:dxf>
              <font>
                <b/>
                <i val="0"/>
                <color theme="1"/>
              </font>
              <fill>
                <patternFill>
                  <bgColor theme="8" tint="0.39994506668294322"/>
                </patternFill>
              </fill>
            </x14:dxf>
          </x14:cfRule>
          <x14:cfRule type="expression" priority="276" stopIfTrue="1" id="{2A264892-1DE8-464F-B68A-8ADB45EBE0E5}">
            <xm:f>$A545=DADOS!$A$4</xm:f>
            <x14:dxf>
              <font>
                <b/>
                <i val="0"/>
                <color theme="0"/>
              </font>
              <fill>
                <patternFill>
                  <bgColor theme="8" tint="-0.24994659260841701"/>
                </patternFill>
              </fill>
            </x14:dxf>
          </x14:cfRule>
          <xm:sqref>H545</xm:sqref>
        </x14:conditionalFormatting>
        <x14:conditionalFormatting xmlns:xm="http://schemas.microsoft.com/office/excel/2006/main">
          <x14:cfRule type="expression" priority="265" stopIfTrue="1" id="{1FB3F237-8A45-4B8E-A5FE-D7F62BBB5C53}">
            <xm:f>$A505=DADOS!$A$9</xm:f>
            <x14:dxf>
              <font>
                <b/>
                <i val="0"/>
                <color theme="0"/>
              </font>
              <fill>
                <patternFill>
                  <bgColor theme="8" tint="-0.24994659260841701"/>
                </patternFill>
              </fill>
            </x14:dxf>
          </x14:cfRule>
          <x14:cfRule type="expression" priority="266" stopIfTrue="1" id="{C2ABC18C-2852-4D2A-8C09-4BD12BE26AD8}">
            <xm:f>$A505=DADOS!$A$8</xm:f>
            <x14:dxf>
              <font>
                <b val="0"/>
                <i val="0"/>
                <color rgb="FF002060"/>
              </font>
              <fill>
                <patternFill>
                  <bgColor theme="0"/>
                </patternFill>
              </fill>
              <border>
                <bottom style="thin">
                  <color theme="8" tint="-0.499984740745262"/>
                </bottom>
              </border>
            </x14:dxf>
          </x14:cfRule>
          <x14:cfRule type="expression" priority="267" stopIfTrue="1" id="{15C5A9A0-F766-48D0-B24C-B600B72DAC17}">
            <xm:f>$A505=DADOS!$A$7</xm:f>
            <x14:dxf>
              <font>
                <b/>
                <i val="0"/>
              </font>
              <fill>
                <patternFill>
                  <bgColor theme="8" tint="0.79998168889431442"/>
                </patternFill>
              </fill>
            </x14:dxf>
          </x14:cfRule>
          <x14:cfRule type="expression" priority="268" stopIfTrue="1" id="{106E00D4-4122-41B8-A6CC-F970166941CA}">
            <xm:f>$A505=DADOS!$A$6</xm:f>
            <x14:dxf>
              <font>
                <b/>
                <i val="0"/>
              </font>
              <fill>
                <patternFill>
                  <bgColor theme="8" tint="0.59996337778862885"/>
                </patternFill>
              </fill>
            </x14:dxf>
          </x14:cfRule>
          <x14:cfRule type="expression" priority="269" stopIfTrue="1" id="{4108401E-AE3C-4C34-ACEC-307F80031EE6}">
            <xm:f>$A505=DADOS!$A$5</xm:f>
            <x14:dxf>
              <font>
                <b/>
                <i val="0"/>
                <color theme="1"/>
              </font>
              <fill>
                <patternFill>
                  <bgColor theme="8" tint="0.39994506668294322"/>
                </patternFill>
              </fill>
            </x14:dxf>
          </x14:cfRule>
          <x14:cfRule type="expression" priority="270" stopIfTrue="1" id="{A276E4D0-DBAA-4ACD-9C99-29A03027F805}">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59" stopIfTrue="1" id="{9416E726-004B-49B9-9958-16C46F057FB4}">
            <xm:f>$A505=DADOS!$A$9</xm:f>
            <x14:dxf>
              <font>
                <b/>
                <i val="0"/>
                <color theme="0"/>
              </font>
              <fill>
                <patternFill>
                  <bgColor theme="8" tint="-0.24994659260841701"/>
                </patternFill>
              </fill>
            </x14:dxf>
          </x14:cfRule>
          <x14:cfRule type="expression" priority="260" stopIfTrue="1" id="{F6470F79-FBA1-4F3F-B3A2-ACE4265CF5C8}">
            <xm:f>$A505=DADOS!$A$8</xm:f>
            <x14:dxf>
              <font>
                <b val="0"/>
                <i val="0"/>
                <color rgb="FF002060"/>
              </font>
              <fill>
                <patternFill>
                  <bgColor theme="0"/>
                </patternFill>
              </fill>
              <border>
                <bottom style="thin">
                  <color theme="8" tint="-0.499984740745262"/>
                </bottom>
              </border>
            </x14:dxf>
          </x14:cfRule>
          <x14:cfRule type="expression" priority="261" stopIfTrue="1" id="{FF0B2119-0B41-4E8D-8540-27C7BD623BBC}">
            <xm:f>$A505=DADOS!$A$7</xm:f>
            <x14:dxf>
              <font>
                <b/>
                <i val="0"/>
              </font>
              <fill>
                <patternFill>
                  <bgColor theme="8" tint="0.79998168889431442"/>
                </patternFill>
              </fill>
            </x14:dxf>
          </x14:cfRule>
          <x14:cfRule type="expression" priority="262" stopIfTrue="1" id="{94E5161A-560F-4FD9-9571-855C22758420}">
            <xm:f>$A505=DADOS!$A$6</xm:f>
            <x14:dxf>
              <font>
                <b/>
                <i val="0"/>
              </font>
              <fill>
                <patternFill>
                  <bgColor theme="8" tint="0.59996337778862885"/>
                </patternFill>
              </fill>
            </x14:dxf>
          </x14:cfRule>
          <x14:cfRule type="expression" priority="263" stopIfTrue="1" id="{06447E3E-3349-4E81-8545-DB28A1787C69}">
            <xm:f>$A505=DADOS!$A$5</xm:f>
            <x14:dxf>
              <font>
                <b/>
                <i val="0"/>
                <color theme="1"/>
              </font>
              <fill>
                <patternFill>
                  <bgColor theme="8" tint="0.39994506668294322"/>
                </patternFill>
              </fill>
            </x14:dxf>
          </x14:cfRule>
          <x14:cfRule type="expression" priority="264" stopIfTrue="1" id="{2EB85D8D-5200-49D8-8044-914F4D56E18F}">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53" stopIfTrue="1" id="{6202FD7B-5A49-430D-8002-D43ED7AB91D0}">
            <xm:f>$A505=DADOS!$A$9</xm:f>
            <x14:dxf>
              <font>
                <b/>
                <i val="0"/>
                <color theme="0"/>
              </font>
              <fill>
                <patternFill>
                  <bgColor theme="8" tint="-0.24994659260841701"/>
                </patternFill>
              </fill>
            </x14:dxf>
          </x14:cfRule>
          <x14:cfRule type="expression" priority="254" stopIfTrue="1" id="{2276CD3D-C8AA-4501-A4C7-FD8C686633D8}">
            <xm:f>$A505=DADOS!$A$8</xm:f>
            <x14:dxf>
              <font>
                <b val="0"/>
                <i val="0"/>
                <color rgb="FF002060"/>
              </font>
              <fill>
                <patternFill>
                  <bgColor theme="0"/>
                </patternFill>
              </fill>
              <border>
                <bottom style="thin">
                  <color theme="8" tint="-0.499984740745262"/>
                </bottom>
              </border>
            </x14:dxf>
          </x14:cfRule>
          <x14:cfRule type="expression" priority="255" stopIfTrue="1" id="{8D459BFD-5CEB-4EB6-AEEA-75B139612804}">
            <xm:f>$A505=DADOS!$A$7</xm:f>
            <x14:dxf>
              <font>
                <b/>
                <i val="0"/>
              </font>
              <fill>
                <patternFill>
                  <bgColor theme="8" tint="0.79998168889431442"/>
                </patternFill>
              </fill>
            </x14:dxf>
          </x14:cfRule>
          <x14:cfRule type="expression" priority="256" stopIfTrue="1" id="{85B95282-7924-462C-9F54-0A48F4570A7D}">
            <xm:f>$A505=DADOS!$A$6</xm:f>
            <x14:dxf>
              <font>
                <b/>
                <i val="0"/>
              </font>
              <fill>
                <patternFill>
                  <bgColor theme="8" tint="0.59996337778862885"/>
                </patternFill>
              </fill>
            </x14:dxf>
          </x14:cfRule>
          <x14:cfRule type="expression" priority="257" stopIfTrue="1" id="{632757EC-F6D0-4C17-B11E-1BD4DDEAB7E8}">
            <xm:f>$A505=DADOS!$A$5</xm:f>
            <x14:dxf>
              <font>
                <b/>
                <i val="0"/>
                <color theme="1"/>
              </font>
              <fill>
                <patternFill>
                  <bgColor theme="8" tint="0.39994506668294322"/>
                </patternFill>
              </fill>
            </x14:dxf>
          </x14:cfRule>
          <x14:cfRule type="expression" priority="258" stopIfTrue="1" id="{7AD6C032-73C6-4605-B7D6-86AEF65645D3}">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47" stopIfTrue="1" id="{D8A6C36F-3BB3-4F34-9F83-DE7B3D1F0DF6}">
            <xm:f>$A505=DADOS!$A$9</xm:f>
            <x14:dxf>
              <font>
                <b/>
                <i val="0"/>
                <color theme="0"/>
              </font>
              <fill>
                <patternFill>
                  <bgColor theme="8" tint="-0.24994659260841701"/>
                </patternFill>
              </fill>
            </x14:dxf>
          </x14:cfRule>
          <x14:cfRule type="expression" priority="248" stopIfTrue="1" id="{99E18EC4-E7AE-4BB4-9DC6-EF5C79152CD3}">
            <xm:f>$A505=DADOS!$A$8</xm:f>
            <x14:dxf>
              <font>
                <b val="0"/>
                <i val="0"/>
                <color rgb="FF002060"/>
              </font>
              <fill>
                <patternFill>
                  <bgColor theme="0"/>
                </patternFill>
              </fill>
              <border>
                <bottom style="thin">
                  <color theme="8" tint="-0.499984740745262"/>
                </bottom>
              </border>
            </x14:dxf>
          </x14:cfRule>
          <x14:cfRule type="expression" priority="249" stopIfTrue="1" id="{17EEC2FF-9853-4895-A992-AD9305C7965B}">
            <xm:f>$A505=DADOS!$A$7</xm:f>
            <x14:dxf>
              <font>
                <b/>
                <i val="0"/>
              </font>
              <fill>
                <patternFill>
                  <bgColor theme="8" tint="0.79998168889431442"/>
                </patternFill>
              </fill>
            </x14:dxf>
          </x14:cfRule>
          <x14:cfRule type="expression" priority="250" stopIfTrue="1" id="{A7FD62F6-1DC7-4E7B-AE13-4DC8B44A6249}">
            <xm:f>$A505=DADOS!$A$6</xm:f>
            <x14:dxf>
              <font>
                <b/>
                <i val="0"/>
              </font>
              <fill>
                <patternFill>
                  <bgColor theme="8" tint="0.59996337778862885"/>
                </patternFill>
              </fill>
            </x14:dxf>
          </x14:cfRule>
          <x14:cfRule type="expression" priority="251" stopIfTrue="1" id="{3DF40FA5-18CC-4B9F-B3DB-D0F86BC29491}">
            <xm:f>$A505=DADOS!$A$5</xm:f>
            <x14:dxf>
              <font>
                <b/>
                <i val="0"/>
                <color theme="1"/>
              </font>
              <fill>
                <patternFill>
                  <bgColor theme="8" tint="0.39994506668294322"/>
                </patternFill>
              </fill>
            </x14:dxf>
          </x14:cfRule>
          <x14:cfRule type="expression" priority="252" stopIfTrue="1" id="{A9BAFB80-B8C2-4076-AF09-BF131BE5CBC7}">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41" stopIfTrue="1" id="{A0E7A4E8-D0DA-4C9F-83FE-3DF72B6660C1}">
            <xm:f>$A505=DADOS!$A$9</xm:f>
            <x14:dxf>
              <font>
                <b/>
                <i val="0"/>
                <color theme="0"/>
              </font>
              <fill>
                <patternFill>
                  <bgColor theme="8" tint="-0.24994659260841701"/>
                </patternFill>
              </fill>
            </x14:dxf>
          </x14:cfRule>
          <x14:cfRule type="expression" priority="242" stopIfTrue="1" id="{8FD6D1EC-9C70-4D2A-972F-316A93084D90}">
            <xm:f>$A505=DADOS!$A$8</xm:f>
            <x14:dxf>
              <font>
                <b val="0"/>
                <i val="0"/>
                <color rgb="FF002060"/>
              </font>
              <fill>
                <patternFill>
                  <bgColor theme="0"/>
                </patternFill>
              </fill>
              <border>
                <bottom style="thin">
                  <color theme="8" tint="-0.499984740745262"/>
                </bottom>
              </border>
            </x14:dxf>
          </x14:cfRule>
          <x14:cfRule type="expression" priority="243" stopIfTrue="1" id="{01DD822A-14BF-4D91-BFE5-D5BC1C4791C8}">
            <xm:f>$A505=DADOS!$A$7</xm:f>
            <x14:dxf>
              <font>
                <b/>
                <i val="0"/>
              </font>
              <fill>
                <patternFill>
                  <bgColor theme="8" tint="0.79998168889431442"/>
                </patternFill>
              </fill>
            </x14:dxf>
          </x14:cfRule>
          <x14:cfRule type="expression" priority="244" stopIfTrue="1" id="{AC6D55BA-10CE-442C-8019-F0700EF94E3B}">
            <xm:f>$A505=DADOS!$A$6</xm:f>
            <x14:dxf>
              <font>
                <b/>
                <i val="0"/>
              </font>
              <fill>
                <patternFill>
                  <bgColor theme="8" tint="0.59996337778862885"/>
                </patternFill>
              </fill>
            </x14:dxf>
          </x14:cfRule>
          <x14:cfRule type="expression" priority="245" stopIfTrue="1" id="{FA9913A0-6616-4351-89C4-47E81E506274}">
            <xm:f>$A505=DADOS!$A$5</xm:f>
            <x14:dxf>
              <font>
                <b/>
                <i val="0"/>
                <color theme="1"/>
              </font>
              <fill>
                <patternFill>
                  <bgColor theme="8" tint="0.39994506668294322"/>
                </patternFill>
              </fill>
            </x14:dxf>
          </x14:cfRule>
          <x14:cfRule type="expression" priority="246" stopIfTrue="1" id="{86B56867-C569-47A7-97BB-680BA4E8665E}">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35" stopIfTrue="1" id="{AFB145F5-76D4-47BE-B0C3-AC19645F151F}">
            <xm:f>$A505=DADOS!$A$9</xm:f>
            <x14:dxf>
              <font>
                <b/>
                <i val="0"/>
                <color theme="0"/>
              </font>
              <fill>
                <patternFill>
                  <bgColor theme="8" tint="-0.24994659260841701"/>
                </patternFill>
              </fill>
            </x14:dxf>
          </x14:cfRule>
          <x14:cfRule type="expression" priority="236" stopIfTrue="1" id="{3B4240F5-6CD8-4DD2-9130-AB4D9031C262}">
            <xm:f>$A505=DADOS!$A$8</xm:f>
            <x14:dxf>
              <font>
                <b val="0"/>
                <i val="0"/>
                <color rgb="FF002060"/>
              </font>
              <fill>
                <patternFill>
                  <bgColor theme="0"/>
                </patternFill>
              </fill>
              <border>
                <bottom style="thin">
                  <color theme="8" tint="-0.499984740745262"/>
                </bottom>
              </border>
            </x14:dxf>
          </x14:cfRule>
          <x14:cfRule type="expression" priority="237" stopIfTrue="1" id="{4D35A777-04BD-43AF-85C3-E2BF7190916F}">
            <xm:f>$A505=DADOS!$A$7</xm:f>
            <x14:dxf>
              <font>
                <b/>
                <i val="0"/>
              </font>
              <fill>
                <patternFill>
                  <bgColor theme="8" tint="0.79998168889431442"/>
                </patternFill>
              </fill>
            </x14:dxf>
          </x14:cfRule>
          <x14:cfRule type="expression" priority="238" stopIfTrue="1" id="{A5F606C8-A374-4014-B828-13094AE512C3}">
            <xm:f>$A505=DADOS!$A$6</xm:f>
            <x14:dxf>
              <font>
                <b/>
                <i val="0"/>
              </font>
              <fill>
                <patternFill>
                  <bgColor theme="8" tint="0.59996337778862885"/>
                </patternFill>
              </fill>
            </x14:dxf>
          </x14:cfRule>
          <x14:cfRule type="expression" priority="239" stopIfTrue="1" id="{332D7438-BEC7-4720-93DB-1B89FDE62622}">
            <xm:f>$A505=DADOS!$A$5</xm:f>
            <x14:dxf>
              <font>
                <b/>
                <i val="0"/>
                <color theme="1"/>
              </font>
              <fill>
                <patternFill>
                  <bgColor theme="8" tint="0.39994506668294322"/>
                </patternFill>
              </fill>
            </x14:dxf>
          </x14:cfRule>
          <x14:cfRule type="expression" priority="240" stopIfTrue="1" id="{688A4431-25CC-4D60-A20E-09D5771B86A8}">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29" stopIfTrue="1" id="{9D60191B-FCD3-4A07-9D0F-528BE3AA0138}">
            <xm:f>$A505=DADOS!$A$9</xm:f>
            <x14:dxf>
              <font>
                <b/>
                <i val="0"/>
                <color theme="0"/>
              </font>
              <fill>
                <patternFill>
                  <bgColor theme="8" tint="-0.24994659260841701"/>
                </patternFill>
              </fill>
            </x14:dxf>
          </x14:cfRule>
          <x14:cfRule type="expression" priority="230" stopIfTrue="1" id="{647A2412-2CCF-4F2B-935D-0227A0D34260}">
            <xm:f>$A505=DADOS!$A$8</xm:f>
            <x14:dxf>
              <font>
                <b val="0"/>
                <i val="0"/>
                <color rgb="FF002060"/>
              </font>
              <fill>
                <patternFill>
                  <bgColor theme="0"/>
                </patternFill>
              </fill>
              <border>
                <bottom style="thin">
                  <color theme="8" tint="-0.499984740745262"/>
                </bottom>
              </border>
            </x14:dxf>
          </x14:cfRule>
          <x14:cfRule type="expression" priority="231" stopIfTrue="1" id="{3A3F96E8-5577-4869-A3D9-1F04D2EB3C5C}">
            <xm:f>$A505=DADOS!$A$7</xm:f>
            <x14:dxf>
              <font>
                <b/>
                <i val="0"/>
              </font>
              <fill>
                <patternFill>
                  <bgColor theme="8" tint="0.79998168889431442"/>
                </patternFill>
              </fill>
            </x14:dxf>
          </x14:cfRule>
          <x14:cfRule type="expression" priority="232" stopIfTrue="1" id="{27A1170B-0C21-451F-A763-4E555CA4F431}">
            <xm:f>$A505=DADOS!$A$6</xm:f>
            <x14:dxf>
              <font>
                <b/>
                <i val="0"/>
              </font>
              <fill>
                <patternFill>
                  <bgColor theme="8" tint="0.59996337778862885"/>
                </patternFill>
              </fill>
            </x14:dxf>
          </x14:cfRule>
          <x14:cfRule type="expression" priority="233" stopIfTrue="1" id="{431BF219-360B-4801-922A-34886ABB8F6F}">
            <xm:f>$A505=DADOS!$A$5</xm:f>
            <x14:dxf>
              <font>
                <b/>
                <i val="0"/>
                <color theme="1"/>
              </font>
              <fill>
                <patternFill>
                  <bgColor theme="8" tint="0.39994506668294322"/>
                </patternFill>
              </fill>
            </x14:dxf>
          </x14:cfRule>
          <x14:cfRule type="expression" priority="234" stopIfTrue="1" id="{7742340C-A107-4B16-BFE6-F4092D915888}">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23" stopIfTrue="1" id="{2FC650C2-D190-4B7A-9EE1-1DE1F33747BA}">
            <xm:f>$A505=DADOS!$A$9</xm:f>
            <x14:dxf>
              <font>
                <b/>
                <i val="0"/>
                <color theme="0"/>
              </font>
              <fill>
                <patternFill>
                  <bgColor theme="8" tint="-0.24994659260841701"/>
                </patternFill>
              </fill>
            </x14:dxf>
          </x14:cfRule>
          <x14:cfRule type="expression" priority="224" stopIfTrue="1" id="{3FB3F583-8106-4BC4-B2F4-515ED33CCCA9}">
            <xm:f>$A505=DADOS!$A$8</xm:f>
            <x14:dxf>
              <font>
                <b val="0"/>
                <i val="0"/>
                <color rgb="FF002060"/>
              </font>
              <fill>
                <patternFill>
                  <bgColor theme="0"/>
                </patternFill>
              </fill>
              <border>
                <bottom style="thin">
                  <color theme="8" tint="-0.499984740745262"/>
                </bottom>
              </border>
            </x14:dxf>
          </x14:cfRule>
          <x14:cfRule type="expression" priority="225" stopIfTrue="1" id="{6B024B24-8AAB-464D-828B-B71FDCDB0568}">
            <xm:f>$A505=DADOS!$A$7</xm:f>
            <x14:dxf>
              <font>
                <b/>
                <i val="0"/>
              </font>
              <fill>
                <patternFill>
                  <bgColor theme="8" tint="0.79998168889431442"/>
                </patternFill>
              </fill>
            </x14:dxf>
          </x14:cfRule>
          <x14:cfRule type="expression" priority="226" stopIfTrue="1" id="{CF32A78C-6F8C-4B0C-BEC2-04573C7CBA29}">
            <xm:f>$A505=DADOS!$A$6</xm:f>
            <x14:dxf>
              <font>
                <b/>
                <i val="0"/>
              </font>
              <fill>
                <patternFill>
                  <bgColor theme="8" tint="0.59996337778862885"/>
                </patternFill>
              </fill>
            </x14:dxf>
          </x14:cfRule>
          <x14:cfRule type="expression" priority="227" stopIfTrue="1" id="{81A1D6F1-EE7E-4666-A0C6-175ADCB654CB}">
            <xm:f>$A505=DADOS!$A$5</xm:f>
            <x14:dxf>
              <font>
                <b/>
                <i val="0"/>
                <color theme="1"/>
              </font>
              <fill>
                <patternFill>
                  <bgColor theme="8" tint="0.39994506668294322"/>
                </patternFill>
              </fill>
            </x14:dxf>
          </x14:cfRule>
          <x14:cfRule type="expression" priority="228" stopIfTrue="1" id="{D95961E3-53AA-4A03-9A44-4AAF053D90C5}">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17" stopIfTrue="1" id="{3BF650AF-D3BB-429A-A82E-39BB1BBB701F}">
            <xm:f>$A505=DADOS!$A$9</xm:f>
            <x14:dxf>
              <font>
                <b/>
                <i val="0"/>
                <color theme="0"/>
              </font>
              <fill>
                <patternFill>
                  <bgColor theme="8" tint="-0.24994659260841701"/>
                </patternFill>
              </fill>
            </x14:dxf>
          </x14:cfRule>
          <x14:cfRule type="expression" priority="218" stopIfTrue="1" id="{DE0856FC-1E58-41AD-AE57-9470413609D3}">
            <xm:f>$A505=DADOS!$A$8</xm:f>
            <x14:dxf>
              <font>
                <b val="0"/>
                <i val="0"/>
                <color rgb="FF002060"/>
              </font>
              <fill>
                <patternFill>
                  <bgColor theme="0"/>
                </patternFill>
              </fill>
              <border>
                <bottom style="thin">
                  <color theme="8" tint="-0.499984740745262"/>
                </bottom>
              </border>
            </x14:dxf>
          </x14:cfRule>
          <x14:cfRule type="expression" priority="219" stopIfTrue="1" id="{3AD2C0BD-DC15-420E-848C-7B030EFEE5E8}">
            <xm:f>$A505=DADOS!$A$7</xm:f>
            <x14:dxf>
              <font>
                <b/>
                <i val="0"/>
              </font>
              <fill>
                <patternFill>
                  <bgColor theme="8" tint="0.79998168889431442"/>
                </patternFill>
              </fill>
            </x14:dxf>
          </x14:cfRule>
          <x14:cfRule type="expression" priority="220" stopIfTrue="1" id="{2B60ACA0-93D2-4563-B9B5-8D9C773EBE1A}">
            <xm:f>$A505=DADOS!$A$6</xm:f>
            <x14:dxf>
              <font>
                <b/>
                <i val="0"/>
              </font>
              <fill>
                <patternFill>
                  <bgColor theme="8" tint="0.59996337778862885"/>
                </patternFill>
              </fill>
            </x14:dxf>
          </x14:cfRule>
          <x14:cfRule type="expression" priority="221" stopIfTrue="1" id="{8765D052-A9A2-40EA-813B-2867DD552837}">
            <xm:f>$A505=DADOS!$A$5</xm:f>
            <x14:dxf>
              <font>
                <b/>
                <i val="0"/>
                <color theme="1"/>
              </font>
              <fill>
                <patternFill>
                  <bgColor theme="8" tint="0.39994506668294322"/>
                </patternFill>
              </fill>
            </x14:dxf>
          </x14:cfRule>
          <x14:cfRule type="expression" priority="222" stopIfTrue="1" id="{9FB656DB-9801-4B81-95C8-193637C5B75B}">
            <xm:f>$A505=DADOS!$A$4</xm:f>
            <x14:dxf>
              <font>
                <b/>
                <i val="0"/>
                <color theme="0"/>
              </font>
              <fill>
                <patternFill>
                  <bgColor theme="8" tint="-0.24994659260841701"/>
                </patternFill>
              </fill>
            </x14:dxf>
          </x14:cfRule>
          <xm:sqref>F505</xm:sqref>
        </x14:conditionalFormatting>
        <x14:conditionalFormatting xmlns:xm="http://schemas.microsoft.com/office/excel/2006/main">
          <x14:cfRule type="expression" priority="211" stopIfTrue="1" id="{1D2F667A-5D58-40DE-9260-15E694B32E24}">
            <xm:f>$A752=DADOS!$A$9</xm:f>
            <x14:dxf>
              <font>
                <b/>
                <i val="0"/>
                <color theme="0"/>
              </font>
              <fill>
                <patternFill>
                  <bgColor theme="8" tint="-0.24994659260841701"/>
                </patternFill>
              </fill>
            </x14:dxf>
          </x14:cfRule>
          <x14:cfRule type="expression" priority="212" stopIfTrue="1" id="{9AD35B5C-8A58-447A-952F-46633A9F04E6}">
            <xm:f>$A752=DADOS!$A$8</xm:f>
            <x14:dxf>
              <font>
                <b val="0"/>
                <i val="0"/>
                <color rgb="FF002060"/>
              </font>
              <fill>
                <patternFill>
                  <bgColor theme="0"/>
                </patternFill>
              </fill>
              <border>
                <bottom style="thin">
                  <color theme="8" tint="-0.499984740745262"/>
                </bottom>
              </border>
            </x14:dxf>
          </x14:cfRule>
          <x14:cfRule type="expression" priority="213" stopIfTrue="1" id="{3FF9E33F-D476-40E7-B6FF-9942CCC5A189}">
            <xm:f>$A752=DADOS!$A$7</xm:f>
            <x14:dxf>
              <font>
                <b/>
                <i val="0"/>
              </font>
              <fill>
                <patternFill>
                  <bgColor theme="8" tint="0.79998168889431442"/>
                </patternFill>
              </fill>
            </x14:dxf>
          </x14:cfRule>
          <x14:cfRule type="expression" priority="214" stopIfTrue="1" id="{61D9C642-1851-4EF9-B5C5-50DEEE6CB399}">
            <xm:f>$A752=DADOS!$A$6</xm:f>
            <x14:dxf>
              <font>
                <b/>
                <i val="0"/>
              </font>
              <fill>
                <patternFill>
                  <bgColor theme="8" tint="0.59996337778862885"/>
                </patternFill>
              </fill>
            </x14:dxf>
          </x14:cfRule>
          <x14:cfRule type="expression" priority="215" stopIfTrue="1" id="{33DA2684-F887-4FA4-BC21-89ADBD8AA223}">
            <xm:f>$A752=DADOS!$A$5</xm:f>
            <x14:dxf>
              <font>
                <b/>
                <i val="0"/>
                <color theme="1"/>
              </font>
              <fill>
                <patternFill>
                  <bgColor theme="8" tint="0.39994506668294322"/>
                </patternFill>
              </fill>
            </x14:dxf>
          </x14:cfRule>
          <x14:cfRule type="expression" priority="216" stopIfTrue="1" id="{2C9E0BCA-D156-45A1-B14E-3962F1414C33}">
            <xm:f>$A752=DADOS!$A$4</xm:f>
            <x14:dxf>
              <font>
                <b/>
                <i val="0"/>
                <color theme="0"/>
              </font>
              <fill>
                <patternFill>
                  <bgColor theme="8" tint="-0.24994659260841701"/>
                </patternFill>
              </fill>
            </x14:dxf>
          </x14:cfRule>
          <xm:sqref>D752:G752</xm:sqref>
        </x14:conditionalFormatting>
        <x14:conditionalFormatting xmlns:xm="http://schemas.microsoft.com/office/excel/2006/main">
          <x14:cfRule type="expression" priority="205" stopIfTrue="1" id="{FE59D611-4329-4103-9B51-96BBBDD55153}">
            <xm:f>$A752=DADOS!$A$9</xm:f>
            <x14:dxf>
              <font>
                <b/>
                <i val="0"/>
                <color theme="0"/>
              </font>
              <fill>
                <patternFill>
                  <bgColor theme="8" tint="-0.24994659260841701"/>
                </patternFill>
              </fill>
            </x14:dxf>
          </x14:cfRule>
          <x14:cfRule type="expression" priority="206" stopIfTrue="1" id="{E008CD47-8232-4773-A3F3-3CC6CD11C67E}">
            <xm:f>$A752=DADOS!$A$8</xm:f>
            <x14:dxf>
              <font>
                <b val="0"/>
                <i val="0"/>
                <color rgb="FF002060"/>
              </font>
              <fill>
                <patternFill>
                  <bgColor theme="0"/>
                </patternFill>
              </fill>
              <border>
                <bottom style="thin">
                  <color theme="8" tint="-0.499984740745262"/>
                </bottom>
              </border>
            </x14:dxf>
          </x14:cfRule>
          <x14:cfRule type="expression" priority="207" stopIfTrue="1" id="{C5544F72-B815-4DAF-B01D-7CDE706F93EA}">
            <xm:f>$A752=DADOS!$A$7</xm:f>
            <x14:dxf>
              <font>
                <b/>
                <i val="0"/>
              </font>
              <fill>
                <patternFill>
                  <bgColor theme="8" tint="0.79998168889431442"/>
                </patternFill>
              </fill>
            </x14:dxf>
          </x14:cfRule>
          <x14:cfRule type="expression" priority="208" stopIfTrue="1" id="{E9400FF5-8AC9-4FD3-B91F-C48EE9562BBA}">
            <xm:f>$A752=DADOS!$A$6</xm:f>
            <x14:dxf>
              <font>
                <b/>
                <i val="0"/>
              </font>
              <fill>
                <patternFill>
                  <bgColor theme="8" tint="0.59996337778862885"/>
                </patternFill>
              </fill>
            </x14:dxf>
          </x14:cfRule>
          <x14:cfRule type="expression" priority="209" stopIfTrue="1" id="{14E9F7F2-3647-45AC-A6E4-A7ECE8B51983}">
            <xm:f>$A752=DADOS!$A$5</xm:f>
            <x14:dxf>
              <font>
                <b/>
                <i val="0"/>
                <color theme="1"/>
              </font>
              <fill>
                <patternFill>
                  <bgColor theme="8" tint="0.39994506668294322"/>
                </patternFill>
              </fill>
            </x14:dxf>
          </x14:cfRule>
          <x14:cfRule type="expression" priority="210" stopIfTrue="1" id="{B29E8A8E-1C98-449E-BEFB-137264D46E12}">
            <xm:f>$A752=DADOS!$A$4</xm:f>
            <x14:dxf>
              <font>
                <b/>
                <i val="0"/>
                <color theme="0"/>
              </font>
              <fill>
                <patternFill>
                  <bgColor theme="8" tint="-0.24994659260841701"/>
                </patternFill>
              </fill>
            </x14:dxf>
          </x14:cfRule>
          <xm:sqref>F752</xm:sqref>
        </x14:conditionalFormatting>
        <x14:conditionalFormatting xmlns:xm="http://schemas.microsoft.com/office/excel/2006/main">
          <x14:cfRule type="expression" priority="199" stopIfTrue="1" id="{342D449C-598F-4C0E-9C47-42802D1709E0}">
            <xm:f>$A751=DADOS!$A$9</xm:f>
            <x14:dxf>
              <font>
                <b/>
                <i val="0"/>
                <color theme="0"/>
              </font>
              <fill>
                <patternFill>
                  <bgColor theme="8" tint="-0.24994659260841701"/>
                </patternFill>
              </fill>
            </x14:dxf>
          </x14:cfRule>
          <x14:cfRule type="expression" priority="200" stopIfTrue="1" id="{43ACA02A-C115-4ECE-BE0B-A697EAF84FA0}">
            <xm:f>$A751=DADOS!$A$8</xm:f>
            <x14:dxf>
              <font>
                <b val="0"/>
                <i val="0"/>
                <color rgb="FF002060"/>
              </font>
              <fill>
                <patternFill>
                  <bgColor theme="0"/>
                </patternFill>
              </fill>
              <border>
                <bottom style="thin">
                  <color theme="8" tint="-0.499984740745262"/>
                </bottom>
              </border>
            </x14:dxf>
          </x14:cfRule>
          <x14:cfRule type="expression" priority="201" stopIfTrue="1" id="{02D19130-FAE1-4AE2-B558-D71709148E86}">
            <xm:f>$A751=DADOS!$A$7</xm:f>
            <x14:dxf>
              <font>
                <b/>
                <i val="0"/>
              </font>
              <fill>
                <patternFill>
                  <bgColor theme="8" tint="0.79998168889431442"/>
                </patternFill>
              </fill>
            </x14:dxf>
          </x14:cfRule>
          <x14:cfRule type="expression" priority="202" stopIfTrue="1" id="{4FFAD02B-7DE7-474C-94E7-4BD74D60C12D}">
            <xm:f>$A751=DADOS!$A$6</xm:f>
            <x14:dxf>
              <font>
                <b/>
                <i val="0"/>
              </font>
              <fill>
                <patternFill>
                  <bgColor theme="8" tint="0.59996337778862885"/>
                </patternFill>
              </fill>
            </x14:dxf>
          </x14:cfRule>
          <x14:cfRule type="expression" priority="203" stopIfTrue="1" id="{98C3EAA2-ADD8-4B71-AC80-0802152C97F6}">
            <xm:f>$A751=DADOS!$A$5</xm:f>
            <x14:dxf>
              <font>
                <b/>
                <i val="0"/>
                <color theme="1"/>
              </font>
              <fill>
                <patternFill>
                  <bgColor theme="8" tint="0.39994506668294322"/>
                </patternFill>
              </fill>
            </x14:dxf>
          </x14:cfRule>
          <x14:cfRule type="expression" priority="204" stopIfTrue="1" id="{D1155797-16C4-4358-B9C5-217930EB2366}">
            <xm:f>$A751=DADOS!$A$4</xm:f>
            <x14:dxf>
              <font>
                <b/>
                <i val="0"/>
                <color theme="0"/>
              </font>
              <fill>
                <patternFill>
                  <bgColor theme="8" tint="-0.24994659260841701"/>
                </patternFill>
              </fill>
            </x14:dxf>
          </x14:cfRule>
          <xm:sqref>D751:N751</xm:sqref>
        </x14:conditionalFormatting>
        <x14:conditionalFormatting xmlns:xm="http://schemas.microsoft.com/office/excel/2006/main">
          <x14:cfRule type="expression" priority="193" stopIfTrue="1" id="{EDF877E9-DB17-43CE-9ED1-9AE07C15F527}">
            <xm:f>$A751=DADOS!$A$9</xm:f>
            <x14:dxf>
              <font>
                <b/>
                <i val="0"/>
                <color theme="0"/>
              </font>
              <fill>
                <patternFill>
                  <bgColor theme="8" tint="-0.24994659260841701"/>
                </patternFill>
              </fill>
            </x14:dxf>
          </x14:cfRule>
          <x14:cfRule type="expression" priority="194" stopIfTrue="1" id="{67CD52CF-B318-4712-9D0A-8BA9A36BC300}">
            <xm:f>$A751=DADOS!$A$8</xm:f>
            <x14:dxf>
              <font>
                <b val="0"/>
                <i val="0"/>
                <color rgb="FF002060"/>
              </font>
              <fill>
                <patternFill>
                  <bgColor theme="0"/>
                </patternFill>
              </fill>
              <border>
                <bottom style="thin">
                  <color theme="8" tint="-0.499984740745262"/>
                </bottom>
              </border>
            </x14:dxf>
          </x14:cfRule>
          <x14:cfRule type="expression" priority="195" stopIfTrue="1" id="{8067B55A-ADEF-423C-80F4-171C240E6D50}">
            <xm:f>$A751=DADOS!$A$7</xm:f>
            <x14:dxf>
              <font>
                <b/>
                <i val="0"/>
              </font>
              <fill>
                <patternFill>
                  <bgColor theme="8" tint="0.79998168889431442"/>
                </patternFill>
              </fill>
            </x14:dxf>
          </x14:cfRule>
          <x14:cfRule type="expression" priority="196" stopIfTrue="1" id="{CDA7658D-5850-4DEC-8A91-6A2B8D5EA920}">
            <xm:f>$A751=DADOS!$A$6</xm:f>
            <x14:dxf>
              <font>
                <b/>
                <i val="0"/>
              </font>
              <fill>
                <patternFill>
                  <bgColor theme="8" tint="0.59996337778862885"/>
                </patternFill>
              </fill>
            </x14:dxf>
          </x14:cfRule>
          <x14:cfRule type="expression" priority="197" stopIfTrue="1" id="{62BA0173-9AA2-4C0C-AFEE-B5C8E818CF31}">
            <xm:f>$A751=DADOS!$A$5</xm:f>
            <x14:dxf>
              <font>
                <b/>
                <i val="0"/>
                <color theme="1"/>
              </font>
              <fill>
                <patternFill>
                  <bgColor theme="8" tint="0.39994506668294322"/>
                </patternFill>
              </fill>
            </x14:dxf>
          </x14:cfRule>
          <x14:cfRule type="expression" priority="198" stopIfTrue="1" id="{72C969C0-87C2-4CE8-A9B8-C6FF44275074}">
            <xm:f>$A751=DADOS!$A$4</xm:f>
            <x14:dxf>
              <font>
                <b/>
                <i val="0"/>
                <color theme="0"/>
              </font>
              <fill>
                <patternFill>
                  <bgColor theme="8" tint="-0.24994659260841701"/>
                </patternFill>
              </fill>
            </x14:dxf>
          </x14:cfRule>
          <xm:sqref>F751</xm:sqref>
        </x14:conditionalFormatting>
        <x14:conditionalFormatting xmlns:xm="http://schemas.microsoft.com/office/excel/2006/main">
          <x14:cfRule type="expression" priority="187" stopIfTrue="1" id="{C0352798-A484-47D3-86F7-46E44017CB47}">
            <xm:f>$A752=DADOS!$A$9</xm:f>
            <x14:dxf>
              <font>
                <b/>
                <i val="0"/>
                <color theme="0"/>
              </font>
              <fill>
                <patternFill>
                  <bgColor theme="8" tint="-0.24994659260841701"/>
                </patternFill>
              </fill>
            </x14:dxf>
          </x14:cfRule>
          <x14:cfRule type="expression" priority="188" stopIfTrue="1" id="{2144253D-950F-42FF-BB45-333FC4A99EE0}">
            <xm:f>$A752=DADOS!$A$8</xm:f>
            <x14:dxf>
              <font>
                <b val="0"/>
                <i val="0"/>
                <color rgb="FF002060"/>
              </font>
              <fill>
                <patternFill>
                  <bgColor theme="0"/>
                </patternFill>
              </fill>
              <border>
                <bottom style="thin">
                  <color theme="8" tint="-0.499984740745262"/>
                </bottom>
              </border>
            </x14:dxf>
          </x14:cfRule>
          <x14:cfRule type="expression" priority="189" stopIfTrue="1" id="{5DDF6A86-FC83-4DB8-BE87-6C3AC55697CB}">
            <xm:f>$A752=DADOS!$A$7</xm:f>
            <x14:dxf>
              <font>
                <b/>
                <i val="0"/>
              </font>
              <fill>
                <patternFill>
                  <bgColor theme="8" tint="0.79998168889431442"/>
                </patternFill>
              </fill>
            </x14:dxf>
          </x14:cfRule>
          <x14:cfRule type="expression" priority="190" stopIfTrue="1" id="{C897D985-2821-4834-93EB-E57AB6F9BA20}">
            <xm:f>$A752=DADOS!$A$6</xm:f>
            <x14:dxf>
              <font>
                <b/>
                <i val="0"/>
              </font>
              <fill>
                <patternFill>
                  <bgColor theme="8" tint="0.59996337778862885"/>
                </patternFill>
              </fill>
            </x14:dxf>
          </x14:cfRule>
          <x14:cfRule type="expression" priority="191" stopIfTrue="1" id="{B21B8D05-3991-4DF4-A219-F6174BCD28B8}">
            <xm:f>$A752=DADOS!$A$5</xm:f>
            <x14:dxf>
              <font>
                <b/>
                <i val="0"/>
                <color theme="1"/>
              </font>
              <fill>
                <patternFill>
                  <bgColor theme="8" tint="0.39994506668294322"/>
                </patternFill>
              </fill>
            </x14:dxf>
          </x14:cfRule>
          <x14:cfRule type="expression" priority="192" stopIfTrue="1" id="{2279223F-98D1-43D7-BCB7-7828CE63E1B7}">
            <xm:f>$A752=DADOS!$A$4</xm:f>
            <x14:dxf>
              <font>
                <b/>
                <i val="0"/>
                <color theme="0"/>
              </font>
              <fill>
                <patternFill>
                  <bgColor theme="8" tint="-0.24994659260841701"/>
                </patternFill>
              </fill>
            </x14:dxf>
          </x14:cfRule>
          <xm:sqref>H752</xm:sqref>
        </x14:conditionalFormatting>
        <x14:conditionalFormatting xmlns:xm="http://schemas.microsoft.com/office/excel/2006/main">
          <x14:cfRule type="expression" priority="163" stopIfTrue="1" id="{7B770371-4597-4401-BDE6-3B1DF1BEFFD1}">
            <xm:f>$A176=DADOS!$A$9</xm:f>
            <x14:dxf>
              <font>
                <b/>
                <i val="0"/>
                <color theme="0"/>
              </font>
              <fill>
                <patternFill>
                  <bgColor theme="8" tint="-0.24994659260841701"/>
                </patternFill>
              </fill>
            </x14:dxf>
          </x14:cfRule>
          <x14:cfRule type="expression" priority="164" stopIfTrue="1" id="{50CDDB9C-52B0-4ABB-9435-1AAA495FB283}">
            <xm:f>$A176=DADOS!$A$8</xm:f>
            <x14:dxf>
              <font>
                <b val="0"/>
                <i val="0"/>
                <color rgb="FF002060"/>
              </font>
              <fill>
                <patternFill>
                  <bgColor theme="0"/>
                </patternFill>
              </fill>
              <border>
                <bottom style="thin">
                  <color theme="8" tint="-0.499984740745262"/>
                </bottom>
              </border>
            </x14:dxf>
          </x14:cfRule>
          <x14:cfRule type="expression" priority="165" stopIfTrue="1" id="{54A084E9-9077-4523-BDCE-821CD7040310}">
            <xm:f>$A176=DADOS!$A$7</xm:f>
            <x14:dxf>
              <font>
                <b/>
                <i val="0"/>
              </font>
              <fill>
                <patternFill>
                  <bgColor theme="8" tint="0.79998168889431442"/>
                </patternFill>
              </fill>
            </x14:dxf>
          </x14:cfRule>
          <x14:cfRule type="expression" priority="166" stopIfTrue="1" id="{B757685F-5B28-48AA-A84C-19EA30D84F4B}">
            <xm:f>$A176=DADOS!$A$6</xm:f>
            <x14:dxf>
              <font>
                <b/>
                <i val="0"/>
              </font>
              <fill>
                <patternFill>
                  <bgColor theme="8" tint="0.59996337778862885"/>
                </patternFill>
              </fill>
            </x14:dxf>
          </x14:cfRule>
          <x14:cfRule type="expression" priority="167" stopIfTrue="1" id="{1C4C3A17-4755-46ED-8957-C9F8F7DAD176}">
            <xm:f>$A176=DADOS!$A$5</xm:f>
            <x14:dxf>
              <font>
                <b/>
                <i val="0"/>
                <color theme="1"/>
              </font>
              <fill>
                <patternFill>
                  <bgColor theme="8" tint="0.39994506668294322"/>
                </patternFill>
              </fill>
            </x14:dxf>
          </x14:cfRule>
          <x14:cfRule type="expression" priority="168" stopIfTrue="1" id="{1FB54200-A27A-4A65-9479-C3A624CC522D}">
            <xm:f>$A176=DADOS!$A$4</xm:f>
            <x14:dxf>
              <font>
                <b/>
                <i val="0"/>
                <color theme="0"/>
              </font>
              <fill>
                <patternFill>
                  <bgColor theme="8" tint="-0.24994659260841701"/>
                </patternFill>
              </fill>
            </x14:dxf>
          </x14:cfRule>
          <xm:sqref>D176:N176</xm:sqref>
        </x14:conditionalFormatting>
        <x14:conditionalFormatting xmlns:xm="http://schemas.microsoft.com/office/excel/2006/main">
          <x14:cfRule type="expression" priority="157" stopIfTrue="1" id="{674D084F-00FC-4822-A736-F03322719641}">
            <xm:f>$A176=DADOS!$A$9</xm:f>
            <x14:dxf>
              <font>
                <b/>
                <i val="0"/>
                <color theme="0"/>
              </font>
              <fill>
                <patternFill>
                  <bgColor theme="8" tint="-0.24994659260841701"/>
                </patternFill>
              </fill>
            </x14:dxf>
          </x14:cfRule>
          <x14:cfRule type="expression" priority="158" stopIfTrue="1" id="{6A9079A9-06F8-4C29-A423-56D7CCDCF364}">
            <xm:f>$A176=DADOS!$A$8</xm:f>
            <x14:dxf>
              <font>
                <b val="0"/>
                <i val="0"/>
                <color rgb="FF002060"/>
              </font>
              <fill>
                <patternFill>
                  <bgColor theme="0"/>
                </patternFill>
              </fill>
              <border>
                <bottom style="thin">
                  <color theme="8" tint="-0.499984740745262"/>
                </bottom>
              </border>
            </x14:dxf>
          </x14:cfRule>
          <x14:cfRule type="expression" priority="159" stopIfTrue="1" id="{27FCEEC7-789A-4719-A50F-F83A29DD5AE5}">
            <xm:f>$A176=DADOS!$A$7</xm:f>
            <x14:dxf>
              <font>
                <b/>
                <i val="0"/>
              </font>
              <fill>
                <patternFill>
                  <bgColor theme="8" tint="0.79998168889431442"/>
                </patternFill>
              </fill>
            </x14:dxf>
          </x14:cfRule>
          <x14:cfRule type="expression" priority="160" stopIfTrue="1" id="{2297851A-3C16-4629-B95D-22688E09FC9A}">
            <xm:f>$A176=DADOS!$A$6</xm:f>
            <x14:dxf>
              <font>
                <b/>
                <i val="0"/>
              </font>
              <fill>
                <patternFill>
                  <bgColor theme="8" tint="0.59996337778862885"/>
                </patternFill>
              </fill>
            </x14:dxf>
          </x14:cfRule>
          <x14:cfRule type="expression" priority="161" stopIfTrue="1" id="{61CF87A7-C49F-4595-9EF6-D7D0129BB254}">
            <xm:f>$A176=DADOS!$A$5</xm:f>
            <x14:dxf>
              <font>
                <b/>
                <i val="0"/>
                <color theme="1"/>
              </font>
              <fill>
                <patternFill>
                  <bgColor theme="8" tint="0.39994506668294322"/>
                </patternFill>
              </fill>
            </x14:dxf>
          </x14:cfRule>
          <x14:cfRule type="expression" priority="162" stopIfTrue="1" id="{FCCDEE44-0FA3-4F5E-A9B8-3D971EC02F5F}">
            <xm:f>$A176=DADOS!$A$4</xm:f>
            <x14:dxf>
              <font>
                <b/>
                <i val="0"/>
                <color theme="0"/>
              </font>
              <fill>
                <patternFill>
                  <bgColor theme="8" tint="-0.24994659260841701"/>
                </patternFill>
              </fill>
            </x14:dxf>
          </x14:cfRule>
          <xm:sqref>F176</xm:sqref>
        </x14:conditionalFormatting>
        <x14:conditionalFormatting xmlns:xm="http://schemas.microsoft.com/office/excel/2006/main">
          <x14:cfRule type="expression" priority="133" stopIfTrue="1" id="{CFE5DBBB-97FE-4406-A28C-37347853DB28}">
            <xm:f>$A177=DADOS!$A$9</xm:f>
            <x14:dxf>
              <font>
                <b/>
                <i val="0"/>
                <color theme="0"/>
              </font>
              <fill>
                <patternFill>
                  <bgColor theme="8" tint="-0.24994659260841701"/>
                </patternFill>
              </fill>
            </x14:dxf>
          </x14:cfRule>
          <x14:cfRule type="expression" priority="134" stopIfTrue="1" id="{6BFF1A61-90DA-4A69-BCBB-9CC57448162C}">
            <xm:f>$A177=DADOS!$A$8</xm:f>
            <x14:dxf>
              <font>
                <b val="0"/>
                <i val="0"/>
                <color rgb="FF002060"/>
              </font>
              <fill>
                <patternFill>
                  <bgColor theme="0"/>
                </patternFill>
              </fill>
              <border>
                <bottom style="thin">
                  <color theme="8" tint="-0.499984740745262"/>
                </bottom>
              </border>
            </x14:dxf>
          </x14:cfRule>
          <x14:cfRule type="expression" priority="135" stopIfTrue="1" id="{6C6E3D4D-AA79-41D8-9E60-5E39A808BACE}">
            <xm:f>$A177=DADOS!$A$7</xm:f>
            <x14:dxf>
              <font>
                <b/>
                <i val="0"/>
              </font>
              <fill>
                <patternFill>
                  <bgColor theme="8" tint="0.79998168889431442"/>
                </patternFill>
              </fill>
            </x14:dxf>
          </x14:cfRule>
          <x14:cfRule type="expression" priority="136" stopIfTrue="1" id="{5F0BEB17-945D-40F7-A1EB-6F365A9571D1}">
            <xm:f>$A177=DADOS!$A$6</xm:f>
            <x14:dxf>
              <font>
                <b/>
                <i val="0"/>
              </font>
              <fill>
                <patternFill>
                  <bgColor theme="8" tint="0.59996337778862885"/>
                </patternFill>
              </fill>
            </x14:dxf>
          </x14:cfRule>
          <x14:cfRule type="expression" priority="137" stopIfTrue="1" id="{31D3AFD8-0CA0-4187-9D54-16D567933D8B}">
            <xm:f>$A177=DADOS!$A$5</xm:f>
            <x14:dxf>
              <font>
                <b/>
                <i val="0"/>
                <color theme="1"/>
              </font>
              <fill>
                <patternFill>
                  <bgColor theme="8" tint="0.39994506668294322"/>
                </patternFill>
              </fill>
            </x14:dxf>
          </x14:cfRule>
          <x14:cfRule type="expression" priority="138" stopIfTrue="1" id="{C2BA5550-1F6B-412B-9291-E8E4010D5E12}">
            <xm:f>$A177=DADOS!$A$4</xm:f>
            <x14:dxf>
              <font>
                <b/>
                <i val="0"/>
                <color theme="0"/>
              </font>
              <fill>
                <patternFill>
                  <bgColor theme="8" tint="-0.24994659260841701"/>
                </patternFill>
              </fill>
            </x14:dxf>
          </x14:cfRule>
          <xm:sqref>N177:N180</xm:sqref>
        </x14:conditionalFormatting>
        <x14:conditionalFormatting xmlns:xm="http://schemas.microsoft.com/office/excel/2006/main">
          <x14:cfRule type="expression" priority="127" stopIfTrue="1" id="{0AED705F-6C8B-4529-8994-325EC454F6AF}">
            <xm:f>$A181=DADOS!$A$9</xm:f>
            <x14:dxf>
              <font>
                <b/>
                <i val="0"/>
                <color theme="0"/>
              </font>
              <fill>
                <patternFill>
                  <bgColor theme="8" tint="-0.24994659260841701"/>
                </patternFill>
              </fill>
            </x14:dxf>
          </x14:cfRule>
          <x14:cfRule type="expression" priority="128" stopIfTrue="1" id="{9143CACD-C590-432C-B5CC-7A1DFA58F5B8}">
            <xm:f>$A181=DADOS!$A$8</xm:f>
            <x14:dxf>
              <font>
                <b val="0"/>
                <i val="0"/>
                <color rgb="FF002060"/>
              </font>
              <fill>
                <patternFill>
                  <bgColor theme="0"/>
                </patternFill>
              </fill>
              <border>
                <bottom style="thin">
                  <color theme="8" tint="-0.499984740745262"/>
                </bottom>
              </border>
            </x14:dxf>
          </x14:cfRule>
          <x14:cfRule type="expression" priority="129" stopIfTrue="1" id="{1151AC21-6523-4F03-B90B-3AC5709EE901}">
            <xm:f>$A181=DADOS!$A$7</xm:f>
            <x14:dxf>
              <font>
                <b/>
                <i val="0"/>
              </font>
              <fill>
                <patternFill>
                  <bgColor theme="8" tint="0.79998168889431442"/>
                </patternFill>
              </fill>
            </x14:dxf>
          </x14:cfRule>
          <x14:cfRule type="expression" priority="130" stopIfTrue="1" id="{B903ECFA-00F0-4410-87C1-DAC92D7E9064}">
            <xm:f>$A181=DADOS!$A$6</xm:f>
            <x14:dxf>
              <font>
                <b/>
                <i val="0"/>
              </font>
              <fill>
                <patternFill>
                  <bgColor theme="8" tint="0.59996337778862885"/>
                </patternFill>
              </fill>
            </x14:dxf>
          </x14:cfRule>
          <x14:cfRule type="expression" priority="131" stopIfTrue="1" id="{83C6A169-2B3C-4D21-A222-0CE2B987DE8F}">
            <xm:f>$A181=DADOS!$A$5</xm:f>
            <x14:dxf>
              <font>
                <b/>
                <i val="0"/>
                <color theme="1"/>
              </font>
              <fill>
                <patternFill>
                  <bgColor theme="8" tint="0.39994506668294322"/>
                </patternFill>
              </fill>
            </x14:dxf>
          </x14:cfRule>
          <x14:cfRule type="expression" priority="132" stopIfTrue="1" id="{5883D564-1480-46A3-95F4-B6C0367D8EFC}">
            <xm:f>$A181=DADOS!$A$4</xm:f>
            <x14:dxf>
              <font>
                <b/>
                <i val="0"/>
                <color theme="0"/>
              </font>
              <fill>
                <patternFill>
                  <bgColor theme="8" tint="-0.24994659260841701"/>
                </patternFill>
              </fill>
            </x14:dxf>
          </x14:cfRule>
          <xm:sqref>D181:E183</xm:sqref>
        </x14:conditionalFormatting>
        <x14:conditionalFormatting xmlns:xm="http://schemas.microsoft.com/office/excel/2006/main">
          <x14:cfRule type="expression" priority="91" stopIfTrue="1" id="{04903F05-C897-44BA-89F9-8D3022BD6D0B}">
            <xm:f>$A178=DADOS!$A$9</xm:f>
            <x14:dxf>
              <font>
                <b/>
                <i val="0"/>
                <color theme="0"/>
              </font>
              <fill>
                <patternFill>
                  <bgColor theme="8" tint="-0.24994659260841701"/>
                </patternFill>
              </fill>
            </x14:dxf>
          </x14:cfRule>
          <x14:cfRule type="expression" priority="92" stopIfTrue="1" id="{99CAE991-8EAA-4ECF-AC19-1FBBE338A1C3}">
            <xm:f>$A178=DADOS!$A$8</xm:f>
            <x14:dxf>
              <font>
                <b val="0"/>
                <i val="0"/>
                <color rgb="FF002060"/>
              </font>
              <fill>
                <patternFill>
                  <bgColor theme="0"/>
                </patternFill>
              </fill>
              <border>
                <bottom style="thin">
                  <color theme="8" tint="-0.499984740745262"/>
                </bottom>
              </border>
            </x14:dxf>
          </x14:cfRule>
          <x14:cfRule type="expression" priority="93" stopIfTrue="1" id="{7016AA54-434C-4AD4-816B-E00BA878B514}">
            <xm:f>$A178=DADOS!$A$7</xm:f>
            <x14:dxf>
              <font>
                <b/>
                <i val="0"/>
              </font>
              <fill>
                <patternFill>
                  <bgColor theme="8" tint="0.79998168889431442"/>
                </patternFill>
              </fill>
            </x14:dxf>
          </x14:cfRule>
          <x14:cfRule type="expression" priority="94" stopIfTrue="1" id="{2E15567C-934D-4EA5-A46C-687A559D3240}">
            <xm:f>$A178=DADOS!$A$6</xm:f>
            <x14:dxf>
              <font>
                <b/>
                <i val="0"/>
              </font>
              <fill>
                <patternFill>
                  <bgColor theme="8" tint="0.59996337778862885"/>
                </patternFill>
              </fill>
            </x14:dxf>
          </x14:cfRule>
          <x14:cfRule type="expression" priority="95" stopIfTrue="1" id="{AC5374E5-9F13-4A84-9929-16BB65BB0F7F}">
            <xm:f>$A178=DADOS!$A$5</xm:f>
            <x14:dxf>
              <font>
                <b/>
                <i val="0"/>
                <color theme="1"/>
              </font>
              <fill>
                <patternFill>
                  <bgColor theme="8" tint="0.39994506668294322"/>
                </patternFill>
              </fill>
            </x14:dxf>
          </x14:cfRule>
          <x14:cfRule type="expression" priority="96" stopIfTrue="1" id="{ACE51B31-A956-4E1C-8A00-37CBDEAC1C06}">
            <xm:f>$A178=DADOS!$A$4</xm:f>
            <x14:dxf>
              <font>
                <b/>
                <i val="0"/>
                <color theme="0"/>
              </font>
              <fill>
                <patternFill>
                  <bgColor theme="8" tint="-0.24994659260841701"/>
                </patternFill>
              </fill>
            </x14:dxf>
          </x14:cfRule>
          <xm:sqref>F178</xm:sqref>
        </x14:conditionalFormatting>
        <x14:conditionalFormatting xmlns:xm="http://schemas.microsoft.com/office/excel/2006/main">
          <x14:cfRule type="expression" priority="79" stopIfTrue="1" id="{790C054E-BBA3-4BFB-B68C-E46E892221C8}">
            <xm:f>$A178=DADOS!$A$9</xm:f>
            <x14:dxf>
              <font>
                <b/>
                <i val="0"/>
                <color theme="0"/>
              </font>
              <fill>
                <patternFill>
                  <bgColor theme="8" tint="-0.24994659260841701"/>
                </patternFill>
              </fill>
            </x14:dxf>
          </x14:cfRule>
          <x14:cfRule type="expression" priority="80" stopIfTrue="1" id="{230493FA-2623-42B4-B238-A27E579AC730}">
            <xm:f>$A178=DADOS!$A$8</xm:f>
            <x14:dxf>
              <font>
                <b val="0"/>
                <i val="0"/>
                <color rgb="FF002060"/>
              </font>
              <fill>
                <patternFill>
                  <bgColor theme="0"/>
                </patternFill>
              </fill>
              <border>
                <bottom style="thin">
                  <color theme="8" tint="-0.499984740745262"/>
                </bottom>
              </border>
            </x14:dxf>
          </x14:cfRule>
          <x14:cfRule type="expression" priority="81" stopIfTrue="1" id="{101B943C-5A9C-4063-88B4-C620D90AD2DC}">
            <xm:f>$A178=DADOS!$A$7</xm:f>
            <x14:dxf>
              <font>
                <b/>
                <i val="0"/>
              </font>
              <fill>
                <patternFill>
                  <bgColor theme="8" tint="0.79998168889431442"/>
                </patternFill>
              </fill>
            </x14:dxf>
          </x14:cfRule>
          <x14:cfRule type="expression" priority="82" stopIfTrue="1" id="{4BDC89E4-569B-4D52-9175-612D3D9E7719}">
            <xm:f>$A178=DADOS!$A$6</xm:f>
            <x14:dxf>
              <font>
                <b/>
                <i val="0"/>
              </font>
              <fill>
                <patternFill>
                  <bgColor theme="8" tint="0.59996337778862885"/>
                </patternFill>
              </fill>
            </x14:dxf>
          </x14:cfRule>
          <x14:cfRule type="expression" priority="83" stopIfTrue="1" id="{9EE41D98-6B0E-4FCB-83E9-4D7B45045656}">
            <xm:f>$A178=DADOS!$A$5</xm:f>
            <x14:dxf>
              <font>
                <b/>
                <i val="0"/>
                <color theme="1"/>
              </font>
              <fill>
                <patternFill>
                  <bgColor theme="8" tint="0.39994506668294322"/>
                </patternFill>
              </fill>
            </x14:dxf>
          </x14:cfRule>
          <x14:cfRule type="expression" priority="84" stopIfTrue="1" id="{285E4807-1F3D-41F6-A57F-358C2EC20339}">
            <xm:f>$A178=DADOS!$A$4</xm:f>
            <x14:dxf>
              <font>
                <b/>
                <i val="0"/>
                <color theme="0"/>
              </font>
              <fill>
                <patternFill>
                  <bgColor theme="8" tint="-0.24994659260841701"/>
                </patternFill>
              </fill>
            </x14:dxf>
          </x14:cfRule>
          <xm:sqref>F178</xm:sqref>
        </x14:conditionalFormatting>
        <x14:conditionalFormatting xmlns:xm="http://schemas.microsoft.com/office/excel/2006/main">
          <x14:cfRule type="expression" priority="85" stopIfTrue="1" id="{EFA6D5CE-9531-42A9-8FB2-629F0F27E500}">
            <xm:f>$A178=DADOS!$A$9</xm:f>
            <x14:dxf>
              <font>
                <b/>
                <i val="0"/>
                <color theme="0"/>
              </font>
              <fill>
                <patternFill>
                  <bgColor theme="8" tint="-0.24994659260841701"/>
                </patternFill>
              </fill>
            </x14:dxf>
          </x14:cfRule>
          <x14:cfRule type="expression" priority="86" stopIfTrue="1" id="{2740B1E1-5D11-4395-98BA-100772C657D5}">
            <xm:f>$A178=DADOS!$A$8</xm:f>
            <x14:dxf>
              <font>
                <b val="0"/>
                <i val="0"/>
                <color rgb="FF002060"/>
              </font>
              <fill>
                <patternFill>
                  <bgColor theme="0"/>
                </patternFill>
              </fill>
              <border>
                <bottom style="thin">
                  <color theme="8" tint="-0.499984740745262"/>
                </bottom>
              </border>
            </x14:dxf>
          </x14:cfRule>
          <x14:cfRule type="expression" priority="87" stopIfTrue="1" id="{19B8715B-0E93-43F6-8565-40EBDE02701A}">
            <xm:f>$A178=DADOS!$A$7</xm:f>
            <x14:dxf>
              <font>
                <b/>
                <i val="0"/>
              </font>
              <fill>
                <patternFill>
                  <bgColor theme="8" tint="0.79998168889431442"/>
                </patternFill>
              </fill>
            </x14:dxf>
          </x14:cfRule>
          <x14:cfRule type="expression" priority="88" stopIfTrue="1" id="{2476AE2F-76DA-475F-B3DE-60286B7A32EC}">
            <xm:f>$A178=DADOS!$A$6</xm:f>
            <x14:dxf>
              <font>
                <b/>
                <i val="0"/>
              </font>
              <fill>
                <patternFill>
                  <bgColor theme="8" tint="0.59996337778862885"/>
                </patternFill>
              </fill>
            </x14:dxf>
          </x14:cfRule>
          <x14:cfRule type="expression" priority="89" stopIfTrue="1" id="{48AC7B70-745D-4EA6-A933-1276C3DE1734}">
            <xm:f>$A178=DADOS!$A$5</xm:f>
            <x14:dxf>
              <font>
                <b/>
                <i val="0"/>
                <color theme="1"/>
              </font>
              <fill>
                <patternFill>
                  <bgColor theme="8" tint="0.39994506668294322"/>
                </patternFill>
              </fill>
            </x14:dxf>
          </x14:cfRule>
          <x14:cfRule type="expression" priority="90" stopIfTrue="1" id="{AFBCDE05-1FDC-44BF-A936-00A4F3555100}">
            <xm:f>$A178=DADOS!$A$4</xm:f>
            <x14:dxf>
              <font>
                <b/>
                <i val="0"/>
                <color theme="0"/>
              </font>
              <fill>
                <patternFill>
                  <bgColor theme="8" tint="-0.24994659260841701"/>
                </patternFill>
              </fill>
            </x14:dxf>
          </x14:cfRule>
          <xm:sqref>F178</xm:sqref>
        </x14:conditionalFormatting>
        <x14:conditionalFormatting xmlns:xm="http://schemas.microsoft.com/office/excel/2006/main">
          <x14:cfRule type="expression" priority="73" stopIfTrue="1" id="{EC4267FD-CD39-44CB-82AC-251E0A3E6B45}">
            <xm:f>$A178=DADOS!$A$9</xm:f>
            <x14:dxf>
              <font>
                <b/>
                <i val="0"/>
                <color theme="0"/>
              </font>
              <fill>
                <patternFill>
                  <bgColor theme="8" tint="-0.24994659260841701"/>
                </patternFill>
              </fill>
            </x14:dxf>
          </x14:cfRule>
          <x14:cfRule type="expression" priority="74" stopIfTrue="1" id="{B771F4D2-132A-4EE5-B7C1-6CCF04FF6348}">
            <xm:f>$A178=DADOS!$A$8</xm:f>
            <x14:dxf>
              <font>
                <b val="0"/>
                <i val="0"/>
                <color rgb="FF002060"/>
              </font>
              <fill>
                <patternFill>
                  <bgColor theme="0"/>
                </patternFill>
              </fill>
              <border>
                <bottom style="thin">
                  <color theme="8" tint="-0.499984740745262"/>
                </bottom>
              </border>
            </x14:dxf>
          </x14:cfRule>
          <x14:cfRule type="expression" priority="75" stopIfTrue="1" id="{B1B11D09-DD25-4CD0-8154-7619C581B1D3}">
            <xm:f>$A178=DADOS!$A$7</xm:f>
            <x14:dxf>
              <font>
                <b/>
                <i val="0"/>
              </font>
              <fill>
                <patternFill>
                  <bgColor theme="8" tint="0.79998168889431442"/>
                </patternFill>
              </fill>
            </x14:dxf>
          </x14:cfRule>
          <x14:cfRule type="expression" priority="76" stopIfTrue="1" id="{A806AA2E-B0B9-4E6A-A56A-DAA76FC4AA19}">
            <xm:f>$A178=DADOS!$A$6</xm:f>
            <x14:dxf>
              <font>
                <b/>
                <i val="0"/>
              </font>
              <fill>
                <patternFill>
                  <bgColor theme="8" tint="0.59996337778862885"/>
                </patternFill>
              </fill>
            </x14:dxf>
          </x14:cfRule>
          <x14:cfRule type="expression" priority="77" stopIfTrue="1" id="{C39D2B49-F3E6-4AD3-BC5A-09BAAC050814}">
            <xm:f>$A178=DADOS!$A$5</xm:f>
            <x14:dxf>
              <font>
                <b/>
                <i val="0"/>
                <color theme="1"/>
              </font>
              <fill>
                <patternFill>
                  <bgColor theme="8" tint="0.39994506668294322"/>
                </patternFill>
              </fill>
            </x14:dxf>
          </x14:cfRule>
          <x14:cfRule type="expression" priority="78" stopIfTrue="1" id="{3C006419-9D52-4508-90B0-5B2633C16212}">
            <xm:f>$A178=DADOS!$A$4</xm:f>
            <x14:dxf>
              <font>
                <b/>
                <i val="0"/>
                <color theme="0"/>
              </font>
              <fill>
                <patternFill>
                  <bgColor theme="8" tint="-0.24994659260841701"/>
                </patternFill>
              </fill>
            </x14:dxf>
          </x14:cfRule>
          <xm:sqref>F178</xm:sqref>
        </x14:conditionalFormatting>
        <x14:conditionalFormatting xmlns:xm="http://schemas.microsoft.com/office/excel/2006/main">
          <x14:cfRule type="expression" priority="97" stopIfTrue="1" id="{32F8985A-BFEA-4654-AD58-AFBF164540C7}">
            <xm:f>$A181=DADOS!$A$9</xm:f>
            <x14:dxf>
              <font>
                <b/>
                <i val="0"/>
                <color theme="0"/>
              </font>
              <fill>
                <patternFill>
                  <bgColor theme="8" tint="-0.24994659260841701"/>
                </patternFill>
              </fill>
            </x14:dxf>
          </x14:cfRule>
          <x14:cfRule type="expression" priority="98" stopIfTrue="1" id="{41E52824-8C59-4E4C-AD63-6F06D1F5D4AC}">
            <xm:f>$A181=DADOS!$A$8</xm:f>
            <x14:dxf>
              <font>
                <b val="0"/>
                <i val="0"/>
                <color rgb="FF002060"/>
              </font>
              <fill>
                <patternFill>
                  <bgColor theme="0"/>
                </patternFill>
              </fill>
              <border>
                <bottom style="thin">
                  <color theme="8" tint="-0.499984740745262"/>
                </bottom>
              </border>
            </x14:dxf>
          </x14:cfRule>
          <x14:cfRule type="expression" priority="99" stopIfTrue="1" id="{5A42C7D2-11FC-4E74-B102-E66A02D92D1F}">
            <xm:f>$A181=DADOS!$A$7</xm:f>
            <x14:dxf>
              <font>
                <b/>
                <i val="0"/>
              </font>
              <fill>
                <patternFill>
                  <bgColor theme="8" tint="0.79998168889431442"/>
                </patternFill>
              </fill>
            </x14:dxf>
          </x14:cfRule>
          <x14:cfRule type="expression" priority="100" stopIfTrue="1" id="{CA249038-8F3E-400C-B49C-99E12CACA278}">
            <xm:f>$A181=DADOS!$A$6</xm:f>
            <x14:dxf>
              <font>
                <b/>
                <i val="0"/>
              </font>
              <fill>
                <patternFill>
                  <bgColor theme="8" tint="0.59996337778862885"/>
                </patternFill>
              </fill>
            </x14:dxf>
          </x14:cfRule>
          <x14:cfRule type="expression" priority="101" stopIfTrue="1" id="{D21BD918-B9B5-4993-A21C-88599FC06EDA}">
            <xm:f>$A181=DADOS!$A$5</xm:f>
            <x14:dxf>
              <font>
                <b/>
                <i val="0"/>
                <color theme="1"/>
              </font>
              <fill>
                <patternFill>
                  <bgColor theme="8" tint="0.39994506668294322"/>
                </patternFill>
              </fill>
            </x14:dxf>
          </x14:cfRule>
          <x14:cfRule type="expression" priority="102" stopIfTrue="1" id="{83167027-9CC2-4778-9074-1576C8314A95}">
            <xm:f>$A181=DADOS!$A$4</xm:f>
            <x14:dxf>
              <font>
                <b/>
                <i val="0"/>
                <color theme="0"/>
              </font>
              <fill>
                <patternFill>
                  <bgColor theme="8" tint="-0.24994659260841701"/>
                </patternFill>
              </fill>
            </x14:dxf>
          </x14:cfRule>
          <xm:sqref>N181:N183</xm:sqref>
        </x14:conditionalFormatting>
        <x14:conditionalFormatting xmlns:xm="http://schemas.microsoft.com/office/excel/2006/main">
          <x14:cfRule type="expression" priority="67" stopIfTrue="1" id="{A7E4D98A-D6B4-427A-8E39-EE70CE72BAE3}">
            <xm:f>$A178=DADOS!$A$9</xm:f>
            <x14:dxf>
              <font>
                <b/>
                <i val="0"/>
                <color theme="0"/>
              </font>
              <fill>
                <patternFill>
                  <bgColor theme="8" tint="-0.24994659260841701"/>
                </patternFill>
              </fill>
            </x14:dxf>
          </x14:cfRule>
          <x14:cfRule type="expression" priority="68" stopIfTrue="1" id="{3795363F-F20A-4799-AC12-5FED4D043247}">
            <xm:f>$A178=DADOS!$A$8</xm:f>
            <x14:dxf>
              <font>
                <b val="0"/>
                <i val="0"/>
                <color rgb="FF002060"/>
              </font>
              <fill>
                <patternFill>
                  <bgColor theme="0"/>
                </patternFill>
              </fill>
              <border>
                <bottom style="thin">
                  <color theme="8" tint="-0.499984740745262"/>
                </bottom>
              </border>
            </x14:dxf>
          </x14:cfRule>
          <x14:cfRule type="expression" priority="69" stopIfTrue="1" id="{0622CEEF-D19B-480C-B36E-3B40B3717A83}">
            <xm:f>$A178=DADOS!$A$7</xm:f>
            <x14:dxf>
              <font>
                <b/>
                <i val="0"/>
              </font>
              <fill>
                <patternFill>
                  <bgColor theme="8" tint="0.79998168889431442"/>
                </patternFill>
              </fill>
            </x14:dxf>
          </x14:cfRule>
          <x14:cfRule type="expression" priority="70" stopIfTrue="1" id="{5FE36251-1025-4316-BDD8-24C7254F4395}">
            <xm:f>$A178=DADOS!$A$6</xm:f>
            <x14:dxf>
              <font>
                <b/>
                <i val="0"/>
              </font>
              <fill>
                <patternFill>
                  <bgColor theme="8" tint="0.59996337778862885"/>
                </patternFill>
              </fill>
            </x14:dxf>
          </x14:cfRule>
          <x14:cfRule type="expression" priority="71" stopIfTrue="1" id="{BD2DA6BD-FB81-4CEE-8A96-003751253F30}">
            <xm:f>$A178=DADOS!$A$5</xm:f>
            <x14:dxf>
              <font>
                <b/>
                <i val="0"/>
                <color theme="1"/>
              </font>
              <fill>
                <patternFill>
                  <bgColor theme="8" tint="0.39994506668294322"/>
                </patternFill>
              </fill>
            </x14:dxf>
          </x14:cfRule>
          <x14:cfRule type="expression" priority="72" stopIfTrue="1" id="{BFEEB3B4-BA9A-4CC4-860F-FF13A986F751}">
            <xm:f>$A178=DADOS!$A$4</xm:f>
            <x14:dxf>
              <font>
                <b/>
                <i val="0"/>
                <color theme="0"/>
              </font>
              <fill>
                <patternFill>
                  <bgColor theme="8" tint="-0.24994659260841701"/>
                </patternFill>
              </fill>
            </x14:dxf>
          </x14:cfRule>
          <xm:sqref>F178</xm:sqref>
        </x14:conditionalFormatting>
        <x14:conditionalFormatting xmlns:xm="http://schemas.microsoft.com/office/excel/2006/main">
          <x14:cfRule type="expression" priority="61" stopIfTrue="1" id="{97CF9746-0880-45F7-83EC-DCDEF24AE50A}">
            <xm:f>$A177=DADOS!$A$9</xm:f>
            <x14:dxf>
              <font>
                <b/>
                <i val="0"/>
                <color theme="0"/>
              </font>
              <fill>
                <patternFill>
                  <bgColor theme="8" tint="-0.24994659260841701"/>
                </patternFill>
              </fill>
            </x14:dxf>
          </x14:cfRule>
          <x14:cfRule type="expression" priority="62" stopIfTrue="1" id="{B9D61063-DC19-469B-9797-F3DF1E8B7DA1}">
            <xm:f>$A177=DADOS!$A$8</xm:f>
            <x14:dxf>
              <font>
                <b val="0"/>
                <i val="0"/>
                <color rgb="FF002060"/>
              </font>
              <fill>
                <patternFill>
                  <bgColor theme="0"/>
                </patternFill>
              </fill>
              <border>
                <bottom style="thin">
                  <color theme="8" tint="-0.499984740745262"/>
                </bottom>
              </border>
            </x14:dxf>
          </x14:cfRule>
          <x14:cfRule type="expression" priority="63" stopIfTrue="1" id="{196B8740-3933-4882-B7CD-9C05C18FFA21}">
            <xm:f>$A177=DADOS!$A$7</xm:f>
            <x14:dxf>
              <font>
                <b/>
                <i val="0"/>
              </font>
              <fill>
                <patternFill>
                  <bgColor theme="8" tint="0.79998168889431442"/>
                </patternFill>
              </fill>
            </x14:dxf>
          </x14:cfRule>
          <x14:cfRule type="expression" priority="64" stopIfTrue="1" id="{64ABB8B1-350F-463A-A616-FCAE98DA2294}">
            <xm:f>$A177=DADOS!$A$6</xm:f>
            <x14:dxf>
              <font>
                <b/>
                <i val="0"/>
              </font>
              <fill>
                <patternFill>
                  <bgColor theme="8" tint="0.59996337778862885"/>
                </patternFill>
              </fill>
            </x14:dxf>
          </x14:cfRule>
          <x14:cfRule type="expression" priority="65" stopIfTrue="1" id="{A6CAB828-0A8B-4D68-BCC5-A198792D255A}">
            <xm:f>$A177=DADOS!$A$5</xm:f>
            <x14:dxf>
              <font>
                <b/>
                <i val="0"/>
                <color theme="1"/>
              </font>
              <fill>
                <patternFill>
                  <bgColor theme="8" tint="0.39994506668294322"/>
                </patternFill>
              </fill>
            </x14:dxf>
          </x14:cfRule>
          <x14:cfRule type="expression" priority="66" stopIfTrue="1" id="{13B6B8D6-609D-409A-B2E6-7C1BB3EB1D96}">
            <xm:f>$A177=DADOS!$A$4</xm:f>
            <x14:dxf>
              <font>
                <b/>
                <i val="0"/>
                <color theme="0"/>
              </font>
              <fill>
                <patternFill>
                  <bgColor theme="8" tint="-0.24994659260841701"/>
                </patternFill>
              </fill>
            </x14:dxf>
          </x14:cfRule>
          <xm:sqref>F177</xm:sqref>
        </x14:conditionalFormatting>
        <x14:conditionalFormatting xmlns:xm="http://schemas.microsoft.com/office/excel/2006/main">
          <x14:cfRule type="expression" priority="55" stopIfTrue="1" id="{9BC439E5-F910-45E4-9DA8-C80D57419E5E}">
            <xm:f>$A177=DADOS!$A$9</xm:f>
            <x14:dxf>
              <font>
                <b/>
                <i val="0"/>
                <color theme="0"/>
              </font>
              <fill>
                <patternFill>
                  <bgColor theme="8" tint="-0.24994659260841701"/>
                </patternFill>
              </fill>
            </x14:dxf>
          </x14:cfRule>
          <x14:cfRule type="expression" priority="56" stopIfTrue="1" id="{8808C07B-A83F-4E72-8785-B9F1676E7151}">
            <xm:f>$A177=DADOS!$A$8</xm:f>
            <x14:dxf>
              <font>
                <b val="0"/>
                <i val="0"/>
                <color rgb="FF002060"/>
              </font>
              <fill>
                <patternFill>
                  <bgColor theme="0"/>
                </patternFill>
              </fill>
              <border>
                <bottom style="thin">
                  <color theme="8" tint="-0.499984740745262"/>
                </bottom>
              </border>
            </x14:dxf>
          </x14:cfRule>
          <x14:cfRule type="expression" priority="57" stopIfTrue="1" id="{82CAF699-CBF9-43D6-A8D2-CEA5724C8D6E}">
            <xm:f>$A177=DADOS!$A$7</xm:f>
            <x14:dxf>
              <font>
                <b/>
                <i val="0"/>
              </font>
              <fill>
                <patternFill>
                  <bgColor theme="8" tint="0.79998168889431442"/>
                </patternFill>
              </fill>
            </x14:dxf>
          </x14:cfRule>
          <x14:cfRule type="expression" priority="58" stopIfTrue="1" id="{6E60E3FC-B054-445E-ABC9-362D621E0015}">
            <xm:f>$A177=DADOS!$A$6</xm:f>
            <x14:dxf>
              <font>
                <b/>
                <i val="0"/>
              </font>
              <fill>
                <patternFill>
                  <bgColor theme="8" tint="0.59996337778862885"/>
                </patternFill>
              </fill>
            </x14:dxf>
          </x14:cfRule>
          <x14:cfRule type="expression" priority="59" stopIfTrue="1" id="{A4E54C52-C96B-497F-9511-01DEAE4629EE}">
            <xm:f>$A177=DADOS!$A$5</xm:f>
            <x14:dxf>
              <font>
                <b/>
                <i val="0"/>
                <color theme="1"/>
              </font>
              <fill>
                <patternFill>
                  <bgColor theme="8" tint="0.39994506668294322"/>
                </patternFill>
              </fill>
            </x14:dxf>
          </x14:cfRule>
          <x14:cfRule type="expression" priority="60" stopIfTrue="1" id="{3C46BBEA-B847-4308-B2A0-642A5CEDB3B6}">
            <xm:f>$A177=DADOS!$A$4</xm:f>
            <x14:dxf>
              <font>
                <b/>
                <i val="0"/>
                <color theme="0"/>
              </font>
              <fill>
                <patternFill>
                  <bgColor theme="8" tint="-0.24994659260841701"/>
                </patternFill>
              </fill>
            </x14:dxf>
          </x14:cfRule>
          <xm:sqref>F177</xm:sqref>
        </x14:conditionalFormatting>
        <x14:conditionalFormatting xmlns:xm="http://schemas.microsoft.com/office/excel/2006/main">
          <x14:cfRule type="expression" priority="43" stopIfTrue="1" id="{13431FAA-02DD-408E-B695-6E16ECC1DDD3}">
            <xm:f>$A177=DADOS!$A$9</xm:f>
            <x14:dxf>
              <font>
                <b/>
                <i val="0"/>
                <color theme="0"/>
              </font>
              <fill>
                <patternFill>
                  <bgColor theme="8" tint="-0.24994659260841701"/>
                </patternFill>
              </fill>
            </x14:dxf>
          </x14:cfRule>
          <x14:cfRule type="expression" priority="44" stopIfTrue="1" id="{8CE01B10-A335-47C3-B47B-3A045086B0BD}">
            <xm:f>$A177=DADOS!$A$8</xm:f>
            <x14:dxf>
              <font>
                <b val="0"/>
                <i val="0"/>
                <color rgb="FF002060"/>
              </font>
              <fill>
                <patternFill>
                  <bgColor theme="0"/>
                </patternFill>
              </fill>
              <border>
                <bottom style="thin">
                  <color theme="8" tint="-0.499984740745262"/>
                </bottom>
              </border>
            </x14:dxf>
          </x14:cfRule>
          <x14:cfRule type="expression" priority="45" stopIfTrue="1" id="{342CD8CC-6056-4DFE-B6C9-A4DDF608AAA7}">
            <xm:f>$A177=DADOS!$A$7</xm:f>
            <x14:dxf>
              <font>
                <b/>
                <i val="0"/>
              </font>
              <fill>
                <patternFill>
                  <bgColor theme="8" tint="0.79998168889431442"/>
                </patternFill>
              </fill>
            </x14:dxf>
          </x14:cfRule>
          <x14:cfRule type="expression" priority="46" stopIfTrue="1" id="{067AE148-C90A-427A-893B-E4F29429AA85}">
            <xm:f>$A177=DADOS!$A$6</xm:f>
            <x14:dxf>
              <font>
                <b/>
                <i val="0"/>
              </font>
              <fill>
                <patternFill>
                  <bgColor theme="8" tint="0.59996337778862885"/>
                </patternFill>
              </fill>
            </x14:dxf>
          </x14:cfRule>
          <x14:cfRule type="expression" priority="47" stopIfTrue="1" id="{A7C6681D-DFCC-4F41-8F10-B82C4AA57F10}">
            <xm:f>$A177=DADOS!$A$5</xm:f>
            <x14:dxf>
              <font>
                <b/>
                <i val="0"/>
                <color theme="1"/>
              </font>
              <fill>
                <patternFill>
                  <bgColor theme="8" tint="0.39994506668294322"/>
                </patternFill>
              </fill>
            </x14:dxf>
          </x14:cfRule>
          <x14:cfRule type="expression" priority="48" stopIfTrue="1" id="{2A84ACEA-158C-489D-8E66-7379610EAC2B}">
            <xm:f>$A177=DADOS!$A$4</xm:f>
            <x14:dxf>
              <font>
                <b/>
                <i val="0"/>
                <color theme="0"/>
              </font>
              <fill>
                <patternFill>
                  <bgColor theme="8" tint="-0.24994659260841701"/>
                </patternFill>
              </fill>
            </x14:dxf>
          </x14:cfRule>
          <xm:sqref>F177</xm:sqref>
        </x14:conditionalFormatting>
        <x14:conditionalFormatting xmlns:xm="http://schemas.microsoft.com/office/excel/2006/main">
          <x14:cfRule type="expression" priority="49" stopIfTrue="1" id="{DF07CD8D-0A89-4E8A-9A41-FBDFF89FA708}">
            <xm:f>$A177=DADOS!$A$9</xm:f>
            <x14:dxf>
              <font>
                <b/>
                <i val="0"/>
                <color theme="0"/>
              </font>
              <fill>
                <patternFill>
                  <bgColor theme="8" tint="-0.24994659260841701"/>
                </patternFill>
              </fill>
            </x14:dxf>
          </x14:cfRule>
          <x14:cfRule type="expression" priority="50" stopIfTrue="1" id="{B7514594-B727-4761-B91E-071297778D56}">
            <xm:f>$A177=DADOS!$A$8</xm:f>
            <x14:dxf>
              <font>
                <b val="0"/>
                <i val="0"/>
                <color rgb="FF002060"/>
              </font>
              <fill>
                <patternFill>
                  <bgColor theme="0"/>
                </patternFill>
              </fill>
              <border>
                <bottom style="thin">
                  <color theme="8" tint="-0.499984740745262"/>
                </bottom>
              </border>
            </x14:dxf>
          </x14:cfRule>
          <x14:cfRule type="expression" priority="51" stopIfTrue="1" id="{073BCA29-7C77-4DC7-82CE-B18B3D683D85}">
            <xm:f>$A177=DADOS!$A$7</xm:f>
            <x14:dxf>
              <font>
                <b/>
                <i val="0"/>
              </font>
              <fill>
                <patternFill>
                  <bgColor theme="8" tint="0.79998168889431442"/>
                </patternFill>
              </fill>
            </x14:dxf>
          </x14:cfRule>
          <x14:cfRule type="expression" priority="52" stopIfTrue="1" id="{04993A44-5EBC-44C6-A574-F7143BAAD20A}">
            <xm:f>$A177=DADOS!$A$6</xm:f>
            <x14:dxf>
              <font>
                <b/>
                <i val="0"/>
              </font>
              <fill>
                <patternFill>
                  <bgColor theme="8" tint="0.59996337778862885"/>
                </patternFill>
              </fill>
            </x14:dxf>
          </x14:cfRule>
          <x14:cfRule type="expression" priority="53" stopIfTrue="1" id="{D2D7696D-BD78-409E-A35E-0607843B6176}">
            <xm:f>$A177=DADOS!$A$5</xm:f>
            <x14:dxf>
              <font>
                <b/>
                <i val="0"/>
                <color theme="1"/>
              </font>
              <fill>
                <patternFill>
                  <bgColor theme="8" tint="0.39994506668294322"/>
                </patternFill>
              </fill>
            </x14:dxf>
          </x14:cfRule>
          <x14:cfRule type="expression" priority="54" stopIfTrue="1" id="{5B2CED32-8FAF-4822-9341-667C56BDA3DE}">
            <xm:f>$A177=DADOS!$A$4</xm:f>
            <x14:dxf>
              <font>
                <b/>
                <i val="0"/>
                <color theme="0"/>
              </font>
              <fill>
                <patternFill>
                  <bgColor theme="8" tint="-0.24994659260841701"/>
                </patternFill>
              </fill>
            </x14:dxf>
          </x14:cfRule>
          <xm:sqref>F177</xm:sqref>
        </x14:conditionalFormatting>
        <x14:conditionalFormatting xmlns:xm="http://schemas.microsoft.com/office/excel/2006/main">
          <x14:cfRule type="expression" priority="37" stopIfTrue="1" id="{3417946F-07B4-4FDE-B771-0B401545F71E}">
            <xm:f>$A177=DADOS!$A$9</xm:f>
            <x14:dxf>
              <font>
                <b/>
                <i val="0"/>
                <color theme="0"/>
              </font>
              <fill>
                <patternFill>
                  <bgColor theme="8" tint="-0.24994659260841701"/>
                </patternFill>
              </fill>
            </x14:dxf>
          </x14:cfRule>
          <x14:cfRule type="expression" priority="38" stopIfTrue="1" id="{DF995D78-5CF1-44B9-85A0-B8D566D81639}">
            <xm:f>$A177=DADOS!$A$8</xm:f>
            <x14:dxf>
              <font>
                <b val="0"/>
                <i val="0"/>
                <color rgb="FF002060"/>
              </font>
              <fill>
                <patternFill>
                  <bgColor theme="0"/>
                </patternFill>
              </fill>
              <border>
                <bottom style="thin">
                  <color theme="8" tint="-0.499984740745262"/>
                </bottom>
              </border>
            </x14:dxf>
          </x14:cfRule>
          <x14:cfRule type="expression" priority="39" stopIfTrue="1" id="{357CBB28-ADFB-4ADE-89BA-D36BCC800CCE}">
            <xm:f>$A177=DADOS!$A$7</xm:f>
            <x14:dxf>
              <font>
                <b/>
                <i val="0"/>
              </font>
              <fill>
                <patternFill>
                  <bgColor theme="8" tint="0.79998168889431442"/>
                </patternFill>
              </fill>
            </x14:dxf>
          </x14:cfRule>
          <x14:cfRule type="expression" priority="40" stopIfTrue="1" id="{9B512F07-C4B5-44DD-B7B0-8E6AEABDFD34}">
            <xm:f>$A177=DADOS!$A$6</xm:f>
            <x14:dxf>
              <font>
                <b/>
                <i val="0"/>
              </font>
              <fill>
                <patternFill>
                  <bgColor theme="8" tint="0.59996337778862885"/>
                </patternFill>
              </fill>
            </x14:dxf>
          </x14:cfRule>
          <x14:cfRule type="expression" priority="41" stopIfTrue="1" id="{A2AFC1D5-9B5A-4D7D-9F0D-335DDF7EE7A7}">
            <xm:f>$A177=DADOS!$A$5</xm:f>
            <x14:dxf>
              <font>
                <b/>
                <i val="0"/>
                <color theme="1"/>
              </font>
              <fill>
                <patternFill>
                  <bgColor theme="8" tint="0.39994506668294322"/>
                </patternFill>
              </fill>
            </x14:dxf>
          </x14:cfRule>
          <x14:cfRule type="expression" priority="42" stopIfTrue="1" id="{C32F4E40-ED7E-49E3-8D7C-722FDFC68BB5}">
            <xm:f>$A177=DADOS!$A$4</xm:f>
            <x14:dxf>
              <font>
                <b/>
                <i val="0"/>
                <color theme="0"/>
              </font>
              <fill>
                <patternFill>
                  <bgColor theme="8" tint="-0.24994659260841701"/>
                </patternFill>
              </fill>
            </x14:dxf>
          </x14:cfRule>
          <xm:sqref>F177</xm:sqref>
        </x14:conditionalFormatting>
        <x14:conditionalFormatting xmlns:xm="http://schemas.microsoft.com/office/excel/2006/main">
          <x14:cfRule type="expression" priority="31" stopIfTrue="1" id="{C4A9C061-8732-4401-A6B2-E61FD9477DA0}">
            <xm:f>$A179=DADOS!$A$9</xm:f>
            <x14:dxf>
              <font>
                <b/>
                <i val="0"/>
                <color theme="0"/>
              </font>
              <fill>
                <patternFill>
                  <bgColor theme="8" tint="-0.24994659260841701"/>
                </patternFill>
              </fill>
            </x14:dxf>
          </x14:cfRule>
          <x14:cfRule type="expression" priority="32" stopIfTrue="1" id="{C63C24FB-F518-45B7-B6FB-2903F1E7D440}">
            <xm:f>$A179=DADOS!$A$8</xm:f>
            <x14:dxf>
              <font>
                <b val="0"/>
                <i val="0"/>
                <color rgb="FF002060"/>
              </font>
              <fill>
                <patternFill>
                  <bgColor theme="0"/>
                </patternFill>
              </fill>
              <border>
                <bottom style="thin">
                  <color theme="8" tint="-0.499984740745262"/>
                </bottom>
              </border>
            </x14:dxf>
          </x14:cfRule>
          <x14:cfRule type="expression" priority="33" stopIfTrue="1" id="{06C9D926-E0DA-4374-95F3-D81E65F69625}">
            <xm:f>$A179=DADOS!$A$7</xm:f>
            <x14:dxf>
              <font>
                <b/>
                <i val="0"/>
              </font>
              <fill>
                <patternFill>
                  <bgColor theme="8" tint="0.79998168889431442"/>
                </patternFill>
              </fill>
            </x14:dxf>
          </x14:cfRule>
          <x14:cfRule type="expression" priority="34" stopIfTrue="1" id="{6709F77A-0D12-4373-879B-A4F932A2AB53}">
            <xm:f>$A179=DADOS!$A$6</xm:f>
            <x14:dxf>
              <font>
                <b/>
                <i val="0"/>
              </font>
              <fill>
                <patternFill>
                  <bgColor theme="8" tint="0.59996337778862885"/>
                </patternFill>
              </fill>
            </x14:dxf>
          </x14:cfRule>
          <x14:cfRule type="expression" priority="35" stopIfTrue="1" id="{B79692B9-09D3-4201-BC2A-1A89CA4C70D8}">
            <xm:f>$A179=DADOS!$A$5</xm:f>
            <x14:dxf>
              <font>
                <b/>
                <i val="0"/>
                <color theme="1"/>
              </font>
              <fill>
                <patternFill>
                  <bgColor theme="8" tint="0.39994506668294322"/>
                </patternFill>
              </fill>
            </x14:dxf>
          </x14:cfRule>
          <x14:cfRule type="expression" priority="36" stopIfTrue="1" id="{4A8714AF-9072-4ED1-9DF5-73D53F749236}">
            <xm:f>$A179=DADOS!$A$4</xm:f>
            <x14:dxf>
              <font>
                <b/>
                <i val="0"/>
                <color theme="0"/>
              </font>
              <fill>
                <patternFill>
                  <bgColor theme="8" tint="-0.24994659260841701"/>
                </patternFill>
              </fill>
            </x14:dxf>
          </x14:cfRule>
          <xm:sqref>F179:F183</xm:sqref>
        </x14:conditionalFormatting>
        <x14:conditionalFormatting xmlns:xm="http://schemas.microsoft.com/office/excel/2006/main">
          <x14:cfRule type="expression" priority="25" stopIfTrue="1" id="{5D61079E-EF33-477E-91EF-8A575EFB29F1}">
            <xm:f>$A179=DADOS!$A$9</xm:f>
            <x14:dxf>
              <font>
                <b/>
                <i val="0"/>
                <color theme="0"/>
              </font>
              <fill>
                <patternFill>
                  <bgColor theme="8" tint="-0.24994659260841701"/>
                </patternFill>
              </fill>
            </x14:dxf>
          </x14:cfRule>
          <x14:cfRule type="expression" priority="26" stopIfTrue="1" id="{102FCCA2-FF8B-453F-B2D9-4BF1DC03A1B9}">
            <xm:f>$A179=DADOS!$A$8</xm:f>
            <x14:dxf>
              <font>
                <b val="0"/>
                <i val="0"/>
                <color rgb="FF002060"/>
              </font>
              <fill>
                <patternFill>
                  <bgColor theme="0"/>
                </patternFill>
              </fill>
              <border>
                <bottom style="thin">
                  <color theme="8" tint="-0.499984740745262"/>
                </bottom>
              </border>
            </x14:dxf>
          </x14:cfRule>
          <x14:cfRule type="expression" priority="27" stopIfTrue="1" id="{9B48FF36-E21B-4F2D-AAB3-06A580F99A6E}">
            <xm:f>$A179=DADOS!$A$7</xm:f>
            <x14:dxf>
              <font>
                <b/>
                <i val="0"/>
              </font>
              <fill>
                <patternFill>
                  <bgColor theme="8" tint="0.79998168889431442"/>
                </patternFill>
              </fill>
            </x14:dxf>
          </x14:cfRule>
          <x14:cfRule type="expression" priority="28" stopIfTrue="1" id="{E170CB63-0972-4841-8024-ADC763145987}">
            <xm:f>$A179=DADOS!$A$6</xm:f>
            <x14:dxf>
              <font>
                <b/>
                <i val="0"/>
              </font>
              <fill>
                <patternFill>
                  <bgColor theme="8" tint="0.59996337778862885"/>
                </patternFill>
              </fill>
            </x14:dxf>
          </x14:cfRule>
          <x14:cfRule type="expression" priority="29" stopIfTrue="1" id="{E6862DBA-70C3-4D76-85AC-261C2AEC2D84}">
            <xm:f>$A179=DADOS!$A$5</xm:f>
            <x14:dxf>
              <font>
                <b/>
                <i val="0"/>
                <color theme="1"/>
              </font>
              <fill>
                <patternFill>
                  <bgColor theme="8" tint="0.39994506668294322"/>
                </patternFill>
              </fill>
            </x14:dxf>
          </x14:cfRule>
          <x14:cfRule type="expression" priority="30" stopIfTrue="1" id="{172BEF93-08FC-47F7-9083-16A70BEED589}">
            <xm:f>$A179=DADOS!$A$4</xm:f>
            <x14:dxf>
              <font>
                <b/>
                <i val="0"/>
                <color theme="0"/>
              </font>
              <fill>
                <patternFill>
                  <bgColor theme="8" tint="-0.24994659260841701"/>
                </patternFill>
              </fill>
            </x14:dxf>
          </x14:cfRule>
          <xm:sqref>F179:F183</xm:sqref>
        </x14:conditionalFormatting>
        <x14:conditionalFormatting xmlns:xm="http://schemas.microsoft.com/office/excel/2006/main">
          <x14:cfRule type="expression" priority="13" stopIfTrue="1" id="{34995E4D-3317-4222-B5C0-6EB9EBC7CE2E}">
            <xm:f>$A179=DADOS!$A$9</xm:f>
            <x14:dxf>
              <font>
                <b/>
                <i val="0"/>
                <color theme="0"/>
              </font>
              <fill>
                <patternFill>
                  <bgColor theme="8" tint="-0.24994659260841701"/>
                </patternFill>
              </fill>
            </x14:dxf>
          </x14:cfRule>
          <x14:cfRule type="expression" priority="14" stopIfTrue="1" id="{1ECAE77F-458E-4A03-9256-E9F0B7B8D524}">
            <xm:f>$A179=DADOS!$A$8</xm:f>
            <x14:dxf>
              <font>
                <b val="0"/>
                <i val="0"/>
                <color rgb="FF002060"/>
              </font>
              <fill>
                <patternFill>
                  <bgColor theme="0"/>
                </patternFill>
              </fill>
              <border>
                <bottom style="thin">
                  <color theme="8" tint="-0.499984740745262"/>
                </bottom>
              </border>
            </x14:dxf>
          </x14:cfRule>
          <x14:cfRule type="expression" priority="15" stopIfTrue="1" id="{DCC76150-CAC6-48C8-B69A-E54EE017CA15}">
            <xm:f>$A179=DADOS!$A$7</xm:f>
            <x14:dxf>
              <font>
                <b/>
                <i val="0"/>
              </font>
              <fill>
                <patternFill>
                  <bgColor theme="8" tint="0.79998168889431442"/>
                </patternFill>
              </fill>
            </x14:dxf>
          </x14:cfRule>
          <x14:cfRule type="expression" priority="16" stopIfTrue="1" id="{29F6E935-298C-4474-8071-593A02BAB12D}">
            <xm:f>$A179=DADOS!$A$6</xm:f>
            <x14:dxf>
              <font>
                <b/>
                <i val="0"/>
              </font>
              <fill>
                <patternFill>
                  <bgColor theme="8" tint="0.59996337778862885"/>
                </patternFill>
              </fill>
            </x14:dxf>
          </x14:cfRule>
          <x14:cfRule type="expression" priority="17" stopIfTrue="1" id="{0AE03AAE-664B-4791-9AD0-AF14A42897C7}">
            <xm:f>$A179=DADOS!$A$5</xm:f>
            <x14:dxf>
              <font>
                <b/>
                <i val="0"/>
                <color theme="1"/>
              </font>
              <fill>
                <patternFill>
                  <bgColor theme="8" tint="0.39994506668294322"/>
                </patternFill>
              </fill>
            </x14:dxf>
          </x14:cfRule>
          <x14:cfRule type="expression" priority="18" stopIfTrue="1" id="{74D51559-9FBB-426B-A2EB-E1DB8BDD33B9}">
            <xm:f>$A179=DADOS!$A$4</xm:f>
            <x14:dxf>
              <font>
                <b/>
                <i val="0"/>
                <color theme="0"/>
              </font>
              <fill>
                <patternFill>
                  <bgColor theme="8" tint="-0.24994659260841701"/>
                </patternFill>
              </fill>
            </x14:dxf>
          </x14:cfRule>
          <xm:sqref>F179:F183</xm:sqref>
        </x14:conditionalFormatting>
        <x14:conditionalFormatting xmlns:xm="http://schemas.microsoft.com/office/excel/2006/main">
          <x14:cfRule type="expression" priority="19" stopIfTrue="1" id="{E2E0A922-3A74-4785-AF0B-76209287C8AD}">
            <xm:f>$A179=DADOS!$A$9</xm:f>
            <x14:dxf>
              <font>
                <b/>
                <i val="0"/>
                <color theme="0"/>
              </font>
              <fill>
                <patternFill>
                  <bgColor theme="8" tint="-0.24994659260841701"/>
                </patternFill>
              </fill>
            </x14:dxf>
          </x14:cfRule>
          <x14:cfRule type="expression" priority="20" stopIfTrue="1" id="{360F4CD2-7EFB-4E3F-8EAA-63C4598361CC}">
            <xm:f>$A179=DADOS!$A$8</xm:f>
            <x14:dxf>
              <font>
                <b val="0"/>
                <i val="0"/>
                <color rgb="FF002060"/>
              </font>
              <fill>
                <patternFill>
                  <bgColor theme="0"/>
                </patternFill>
              </fill>
              <border>
                <bottom style="thin">
                  <color theme="8" tint="-0.499984740745262"/>
                </bottom>
              </border>
            </x14:dxf>
          </x14:cfRule>
          <x14:cfRule type="expression" priority="21" stopIfTrue="1" id="{1F63918A-8F36-447E-85AA-0047FFE57F0C}">
            <xm:f>$A179=DADOS!$A$7</xm:f>
            <x14:dxf>
              <font>
                <b/>
                <i val="0"/>
              </font>
              <fill>
                <patternFill>
                  <bgColor theme="8" tint="0.79998168889431442"/>
                </patternFill>
              </fill>
            </x14:dxf>
          </x14:cfRule>
          <x14:cfRule type="expression" priority="22" stopIfTrue="1" id="{208138E1-E486-4648-B984-5F49AF0A396B}">
            <xm:f>$A179=DADOS!$A$6</xm:f>
            <x14:dxf>
              <font>
                <b/>
                <i val="0"/>
              </font>
              <fill>
                <patternFill>
                  <bgColor theme="8" tint="0.59996337778862885"/>
                </patternFill>
              </fill>
            </x14:dxf>
          </x14:cfRule>
          <x14:cfRule type="expression" priority="23" stopIfTrue="1" id="{5D7C3F5B-C327-489E-9AC0-9FC1B1C08828}">
            <xm:f>$A179=DADOS!$A$5</xm:f>
            <x14:dxf>
              <font>
                <b/>
                <i val="0"/>
                <color theme="1"/>
              </font>
              <fill>
                <patternFill>
                  <bgColor theme="8" tint="0.39994506668294322"/>
                </patternFill>
              </fill>
            </x14:dxf>
          </x14:cfRule>
          <x14:cfRule type="expression" priority="24" stopIfTrue="1" id="{5DA73C05-E864-46B0-9F8B-332B7A2DAF03}">
            <xm:f>$A179=DADOS!$A$4</xm:f>
            <x14:dxf>
              <font>
                <b/>
                <i val="0"/>
                <color theme="0"/>
              </font>
              <fill>
                <patternFill>
                  <bgColor theme="8" tint="-0.24994659260841701"/>
                </patternFill>
              </fill>
            </x14:dxf>
          </x14:cfRule>
          <xm:sqref>F179:F183</xm:sqref>
        </x14:conditionalFormatting>
        <x14:conditionalFormatting xmlns:xm="http://schemas.microsoft.com/office/excel/2006/main">
          <x14:cfRule type="expression" priority="7" stopIfTrue="1" id="{8CA5885A-B7CC-4011-BED4-9930AB616A27}">
            <xm:f>$A179=DADOS!$A$9</xm:f>
            <x14:dxf>
              <font>
                <b/>
                <i val="0"/>
                <color theme="0"/>
              </font>
              <fill>
                <patternFill>
                  <bgColor theme="8" tint="-0.24994659260841701"/>
                </patternFill>
              </fill>
            </x14:dxf>
          </x14:cfRule>
          <x14:cfRule type="expression" priority="8" stopIfTrue="1" id="{98C8DB9A-B61E-403E-9DB8-92C9FDB3D937}">
            <xm:f>$A179=DADOS!$A$8</xm:f>
            <x14:dxf>
              <font>
                <b val="0"/>
                <i val="0"/>
                <color rgb="FF002060"/>
              </font>
              <fill>
                <patternFill>
                  <bgColor theme="0"/>
                </patternFill>
              </fill>
              <border>
                <bottom style="thin">
                  <color theme="8" tint="-0.499984740745262"/>
                </bottom>
              </border>
            </x14:dxf>
          </x14:cfRule>
          <x14:cfRule type="expression" priority="9" stopIfTrue="1" id="{929ED09E-6103-4088-9186-DF49F4AAB813}">
            <xm:f>$A179=DADOS!$A$7</xm:f>
            <x14:dxf>
              <font>
                <b/>
                <i val="0"/>
              </font>
              <fill>
                <patternFill>
                  <bgColor theme="8" tint="0.79998168889431442"/>
                </patternFill>
              </fill>
            </x14:dxf>
          </x14:cfRule>
          <x14:cfRule type="expression" priority="10" stopIfTrue="1" id="{603FDAE5-C336-4B75-8EE9-2FC658D5B062}">
            <xm:f>$A179=DADOS!$A$6</xm:f>
            <x14:dxf>
              <font>
                <b/>
                <i val="0"/>
              </font>
              <fill>
                <patternFill>
                  <bgColor theme="8" tint="0.59996337778862885"/>
                </patternFill>
              </fill>
            </x14:dxf>
          </x14:cfRule>
          <x14:cfRule type="expression" priority="11" stopIfTrue="1" id="{0B342967-0F57-452C-9800-32308242B30F}">
            <xm:f>$A179=DADOS!$A$5</xm:f>
            <x14:dxf>
              <font>
                <b/>
                <i val="0"/>
                <color theme="1"/>
              </font>
              <fill>
                <patternFill>
                  <bgColor theme="8" tint="0.39994506668294322"/>
                </patternFill>
              </fill>
            </x14:dxf>
          </x14:cfRule>
          <x14:cfRule type="expression" priority="12" stopIfTrue="1" id="{CECDC615-5978-47C3-9451-4B26F9BB7B61}">
            <xm:f>$A179=DADOS!$A$4</xm:f>
            <x14:dxf>
              <font>
                <b/>
                <i val="0"/>
                <color theme="0"/>
              </font>
              <fill>
                <patternFill>
                  <bgColor theme="8" tint="-0.24994659260841701"/>
                </patternFill>
              </fill>
            </x14:dxf>
          </x14:cfRule>
          <xm:sqref>F179:F183</xm:sqref>
        </x14:conditionalFormatting>
        <x14:conditionalFormatting xmlns:xm="http://schemas.microsoft.com/office/excel/2006/main">
          <x14:cfRule type="expression" priority="1" stopIfTrue="1" id="{BCC94A77-E77E-4D71-963A-3DF88E5DE0DB}">
            <xm:f>$A178=DADOS!$A$9</xm:f>
            <x14:dxf>
              <font>
                <b/>
                <i val="0"/>
                <color theme="0"/>
              </font>
              <fill>
                <patternFill>
                  <bgColor theme="8" tint="-0.24994659260841701"/>
                </patternFill>
              </fill>
            </x14:dxf>
          </x14:cfRule>
          <x14:cfRule type="expression" priority="2" stopIfTrue="1" id="{6FB2CFE3-90F5-4C24-95C5-AF9F6EA3E66F}">
            <xm:f>$A178=DADOS!$A$8</xm:f>
            <x14:dxf>
              <font>
                <b val="0"/>
                <i val="0"/>
                <color rgb="FF002060"/>
              </font>
              <fill>
                <patternFill>
                  <bgColor theme="0"/>
                </patternFill>
              </fill>
              <border>
                <bottom style="thin">
                  <color theme="8" tint="-0.499984740745262"/>
                </bottom>
              </border>
            </x14:dxf>
          </x14:cfRule>
          <x14:cfRule type="expression" priority="3" stopIfTrue="1" id="{9C3EF8BD-1974-484A-A0B1-127DE3D66A2C}">
            <xm:f>$A178=DADOS!$A$7</xm:f>
            <x14:dxf>
              <font>
                <b/>
                <i val="0"/>
              </font>
              <fill>
                <patternFill>
                  <bgColor theme="8" tint="0.79998168889431442"/>
                </patternFill>
              </fill>
            </x14:dxf>
          </x14:cfRule>
          <x14:cfRule type="expression" priority="4" stopIfTrue="1" id="{8C4A159F-786D-498D-A8E1-30A43AF4DFEB}">
            <xm:f>$A178=DADOS!$A$6</xm:f>
            <x14:dxf>
              <font>
                <b/>
                <i val="0"/>
              </font>
              <fill>
                <patternFill>
                  <bgColor theme="8" tint="0.59996337778862885"/>
                </patternFill>
              </fill>
            </x14:dxf>
          </x14:cfRule>
          <x14:cfRule type="expression" priority="5" stopIfTrue="1" id="{A51EBC87-6005-45DF-9C57-142B9C4133F2}">
            <xm:f>$A178=DADOS!$A$5</xm:f>
            <x14:dxf>
              <font>
                <b/>
                <i val="0"/>
                <color theme="1"/>
              </font>
              <fill>
                <patternFill>
                  <bgColor theme="8" tint="0.39994506668294322"/>
                </patternFill>
              </fill>
            </x14:dxf>
          </x14:cfRule>
          <x14:cfRule type="expression" priority="6" stopIfTrue="1" id="{EE91CE44-47C2-4065-8052-82F95E22B413}">
            <xm:f>$A178=DADOS!$A$4</xm:f>
            <x14:dxf>
              <font>
                <b/>
                <i val="0"/>
                <color theme="0"/>
              </font>
              <fill>
                <patternFill>
                  <bgColor theme="8" tint="-0.24994659260841701"/>
                </patternFill>
              </fill>
            </x14:dxf>
          </x14:cfRule>
          <xm:sqref>E178</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A2CE5C8C-FF91-4B21-96BB-5960E9FC5358}">
          <x14:formula1>
            <xm:f>DADOS!$G$4:$G$6</xm:f>
          </x14:formula1>
          <xm:sqref>N15:N760</xm:sqref>
        </x14:dataValidation>
        <x14:dataValidation type="list" allowBlank="1" showInputMessage="1" showErrorMessage="1" xr:uid="{796D28E4-470A-4AE8-B2DA-05D422D2991B}">
          <x14:formula1>
            <xm:f>DADOS!$A$4:$A$9</xm:f>
          </x14:formula1>
          <xm:sqref>A14:A764</xm:sqref>
        </x14:dataValidation>
        <x14:dataValidation type="list" allowBlank="1" showInputMessage="1" showErrorMessage="1" xr:uid="{D0786275-0C76-4390-93F9-38E2C6E0E763}">
          <x14:formula1>
            <xm:f>DADOS!$C$4:$C$7</xm:f>
          </x14:formula1>
          <xm:sqref>F15:F764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76E2C-5322-4EA3-B4C9-38204691D874}">
  <sheetPr>
    <pageSetUpPr fitToPage="1"/>
  </sheetPr>
  <dimension ref="A1:X5290"/>
  <sheetViews>
    <sheetView workbookViewId="0">
      <selection activeCell="F17" sqref="F17"/>
    </sheetView>
  </sheetViews>
  <sheetFormatPr defaultRowHeight="15" x14ac:dyDescent="0.25"/>
  <cols>
    <col min="3" max="3" width="6.7109375" style="3" customWidth="1"/>
    <col min="4" max="5" width="15.7109375" style="1" customWidth="1"/>
    <col min="6" max="6" width="63" style="72" customWidth="1"/>
    <col min="7" max="7" width="10.140625" style="3" customWidth="1"/>
    <col min="8" max="8" width="12.140625" style="73" bestFit="1" customWidth="1"/>
    <col min="9" max="9" width="16.7109375" style="102" customWidth="1"/>
    <col min="10" max="10" width="16.7109375" style="3" customWidth="1"/>
    <col min="11" max="11" width="9.140625" style="3"/>
    <col min="12" max="13" width="16.7109375" style="3" customWidth="1"/>
    <col min="14" max="14" width="19" style="3" bestFit="1" customWidth="1"/>
  </cols>
  <sheetData>
    <row r="1" spans="1:24" x14ac:dyDescent="0.25">
      <c r="B1" s="69"/>
    </row>
    <row r="2" spans="1:24" x14ac:dyDescent="0.25">
      <c r="B2" s="69"/>
      <c r="F2" s="131" t="s">
        <v>566</v>
      </c>
      <c r="G2" s="129"/>
      <c r="H2" s="129"/>
      <c r="I2" s="129"/>
      <c r="J2" s="129"/>
    </row>
    <row r="3" spans="1:24" ht="15" customHeight="1" x14ac:dyDescent="0.25">
      <c r="F3" s="181" t="s">
        <v>3410</v>
      </c>
      <c r="G3" s="181"/>
      <c r="H3" s="181"/>
      <c r="I3" s="181"/>
      <c r="J3" s="181"/>
      <c r="L3" s="89" t="s">
        <v>618</v>
      </c>
      <c r="M3" s="114">
        <v>0.27389999999999998</v>
      </c>
    </row>
    <row r="4" spans="1:24" x14ac:dyDescent="0.25">
      <c r="F4" s="181"/>
      <c r="G4" s="181"/>
      <c r="H4" s="181"/>
      <c r="I4" s="181"/>
      <c r="J4" s="181"/>
      <c r="L4" s="89" t="s">
        <v>619</v>
      </c>
      <c r="M4" s="114">
        <v>0.1321</v>
      </c>
    </row>
    <row r="5" spans="1:24" x14ac:dyDescent="0.25">
      <c r="F5" s="181"/>
      <c r="G5" s="181"/>
      <c r="H5" s="181"/>
      <c r="I5" s="181"/>
      <c r="J5" s="181"/>
    </row>
    <row r="6" spans="1:24" x14ac:dyDescent="0.25">
      <c r="F6" s="131" t="s">
        <v>3533</v>
      </c>
      <c r="G6" s="129" t="s">
        <v>568</v>
      </c>
      <c r="H6" s="174">
        <v>44197</v>
      </c>
      <c r="I6" s="129" t="s">
        <v>570</v>
      </c>
      <c r="J6" s="132">
        <v>0.27389999999999998</v>
      </c>
    </row>
    <row r="7" spans="1:24" x14ac:dyDescent="0.25">
      <c r="F7" s="131" t="s">
        <v>3534</v>
      </c>
      <c r="G7" s="129" t="s">
        <v>569</v>
      </c>
      <c r="H7" s="129">
        <v>1</v>
      </c>
      <c r="I7" s="129" t="s">
        <v>3413</v>
      </c>
      <c r="J7" s="132">
        <v>0.1321</v>
      </c>
    </row>
    <row r="8" spans="1:24" x14ac:dyDescent="0.25">
      <c r="F8" s="131"/>
      <c r="G8" s="129"/>
      <c r="H8" s="129"/>
      <c r="I8" s="129"/>
      <c r="J8" s="132"/>
    </row>
    <row r="9" spans="1:24" s="172" customFormat="1" ht="30" customHeight="1" x14ac:dyDescent="0.35">
      <c r="C9" s="180" t="s">
        <v>3412</v>
      </c>
      <c r="D9" s="180"/>
      <c r="E9" s="180"/>
      <c r="F9" s="180"/>
      <c r="G9" s="180"/>
      <c r="H9" s="180"/>
      <c r="I9" s="180"/>
      <c r="J9" s="180"/>
      <c r="K9" s="173"/>
      <c r="L9" s="173"/>
      <c r="M9" s="173"/>
      <c r="N9" s="173"/>
    </row>
    <row r="10" spans="1:24" ht="3" customHeight="1" x14ac:dyDescent="0.25"/>
    <row r="11" spans="1:24" s="8" customFormat="1" ht="30.75" customHeight="1" x14ac:dyDescent="0.25">
      <c r="C11" s="89" t="s">
        <v>4</v>
      </c>
      <c r="D11" s="89" t="s">
        <v>7</v>
      </c>
      <c r="E11" s="89" t="s">
        <v>8</v>
      </c>
      <c r="F11" s="122" t="s">
        <v>548</v>
      </c>
      <c r="G11" s="89" t="s">
        <v>549</v>
      </c>
      <c r="H11" s="7" t="s">
        <v>550</v>
      </c>
      <c r="I11" s="100" t="s">
        <v>551</v>
      </c>
      <c r="J11" s="89" t="s">
        <v>552</v>
      </c>
      <c r="K11" s="115"/>
      <c r="L11" s="89" t="s">
        <v>553</v>
      </c>
      <c r="M11" s="89" t="s">
        <v>560</v>
      </c>
      <c r="N11" s="89" t="s">
        <v>554</v>
      </c>
      <c r="Q11" s="8" t="s">
        <v>555</v>
      </c>
      <c r="R11" s="8" t="s">
        <v>19</v>
      </c>
      <c r="S11" s="8" t="s">
        <v>556</v>
      </c>
      <c r="T11" s="8" t="s">
        <v>557</v>
      </c>
      <c r="V11" s="8" t="s">
        <v>558</v>
      </c>
      <c r="X11" s="8" t="s">
        <v>559</v>
      </c>
    </row>
    <row r="13" spans="1:24" x14ac:dyDescent="0.25">
      <c r="A13" t="s">
        <v>561</v>
      </c>
      <c r="B13" s="10">
        <v>1</v>
      </c>
      <c r="C13" s="74" t="s">
        <v>2200</v>
      </c>
      <c r="D13" s="75" t="s">
        <v>623</v>
      </c>
      <c r="E13" s="75" t="s">
        <v>20</v>
      </c>
      <c r="F13" s="76" t="s">
        <v>23</v>
      </c>
      <c r="G13" s="75" t="s">
        <v>24</v>
      </c>
      <c r="H13" s="77"/>
      <c r="I13" s="104" t="s">
        <v>455</v>
      </c>
      <c r="J13" s="79"/>
      <c r="K13" s="3" t="s">
        <v>623</v>
      </c>
      <c r="L13" s="116">
        <v>506132.28</v>
      </c>
      <c r="M13" s="117">
        <v>138629.63</v>
      </c>
      <c r="N13" s="117">
        <v>644761.91</v>
      </c>
    </row>
    <row r="14" spans="1:24" x14ac:dyDescent="0.25">
      <c r="C14" s="80">
        <v>1</v>
      </c>
      <c r="D14" s="80">
        <v>100320</v>
      </c>
      <c r="E14" s="80" t="s">
        <v>21</v>
      </c>
      <c r="F14" s="81" t="s">
        <v>1705</v>
      </c>
      <c r="G14" s="80" t="s">
        <v>1015</v>
      </c>
      <c r="H14" s="82">
        <v>13</v>
      </c>
      <c r="I14" s="83">
        <v>16291.289999999999</v>
      </c>
      <c r="J14" s="83">
        <v>211786.77</v>
      </c>
      <c r="K14" s="3" t="s">
        <v>455</v>
      </c>
      <c r="L14" s="3" t="s">
        <v>455</v>
      </c>
    </row>
    <row r="15" spans="1:24" x14ac:dyDescent="0.25">
      <c r="C15" s="80">
        <v>2</v>
      </c>
      <c r="D15" s="80">
        <v>101404</v>
      </c>
      <c r="E15" s="80" t="s">
        <v>21</v>
      </c>
      <c r="F15" s="81" t="s">
        <v>1683</v>
      </c>
      <c r="G15" s="80" t="s">
        <v>1015</v>
      </c>
      <c r="H15" s="82">
        <v>3</v>
      </c>
      <c r="I15" s="83">
        <v>14868.5</v>
      </c>
      <c r="J15" s="83">
        <v>44605.5</v>
      </c>
      <c r="K15" s="3" t="s">
        <v>455</v>
      </c>
      <c r="L15" s="3" t="s">
        <v>455</v>
      </c>
    </row>
    <row r="16" spans="1:24" x14ac:dyDescent="0.25">
      <c r="C16" s="80">
        <v>3</v>
      </c>
      <c r="D16" s="80" t="s">
        <v>1827</v>
      </c>
      <c r="E16" s="80" t="s">
        <v>21</v>
      </c>
      <c r="F16" s="81" t="s">
        <v>2197</v>
      </c>
      <c r="G16" s="80" t="s">
        <v>1015</v>
      </c>
      <c r="H16" s="82">
        <v>13</v>
      </c>
      <c r="I16" s="83">
        <v>3608.09</v>
      </c>
      <c r="J16" s="83">
        <v>46905.17</v>
      </c>
      <c r="K16" s="3" t="s">
        <v>455</v>
      </c>
      <c r="L16" s="3" t="s">
        <v>455</v>
      </c>
    </row>
    <row r="17" spans="1:14" ht="30" x14ac:dyDescent="0.25">
      <c r="C17" s="80">
        <v>4</v>
      </c>
      <c r="D17" s="80">
        <v>93572</v>
      </c>
      <c r="E17" s="80" t="s">
        <v>21</v>
      </c>
      <c r="F17" s="81" t="s">
        <v>1698</v>
      </c>
      <c r="G17" s="80" t="s">
        <v>1015</v>
      </c>
      <c r="H17" s="82">
        <v>13</v>
      </c>
      <c r="I17" s="83">
        <v>3659.1599999999994</v>
      </c>
      <c r="J17" s="83">
        <v>47569.08</v>
      </c>
      <c r="K17" s="3" t="s">
        <v>455</v>
      </c>
      <c r="L17" s="3" t="s">
        <v>455</v>
      </c>
    </row>
    <row r="18" spans="1:14" x14ac:dyDescent="0.25">
      <c r="C18" s="80">
        <v>5</v>
      </c>
      <c r="D18" s="80">
        <v>93563</v>
      </c>
      <c r="E18" s="80" t="s">
        <v>21</v>
      </c>
      <c r="F18" s="81" t="s">
        <v>1670</v>
      </c>
      <c r="G18" s="80" t="s">
        <v>1015</v>
      </c>
      <c r="H18" s="82">
        <v>13</v>
      </c>
      <c r="I18" s="83">
        <v>3155.76</v>
      </c>
      <c r="J18" s="83">
        <v>41024.879999999997</v>
      </c>
      <c r="K18" s="3" t="s">
        <v>455</v>
      </c>
      <c r="L18" s="3" t="s">
        <v>455</v>
      </c>
    </row>
    <row r="19" spans="1:14" ht="30" x14ac:dyDescent="0.25">
      <c r="C19" s="80">
        <v>6</v>
      </c>
      <c r="D19" s="80">
        <v>100321</v>
      </c>
      <c r="E19" s="80" t="s">
        <v>21</v>
      </c>
      <c r="F19" s="81" t="s">
        <v>1706</v>
      </c>
      <c r="G19" s="80" t="s">
        <v>1015</v>
      </c>
      <c r="H19" s="82">
        <v>13</v>
      </c>
      <c r="I19" s="83">
        <v>4393.88</v>
      </c>
      <c r="J19" s="83">
        <v>57120.44</v>
      </c>
      <c r="K19" s="3" t="s">
        <v>455</v>
      </c>
      <c r="L19" s="3" t="s">
        <v>455</v>
      </c>
    </row>
    <row r="20" spans="1:14" x14ac:dyDescent="0.25">
      <c r="C20" s="80">
        <v>7</v>
      </c>
      <c r="D20" s="80" t="s">
        <v>1829</v>
      </c>
      <c r="E20" s="80" t="s">
        <v>21</v>
      </c>
      <c r="F20" s="81" t="s">
        <v>1828</v>
      </c>
      <c r="G20" s="80" t="s">
        <v>1015</v>
      </c>
      <c r="H20" s="82">
        <v>13</v>
      </c>
      <c r="I20" s="83">
        <v>4393.88</v>
      </c>
      <c r="J20" s="83">
        <v>57120.44</v>
      </c>
      <c r="K20" s="3" t="s">
        <v>455</v>
      </c>
      <c r="L20" s="3" t="s">
        <v>455</v>
      </c>
    </row>
    <row r="21" spans="1:14" x14ac:dyDescent="0.25">
      <c r="C21" s="3" t="s">
        <v>455</v>
      </c>
      <c r="G21" s="84" t="s">
        <v>553</v>
      </c>
      <c r="H21" s="85"/>
      <c r="I21" s="107" t="s">
        <v>455</v>
      </c>
      <c r="J21" s="86">
        <v>506132.28</v>
      </c>
      <c r="K21" s="3" t="s">
        <v>455</v>
      </c>
      <c r="L21" s="3" t="s">
        <v>455</v>
      </c>
    </row>
    <row r="22" spans="1:14" x14ac:dyDescent="0.25">
      <c r="C22" s="3" t="s">
        <v>455</v>
      </c>
      <c r="G22" s="84" t="s">
        <v>560</v>
      </c>
      <c r="H22" s="85"/>
      <c r="I22" s="107" t="s">
        <v>455</v>
      </c>
      <c r="J22" s="83">
        <v>138629.63</v>
      </c>
      <c r="K22" s="3" t="s">
        <v>455</v>
      </c>
      <c r="L22" s="3" t="s">
        <v>455</v>
      </c>
    </row>
    <row r="23" spans="1:14" x14ac:dyDescent="0.25">
      <c r="C23" s="3" t="s">
        <v>455</v>
      </c>
      <c r="G23" s="84" t="s">
        <v>554</v>
      </c>
      <c r="H23" s="85"/>
      <c r="I23" s="107" t="s">
        <v>455</v>
      </c>
      <c r="J23" s="83">
        <v>644761.91</v>
      </c>
      <c r="K23" s="3" t="s">
        <v>455</v>
      </c>
      <c r="L23" s="3" t="s">
        <v>455</v>
      </c>
    </row>
    <row r="24" spans="1:14" x14ac:dyDescent="0.25">
      <c r="C24" s="3" t="s">
        <v>455</v>
      </c>
      <c r="I24" s="102" t="s">
        <v>455</v>
      </c>
      <c r="K24" s="3" t="s">
        <v>455</v>
      </c>
      <c r="L24" s="3" t="s">
        <v>455</v>
      </c>
    </row>
    <row r="25" spans="1:14" x14ac:dyDescent="0.25">
      <c r="A25" t="s">
        <v>561</v>
      </c>
      <c r="B25" s="10">
        <v>2</v>
      </c>
      <c r="C25" s="74" t="s">
        <v>2201</v>
      </c>
      <c r="D25" s="75" t="s">
        <v>622</v>
      </c>
      <c r="E25" s="75" t="s">
        <v>565</v>
      </c>
      <c r="F25" s="76" t="s">
        <v>2195</v>
      </c>
      <c r="G25" s="75" t="s">
        <v>24</v>
      </c>
      <c r="H25" s="77"/>
      <c r="I25" s="104" t="s">
        <v>455</v>
      </c>
      <c r="J25" s="79"/>
      <c r="K25" s="3" t="s">
        <v>622</v>
      </c>
      <c r="L25" s="116">
        <v>233.94</v>
      </c>
      <c r="M25" s="117">
        <v>64.069999999999993</v>
      </c>
      <c r="N25" s="118">
        <v>298.01</v>
      </c>
    </row>
    <row r="26" spans="1:14" x14ac:dyDescent="0.25">
      <c r="C26" s="80">
        <v>1</v>
      </c>
      <c r="D26" s="80" t="s">
        <v>589</v>
      </c>
      <c r="E26" s="80" t="s">
        <v>22</v>
      </c>
      <c r="F26" s="81" t="s">
        <v>2195</v>
      </c>
      <c r="G26" s="80" t="s">
        <v>24</v>
      </c>
      <c r="H26" s="82">
        <v>1</v>
      </c>
      <c r="I26" s="83">
        <v>233.94</v>
      </c>
      <c r="J26" s="83">
        <v>233.94</v>
      </c>
      <c r="K26" s="3" t="s">
        <v>455</v>
      </c>
      <c r="L26" s="3" t="s">
        <v>455</v>
      </c>
    </row>
    <row r="27" spans="1:14" x14ac:dyDescent="0.25">
      <c r="C27" s="3" t="s">
        <v>455</v>
      </c>
      <c r="G27" s="84" t="s">
        <v>553</v>
      </c>
      <c r="H27" s="85"/>
      <c r="I27" s="107" t="s">
        <v>455</v>
      </c>
      <c r="J27" s="86">
        <v>233.94</v>
      </c>
      <c r="K27" s="3" t="s">
        <v>455</v>
      </c>
      <c r="L27" s="3" t="s">
        <v>455</v>
      </c>
    </row>
    <row r="28" spans="1:14" x14ac:dyDescent="0.25">
      <c r="C28" s="3" t="s">
        <v>455</v>
      </c>
      <c r="G28" s="84" t="s">
        <v>560</v>
      </c>
      <c r="H28" s="85"/>
      <c r="I28" s="107" t="s">
        <v>455</v>
      </c>
      <c r="J28" s="83">
        <v>64.069999999999993</v>
      </c>
      <c r="K28" s="3" t="s">
        <v>455</v>
      </c>
      <c r="L28" s="3" t="s">
        <v>455</v>
      </c>
    </row>
    <row r="29" spans="1:14" x14ac:dyDescent="0.25">
      <c r="C29" s="3" t="s">
        <v>455</v>
      </c>
      <c r="G29" s="84" t="s">
        <v>554</v>
      </c>
      <c r="H29" s="85"/>
      <c r="I29" s="107" t="s">
        <v>455</v>
      </c>
      <c r="J29" s="83">
        <v>298.01</v>
      </c>
      <c r="K29" s="3" t="s">
        <v>455</v>
      </c>
      <c r="L29" s="3" t="s">
        <v>455</v>
      </c>
    </row>
    <row r="30" spans="1:14" x14ac:dyDescent="0.25">
      <c r="C30" s="3" t="s">
        <v>455</v>
      </c>
      <c r="I30" s="102" t="s">
        <v>455</v>
      </c>
      <c r="K30" s="3" t="s">
        <v>455</v>
      </c>
      <c r="L30" s="3" t="s">
        <v>455</v>
      </c>
    </row>
    <row r="31" spans="1:14" x14ac:dyDescent="0.25">
      <c r="A31" t="s">
        <v>561</v>
      </c>
      <c r="B31" s="10">
        <v>3</v>
      </c>
      <c r="C31" s="74" t="s">
        <v>2202</v>
      </c>
      <c r="D31" s="75" t="s">
        <v>624</v>
      </c>
      <c r="E31" s="75" t="s">
        <v>20</v>
      </c>
      <c r="F31" s="76" t="s">
        <v>41</v>
      </c>
      <c r="G31" s="75" t="s">
        <v>24</v>
      </c>
      <c r="H31" s="77"/>
      <c r="I31" s="104" t="s">
        <v>455</v>
      </c>
      <c r="J31" s="79"/>
      <c r="K31" s="3" t="s">
        <v>624</v>
      </c>
      <c r="L31" s="116">
        <v>55979.909999999996</v>
      </c>
      <c r="M31" s="117">
        <v>15332.89</v>
      </c>
      <c r="N31" s="118">
        <v>71312.799999999988</v>
      </c>
    </row>
    <row r="32" spans="1:14" ht="30" x14ac:dyDescent="0.25">
      <c r="C32" s="80">
        <v>1</v>
      </c>
      <c r="D32" s="80">
        <v>93582</v>
      </c>
      <c r="E32" s="80" t="s">
        <v>562</v>
      </c>
      <c r="F32" s="81" t="s">
        <v>719</v>
      </c>
      <c r="G32" s="80" t="s">
        <v>32</v>
      </c>
      <c r="H32" s="82">
        <v>15</v>
      </c>
      <c r="I32" s="83">
        <v>211.70000000000005</v>
      </c>
      <c r="J32" s="83">
        <v>3175.5</v>
      </c>
      <c r="K32" s="3" t="s">
        <v>455</v>
      </c>
      <c r="L32" s="3" t="s">
        <v>455</v>
      </c>
    </row>
    <row r="33" spans="1:14" ht="45" x14ac:dyDescent="0.25">
      <c r="C33" s="80">
        <v>2</v>
      </c>
      <c r="D33" s="80">
        <v>93583</v>
      </c>
      <c r="E33" s="80" t="s">
        <v>562</v>
      </c>
      <c r="F33" s="81" t="s">
        <v>721</v>
      </c>
      <c r="G33" s="80" t="s">
        <v>32</v>
      </c>
      <c r="H33" s="82">
        <v>25.35</v>
      </c>
      <c r="I33" s="83">
        <v>352.78</v>
      </c>
      <c r="J33" s="83">
        <v>8942.9699999999993</v>
      </c>
      <c r="K33" s="3" t="s">
        <v>455</v>
      </c>
      <c r="L33" s="3" t="s">
        <v>455</v>
      </c>
    </row>
    <row r="34" spans="1:14" ht="30" x14ac:dyDescent="0.25">
      <c r="C34" s="80">
        <v>3</v>
      </c>
      <c r="D34" s="80">
        <v>93585</v>
      </c>
      <c r="E34" s="80" t="s">
        <v>562</v>
      </c>
      <c r="F34" s="81" t="s">
        <v>722</v>
      </c>
      <c r="G34" s="80" t="s">
        <v>32</v>
      </c>
      <c r="H34" s="82">
        <v>2.25</v>
      </c>
      <c r="I34" s="83">
        <v>824.62</v>
      </c>
      <c r="J34" s="83">
        <v>1855.39</v>
      </c>
      <c r="K34" s="3" t="s">
        <v>455</v>
      </c>
      <c r="L34" s="3" t="s">
        <v>455</v>
      </c>
    </row>
    <row r="35" spans="1:14" ht="30" x14ac:dyDescent="0.25">
      <c r="C35" s="80">
        <v>4</v>
      </c>
      <c r="D35" s="80">
        <v>93211</v>
      </c>
      <c r="E35" s="80" t="s">
        <v>562</v>
      </c>
      <c r="F35" s="81" t="s">
        <v>705</v>
      </c>
      <c r="G35" s="80" t="s">
        <v>32</v>
      </c>
      <c r="H35" s="82">
        <v>39.200000000000003</v>
      </c>
      <c r="I35" s="83">
        <v>433.40999999999985</v>
      </c>
      <c r="J35" s="83">
        <v>16989.669999999998</v>
      </c>
      <c r="K35" s="3" t="s">
        <v>455</v>
      </c>
      <c r="L35" s="3" t="s">
        <v>455</v>
      </c>
    </row>
    <row r="36" spans="1:14" ht="45" x14ac:dyDescent="0.25">
      <c r="C36" s="80">
        <v>5</v>
      </c>
      <c r="D36" s="80">
        <v>93243</v>
      </c>
      <c r="E36" s="80" t="s">
        <v>562</v>
      </c>
      <c r="F36" s="81" t="s">
        <v>716</v>
      </c>
      <c r="G36" s="80" t="s">
        <v>123</v>
      </c>
      <c r="H36" s="82">
        <v>1</v>
      </c>
      <c r="I36" s="83">
        <v>6778.85</v>
      </c>
      <c r="J36" s="83">
        <v>6778.85</v>
      </c>
      <c r="K36" s="3" t="s">
        <v>455</v>
      </c>
      <c r="L36" s="3" t="s">
        <v>455</v>
      </c>
    </row>
    <row r="37" spans="1:14" ht="60" x14ac:dyDescent="0.25">
      <c r="C37" s="80">
        <v>6</v>
      </c>
      <c r="D37" s="80" t="s">
        <v>592</v>
      </c>
      <c r="E37" s="80" t="s">
        <v>22</v>
      </c>
      <c r="F37" s="81" t="s">
        <v>3204</v>
      </c>
      <c r="G37" s="80" t="s">
        <v>123</v>
      </c>
      <c r="H37" s="82">
        <v>2</v>
      </c>
      <c r="I37" s="83">
        <v>7900</v>
      </c>
      <c r="J37" s="83">
        <v>15800</v>
      </c>
      <c r="K37" s="3" t="s">
        <v>455</v>
      </c>
      <c r="L37" s="3" t="s">
        <v>455</v>
      </c>
    </row>
    <row r="38" spans="1:14" ht="30" x14ac:dyDescent="0.25">
      <c r="C38" s="80">
        <v>7</v>
      </c>
      <c r="D38" s="80">
        <v>88278</v>
      </c>
      <c r="E38" s="80" t="s">
        <v>21</v>
      </c>
      <c r="F38" s="81" t="s">
        <v>998</v>
      </c>
      <c r="G38" s="80" t="s">
        <v>639</v>
      </c>
      <c r="H38" s="82">
        <v>64</v>
      </c>
      <c r="I38" s="83">
        <v>15.43</v>
      </c>
      <c r="J38" s="83">
        <v>987.52</v>
      </c>
      <c r="K38" s="3" t="s">
        <v>455</v>
      </c>
      <c r="L38" s="3" t="s">
        <v>455</v>
      </c>
    </row>
    <row r="39" spans="1:14" x14ac:dyDescent="0.25">
      <c r="C39" s="80">
        <v>8</v>
      </c>
      <c r="D39" s="80">
        <v>88316</v>
      </c>
      <c r="E39" s="80" t="s">
        <v>21</v>
      </c>
      <c r="F39" s="81" t="s">
        <v>640</v>
      </c>
      <c r="G39" s="80" t="s">
        <v>639</v>
      </c>
      <c r="H39" s="82">
        <v>64</v>
      </c>
      <c r="I39" s="83">
        <v>12.09</v>
      </c>
      <c r="J39" s="83">
        <v>773.76</v>
      </c>
      <c r="K39" s="3" t="s">
        <v>455</v>
      </c>
      <c r="L39" s="3" t="s">
        <v>455</v>
      </c>
    </row>
    <row r="40" spans="1:14" x14ac:dyDescent="0.25">
      <c r="C40" s="80">
        <v>9</v>
      </c>
      <c r="D40" s="80" t="s">
        <v>2185</v>
      </c>
      <c r="E40" s="80" t="s">
        <v>22</v>
      </c>
      <c r="F40" s="81" t="s">
        <v>3283</v>
      </c>
      <c r="G40" s="80" t="s">
        <v>36</v>
      </c>
      <c r="H40" s="82">
        <v>50</v>
      </c>
      <c r="I40" s="83">
        <v>12.4</v>
      </c>
      <c r="J40" s="83">
        <v>620</v>
      </c>
      <c r="K40" s="3" t="s">
        <v>455</v>
      </c>
    </row>
    <row r="41" spans="1:14" x14ac:dyDescent="0.25">
      <c r="C41" s="80">
        <v>10</v>
      </c>
      <c r="D41" s="80">
        <v>88264</v>
      </c>
      <c r="E41" s="80" t="s">
        <v>21</v>
      </c>
      <c r="F41" s="81" t="s">
        <v>1142</v>
      </c>
      <c r="G41" s="80" t="s">
        <v>639</v>
      </c>
      <c r="H41" s="82">
        <v>3</v>
      </c>
      <c r="I41" s="83">
        <v>18.750000000000004</v>
      </c>
      <c r="J41" s="83">
        <v>56.25</v>
      </c>
      <c r="K41" s="3" t="s">
        <v>455</v>
      </c>
    </row>
    <row r="42" spans="1:14" x14ac:dyDescent="0.25">
      <c r="C42" s="3" t="s">
        <v>455</v>
      </c>
      <c r="G42" s="84" t="s">
        <v>553</v>
      </c>
      <c r="H42" s="85"/>
      <c r="I42" s="107" t="s">
        <v>455</v>
      </c>
      <c r="J42" s="86">
        <v>55979.909999999996</v>
      </c>
      <c r="K42" s="3" t="s">
        <v>455</v>
      </c>
      <c r="L42" s="3" t="s">
        <v>455</v>
      </c>
    </row>
    <row r="43" spans="1:14" x14ac:dyDescent="0.25">
      <c r="C43" s="3" t="s">
        <v>455</v>
      </c>
      <c r="G43" s="84" t="s">
        <v>560</v>
      </c>
      <c r="H43" s="85"/>
      <c r="I43" s="107" t="s">
        <v>455</v>
      </c>
      <c r="J43" s="83">
        <v>15332.89</v>
      </c>
      <c r="K43" s="3" t="s">
        <v>455</v>
      </c>
      <c r="L43" s="3" t="s">
        <v>455</v>
      </c>
    </row>
    <row r="44" spans="1:14" x14ac:dyDescent="0.25">
      <c r="C44" s="3" t="s">
        <v>455</v>
      </c>
      <c r="G44" s="84" t="s">
        <v>554</v>
      </c>
      <c r="H44" s="85"/>
      <c r="I44" s="107" t="s">
        <v>455</v>
      </c>
      <c r="J44" s="83">
        <v>71312.799999999988</v>
      </c>
      <c r="K44" s="3" t="s">
        <v>455</v>
      </c>
      <c r="L44" s="3" t="s">
        <v>455</v>
      </c>
    </row>
    <row r="45" spans="1:14" x14ac:dyDescent="0.25">
      <c r="C45" s="3" t="s">
        <v>455</v>
      </c>
      <c r="I45" s="102" t="s">
        <v>455</v>
      </c>
      <c r="K45" s="3" t="s">
        <v>455</v>
      </c>
      <c r="L45" s="3" t="s">
        <v>455</v>
      </c>
    </row>
    <row r="46" spans="1:14" x14ac:dyDescent="0.25">
      <c r="A46" t="s">
        <v>561</v>
      </c>
      <c r="B46" s="10">
        <v>4</v>
      </c>
      <c r="C46" s="74" t="s">
        <v>2203</v>
      </c>
      <c r="D46" s="75" t="s">
        <v>625</v>
      </c>
      <c r="E46" s="75" t="s">
        <v>20</v>
      </c>
      <c r="F46" s="76" t="s">
        <v>40</v>
      </c>
      <c r="G46" s="75" t="s">
        <v>32</v>
      </c>
      <c r="H46" s="77"/>
      <c r="I46" s="104" t="s">
        <v>455</v>
      </c>
      <c r="J46" s="79"/>
      <c r="K46" s="3" t="s">
        <v>625</v>
      </c>
      <c r="L46" s="116">
        <v>277.66999999999996</v>
      </c>
      <c r="M46" s="117">
        <v>76.05</v>
      </c>
      <c r="N46" s="118">
        <v>353.71999999999997</v>
      </c>
    </row>
    <row r="47" spans="1:14" ht="30" x14ac:dyDescent="0.25">
      <c r="C47" s="80">
        <v>1</v>
      </c>
      <c r="D47" s="80">
        <v>4417</v>
      </c>
      <c r="E47" s="80" t="s">
        <v>564</v>
      </c>
      <c r="F47" s="81" t="s">
        <v>1846</v>
      </c>
      <c r="G47" s="80" t="s">
        <v>36</v>
      </c>
      <c r="H47" s="82">
        <v>1</v>
      </c>
      <c r="I47" s="83">
        <v>5.52</v>
      </c>
      <c r="J47" s="83">
        <v>5.52</v>
      </c>
      <c r="K47" s="3" t="s">
        <v>455</v>
      </c>
      <c r="L47" s="3" t="s">
        <v>455</v>
      </c>
    </row>
    <row r="48" spans="1:14" ht="30" x14ac:dyDescent="0.25">
      <c r="C48" s="80">
        <v>2</v>
      </c>
      <c r="D48" s="80">
        <v>4491</v>
      </c>
      <c r="E48" s="80" t="s">
        <v>564</v>
      </c>
      <c r="F48" s="81" t="s">
        <v>1847</v>
      </c>
      <c r="G48" s="80" t="s">
        <v>36</v>
      </c>
      <c r="H48" s="82">
        <v>4</v>
      </c>
      <c r="I48" s="83">
        <v>6.81</v>
      </c>
      <c r="J48" s="83">
        <v>27.24</v>
      </c>
      <c r="K48" s="3" t="s">
        <v>455</v>
      </c>
      <c r="L48" s="3" t="s">
        <v>455</v>
      </c>
    </row>
    <row r="49" spans="1:14" ht="30" x14ac:dyDescent="0.25">
      <c r="C49" s="80">
        <v>3</v>
      </c>
      <c r="D49" s="80">
        <v>4813</v>
      </c>
      <c r="E49" s="80" t="s">
        <v>564</v>
      </c>
      <c r="F49" s="81" t="s">
        <v>1791</v>
      </c>
      <c r="G49" s="80" t="s">
        <v>32</v>
      </c>
      <c r="H49" s="82">
        <v>1</v>
      </c>
      <c r="I49" s="83">
        <v>200</v>
      </c>
      <c r="J49" s="83">
        <v>200</v>
      </c>
      <c r="K49" s="3" t="s">
        <v>455</v>
      </c>
      <c r="L49" s="3" t="s">
        <v>455</v>
      </c>
    </row>
    <row r="50" spans="1:14" x14ac:dyDescent="0.25">
      <c r="C50" s="80">
        <v>4</v>
      </c>
      <c r="D50" s="80">
        <v>5075</v>
      </c>
      <c r="E50" s="80" t="s">
        <v>564</v>
      </c>
      <c r="F50" s="81" t="s">
        <v>980</v>
      </c>
      <c r="G50" s="80" t="s">
        <v>68</v>
      </c>
      <c r="H50" s="82">
        <v>0.11</v>
      </c>
      <c r="I50" s="83">
        <v>15.77</v>
      </c>
      <c r="J50" s="83">
        <v>1.73</v>
      </c>
      <c r="K50" s="3" t="s">
        <v>455</v>
      </c>
      <c r="L50" s="3" t="s">
        <v>455</v>
      </c>
    </row>
    <row r="51" spans="1:14" x14ac:dyDescent="0.25">
      <c r="C51" s="80">
        <v>5</v>
      </c>
      <c r="D51" s="80">
        <v>88262</v>
      </c>
      <c r="E51" s="80" t="s">
        <v>21</v>
      </c>
      <c r="F51" s="81" t="s">
        <v>699</v>
      </c>
      <c r="G51" s="80" t="s">
        <v>639</v>
      </c>
      <c r="H51" s="82">
        <v>1</v>
      </c>
      <c r="I51" s="83">
        <v>16.22</v>
      </c>
      <c r="J51" s="83">
        <v>16.22</v>
      </c>
      <c r="K51" s="3" t="s">
        <v>455</v>
      </c>
      <c r="L51" s="3" t="s">
        <v>455</v>
      </c>
    </row>
    <row r="52" spans="1:14" x14ac:dyDescent="0.25">
      <c r="C52" s="80">
        <v>6</v>
      </c>
      <c r="D52" s="80">
        <v>88316</v>
      </c>
      <c r="E52" s="80" t="s">
        <v>21</v>
      </c>
      <c r="F52" s="81" t="s">
        <v>640</v>
      </c>
      <c r="G52" s="80" t="s">
        <v>639</v>
      </c>
      <c r="H52" s="82">
        <v>2</v>
      </c>
      <c r="I52" s="83">
        <v>12.09</v>
      </c>
      <c r="J52" s="83">
        <v>24.18</v>
      </c>
      <c r="K52" s="3" t="s">
        <v>455</v>
      </c>
      <c r="L52" s="3" t="s">
        <v>455</v>
      </c>
    </row>
    <row r="53" spans="1:14" ht="45" x14ac:dyDescent="0.25">
      <c r="C53" s="80">
        <v>7</v>
      </c>
      <c r="D53" s="80">
        <v>94962</v>
      </c>
      <c r="E53" s="80" t="s">
        <v>562</v>
      </c>
      <c r="F53" s="81" t="s">
        <v>1035</v>
      </c>
      <c r="G53" s="80" t="s">
        <v>39</v>
      </c>
      <c r="H53" s="82">
        <v>0.01</v>
      </c>
      <c r="I53" s="83">
        <v>278.55</v>
      </c>
      <c r="J53" s="83">
        <v>2.78</v>
      </c>
      <c r="K53" s="3" t="s">
        <v>455</v>
      </c>
      <c r="L53" s="3" t="s">
        <v>455</v>
      </c>
    </row>
    <row r="54" spans="1:14" x14ac:dyDescent="0.25">
      <c r="C54" s="3" t="s">
        <v>455</v>
      </c>
      <c r="G54" s="84" t="s">
        <v>553</v>
      </c>
      <c r="H54" s="85"/>
      <c r="I54" s="107" t="s">
        <v>455</v>
      </c>
      <c r="J54" s="86">
        <v>277.66999999999996</v>
      </c>
      <c r="K54" s="3" t="s">
        <v>455</v>
      </c>
      <c r="L54" s="3" t="s">
        <v>455</v>
      </c>
    </row>
    <row r="55" spans="1:14" x14ac:dyDescent="0.25">
      <c r="C55" s="3" t="s">
        <v>455</v>
      </c>
      <c r="G55" s="84" t="s">
        <v>560</v>
      </c>
      <c r="H55" s="85"/>
      <c r="I55" s="107" t="s">
        <v>455</v>
      </c>
      <c r="J55" s="83">
        <v>76.05</v>
      </c>
      <c r="K55" s="3" t="s">
        <v>455</v>
      </c>
      <c r="L55" s="3" t="s">
        <v>455</v>
      </c>
    </row>
    <row r="56" spans="1:14" x14ac:dyDescent="0.25">
      <c r="C56" s="3" t="s">
        <v>455</v>
      </c>
      <c r="G56" s="84" t="s">
        <v>554</v>
      </c>
      <c r="H56" s="85"/>
      <c r="I56" s="107" t="s">
        <v>455</v>
      </c>
      <c r="J56" s="83">
        <v>353.71999999999997</v>
      </c>
      <c r="K56" s="3" t="s">
        <v>455</v>
      </c>
      <c r="L56" s="3" t="s">
        <v>455</v>
      </c>
    </row>
    <row r="57" spans="1:14" x14ac:dyDescent="0.25">
      <c r="C57" s="3" t="s">
        <v>455</v>
      </c>
      <c r="I57" s="102" t="s">
        <v>455</v>
      </c>
      <c r="K57" s="3" t="s">
        <v>455</v>
      </c>
      <c r="L57" s="3" t="s">
        <v>455</v>
      </c>
    </row>
    <row r="58" spans="1:14" x14ac:dyDescent="0.25">
      <c r="A58" t="s">
        <v>561</v>
      </c>
      <c r="B58" s="10">
        <v>5</v>
      </c>
      <c r="C58" s="74" t="s">
        <v>2204</v>
      </c>
      <c r="D58" s="75">
        <v>98459</v>
      </c>
      <c r="E58" s="75" t="s">
        <v>562</v>
      </c>
      <c r="F58" s="76" t="s">
        <v>42</v>
      </c>
      <c r="G58" s="75" t="s">
        <v>32</v>
      </c>
      <c r="H58" s="77"/>
      <c r="I58" s="104" t="s">
        <v>455</v>
      </c>
      <c r="J58" s="79"/>
      <c r="K58" s="3">
        <v>98459</v>
      </c>
      <c r="L58" s="116">
        <v>96.75</v>
      </c>
      <c r="M58" s="117">
        <v>26.49</v>
      </c>
      <c r="N58" s="118">
        <v>123.24</v>
      </c>
    </row>
    <row r="59" spans="1:14" ht="30" x14ac:dyDescent="0.25">
      <c r="C59" s="80">
        <v>1</v>
      </c>
      <c r="D59" s="80">
        <v>3992</v>
      </c>
      <c r="E59" s="80" t="s">
        <v>564</v>
      </c>
      <c r="F59" s="81" t="s">
        <v>727</v>
      </c>
      <c r="G59" s="80" t="s">
        <v>36</v>
      </c>
      <c r="H59" s="82">
        <v>1</v>
      </c>
      <c r="I59" s="83">
        <v>23.55</v>
      </c>
      <c r="J59" s="83">
        <v>23.55</v>
      </c>
      <c r="K59" s="3" t="s">
        <v>455</v>
      </c>
      <c r="L59" s="3" t="s">
        <v>455</v>
      </c>
    </row>
    <row r="60" spans="1:14" ht="30" x14ac:dyDescent="0.25">
      <c r="C60" s="80">
        <v>2</v>
      </c>
      <c r="D60" s="80">
        <v>4433</v>
      </c>
      <c r="E60" s="80" t="s">
        <v>564</v>
      </c>
      <c r="F60" s="81" t="s">
        <v>728</v>
      </c>
      <c r="G60" s="80" t="s">
        <v>36</v>
      </c>
      <c r="H60" s="82">
        <v>1.2273000000000001</v>
      </c>
      <c r="I60" s="83">
        <v>19.850000000000001</v>
      </c>
      <c r="J60" s="83">
        <v>24.36</v>
      </c>
      <c r="K60" s="3" t="s">
        <v>455</v>
      </c>
      <c r="L60" s="3" t="s">
        <v>455</v>
      </c>
    </row>
    <row r="61" spans="1:14" x14ac:dyDescent="0.25">
      <c r="C61" s="80">
        <v>3</v>
      </c>
      <c r="D61" s="80">
        <v>5061</v>
      </c>
      <c r="E61" s="80" t="s">
        <v>564</v>
      </c>
      <c r="F61" s="81" t="s">
        <v>729</v>
      </c>
      <c r="G61" s="80" t="s">
        <v>68</v>
      </c>
      <c r="H61" s="82">
        <v>4.2799999999999998E-2</v>
      </c>
      <c r="I61" s="83">
        <v>15.5</v>
      </c>
      <c r="J61" s="83">
        <v>0.66</v>
      </c>
      <c r="K61" s="3" t="s">
        <v>455</v>
      </c>
      <c r="L61" s="3" t="s">
        <v>455</v>
      </c>
    </row>
    <row r="62" spans="1:14" ht="45" x14ac:dyDescent="0.25">
      <c r="C62" s="80">
        <v>4</v>
      </c>
      <c r="D62" s="80">
        <v>7243</v>
      </c>
      <c r="E62" s="80" t="s">
        <v>564</v>
      </c>
      <c r="F62" s="81" t="s">
        <v>734</v>
      </c>
      <c r="G62" s="80" t="s">
        <v>32</v>
      </c>
      <c r="H62" s="82">
        <v>0.58530000000000004</v>
      </c>
      <c r="I62" s="83">
        <v>61.14</v>
      </c>
      <c r="J62" s="83">
        <v>35.78</v>
      </c>
      <c r="K62" s="3" t="s">
        <v>455</v>
      </c>
      <c r="L62" s="3" t="s">
        <v>455</v>
      </c>
    </row>
    <row r="63" spans="1:14" x14ac:dyDescent="0.25">
      <c r="C63" s="80">
        <v>5</v>
      </c>
      <c r="D63" s="80">
        <v>88239</v>
      </c>
      <c r="E63" s="80" t="s">
        <v>21</v>
      </c>
      <c r="F63" s="81" t="s">
        <v>730</v>
      </c>
      <c r="G63" s="80" t="s">
        <v>639</v>
      </c>
      <c r="H63" s="82">
        <v>0.18970000000000001</v>
      </c>
      <c r="I63" s="83">
        <v>12.610000000000001</v>
      </c>
      <c r="J63" s="83">
        <v>2.39</v>
      </c>
      <c r="K63" s="3" t="s">
        <v>455</v>
      </c>
      <c r="L63" s="3" t="s">
        <v>455</v>
      </c>
    </row>
    <row r="64" spans="1:14" x14ac:dyDescent="0.25">
      <c r="C64" s="80">
        <v>6</v>
      </c>
      <c r="D64" s="80">
        <v>88262</v>
      </c>
      <c r="E64" s="80" t="s">
        <v>21</v>
      </c>
      <c r="F64" s="81" t="s">
        <v>699</v>
      </c>
      <c r="G64" s="80" t="s">
        <v>639</v>
      </c>
      <c r="H64" s="82">
        <v>0.56910000000000005</v>
      </c>
      <c r="I64" s="83">
        <v>16.22</v>
      </c>
      <c r="J64" s="83">
        <v>9.23</v>
      </c>
      <c r="K64" s="3" t="s">
        <v>455</v>
      </c>
      <c r="L64" s="3" t="s">
        <v>455</v>
      </c>
    </row>
    <row r="65" spans="1:14" ht="30" x14ac:dyDescent="0.25">
      <c r="C65" s="80">
        <v>7</v>
      </c>
      <c r="D65" s="80">
        <v>91692</v>
      </c>
      <c r="E65" s="80" t="s">
        <v>562</v>
      </c>
      <c r="F65" s="81" t="s">
        <v>731</v>
      </c>
      <c r="G65" s="80" t="s">
        <v>634</v>
      </c>
      <c r="H65" s="82">
        <v>4.4000000000000003E-3</v>
      </c>
      <c r="I65" s="83">
        <v>17.82</v>
      </c>
      <c r="J65" s="83">
        <v>7.0000000000000007E-2</v>
      </c>
      <c r="K65" s="3" t="s">
        <v>455</v>
      </c>
      <c r="L65" s="3" t="s">
        <v>455</v>
      </c>
    </row>
    <row r="66" spans="1:14" ht="30" x14ac:dyDescent="0.25">
      <c r="C66" s="80">
        <v>8</v>
      </c>
      <c r="D66" s="80">
        <v>91693</v>
      </c>
      <c r="E66" s="80" t="s">
        <v>562</v>
      </c>
      <c r="F66" s="81" t="s">
        <v>732</v>
      </c>
      <c r="G66" s="80" t="s">
        <v>636</v>
      </c>
      <c r="H66" s="82">
        <v>1.9099999999999999E-2</v>
      </c>
      <c r="I66" s="83">
        <v>15.5</v>
      </c>
      <c r="J66" s="83">
        <v>0.28999999999999998</v>
      </c>
      <c r="K66" s="3" t="s">
        <v>455</v>
      </c>
      <c r="L66" s="3" t="s">
        <v>455</v>
      </c>
    </row>
    <row r="67" spans="1:14" ht="30" x14ac:dyDescent="0.25">
      <c r="C67" s="80">
        <v>9</v>
      </c>
      <c r="D67" s="80">
        <v>94974</v>
      </c>
      <c r="E67" s="80" t="s">
        <v>562</v>
      </c>
      <c r="F67" s="81" t="s">
        <v>733</v>
      </c>
      <c r="G67" s="80" t="s">
        <v>39</v>
      </c>
      <c r="H67" s="82">
        <v>1.1999999999999999E-3</v>
      </c>
      <c r="I67" s="83">
        <v>354.12</v>
      </c>
      <c r="J67" s="83">
        <v>0.42</v>
      </c>
      <c r="K67" s="3" t="s">
        <v>455</v>
      </c>
      <c r="L67" s="3" t="s">
        <v>455</v>
      </c>
    </row>
    <row r="68" spans="1:14" x14ac:dyDescent="0.25">
      <c r="C68" s="3" t="s">
        <v>455</v>
      </c>
      <c r="G68" s="84" t="s">
        <v>553</v>
      </c>
      <c r="H68" s="85"/>
      <c r="I68" s="107" t="s">
        <v>455</v>
      </c>
      <c r="J68" s="86">
        <v>96.75</v>
      </c>
      <c r="K68" s="3" t="s">
        <v>455</v>
      </c>
      <c r="L68" s="3" t="s">
        <v>455</v>
      </c>
    </row>
    <row r="69" spans="1:14" x14ac:dyDescent="0.25">
      <c r="C69" s="3" t="s">
        <v>455</v>
      </c>
      <c r="G69" s="84" t="s">
        <v>560</v>
      </c>
      <c r="H69" s="85"/>
      <c r="I69" s="107" t="s">
        <v>455</v>
      </c>
      <c r="J69" s="83">
        <v>26.49</v>
      </c>
      <c r="K69" s="3" t="s">
        <v>455</v>
      </c>
      <c r="L69" s="3" t="s">
        <v>455</v>
      </c>
    </row>
    <row r="70" spans="1:14" x14ac:dyDescent="0.25">
      <c r="C70" s="3" t="s">
        <v>455</v>
      </c>
      <c r="G70" s="84" t="s">
        <v>554</v>
      </c>
      <c r="H70" s="85"/>
      <c r="I70" s="107" t="s">
        <v>455</v>
      </c>
      <c r="J70" s="83">
        <v>123.24</v>
      </c>
      <c r="K70" s="3" t="s">
        <v>455</v>
      </c>
      <c r="L70" s="3" t="s">
        <v>455</v>
      </c>
    </row>
    <row r="71" spans="1:14" x14ac:dyDescent="0.25">
      <c r="C71" s="3" t="s">
        <v>455</v>
      </c>
      <c r="I71" s="102" t="s">
        <v>455</v>
      </c>
      <c r="K71" s="3" t="s">
        <v>455</v>
      </c>
      <c r="L71" s="3" t="s">
        <v>455</v>
      </c>
    </row>
    <row r="72" spans="1:14" x14ac:dyDescent="0.25">
      <c r="A72" t="s">
        <v>561</v>
      </c>
      <c r="B72" s="10">
        <v>6</v>
      </c>
      <c r="C72" s="74" t="s">
        <v>2205</v>
      </c>
      <c r="D72" s="75" t="s">
        <v>626</v>
      </c>
      <c r="E72" s="75" t="s">
        <v>20</v>
      </c>
      <c r="F72" s="76" t="s">
        <v>33</v>
      </c>
      <c r="G72" s="75" t="s">
        <v>24</v>
      </c>
      <c r="H72" s="77"/>
      <c r="I72" s="104" t="s">
        <v>455</v>
      </c>
      <c r="J72" s="79"/>
      <c r="K72" s="3" t="s">
        <v>626</v>
      </c>
      <c r="L72" s="116">
        <v>198088.01999999996</v>
      </c>
      <c r="M72" s="117">
        <v>54256.3</v>
      </c>
      <c r="N72" s="118">
        <v>252344.31999999995</v>
      </c>
    </row>
    <row r="73" spans="1:14" x14ac:dyDescent="0.25">
      <c r="C73" s="80">
        <v>1</v>
      </c>
      <c r="D73" s="80" t="s">
        <v>1830</v>
      </c>
      <c r="E73" s="80" t="s">
        <v>21</v>
      </c>
      <c r="F73" s="81" t="s">
        <v>1663</v>
      </c>
      <c r="G73" s="80" t="s">
        <v>1015</v>
      </c>
      <c r="H73" s="82">
        <v>26</v>
      </c>
      <c r="I73" s="83">
        <v>3381.54</v>
      </c>
      <c r="J73" s="83">
        <v>87920.04</v>
      </c>
      <c r="K73" s="3" t="s">
        <v>455</v>
      </c>
      <c r="L73" s="3" t="s">
        <v>455</v>
      </c>
    </row>
    <row r="74" spans="1:14" x14ac:dyDescent="0.25">
      <c r="C74" s="80">
        <v>2</v>
      </c>
      <c r="D74" s="80">
        <v>101452</v>
      </c>
      <c r="E74" s="80" t="s">
        <v>21</v>
      </c>
      <c r="F74" s="81" t="s">
        <v>1721</v>
      </c>
      <c r="G74" s="80" t="s">
        <v>1015</v>
      </c>
      <c r="H74" s="82">
        <v>26</v>
      </c>
      <c r="I74" s="83">
        <v>2153.25</v>
      </c>
      <c r="J74" s="83">
        <v>55984.5</v>
      </c>
      <c r="K74" s="3" t="s">
        <v>455</v>
      </c>
      <c r="L74" s="3" t="s">
        <v>455</v>
      </c>
    </row>
    <row r="75" spans="1:14" ht="45" x14ac:dyDescent="0.25">
      <c r="C75" s="80">
        <v>3</v>
      </c>
      <c r="D75" s="80">
        <v>10775</v>
      </c>
      <c r="E75" s="80" t="s">
        <v>564</v>
      </c>
      <c r="F75" s="81" t="s">
        <v>1831</v>
      </c>
      <c r="G75" s="80" t="s">
        <v>1730</v>
      </c>
      <c r="H75" s="82">
        <v>39</v>
      </c>
      <c r="I75" s="83">
        <v>900</v>
      </c>
      <c r="J75" s="83">
        <v>35100</v>
      </c>
      <c r="K75" s="3" t="s">
        <v>455</v>
      </c>
      <c r="L75" s="3" t="s">
        <v>455</v>
      </c>
    </row>
    <row r="76" spans="1:14" ht="30" x14ac:dyDescent="0.25">
      <c r="C76" s="80">
        <v>4</v>
      </c>
      <c r="D76" s="80">
        <v>10776</v>
      </c>
      <c r="E76" s="80" t="s">
        <v>564</v>
      </c>
      <c r="F76" s="81" t="s">
        <v>1832</v>
      </c>
      <c r="G76" s="80" t="s">
        <v>1730</v>
      </c>
      <c r="H76" s="82">
        <v>26</v>
      </c>
      <c r="I76" s="83">
        <v>703.12</v>
      </c>
      <c r="J76" s="83">
        <v>18281.12</v>
      </c>
      <c r="K76" s="3" t="s">
        <v>455</v>
      </c>
      <c r="L76" s="3" t="s">
        <v>455</v>
      </c>
    </row>
    <row r="77" spans="1:14" ht="30" x14ac:dyDescent="0.25">
      <c r="C77" s="80">
        <v>5</v>
      </c>
      <c r="D77" s="80">
        <v>88278</v>
      </c>
      <c r="E77" s="80" t="s">
        <v>21</v>
      </c>
      <c r="F77" s="81" t="s">
        <v>998</v>
      </c>
      <c r="G77" s="80" t="s">
        <v>639</v>
      </c>
      <c r="H77" s="82">
        <v>52</v>
      </c>
      <c r="I77" s="83">
        <v>15.43</v>
      </c>
      <c r="J77" s="83">
        <v>802.36</v>
      </c>
      <c r="K77" s="3" t="s">
        <v>455</v>
      </c>
      <c r="L77" s="3" t="s">
        <v>455</v>
      </c>
    </row>
    <row r="78" spans="1:14" x14ac:dyDescent="0.25">
      <c r="C78" s="3" t="s">
        <v>455</v>
      </c>
      <c r="G78" s="84" t="s">
        <v>553</v>
      </c>
      <c r="H78" s="85"/>
      <c r="I78" s="107" t="s">
        <v>455</v>
      </c>
      <c r="J78" s="86">
        <v>198088.01999999996</v>
      </c>
      <c r="K78" s="3" t="s">
        <v>455</v>
      </c>
      <c r="L78" s="3" t="s">
        <v>455</v>
      </c>
    </row>
    <row r="79" spans="1:14" x14ac:dyDescent="0.25">
      <c r="C79" s="3" t="s">
        <v>455</v>
      </c>
      <c r="G79" s="84" t="s">
        <v>560</v>
      </c>
      <c r="H79" s="85"/>
      <c r="I79" s="107" t="s">
        <v>455</v>
      </c>
      <c r="J79" s="83">
        <v>54256.3</v>
      </c>
      <c r="K79" s="3" t="s">
        <v>455</v>
      </c>
      <c r="L79" s="3" t="s">
        <v>455</v>
      </c>
    </row>
    <row r="80" spans="1:14" x14ac:dyDescent="0.25">
      <c r="C80" s="3" t="s">
        <v>455</v>
      </c>
      <c r="G80" s="84" t="s">
        <v>554</v>
      </c>
      <c r="H80" s="85"/>
      <c r="I80" s="107" t="s">
        <v>455</v>
      </c>
      <c r="J80" s="83">
        <v>252344.31999999995</v>
      </c>
      <c r="K80" s="3" t="s">
        <v>455</v>
      </c>
      <c r="L80" s="3" t="s">
        <v>455</v>
      </c>
    </row>
    <row r="81" spans="1:14" x14ac:dyDescent="0.25">
      <c r="C81" s="3" t="s">
        <v>455</v>
      </c>
      <c r="I81" s="102" t="s">
        <v>455</v>
      </c>
      <c r="K81" s="3" t="s">
        <v>455</v>
      </c>
      <c r="L81" s="3" t="s">
        <v>455</v>
      </c>
    </row>
    <row r="82" spans="1:14" x14ac:dyDescent="0.25">
      <c r="A82" t="s">
        <v>561</v>
      </c>
      <c r="B82" s="10">
        <v>7</v>
      </c>
      <c r="C82" s="74" t="s">
        <v>2206</v>
      </c>
      <c r="D82" s="75" t="s">
        <v>627</v>
      </c>
      <c r="E82" s="75" t="s">
        <v>20</v>
      </c>
      <c r="F82" s="76" t="s">
        <v>1839</v>
      </c>
      <c r="G82" s="75" t="s">
        <v>24</v>
      </c>
      <c r="H82" s="77"/>
      <c r="I82" s="104" t="s">
        <v>455</v>
      </c>
      <c r="J82" s="79"/>
      <c r="K82" s="3" t="s">
        <v>627</v>
      </c>
      <c r="L82" s="116">
        <v>29187.67</v>
      </c>
      <c r="M82" s="117">
        <v>7994.5</v>
      </c>
      <c r="N82" s="118">
        <v>37182.17</v>
      </c>
    </row>
    <row r="83" spans="1:14" ht="45" x14ac:dyDescent="0.25">
      <c r="C83" s="80">
        <v>1</v>
      </c>
      <c r="D83" s="80">
        <v>10777</v>
      </c>
      <c r="E83" s="80" t="s">
        <v>564</v>
      </c>
      <c r="F83" s="81" t="s">
        <v>1841</v>
      </c>
      <c r="G83" s="80" t="s">
        <v>1730</v>
      </c>
      <c r="H83" s="82">
        <v>13</v>
      </c>
      <c r="I83" s="83">
        <v>1021.87</v>
      </c>
      <c r="J83" s="83">
        <v>13284.31</v>
      </c>
      <c r="K83" s="3" t="s">
        <v>455</v>
      </c>
      <c r="L83" s="3" t="s">
        <v>455</v>
      </c>
    </row>
    <row r="84" spans="1:14" ht="45" x14ac:dyDescent="0.25">
      <c r="C84" s="80">
        <v>2</v>
      </c>
      <c r="D84" s="80">
        <v>10778</v>
      </c>
      <c r="E84" s="80" t="s">
        <v>564</v>
      </c>
      <c r="F84" s="81" t="s">
        <v>1842</v>
      </c>
      <c r="G84" s="80" t="s">
        <v>1730</v>
      </c>
      <c r="H84" s="82">
        <v>13</v>
      </c>
      <c r="I84" s="83">
        <v>1125</v>
      </c>
      <c r="J84" s="83">
        <v>14625</v>
      </c>
      <c r="K84" s="3" t="s">
        <v>455</v>
      </c>
      <c r="L84" s="3" t="s">
        <v>455</v>
      </c>
    </row>
    <row r="85" spans="1:14" ht="75" x14ac:dyDescent="0.25">
      <c r="C85" s="80">
        <v>3</v>
      </c>
      <c r="D85" s="80">
        <v>91795</v>
      </c>
      <c r="E85" s="80" t="s">
        <v>562</v>
      </c>
      <c r="F85" s="81" t="s">
        <v>1302</v>
      </c>
      <c r="G85" s="80" t="s">
        <v>36</v>
      </c>
      <c r="H85" s="82">
        <v>26</v>
      </c>
      <c r="I85" s="83">
        <v>41.179999999999993</v>
      </c>
      <c r="J85" s="83">
        <v>1070.68</v>
      </c>
      <c r="K85" s="3" t="s">
        <v>455</v>
      </c>
      <c r="L85" s="3" t="s">
        <v>455</v>
      </c>
    </row>
    <row r="86" spans="1:14" ht="75" x14ac:dyDescent="0.25">
      <c r="C86" s="80">
        <v>4</v>
      </c>
      <c r="D86" s="80">
        <v>91794</v>
      </c>
      <c r="E86" s="80" t="s">
        <v>562</v>
      </c>
      <c r="F86" s="81" t="s">
        <v>1292</v>
      </c>
      <c r="G86" s="80" t="s">
        <v>36</v>
      </c>
      <c r="H86" s="82">
        <v>8</v>
      </c>
      <c r="I86" s="83">
        <v>25.96</v>
      </c>
      <c r="J86" s="83">
        <v>207.68</v>
      </c>
      <c r="K86" s="3" t="s">
        <v>455</v>
      </c>
      <c r="L86" s="3" t="s">
        <v>455</v>
      </c>
    </row>
    <row r="87" spans="1:14" x14ac:dyDescent="0.25">
      <c r="C87" s="3" t="s">
        <v>455</v>
      </c>
      <c r="G87" s="84" t="s">
        <v>553</v>
      </c>
      <c r="H87" s="85"/>
      <c r="I87" s="107" t="s">
        <v>455</v>
      </c>
      <c r="J87" s="86">
        <v>29187.67</v>
      </c>
      <c r="K87" s="3" t="s">
        <v>455</v>
      </c>
      <c r="L87" s="3" t="s">
        <v>455</v>
      </c>
    </row>
    <row r="88" spans="1:14" x14ac:dyDescent="0.25">
      <c r="C88" s="3" t="s">
        <v>455</v>
      </c>
      <c r="G88" s="84" t="s">
        <v>560</v>
      </c>
      <c r="H88" s="85"/>
      <c r="I88" s="107" t="s">
        <v>455</v>
      </c>
      <c r="J88" s="83">
        <v>7994.5</v>
      </c>
      <c r="K88" s="3" t="s">
        <v>455</v>
      </c>
      <c r="L88" s="3" t="s">
        <v>455</v>
      </c>
    </row>
    <row r="89" spans="1:14" x14ac:dyDescent="0.25">
      <c r="C89" s="3" t="s">
        <v>455</v>
      </c>
      <c r="G89" s="84" t="s">
        <v>554</v>
      </c>
      <c r="H89" s="85"/>
      <c r="I89" s="107" t="s">
        <v>455</v>
      </c>
      <c r="J89" s="83">
        <v>37182.17</v>
      </c>
      <c r="K89" s="3" t="s">
        <v>455</v>
      </c>
      <c r="L89" s="3" t="s">
        <v>455</v>
      </c>
    </row>
    <row r="90" spans="1:14" x14ac:dyDescent="0.25">
      <c r="C90" s="3" t="s">
        <v>455</v>
      </c>
      <c r="I90" s="102" t="s">
        <v>455</v>
      </c>
      <c r="K90" s="3" t="s">
        <v>455</v>
      </c>
      <c r="L90" s="3" t="s">
        <v>455</v>
      </c>
    </row>
    <row r="91" spans="1:14" x14ac:dyDescent="0.25">
      <c r="A91" t="s">
        <v>561</v>
      </c>
      <c r="B91" s="10">
        <v>8</v>
      </c>
      <c r="C91" s="74" t="s">
        <v>2207</v>
      </c>
      <c r="D91" s="75" t="s">
        <v>628</v>
      </c>
      <c r="E91" s="75" t="s">
        <v>20</v>
      </c>
      <c r="F91" s="76" t="s">
        <v>27</v>
      </c>
      <c r="G91" s="75" t="s">
        <v>24</v>
      </c>
      <c r="H91" s="77"/>
      <c r="I91" s="104" t="s">
        <v>455</v>
      </c>
      <c r="J91" s="79"/>
      <c r="K91" s="3" t="s">
        <v>628</v>
      </c>
      <c r="L91" s="116">
        <v>448623</v>
      </c>
      <c r="M91" s="117">
        <v>122877.83</v>
      </c>
      <c r="N91" s="118">
        <v>571500.82999999996</v>
      </c>
    </row>
    <row r="92" spans="1:14" ht="30" x14ac:dyDescent="0.25">
      <c r="C92" s="80">
        <v>1</v>
      </c>
      <c r="D92" s="80" t="s">
        <v>593</v>
      </c>
      <c r="E92" s="80" t="s">
        <v>22</v>
      </c>
      <c r="F92" s="81" t="s">
        <v>1843</v>
      </c>
      <c r="G92" s="80" t="s">
        <v>52</v>
      </c>
      <c r="H92" s="82">
        <v>18</v>
      </c>
      <c r="I92" s="83">
        <v>23760</v>
      </c>
      <c r="J92" s="83">
        <v>427680</v>
      </c>
      <c r="K92" s="3" t="s">
        <v>455</v>
      </c>
      <c r="L92" s="3" t="s">
        <v>455</v>
      </c>
    </row>
    <row r="93" spans="1:14" ht="30" x14ac:dyDescent="0.25">
      <c r="C93" s="80">
        <v>2</v>
      </c>
      <c r="D93" s="80" t="s">
        <v>594</v>
      </c>
      <c r="E93" s="80" t="s">
        <v>22</v>
      </c>
      <c r="F93" s="81" t="s">
        <v>1844</v>
      </c>
      <c r="G93" s="80" t="s">
        <v>52</v>
      </c>
      <c r="H93" s="82">
        <v>13</v>
      </c>
      <c r="I93" s="83">
        <v>1611</v>
      </c>
      <c r="J93" s="83">
        <v>20943</v>
      </c>
      <c r="K93" s="3" t="s">
        <v>455</v>
      </c>
      <c r="L93" s="3" t="s">
        <v>455</v>
      </c>
    </row>
    <row r="94" spans="1:14" x14ac:dyDescent="0.25">
      <c r="C94" s="3" t="s">
        <v>455</v>
      </c>
      <c r="G94" s="84" t="s">
        <v>553</v>
      </c>
      <c r="H94" s="85"/>
      <c r="I94" s="107" t="s">
        <v>455</v>
      </c>
      <c r="J94" s="86">
        <v>448623</v>
      </c>
      <c r="K94" s="3" t="s">
        <v>455</v>
      </c>
      <c r="L94" s="3" t="s">
        <v>455</v>
      </c>
    </row>
    <row r="95" spans="1:14" x14ac:dyDescent="0.25">
      <c r="C95" s="3" t="s">
        <v>455</v>
      </c>
      <c r="G95" s="84" t="s">
        <v>560</v>
      </c>
      <c r="H95" s="85"/>
      <c r="I95" s="107" t="s">
        <v>455</v>
      </c>
      <c r="J95" s="83">
        <v>122877.83</v>
      </c>
      <c r="K95" s="3" t="s">
        <v>455</v>
      </c>
      <c r="L95" s="3" t="s">
        <v>455</v>
      </c>
    </row>
    <row r="96" spans="1:14" x14ac:dyDescent="0.25">
      <c r="C96" s="3" t="s">
        <v>455</v>
      </c>
      <c r="G96" s="84" t="s">
        <v>554</v>
      </c>
      <c r="H96" s="85"/>
      <c r="I96" s="107" t="s">
        <v>455</v>
      </c>
      <c r="J96" s="83">
        <v>571500.82999999996</v>
      </c>
      <c r="K96" s="3" t="s">
        <v>455</v>
      </c>
      <c r="L96" s="3" t="s">
        <v>455</v>
      </c>
    </row>
    <row r="97" spans="1:14" x14ac:dyDescent="0.25">
      <c r="C97" s="3" t="s">
        <v>455</v>
      </c>
      <c r="I97" s="102" t="s">
        <v>455</v>
      </c>
      <c r="K97" s="3" t="s">
        <v>455</v>
      </c>
      <c r="L97" s="3" t="s">
        <v>455</v>
      </c>
    </row>
    <row r="98" spans="1:14" ht="60" x14ac:dyDescent="0.25">
      <c r="A98" t="s">
        <v>561</v>
      </c>
      <c r="B98" s="10">
        <v>9</v>
      </c>
      <c r="C98" s="74" t="s">
        <v>2208</v>
      </c>
      <c r="D98" s="75" t="s">
        <v>629</v>
      </c>
      <c r="E98" s="75" t="s">
        <v>20</v>
      </c>
      <c r="F98" s="76" t="s">
        <v>3231</v>
      </c>
      <c r="G98" s="75" t="s">
        <v>30</v>
      </c>
      <c r="H98" s="77"/>
      <c r="I98" s="104" t="s">
        <v>455</v>
      </c>
      <c r="J98" s="79"/>
      <c r="K98" s="3" t="s">
        <v>629</v>
      </c>
      <c r="L98" s="116">
        <v>2962</v>
      </c>
      <c r="M98" s="117">
        <v>811.29</v>
      </c>
      <c r="N98" s="118">
        <v>3773.29</v>
      </c>
    </row>
    <row r="99" spans="1:14" ht="30" x14ac:dyDescent="0.25">
      <c r="C99" s="80">
        <v>1</v>
      </c>
      <c r="D99" s="80" t="s">
        <v>600</v>
      </c>
      <c r="E99" s="80" t="s">
        <v>22</v>
      </c>
      <c r="F99" s="81" t="s">
        <v>3221</v>
      </c>
      <c r="G99" s="80" t="s">
        <v>57</v>
      </c>
      <c r="H99" s="82">
        <v>7.2</v>
      </c>
      <c r="I99" s="83">
        <v>210</v>
      </c>
      <c r="J99" s="83">
        <v>1512</v>
      </c>
      <c r="K99" s="3" t="s">
        <v>455</v>
      </c>
      <c r="L99" s="3" t="s">
        <v>455</v>
      </c>
    </row>
    <row r="100" spans="1:14" x14ac:dyDescent="0.25">
      <c r="C100" s="80">
        <v>2</v>
      </c>
      <c r="D100" s="80" t="s">
        <v>2181</v>
      </c>
      <c r="E100" s="80" t="s">
        <v>22</v>
      </c>
      <c r="F100" s="81" t="s">
        <v>3228</v>
      </c>
      <c r="G100" s="80" t="s">
        <v>3229</v>
      </c>
      <c r="H100" s="82">
        <v>1</v>
      </c>
      <c r="I100" s="83">
        <v>650</v>
      </c>
      <c r="J100" s="83">
        <v>650</v>
      </c>
      <c r="K100" s="3" t="s">
        <v>455</v>
      </c>
      <c r="L100" s="3" t="s">
        <v>455</v>
      </c>
    </row>
    <row r="101" spans="1:14" x14ac:dyDescent="0.25">
      <c r="C101" s="80">
        <v>3</v>
      </c>
      <c r="D101" s="80" t="s">
        <v>2184</v>
      </c>
      <c r="E101" s="80" t="s">
        <v>22</v>
      </c>
      <c r="F101" s="81" t="s">
        <v>3219</v>
      </c>
      <c r="G101" s="80" t="s">
        <v>24</v>
      </c>
      <c r="H101" s="82">
        <v>2</v>
      </c>
      <c r="I101" s="83">
        <v>400</v>
      </c>
      <c r="J101" s="83">
        <v>800</v>
      </c>
      <c r="K101" s="3" t="s">
        <v>455</v>
      </c>
      <c r="L101" s="3" t="s">
        <v>455</v>
      </c>
    </row>
    <row r="102" spans="1:14" x14ac:dyDescent="0.25">
      <c r="C102" s="3" t="s">
        <v>455</v>
      </c>
      <c r="G102" s="84" t="s">
        <v>553</v>
      </c>
      <c r="H102" s="85"/>
      <c r="I102" s="107" t="s">
        <v>455</v>
      </c>
      <c r="J102" s="86">
        <v>2962</v>
      </c>
      <c r="K102" s="3" t="s">
        <v>455</v>
      </c>
      <c r="L102" s="3" t="s">
        <v>455</v>
      </c>
    </row>
    <row r="103" spans="1:14" x14ac:dyDescent="0.25">
      <c r="C103" s="3" t="s">
        <v>455</v>
      </c>
      <c r="G103" s="84" t="s">
        <v>560</v>
      </c>
      <c r="H103" s="85"/>
      <c r="I103" s="107" t="s">
        <v>455</v>
      </c>
      <c r="J103" s="83">
        <v>811.29</v>
      </c>
      <c r="K103" s="3" t="s">
        <v>455</v>
      </c>
      <c r="L103" s="3" t="s">
        <v>455</v>
      </c>
    </row>
    <row r="104" spans="1:14" x14ac:dyDescent="0.25">
      <c r="C104" s="3" t="s">
        <v>455</v>
      </c>
      <c r="G104" s="84" t="s">
        <v>554</v>
      </c>
      <c r="H104" s="85"/>
      <c r="I104" s="107" t="s">
        <v>455</v>
      </c>
      <c r="J104" s="83">
        <v>3773.29</v>
      </c>
      <c r="K104" s="3" t="s">
        <v>455</v>
      </c>
      <c r="L104" s="3" t="s">
        <v>455</v>
      </c>
    </row>
    <row r="105" spans="1:14" x14ac:dyDescent="0.25">
      <c r="C105" s="3" t="s">
        <v>455</v>
      </c>
      <c r="I105" s="102" t="s">
        <v>455</v>
      </c>
      <c r="K105" s="3" t="s">
        <v>455</v>
      </c>
      <c r="L105" s="3" t="s">
        <v>455</v>
      </c>
    </row>
    <row r="106" spans="1:14" ht="45" x14ac:dyDescent="0.25">
      <c r="A106" t="s">
        <v>561</v>
      </c>
      <c r="B106" s="10">
        <v>10</v>
      </c>
      <c r="C106" s="74" t="s">
        <v>2209</v>
      </c>
      <c r="D106" s="75" t="s">
        <v>630</v>
      </c>
      <c r="E106" s="75" t="s">
        <v>20</v>
      </c>
      <c r="F106" s="76" t="s">
        <v>3230</v>
      </c>
      <c r="G106" s="75" t="s">
        <v>30</v>
      </c>
      <c r="H106" s="77"/>
      <c r="I106" s="104" t="s">
        <v>455</v>
      </c>
      <c r="J106" s="79"/>
      <c r="K106" s="3" t="s">
        <v>630</v>
      </c>
      <c r="L106" s="116">
        <v>1450</v>
      </c>
      <c r="M106" s="117">
        <v>397.15</v>
      </c>
      <c r="N106" s="118">
        <v>1847.15</v>
      </c>
    </row>
    <row r="107" spans="1:14" x14ac:dyDescent="0.25">
      <c r="C107" s="80">
        <v>1</v>
      </c>
      <c r="D107" s="80" t="s">
        <v>2181</v>
      </c>
      <c r="E107" s="80" t="s">
        <v>22</v>
      </c>
      <c r="F107" s="81" t="s">
        <v>3228</v>
      </c>
      <c r="G107" s="80" t="s">
        <v>3229</v>
      </c>
      <c r="H107" s="82">
        <v>1</v>
      </c>
      <c r="I107" s="83">
        <v>650</v>
      </c>
      <c r="J107" s="83">
        <v>650</v>
      </c>
      <c r="K107" s="3" t="s">
        <v>455</v>
      </c>
      <c r="L107" s="3" t="s">
        <v>455</v>
      </c>
    </row>
    <row r="108" spans="1:14" x14ac:dyDescent="0.25">
      <c r="C108" s="80">
        <v>2</v>
      </c>
      <c r="D108" s="80" t="s">
        <v>2184</v>
      </c>
      <c r="E108" s="80" t="s">
        <v>22</v>
      </c>
      <c r="F108" s="81" t="s">
        <v>3219</v>
      </c>
      <c r="G108" s="80" t="s">
        <v>24</v>
      </c>
      <c r="H108" s="82">
        <v>2</v>
      </c>
      <c r="I108" s="83">
        <v>400</v>
      </c>
      <c r="J108" s="83">
        <v>800</v>
      </c>
      <c r="K108" s="3" t="s">
        <v>455</v>
      </c>
      <c r="L108" s="3" t="s">
        <v>455</v>
      </c>
    </row>
    <row r="109" spans="1:14" x14ac:dyDescent="0.25">
      <c r="C109" s="3" t="s">
        <v>455</v>
      </c>
      <c r="G109" s="84" t="s">
        <v>553</v>
      </c>
      <c r="H109" s="85"/>
      <c r="I109" s="107" t="s">
        <v>455</v>
      </c>
      <c r="J109" s="86">
        <v>1450</v>
      </c>
      <c r="K109" s="3" t="s">
        <v>455</v>
      </c>
      <c r="L109" s="3" t="s">
        <v>455</v>
      </c>
    </row>
    <row r="110" spans="1:14" x14ac:dyDescent="0.25">
      <c r="C110" s="3" t="s">
        <v>455</v>
      </c>
      <c r="G110" s="84" t="s">
        <v>560</v>
      </c>
      <c r="H110" s="85"/>
      <c r="I110" s="107" t="s">
        <v>455</v>
      </c>
      <c r="J110" s="83">
        <v>397.15</v>
      </c>
      <c r="K110" s="3" t="s">
        <v>455</v>
      </c>
      <c r="L110" s="3" t="s">
        <v>455</v>
      </c>
    </row>
    <row r="111" spans="1:14" x14ac:dyDescent="0.25">
      <c r="C111" s="3" t="s">
        <v>455</v>
      </c>
      <c r="G111" s="84" t="s">
        <v>554</v>
      </c>
      <c r="H111" s="85"/>
      <c r="I111" s="107" t="s">
        <v>455</v>
      </c>
      <c r="J111" s="83">
        <v>1847.15</v>
      </c>
      <c r="K111" s="3" t="s">
        <v>455</v>
      </c>
      <c r="L111" s="3" t="s">
        <v>455</v>
      </c>
    </row>
    <row r="112" spans="1:14" x14ac:dyDescent="0.25">
      <c r="C112" s="3" t="s">
        <v>455</v>
      </c>
      <c r="I112" s="102" t="s">
        <v>455</v>
      </c>
      <c r="K112" s="3" t="s">
        <v>455</v>
      </c>
      <c r="L112" s="3" t="s">
        <v>455</v>
      </c>
    </row>
    <row r="113" spans="1:14" ht="45" x14ac:dyDescent="0.25">
      <c r="A113" t="s">
        <v>561</v>
      </c>
      <c r="B113" s="10">
        <v>391</v>
      </c>
      <c r="C113" s="74" t="s">
        <v>3286</v>
      </c>
      <c r="D113" s="75" t="s">
        <v>2014</v>
      </c>
      <c r="E113" s="75" t="s">
        <v>20</v>
      </c>
      <c r="F113" s="76" t="s">
        <v>3284</v>
      </c>
      <c r="G113" s="75" t="s">
        <v>24</v>
      </c>
      <c r="H113" s="77"/>
      <c r="I113" s="104" t="s">
        <v>455</v>
      </c>
      <c r="J113" s="79"/>
      <c r="K113" s="3" t="s">
        <v>2014</v>
      </c>
      <c r="L113" s="116">
        <v>1912</v>
      </c>
      <c r="M113" s="118">
        <v>523.69000000000005</v>
      </c>
      <c r="N113" s="118">
        <v>2435.69</v>
      </c>
    </row>
    <row r="114" spans="1:14" x14ac:dyDescent="0.25">
      <c r="C114" s="80">
        <v>1</v>
      </c>
      <c r="D114" s="80" t="s">
        <v>2184</v>
      </c>
      <c r="E114" s="80" t="s">
        <v>22</v>
      </c>
      <c r="F114" s="81" t="s">
        <v>3219</v>
      </c>
      <c r="G114" s="80" t="s">
        <v>24</v>
      </c>
      <c r="H114" s="82">
        <v>1</v>
      </c>
      <c r="I114" s="83">
        <v>400</v>
      </c>
      <c r="J114" s="83">
        <v>400</v>
      </c>
      <c r="K114" s="3" t="s">
        <v>455</v>
      </c>
      <c r="L114" s="3" t="s">
        <v>455</v>
      </c>
    </row>
    <row r="115" spans="1:14" ht="30" x14ac:dyDescent="0.25">
      <c r="C115" s="80">
        <v>2</v>
      </c>
      <c r="D115" s="80" t="s">
        <v>600</v>
      </c>
      <c r="E115" s="80" t="s">
        <v>22</v>
      </c>
      <c r="F115" s="81" t="s">
        <v>3221</v>
      </c>
      <c r="G115" s="80" t="s">
        <v>57</v>
      </c>
      <c r="H115" s="82">
        <v>7.2</v>
      </c>
      <c r="I115" s="83">
        <v>210</v>
      </c>
      <c r="J115" s="83">
        <v>1512</v>
      </c>
      <c r="K115" s="3" t="s">
        <v>455</v>
      </c>
      <c r="L115" s="3" t="s">
        <v>455</v>
      </c>
    </row>
    <row r="116" spans="1:14" x14ac:dyDescent="0.25">
      <c r="C116" s="3" t="s">
        <v>455</v>
      </c>
      <c r="G116" s="84" t="s">
        <v>553</v>
      </c>
      <c r="H116" s="85"/>
      <c r="I116" s="107" t="s">
        <v>455</v>
      </c>
      <c r="J116" s="86">
        <v>1912</v>
      </c>
      <c r="K116" s="3" t="s">
        <v>455</v>
      </c>
      <c r="L116" s="3" t="s">
        <v>455</v>
      </c>
    </row>
    <row r="117" spans="1:14" x14ac:dyDescent="0.25">
      <c r="C117" s="3" t="s">
        <v>455</v>
      </c>
      <c r="G117" s="84" t="s">
        <v>560</v>
      </c>
      <c r="H117" s="85"/>
      <c r="I117" s="107" t="s">
        <v>455</v>
      </c>
      <c r="J117" s="83">
        <v>523.69000000000005</v>
      </c>
      <c r="K117" s="3" t="s">
        <v>455</v>
      </c>
      <c r="L117" s="3" t="s">
        <v>455</v>
      </c>
    </row>
    <row r="118" spans="1:14" x14ac:dyDescent="0.25">
      <c r="C118" s="3" t="s">
        <v>455</v>
      </c>
      <c r="G118" s="84" t="s">
        <v>554</v>
      </c>
      <c r="H118" s="85"/>
      <c r="I118" s="107" t="s">
        <v>455</v>
      </c>
      <c r="J118" s="83">
        <v>2435.69</v>
      </c>
      <c r="K118" s="3" t="s">
        <v>455</v>
      </c>
      <c r="L118" s="3" t="s">
        <v>455</v>
      </c>
    </row>
    <row r="119" spans="1:14" x14ac:dyDescent="0.25">
      <c r="C119" s="3" t="s">
        <v>455</v>
      </c>
      <c r="I119" s="102" t="s">
        <v>455</v>
      </c>
      <c r="K119" s="3" t="s">
        <v>455</v>
      </c>
      <c r="L119" s="3" t="s">
        <v>455</v>
      </c>
    </row>
    <row r="120" spans="1:14" ht="30" x14ac:dyDescent="0.25">
      <c r="A120" t="s">
        <v>561</v>
      </c>
      <c r="B120" s="10">
        <v>544</v>
      </c>
      <c r="C120" s="74" t="s">
        <v>3311</v>
      </c>
      <c r="D120" s="75" t="s">
        <v>3295</v>
      </c>
      <c r="E120" s="75" t="s">
        <v>20</v>
      </c>
      <c r="F120" s="76" t="s">
        <v>3285</v>
      </c>
      <c r="G120" s="75" t="s">
        <v>24</v>
      </c>
      <c r="H120" s="77"/>
      <c r="I120" s="104" t="s">
        <v>455</v>
      </c>
      <c r="J120" s="79"/>
      <c r="K120" s="3" t="s">
        <v>3295</v>
      </c>
      <c r="L120" s="116">
        <v>400</v>
      </c>
      <c r="M120" s="118">
        <v>109.56</v>
      </c>
      <c r="N120" s="118">
        <v>509.56</v>
      </c>
    </row>
    <row r="121" spans="1:14" x14ac:dyDescent="0.25">
      <c r="C121" s="80">
        <v>1</v>
      </c>
      <c r="D121" s="80" t="s">
        <v>2184</v>
      </c>
      <c r="E121" s="80" t="s">
        <v>22</v>
      </c>
      <c r="F121" s="81" t="s">
        <v>3219</v>
      </c>
      <c r="G121" s="80" t="s">
        <v>24</v>
      </c>
      <c r="H121" s="82">
        <v>1</v>
      </c>
      <c r="I121" s="83">
        <v>400</v>
      </c>
      <c r="J121" s="83">
        <v>400</v>
      </c>
      <c r="K121" s="3" t="s">
        <v>455</v>
      </c>
      <c r="L121" s="3" t="s">
        <v>455</v>
      </c>
    </row>
    <row r="122" spans="1:14" x14ac:dyDescent="0.25">
      <c r="C122" s="3" t="s">
        <v>455</v>
      </c>
      <c r="G122" s="84" t="s">
        <v>553</v>
      </c>
      <c r="H122" s="85"/>
      <c r="I122" s="107" t="s">
        <v>455</v>
      </c>
      <c r="J122" s="86">
        <v>400</v>
      </c>
      <c r="K122" s="3" t="s">
        <v>455</v>
      </c>
      <c r="L122" s="3" t="s">
        <v>455</v>
      </c>
    </row>
    <row r="123" spans="1:14" x14ac:dyDescent="0.25">
      <c r="C123" s="3" t="s">
        <v>455</v>
      </c>
      <c r="G123" s="84" t="s">
        <v>560</v>
      </c>
      <c r="H123" s="85"/>
      <c r="I123" s="107" t="s">
        <v>455</v>
      </c>
      <c r="J123" s="83">
        <v>109.56</v>
      </c>
      <c r="K123" s="3" t="s">
        <v>455</v>
      </c>
      <c r="L123" s="3" t="s">
        <v>455</v>
      </c>
    </row>
    <row r="124" spans="1:14" x14ac:dyDescent="0.25">
      <c r="C124" s="3" t="s">
        <v>455</v>
      </c>
      <c r="G124" s="84" t="s">
        <v>554</v>
      </c>
      <c r="H124" s="85"/>
      <c r="I124" s="107" t="s">
        <v>455</v>
      </c>
      <c r="J124" s="83">
        <v>509.56</v>
      </c>
      <c r="K124" s="3" t="s">
        <v>455</v>
      </c>
      <c r="L124" s="3" t="s">
        <v>455</v>
      </c>
    </row>
    <row r="125" spans="1:14" x14ac:dyDescent="0.25">
      <c r="C125" s="3" t="s">
        <v>455</v>
      </c>
      <c r="I125" s="102" t="s">
        <v>455</v>
      </c>
      <c r="K125" s="3" t="s">
        <v>455</v>
      </c>
      <c r="L125" s="3" t="s">
        <v>455</v>
      </c>
    </row>
    <row r="126" spans="1:14" ht="60" x14ac:dyDescent="0.25">
      <c r="A126" t="s">
        <v>561</v>
      </c>
      <c r="B126" s="10">
        <v>11</v>
      </c>
      <c r="C126" s="74" t="s">
        <v>2210</v>
      </c>
      <c r="D126" s="75" t="s">
        <v>631</v>
      </c>
      <c r="E126" s="75" t="s">
        <v>20</v>
      </c>
      <c r="F126" s="76" t="s">
        <v>29</v>
      </c>
      <c r="G126" s="75" t="s">
        <v>24</v>
      </c>
      <c r="H126" s="77"/>
      <c r="I126" s="104" t="s">
        <v>455</v>
      </c>
      <c r="J126" s="79"/>
      <c r="K126" s="3" t="s">
        <v>631</v>
      </c>
      <c r="L126" s="116">
        <v>360592.69999999995</v>
      </c>
      <c r="M126" s="117">
        <v>98766.34</v>
      </c>
      <c r="N126" s="118">
        <v>459359.03999999992</v>
      </c>
    </row>
    <row r="127" spans="1:14" ht="60" x14ac:dyDescent="0.25">
      <c r="C127" s="80">
        <v>1</v>
      </c>
      <c r="D127" s="80">
        <v>5928</v>
      </c>
      <c r="E127" s="80" t="s">
        <v>562</v>
      </c>
      <c r="F127" s="81" t="s">
        <v>771</v>
      </c>
      <c r="G127" s="80" t="s">
        <v>634</v>
      </c>
      <c r="H127" s="82">
        <v>1820</v>
      </c>
      <c r="I127" s="83">
        <v>154.03</v>
      </c>
      <c r="J127" s="83">
        <v>280334.59999999998</v>
      </c>
      <c r="K127" s="3" t="s">
        <v>455</v>
      </c>
      <c r="L127" s="3" t="s">
        <v>455</v>
      </c>
    </row>
    <row r="128" spans="1:14" ht="60" x14ac:dyDescent="0.25">
      <c r="C128" s="80">
        <v>2</v>
      </c>
      <c r="D128" s="80">
        <v>5930</v>
      </c>
      <c r="E128" s="80" t="s">
        <v>562</v>
      </c>
      <c r="F128" s="81" t="s">
        <v>915</v>
      </c>
      <c r="G128" s="80" t="s">
        <v>636</v>
      </c>
      <c r="H128" s="82">
        <v>780</v>
      </c>
      <c r="I128" s="83">
        <v>31.12</v>
      </c>
      <c r="J128" s="83">
        <v>24273.599999999999</v>
      </c>
      <c r="K128" s="3" t="s">
        <v>455</v>
      </c>
      <c r="L128" s="3" t="s">
        <v>455</v>
      </c>
    </row>
    <row r="129" spans="1:14" x14ac:dyDescent="0.25">
      <c r="C129" s="80">
        <v>3</v>
      </c>
      <c r="D129" s="80">
        <v>101452</v>
      </c>
      <c r="E129" s="80" t="s">
        <v>21</v>
      </c>
      <c r="F129" s="81" t="s">
        <v>1721</v>
      </c>
      <c r="G129" s="80" t="s">
        <v>1015</v>
      </c>
      <c r="H129" s="82">
        <v>26</v>
      </c>
      <c r="I129" s="83">
        <v>2153.25</v>
      </c>
      <c r="J129" s="83">
        <v>55984.5</v>
      </c>
      <c r="K129" s="3" t="s">
        <v>455</v>
      </c>
      <c r="L129" s="3" t="s">
        <v>455</v>
      </c>
    </row>
    <row r="130" spans="1:14" x14ac:dyDescent="0.25">
      <c r="C130" s="3" t="s">
        <v>455</v>
      </c>
      <c r="G130" s="84" t="s">
        <v>553</v>
      </c>
      <c r="H130" s="85"/>
      <c r="I130" s="107" t="s">
        <v>455</v>
      </c>
      <c r="J130" s="86">
        <v>360592.69999999995</v>
      </c>
      <c r="K130" s="3" t="s">
        <v>455</v>
      </c>
      <c r="L130" s="3" t="s">
        <v>455</v>
      </c>
    </row>
    <row r="131" spans="1:14" x14ac:dyDescent="0.25">
      <c r="C131" s="3" t="s">
        <v>455</v>
      </c>
      <c r="G131" s="84" t="s">
        <v>560</v>
      </c>
      <c r="H131" s="85"/>
      <c r="I131" s="107" t="s">
        <v>455</v>
      </c>
      <c r="J131" s="83">
        <v>98766.34</v>
      </c>
      <c r="K131" s="3" t="s">
        <v>455</v>
      </c>
      <c r="L131" s="3" t="s">
        <v>455</v>
      </c>
    </row>
    <row r="132" spans="1:14" x14ac:dyDescent="0.25">
      <c r="C132" s="3" t="s">
        <v>455</v>
      </c>
      <c r="G132" s="84" t="s">
        <v>554</v>
      </c>
      <c r="H132" s="85"/>
      <c r="I132" s="107" t="s">
        <v>455</v>
      </c>
      <c r="J132" s="83">
        <v>459359.03999999992</v>
      </c>
      <c r="K132" s="3" t="s">
        <v>455</v>
      </c>
      <c r="L132" s="3" t="s">
        <v>455</v>
      </c>
    </row>
    <row r="133" spans="1:14" x14ac:dyDescent="0.25">
      <c r="C133" s="3" t="s">
        <v>455</v>
      </c>
      <c r="I133" s="102" t="s">
        <v>455</v>
      </c>
      <c r="K133" s="3" t="s">
        <v>455</v>
      </c>
      <c r="L133" s="3" t="s">
        <v>455</v>
      </c>
    </row>
    <row r="134" spans="1:14" ht="30" x14ac:dyDescent="0.25">
      <c r="A134" t="s">
        <v>561</v>
      </c>
      <c r="B134" s="10">
        <v>12</v>
      </c>
      <c r="C134" s="74" t="s">
        <v>2211</v>
      </c>
      <c r="D134" s="75">
        <v>97064</v>
      </c>
      <c r="E134" s="75" t="s">
        <v>562</v>
      </c>
      <c r="F134" s="76" t="s">
        <v>34</v>
      </c>
      <c r="G134" s="75" t="s">
        <v>36</v>
      </c>
      <c r="H134" s="77"/>
      <c r="I134" s="104" t="s">
        <v>455</v>
      </c>
      <c r="J134" s="79"/>
      <c r="K134" s="3">
        <v>97064</v>
      </c>
      <c r="L134" s="116">
        <v>11.88</v>
      </c>
      <c r="M134" s="117">
        <v>3.25</v>
      </c>
      <c r="N134" s="118">
        <v>15.13</v>
      </c>
    </row>
    <row r="135" spans="1:14" ht="30" x14ac:dyDescent="0.25">
      <c r="C135" s="80">
        <v>1</v>
      </c>
      <c r="D135" s="80">
        <v>88278</v>
      </c>
      <c r="E135" s="80" t="s">
        <v>21</v>
      </c>
      <c r="F135" s="81" t="s">
        <v>998</v>
      </c>
      <c r="G135" s="80" t="s">
        <v>639</v>
      </c>
      <c r="H135" s="82">
        <v>0.5</v>
      </c>
      <c r="I135" s="83">
        <v>15.43</v>
      </c>
      <c r="J135" s="83">
        <v>7.71</v>
      </c>
      <c r="K135" s="3" t="s">
        <v>455</v>
      </c>
      <c r="L135" s="3" t="s">
        <v>455</v>
      </c>
    </row>
    <row r="136" spans="1:14" x14ac:dyDescent="0.25">
      <c r="C136" s="80">
        <v>2</v>
      </c>
      <c r="D136" s="80">
        <v>88316</v>
      </c>
      <c r="E136" s="80" t="s">
        <v>21</v>
      </c>
      <c r="F136" s="81" t="s">
        <v>640</v>
      </c>
      <c r="G136" s="80" t="s">
        <v>639</v>
      </c>
      <c r="H136" s="82">
        <v>0.1</v>
      </c>
      <c r="I136" s="83">
        <v>12.09</v>
      </c>
      <c r="J136" s="83">
        <v>1.2</v>
      </c>
      <c r="K136" s="3" t="s">
        <v>455</v>
      </c>
      <c r="L136" s="3" t="s">
        <v>455</v>
      </c>
    </row>
    <row r="137" spans="1:14" ht="60" x14ac:dyDescent="0.25">
      <c r="C137" s="80">
        <v>3</v>
      </c>
      <c r="D137" s="80">
        <v>100251</v>
      </c>
      <c r="E137" s="80" t="s">
        <v>562</v>
      </c>
      <c r="F137" s="81" t="s">
        <v>1539</v>
      </c>
      <c r="G137" s="80" t="s">
        <v>1538</v>
      </c>
      <c r="H137" s="82">
        <v>0.40200000000000002</v>
      </c>
      <c r="I137" s="83">
        <v>7.39</v>
      </c>
      <c r="J137" s="83">
        <v>2.97</v>
      </c>
      <c r="K137" s="3" t="s">
        <v>455</v>
      </c>
      <c r="L137" s="3" t="s">
        <v>455</v>
      </c>
    </row>
    <row r="138" spans="1:14" x14ac:dyDescent="0.25">
      <c r="C138" s="3" t="s">
        <v>455</v>
      </c>
      <c r="G138" s="84" t="s">
        <v>553</v>
      </c>
      <c r="H138" s="85"/>
      <c r="I138" s="107" t="s">
        <v>455</v>
      </c>
      <c r="J138" s="86">
        <v>11.88</v>
      </c>
      <c r="K138" s="3" t="s">
        <v>455</v>
      </c>
      <c r="L138" s="3" t="s">
        <v>455</v>
      </c>
    </row>
    <row r="139" spans="1:14" x14ac:dyDescent="0.25">
      <c r="C139" s="3" t="s">
        <v>455</v>
      </c>
      <c r="G139" s="84" t="s">
        <v>560</v>
      </c>
      <c r="H139" s="85"/>
      <c r="I139" s="107" t="s">
        <v>455</v>
      </c>
      <c r="J139" s="83">
        <v>3.25</v>
      </c>
      <c r="K139" s="3" t="s">
        <v>455</v>
      </c>
      <c r="L139" s="3" t="s">
        <v>455</v>
      </c>
    </row>
    <row r="140" spans="1:14" x14ac:dyDescent="0.25">
      <c r="C140" s="3" t="s">
        <v>455</v>
      </c>
      <c r="G140" s="84" t="s">
        <v>554</v>
      </c>
      <c r="H140" s="85"/>
      <c r="I140" s="107" t="s">
        <v>455</v>
      </c>
      <c r="J140" s="83">
        <v>15.13</v>
      </c>
      <c r="K140" s="3" t="s">
        <v>455</v>
      </c>
      <c r="L140" s="3" t="s">
        <v>455</v>
      </c>
    </row>
    <row r="141" spans="1:14" x14ac:dyDescent="0.25">
      <c r="C141" s="3" t="s">
        <v>455</v>
      </c>
      <c r="I141" s="102" t="s">
        <v>455</v>
      </c>
      <c r="K141" s="3" t="s">
        <v>455</v>
      </c>
      <c r="L141" s="3" t="s">
        <v>455</v>
      </c>
    </row>
    <row r="142" spans="1:14" ht="30" x14ac:dyDescent="0.25">
      <c r="A142" t="s">
        <v>561</v>
      </c>
      <c r="B142" s="10">
        <v>13</v>
      </c>
      <c r="C142" s="74" t="s">
        <v>2212</v>
      </c>
      <c r="D142" s="75">
        <v>97065</v>
      </c>
      <c r="E142" s="75" t="s">
        <v>562</v>
      </c>
      <c r="F142" s="76" t="s">
        <v>35</v>
      </c>
      <c r="G142" s="75" t="s">
        <v>39</v>
      </c>
      <c r="H142" s="77"/>
      <c r="I142" s="104" t="s">
        <v>455</v>
      </c>
      <c r="J142" s="79"/>
      <c r="K142" s="3">
        <v>97065</v>
      </c>
      <c r="L142" s="116">
        <v>4.04</v>
      </c>
      <c r="M142" s="117">
        <v>1.1000000000000001</v>
      </c>
      <c r="N142" s="118">
        <v>5.1400000000000006</v>
      </c>
    </row>
    <row r="143" spans="1:14" ht="30" x14ac:dyDescent="0.25">
      <c r="C143" s="80">
        <v>1</v>
      </c>
      <c r="D143" s="80">
        <v>88278</v>
      </c>
      <c r="E143" s="80" t="s">
        <v>21</v>
      </c>
      <c r="F143" s="81" t="s">
        <v>998</v>
      </c>
      <c r="G143" s="80" t="s">
        <v>639</v>
      </c>
      <c r="H143" s="82">
        <v>0.13400000000000001</v>
      </c>
      <c r="I143" s="83">
        <v>15.43</v>
      </c>
      <c r="J143" s="83">
        <v>2.06</v>
      </c>
      <c r="K143" s="3" t="s">
        <v>455</v>
      </c>
      <c r="L143" s="3" t="s">
        <v>455</v>
      </c>
    </row>
    <row r="144" spans="1:14" x14ac:dyDescent="0.25">
      <c r="C144" s="80">
        <v>2</v>
      </c>
      <c r="D144" s="80">
        <v>88316</v>
      </c>
      <c r="E144" s="80" t="s">
        <v>21</v>
      </c>
      <c r="F144" s="81" t="s">
        <v>640</v>
      </c>
      <c r="G144" s="80" t="s">
        <v>639</v>
      </c>
      <c r="H144" s="82">
        <v>2.6800000000000001E-2</v>
      </c>
      <c r="I144" s="83">
        <v>12.09</v>
      </c>
      <c r="J144" s="83">
        <v>0.32</v>
      </c>
      <c r="K144" s="3" t="s">
        <v>455</v>
      </c>
      <c r="L144" s="3" t="s">
        <v>455</v>
      </c>
    </row>
    <row r="145" spans="1:14" ht="60" x14ac:dyDescent="0.25">
      <c r="C145" s="80">
        <v>3</v>
      </c>
      <c r="D145" s="80">
        <v>100251</v>
      </c>
      <c r="E145" s="80" t="s">
        <v>562</v>
      </c>
      <c r="F145" s="81" t="s">
        <v>1539</v>
      </c>
      <c r="G145" s="80" t="s">
        <v>1538</v>
      </c>
      <c r="H145" s="82">
        <v>0.22500000000000001</v>
      </c>
      <c r="I145" s="83">
        <v>7.39</v>
      </c>
      <c r="J145" s="83">
        <v>1.66</v>
      </c>
      <c r="K145" s="3" t="s">
        <v>455</v>
      </c>
      <c r="L145" s="3" t="s">
        <v>455</v>
      </c>
    </row>
    <row r="146" spans="1:14" x14ac:dyDescent="0.25">
      <c r="C146" s="3" t="s">
        <v>455</v>
      </c>
      <c r="G146" s="84" t="s">
        <v>553</v>
      </c>
      <c r="H146" s="85"/>
      <c r="I146" s="107" t="s">
        <v>455</v>
      </c>
      <c r="J146" s="86">
        <v>4.04</v>
      </c>
      <c r="K146" s="3" t="s">
        <v>455</v>
      </c>
      <c r="L146" s="3" t="s">
        <v>455</v>
      </c>
    </row>
    <row r="147" spans="1:14" x14ac:dyDescent="0.25">
      <c r="C147" s="3" t="s">
        <v>455</v>
      </c>
      <c r="G147" s="84" t="s">
        <v>560</v>
      </c>
      <c r="H147" s="85"/>
      <c r="I147" s="107" t="s">
        <v>455</v>
      </c>
      <c r="J147" s="83">
        <v>1.1000000000000001</v>
      </c>
      <c r="K147" s="3" t="s">
        <v>455</v>
      </c>
      <c r="L147" s="3" t="s">
        <v>455</v>
      </c>
    </row>
    <row r="148" spans="1:14" x14ac:dyDescent="0.25">
      <c r="C148" s="3" t="s">
        <v>455</v>
      </c>
      <c r="G148" s="84" t="s">
        <v>554</v>
      </c>
      <c r="H148" s="85"/>
      <c r="I148" s="107" t="s">
        <v>455</v>
      </c>
      <c r="J148" s="83">
        <v>5.1400000000000006</v>
      </c>
      <c r="K148" s="3" t="s">
        <v>455</v>
      </c>
      <c r="L148" s="3" t="s">
        <v>455</v>
      </c>
    </row>
    <row r="149" spans="1:14" x14ac:dyDescent="0.25">
      <c r="C149" s="3" t="s">
        <v>455</v>
      </c>
      <c r="I149" s="102" t="s">
        <v>455</v>
      </c>
      <c r="K149" s="3" t="s">
        <v>455</v>
      </c>
      <c r="L149" s="3" t="s">
        <v>455</v>
      </c>
    </row>
    <row r="150" spans="1:14" x14ac:dyDescent="0.25">
      <c r="A150" t="s">
        <v>561</v>
      </c>
      <c r="B150" s="10">
        <v>14</v>
      </c>
      <c r="C150" s="74" t="s">
        <v>2213</v>
      </c>
      <c r="D150" s="75" t="s">
        <v>632</v>
      </c>
      <c r="E150" s="75" t="s">
        <v>20</v>
      </c>
      <c r="F150" s="76" t="s">
        <v>37</v>
      </c>
      <c r="G150" s="75" t="s">
        <v>38</v>
      </c>
      <c r="H150" s="77"/>
      <c r="I150" s="104" t="s">
        <v>455</v>
      </c>
      <c r="J150" s="79"/>
      <c r="K150" s="3" t="s">
        <v>632</v>
      </c>
      <c r="L150" s="116">
        <v>5</v>
      </c>
      <c r="M150" s="117">
        <v>1.36</v>
      </c>
      <c r="N150" s="118">
        <v>6.36</v>
      </c>
    </row>
    <row r="151" spans="1:14" ht="30" x14ac:dyDescent="0.25">
      <c r="C151" s="80">
        <v>1</v>
      </c>
      <c r="D151" s="80">
        <v>10527</v>
      </c>
      <c r="E151" s="80" t="s">
        <v>564</v>
      </c>
      <c r="F151" s="81" t="s">
        <v>1848</v>
      </c>
      <c r="G151" s="80" t="s">
        <v>1781</v>
      </c>
      <c r="H151" s="82">
        <v>1</v>
      </c>
      <c r="I151" s="83">
        <v>5</v>
      </c>
      <c r="J151" s="83">
        <v>5</v>
      </c>
      <c r="K151" s="3" t="s">
        <v>455</v>
      </c>
      <c r="L151" s="3" t="s">
        <v>455</v>
      </c>
    </row>
    <row r="152" spans="1:14" x14ac:dyDescent="0.25">
      <c r="C152" s="3" t="s">
        <v>455</v>
      </c>
      <c r="G152" s="84" t="s">
        <v>553</v>
      </c>
      <c r="H152" s="85"/>
      <c r="I152" s="107" t="s">
        <v>455</v>
      </c>
      <c r="J152" s="86">
        <v>5</v>
      </c>
      <c r="K152" s="3" t="s">
        <v>455</v>
      </c>
      <c r="L152" s="3" t="s">
        <v>455</v>
      </c>
    </row>
    <row r="153" spans="1:14" x14ac:dyDescent="0.25">
      <c r="C153" s="3" t="s">
        <v>455</v>
      </c>
      <c r="G153" s="84" t="s">
        <v>560</v>
      </c>
      <c r="H153" s="85"/>
      <c r="I153" s="107" t="s">
        <v>455</v>
      </c>
      <c r="J153" s="83">
        <v>1.36</v>
      </c>
      <c r="K153" s="3" t="s">
        <v>455</v>
      </c>
      <c r="L153" s="3" t="s">
        <v>455</v>
      </c>
    </row>
    <row r="154" spans="1:14" x14ac:dyDescent="0.25">
      <c r="C154" s="3" t="s">
        <v>455</v>
      </c>
      <c r="G154" s="84" t="s">
        <v>554</v>
      </c>
      <c r="H154" s="85"/>
      <c r="I154" s="107" t="s">
        <v>455</v>
      </c>
      <c r="J154" s="83">
        <v>6.36</v>
      </c>
      <c r="K154" s="3" t="s">
        <v>455</v>
      </c>
      <c r="L154" s="3" t="s">
        <v>455</v>
      </c>
    </row>
    <row r="155" spans="1:14" x14ac:dyDescent="0.25">
      <c r="C155" s="3" t="s">
        <v>455</v>
      </c>
      <c r="I155" s="102" t="s">
        <v>455</v>
      </c>
      <c r="K155" s="3" t="s">
        <v>455</v>
      </c>
      <c r="L155" s="3" t="s">
        <v>455</v>
      </c>
    </row>
    <row r="156" spans="1:14" x14ac:dyDescent="0.25">
      <c r="A156" t="s">
        <v>561</v>
      </c>
      <c r="B156" s="10">
        <v>15</v>
      </c>
      <c r="C156" s="74" t="s">
        <v>2214</v>
      </c>
      <c r="D156" s="75" t="s">
        <v>1820</v>
      </c>
      <c r="E156" s="75" t="s">
        <v>20</v>
      </c>
      <c r="F156" s="76" t="s">
        <v>616</v>
      </c>
      <c r="G156" s="75" t="s">
        <v>1850</v>
      </c>
      <c r="H156" s="77"/>
      <c r="I156" s="104" t="s">
        <v>455</v>
      </c>
      <c r="J156" s="79"/>
      <c r="K156" s="3" t="s">
        <v>1820</v>
      </c>
      <c r="L156" s="116">
        <v>1.66</v>
      </c>
      <c r="M156" s="117">
        <v>0.45</v>
      </c>
      <c r="N156" s="118">
        <v>2.11</v>
      </c>
    </row>
    <row r="157" spans="1:14" ht="45" x14ac:dyDescent="0.25">
      <c r="C157" s="80">
        <v>1</v>
      </c>
      <c r="D157" s="80">
        <v>20193</v>
      </c>
      <c r="E157" s="80" t="s">
        <v>564</v>
      </c>
      <c r="F157" s="81" t="s">
        <v>1849</v>
      </c>
      <c r="G157" s="80" t="s">
        <v>1780</v>
      </c>
      <c r="H157" s="82">
        <v>1</v>
      </c>
      <c r="I157" s="83">
        <v>1.66</v>
      </c>
      <c r="J157" s="83">
        <v>1.66</v>
      </c>
      <c r="K157" s="3" t="s">
        <v>455</v>
      </c>
      <c r="L157" s="3" t="s">
        <v>455</v>
      </c>
    </row>
    <row r="158" spans="1:14" x14ac:dyDescent="0.25">
      <c r="C158" s="3" t="s">
        <v>455</v>
      </c>
      <c r="G158" s="84" t="s">
        <v>553</v>
      </c>
      <c r="H158" s="85"/>
      <c r="I158" s="107" t="s">
        <v>455</v>
      </c>
      <c r="J158" s="86">
        <v>1.66</v>
      </c>
      <c r="K158" s="3" t="s">
        <v>455</v>
      </c>
      <c r="L158" s="3" t="s">
        <v>455</v>
      </c>
    </row>
    <row r="159" spans="1:14" x14ac:dyDescent="0.25">
      <c r="C159" s="3" t="s">
        <v>455</v>
      </c>
      <c r="G159" s="84" t="s">
        <v>560</v>
      </c>
      <c r="H159" s="85"/>
      <c r="I159" s="107" t="s">
        <v>455</v>
      </c>
      <c r="J159" s="83">
        <v>0.45</v>
      </c>
      <c r="K159" s="3" t="s">
        <v>455</v>
      </c>
      <c r="L159" s="3" t="s">
        <v>455</v>
      </c>
    </row>
    <row r="160" spans="1:14" x14ac:dyDescent="0.25">
      <c r="C160" s="3" t="s">
        <v>455</v>
      </c>
      <c r="G160" s="84" t="s">
        <v>554</v>
      </c>
      <c r="H160" s="85"/>
      <c r="I160" s="107" t="s">
        <v>455</v>
      </c>
      <c r="J160" s="83">
        <v>2.11</v>
      </c>
      <c r="K160" s="3" t="s">
        <v>455</v>
      </c>
      <c r="L160" s="3" t="s">
        <v>455</v>
      </c>
    </row>
    <row r="161" spans="1:14" x14ac:dyDescent="0.25">
      <c r="C161" s="3" t="s">
        <v>455</v>
      </c>
      <c r="I161" s="102" t="s">
        <v>455</v>
      </c>
      <c r="K161" s="3" t="s">
        <v>455</v>
      </c>
      <c r="L161" s="3" t="s">
        <v>455</v>
      </c>
    </row>
    <row r="162" spans="1:14" ht="75" x14ac:dyDescent="0.25">
      <c r="A162" t="s">
        <v>561</v>
      </c>
      <c r="B162" s="10">
        <v>16</v>
      </c>
      <c r="C162" s="74" t="s">
        <v>2215</v>
      </c>
      <c r="D162" s="75" t="s">
        <v>1821</v>
      </c>
      <c r="E162" s="75" t="s">
        <v>20</v>
      </c>
      <c r="F162" s="76" t="s">
        <v>43</v>
      </c>
      <c r="G162" s="75" t="s">
        <v>24</v>
      </c>
      <c r="H162" s="77"/>
      <c r="I162" s="104" t="s">
        <v>455</v>
      </c>
      <c r="J162" s="79"/>
      <c r="K162" s="3" t="s">
        <v>1821</v>
      </c>
      <c r="L162" s="116">
        <v>8647.8000000000011</v>
      </c>
      <c r="M162" s="117">
        <v>2368.63</v>
      </c>
      <c r="N162" s="118">
        <v>11016.43</v>
      </c>
    </row>
    <row r="163" spans="1:14" ht="30" x14ac:dyDescent="0.25">
      <c r="C163" s="80">
        <v>1</v>
      </c>
      <c r="D163" s="80">
        <v>90778</v>
      </c>
      <c r="E163" s="80" t="s">
        <v>21</v>
      </c>
      <c r="F163" s="81" t="s">
        <v>1086</v>
      </c>
      <c r="G163" s="80" t="s">
        <v>639</v>
      </c>
      <c r="H163" s="82">
        <v>40</v>
      </c>
      <c r="I163" s="83">
        <v>91.87</v>
      </c>
      <c r="J163" s="83">
        <v>3674.8</v>
      </c>
      <c r="K163" s="3" t="s">
        <v>455</v>
      </c>
      <c r="L163" s="3" t="s">
        <v>455</v>
      </c>
    </row>
    <row r="164" spans="1:14" ht="30" x14ac:dyDescent="0.25">
      <c r="C164" s="80">
        <v>2</v>
      </c>
      <c r="D164" s="80">
        <v>88255</v>
      </c>
      <c r="E164" s="80" t="s">
        <v>21</v>
      </c>
      <c r="F164" s="81" t="s">
        <v>1594</v>
      </c>
      <c r="G164" s="80" t="s">
        <v>639</v>
      </c>
      <c r="H164" s="82">
        <v>80</v>
      </c>
      <c r="I164" s="83">
        <v>18.980000000000008</v>
      </c>
      <c r="J164" s="83">
        <v>1518.4</v>
      </c>
      <c r="K164" s="3" t="s">
        <v>455</v>
      </c>
      <c r="L164" s="3" t="s">
        <v>455</v>
      </c>
    </row>
    <row r="165" spans="1:14" x14ac:dyDescent="0.25">
      <c r="C165" s="80">
        <v>3</v>
      </c>
      <c r="D165" s="80">
        <v>90772</v>
      </c>
      <c r="E165" s="80" t="s">
        <v>21</v>
      </c>
      <c r="F165" s="81" t="s">
        <v>1671</v>
      </c>
      <c r="G165" s="80" t="s">
        <v>639</v>
      </c>
      <c r="H165" s="82">
        <v>80</v>
      </c>
      <c r="I165" s="83">
        <v>14.749999999999998</v>
      </c>
      <c r="J165" s="83">
        <v>1180</v>
      </c>
      <c r="K165" s="3" t="s">
        <v>455</v>
      </c>
      <c r="L165" s="3" t="s">
        <v>455</v>
      </c>
    </row>
    <row r="166" spans="1:14" x14ac:dyDescent="0.25">
      <c r="C166" s="80">
        <v>4</v>
      </c>
      <c r="D166" s="80">
        <v>90773</v>
      </c>
      <c r="E166" s="80" t="s">
        <v>21</v>
      </c>
      <c r="F166" s="81" t="s">
        <v>1674</v>
      </c>
      <c r="G166" s="80" t="s">
        <v>639</v>
      </c>
      <c r="H166" s="82">
        <v>80</v>
      </c>
      <c r="I166" s="83">
        <v>13.02</v>
      </c>
      <c r="J166" s="83">
        <v>1041.5999999999999</v>
      </c>
      <c r="K166" s="3" t="s">
        <v>455</v>
      </c>
      <c r="L166" s="3" t="s">
        <v>455</v>
      </c>
    </row>
    <row r="167" spans="1:14" x14ac:dyDescent="0.25">
      <c r="C167" s="80">
        <v>5</v>
      </c>
      <c r="D167" s="80" t="s">
        <v>595</v>
      </c>
      <c r="E167" s="80" t="s">
        <v>22</v>
      </c>
      <c r="F167" s="81" t="s">
        <v>1851</v>
      </c>
      <c r="G167" s="80" t="s">
        <v>123</v>
      </c>
      <c r="H167" s="82">
        <v>70</v>
      </c>
      <c r="I167" s="83">
        <v>7.05</v>
      </c>
      <c r="J167" s="83">
        <v>493.5</v>
      </c>
      <c r="K167" s="3" t="s">
        <v>455</v>
      </c>
      <c r="L167" s="3" t="s">
        <v>455</v>
      </c>
    </row>
    <row r="168" spans="1:14" x14ac:dyDescent="0.25">
      <c r="C168" s="80">
        <v>6</v>
      </c>
      <c r="D168" s="80" t="s">
        <v>596</v>
      </c>
      <c r="E168" s="80" t="s">
        <v>22</v>
      </c>
      <c r="F168" s="81" t="s">
        <v>1852</v>
      </c>
      <c r="G168" s="80" t="s">
        <v>123</v>
      </c>
      <c r="H168" s="82">
        <v>300</v>
      </c>
      <c r="I168" s="83">
        <v>0.96500000000000008</v>
      </c>
      <c r="J168" s="83">
        <v>289.5</v>
      </c>
      <c r="K168" s="3" t="s">
        <v>455</v>
      </c>
      <c r="L168" s="3" t="s">
        <v>455</v>
      </c>
    </row>
    <row r="169" spans="1:14" x14ac:dyDescent="0.25">
      <c r="C169" s="80">
        <v>7</v>
      </c>
      <c r="D169" s="80" t="s">
        <v>597</v>
      </c>
      <c r="E169" s="80" t="s">
        <v>22</v>
      </c>
      <c r="F169" s="81" t="s">
        <v>1853</v>
      </c>
      <c r="G169" s="80" t="s">
        <v>123</v>
      </c>
      <c r="H169" s="82">
        <v>300</v>
      </c>
      <c r="I169" s="83">
        <v>1.5</v>
      </c>
      <c r="J169" s="83">
        <v>450</v>
      </c>
      <c r="K169" s="3" t="s">
        <v>455</v>
      </c>
      <c r="L169" s="3" t="s">
        <v>455</v>
      </c>
    </row>
    <row r="170" spans="1:14" x14ac:dyDescent="0.25">
      <c r="C170" s="3" t="s">
        <v>455</v>
      </c>
      <c r="G170" s="84" t="s">
        <v>553</v>
      </c>
      <c r="H170" s="85"/>
      <c r="I170" s="107" t="s">
        <v>455</v>
      </c>
      <c r="J170" s="86">
        <v>8647.8000000000011</v>
      </c>
      <c r="K170" s="3" t="s">
        <v>455</v>
      </c>
      <c r="L170" s="3" t="s">
        <v>455</v>
      </c>
    </row>
    <row r="171" spans="1:14" x14ac:dyDescent="0.25">
      <c r="C171" s="3" t="s">
        <v>455</v>
      </c>
      <c r="G171" s="84" t="s">
        <v>560</v>
      </c>
      <c r="H171" s="85"/>
      <c r="I171" s="107" t="s">
        <v>455</v>
      </c>
      <c r="J171" s="83">
        <v>2368.63</v>
      </c>
      <c r="K171" s="3" t="s">
        <v>455</v>
      </c>
      <c r="L171" s="3" t="s">
        <v>455</v>
      </c>
    </row>
    <row r="172" spans="1:14" x14ac:dyDescent="0.25">
      <c r="C172" s="3" t="s">
        <v>455</v>
      </c>
      <c r="G172" s="84" t="s">
        <v>554</v>
      </c>
      <c r="H172" s="85"/>
      <c r="I172" s="107" t="s">
        <v>455</v>
      </c>
      <c r="J172" s="83">
        <v>11016.43</v>
      </c>
      <c r="K172" s="3" t="s">
        <v>455</v>
      </c>
      <c r="L172" s="3" t="s">
        <v>455</v>
      </c>
    </row>
    <row r="173" spans="1:14" x14ac:dyDescent="0.25">
      <c r="C173" s="3" t="s">
        <v>455</v>
      </c>
      <c r="I173" s="102" t="s">
        <v>455</v>
      </c>
      <c r="K173" s="3" t="s">
        <v>455</v>
      </c>
      <c r="L173" s="3" t="s">
        <v>455</v>
      </c>
    </row>
    <row r="174" spans="1:14" x14ac:dyDescent="0.25">
      <c r="A174" t="s">
        <v>561</v>
      </c>
      <c r="B174" s="10">
        <v>17</v>
      </c>
      <c r="C174" s="74" t="s">
        <v>2216</v>
      </c>
      <c r="D174" s="75" t="s">
        <v>1822</v>
      </c>
      <c r="E174" s="75" t="s">
        <v>20</v>
      </c>
      <c r="F174" s="76" t="s">
        <v>44</v>
      </c>
      <c r="G174" s="75" t="s">
        <v>24</v>
      </c>
      <c r="H174" s="77"/>
      <c r="I174" s="104" t="s">
        <v>455</v>
      </c>
      <c r="J174" s="79"/>
      <c r="K174" s="3" t="s">
        <v>1822</v>
      </c>
      <c r="L174" s="116">
        <v>8718.8000000000011</v>
      </c>
      <c r="M174" s="117">
        <v>2388.0700000000002</v>
      </c>
      <c r="N174" s="118">
        <v>11106.87</v>
      </c>
    </row>
    <row r="175" spans="1:14" ht="30" x14ac:dyDescent="0.25">
      <c r="C175" s="80">
        <v>1</v>
      </c>
      <c r="D175" s="80">
        <v>90778</v>
      </c>
      <c r="E175" s="80" t="s">
        <v>21</v>
      </c>
      <c r="F175" s="81" t="s">
        <v>1086</v>
      </c>
      <c r="G175" s="80" t="s">
        <v>639</v>
      </c>
      <c r="H175" s="82">
        <v>40</v>
      </c>
      <c r="I175" s="83">
        <v>91.87</v>
      </c>
      <c r="J175" s="83">
        <v>3674.8</v>
      </c>
      <c r="K175" s="3" t="s">
        <v>455</v>
      </c>
      <c r="L175" s="3" t="s">
        <v>455</v>
      </c>
    </row>
    <row r="176" spans="1:14" x14ac:dyDescent="0.25">
      <c r="C176" s="80">
        <v>2</v>
      </c>
      <c r="D176" s="80" t="s">
        <v>1855</v>
      </c>
      <c r="E176" s="80" t="s">
        <v>21</v>
      </c>
      <c r="F176" s="81" t="s">
        <v>1854</v>
      </c>
      <c r="G176" s="80" t="s">
        <v>639</v>
      </c>
      <c r="H176" s="82">
        <v>20</v>
      </c>
      <c r="I176" s="83">
        <v>91.87</v>
      </c>
      <c r="J176" s="83">
        <v>1837.4</v>
      </c>
      <c r="K176" s="3" t="s">
        <v>455</v>
      </c>
      <c r="L176" s="3" t="s">
        <v>455</v>
      </c>
    </row>
    <row r="177" spans="1:14" x14ac:dyDescent="0.25">
      <c r="C177" s="80">
        <v>3</v>
      </c>
      <c r="D177" s="80">
        <v>91677</v>
      </c>
      <c r="E177" s="80" t="s">
        <v>21</v>
      </c>
      <c r="F177" s="81" t="s">
        <v>1683</v>
      </c>
      <c r="G177" s="80" t="s">
        <v>639</v>
      </c>
      <c r="H177" s="82">
        <v>20</v>
      </c>
      <c r="I177" s="83">
        <v>84.41</v>
      </c>
      <c r="J177" s="83">
        <v>1688.2</v>
      </c>
      <c r="K177" s="3" t="s">
        <v>455</v>
      </c>
      <c r="L177" s="3" t="s">
        <v>455</v>
      </c>
    </row>
    <row r="178" spans="1:14" ht="30" x14ac:dyDescent="0.25">
      <c r="C178" s="80">
        <v>4</v>
      </c>
      <c r="D178" s="80">
        <v>88255</v>
      </c>
      <c r="E178" s="80" t="s">
        <v>21</v>
      </c>
      <c r="F178" s="81" t="s">
        <v>1594</v>
      </c>
      <c r="G178" s="80" t="s">
        <v>639</v>
      </c>
      <c r="H178" s="82">
        <v>80</v>
      </c>
      <c r="I178" s="83">
        <v>18.980000000000008</v>
      </c>
      <c r="J178" s="83">
        <v>1518.4</v>
      </c>
      <c r="K178" s="3" t="s">
        <v>455</v>
      </c>
      <c r="L178" s="3" t="s">
        <v>455</v>
      </c>
    </row>
    <row r="179" spans="1:14" x14ac:dyDescent="0.25">
      <c r="C179" s="3" t="s">
        <v>455</v>
      </c>
      <c r="G179" s="84" t="s">
        <v>553</v>
      </c>
      <c r="H179" s="85"/>
      <c r="I179" s="107" t="s">
        <v>455</v>
      </c>
      <c r="J179" s="86">
        <v>8718.8000000000011</v>
      </c>
      <c r="K179" s="3" t="s">
        <v>455</v>
      </c>
      <c r="L179" s="3" t="s">
        <v>455</v>
      </c>
    </row>
    <row r="180" spans="1:14" x14ac:dyDescent="0.25">
      <c r="C180" s="3" t="s">
        <v>455</v>
      </c>
      <c r="G180" s="84" t="s">
        <v>560</v>
      </c>
      <c r="H180" s="85"/>
      <c r="I180" s="107" t="s">
        <v>455</v>
      </c>
      <c r="J180" s="83">
        <v>2388.0700000000002</v>
      </c>
      <c r="K180" s="3" t="s">
        <v>455</v>
      </c>
      <c r="L180" s="3" t="s">
        <v>455</v>
      </c>
    </row>
    <row r="181" spans="1:14" x14ac:dyDescent="0.25">
      <c r="C181" s="3" t="s">
        <v>455</v>
      </c>
      <c r="G181" s="84" t="s">
        <v>554</v>
      </c>
      <c r="H181" s="85"/>
      <c r="I181" s="107" t="s">
        <v>455</v>
      </c>
      <c r="J181" s="83">
        <v>11106.87</v>
      </c>
      <c r="K181" s="3" t="s">
        <v>455</v>
      </c>
      <c r="L181" s="3" t="s">
        <v>455</v>
      </c>
    </row>
    <row r="182" spans="1:14" x14ac:dyDescent="0.25">
      <c r="C182" s="3" t="s">
        <v>455</v>
      </c>
      <c r="I182" s="102" t="s">
        <v>455</v>
      </c>
      <c r="K182" s="3" t="s">
        <v>455</v>
      </c>
      <c r="L182" s="3" t="s">
        <v>455</v>
      </c>
    </row>
    <row r="183" spans="1:14" x14ac:dyDescent="0.25">
      <c r="A183" t="s">
        <v>561</v>
      </c>
      <c r="B183" s="10">
        <v>18</v>
      </c>
      <c r="C183" s="74" t="s">
        <v>2217</v>
      </c>
      <c r="D183" s="75">
        <v>98524</v>
      </c>
      <c r="E183" s="75" t="s">
        <v>562</v>
      </c>
      <c r="F183" s="76" t="s">
        <v>48</v>
      </c>
      <c r="G183" s="75" t="s">
        <v>32</v>
      </c>
      <c r="H183" s="77"/>
      <c r="I183" s="104" t="s">
        <v>455</v>
      </c>
      <c r="J183" s="79"/>
      <c r="K183" s="3">
        <v>98524</v>
      </c>
      <c r="L183" s="116">
        <v>2.02</v>
      </c>
      <c r="M183" s="117">
        <v>0.55000000000000004</v>
      </c>
      <c r="N183" s="118">
        <v>2.5700000000000003</v>
      </c>
    </row>
    <row r="184" spans="1:14" x14ac:dyDescent="0.25">
      <c r="C184" s="80">
        <v>1</v>
      </c>
      <c r="D184" s="80">
        <v>88316</v>
      </c>
      <c r="E184" s="80" t="s">
        <v>21</v>
      </c>
      <c r="F184" s="81" t="s">
        <v>640</v>
      </c>
      <c r="G184" s="80" t="s">
        <v>639</v>
      </c>
      <c r="H184" s="82">
        <v>7.1800000000000003E-2</v>
      </c>
      <c r="I184" s="83">
        <v>12.09</v>
      </c>
      <c r="J184" s="83">
        <v>0.86</v>
      </c>
      <c r="K184" s="3" t="s">
        <v>455</v>
      </c>
      <c r="L184" s="3" t="s">
        <v>455</v>
      </c>
    </row>
    <row r="185" spans="1:14" x14ac:dyDescent="0.25">
      <c r="C185" s="80">
        <v>2</v>
      </c>
      <c r="D185" s="80">
        <v>88441</v>
      </c>
      <c r="E185" s="80" t="s">
        <v>21</v>
      </c>
      <c r="F185" s="81" t="s">
        <v>1546</v>
      </c>
      <c r="G185" s="80" t="s">
        <v>639</v>
      </c>
      <c r="H185" s="82">
        <v>7.1800000000000003E-2</v>
      </c>
      <c r="I185" s="83">
        <v>16.260000000000002</v>
      </c>
      <c r="J185" s="83">
        <v>1.1599999999999999</v>
      </c>
      <c r="K185" s="3" t="s">
        <v>455</v>
      </c>
      <c r="L185" s="3" t="s">
        <v>455</v>
      </c>
    </row>
    <row r="186" spans="1:14" x14ac:dyDescent="0.25">
      <c r="C186" s="3" t="s">
        <v>455</v>
      </c>
      <c r="G186" s="84" t="s">
        <v>553</v>
      </c>
      <c r="H186" s="85"/>
      <c r="I186" s="107" t="s">
        <v>455</v>
      </c>
      <c r="J186" s="86">
        <v>2.02</v>
      </c>
      <c r="K186" s="3" t="s">
        <v>455</v>
      </c>
      <c r="L186" s="3" t="s">
        <v>455</v>
      </c>
    </row>
    <row r="187" spans="1:14" x14ac:dyDescent="0.25">
      <c r="C187" s="3" t="s">
        <v>455</v>
      </c>
      <c r="G187" s="84" t="s">
        <v>560</v>
      </c>
      <c r="H187" s="85"/>
      <c r="I187" s="107" t="s">
        <v>455</v>
      </c>
      <c r="J187" s="83">
        <v>0.55000000000000004</v>
      </c>
      <c r="K187" s="3" t="s">
        <v>455</v>
      </c>
      <c r="L187" s="3" t="s">
        <v>455</v>
      </c>
    </row>
    <row r="188" spans="1:14" x14ac:dyDescent="0.25">
      <c r="C188" s="3" t="s">
        <v>455</v>
      </c>
      <c r="G188" s="84" t="s">
        <v>554</v>
      </c>
      <c r="H188" s="85"/>
      <c r="I188" s="107" t="s">
        <v>455</v>
      </c>
      <c r="J188" s="83">
        <v>2.5700000000000003</v>
      </c>
      <c r="K188" s="3" t="s">
        <v>455</v>
      </c>
      <c r="L188" s="3" t="s">
        <v>455</v>
      </c>
    </row>
    <row r="189" spans="1:14" x14ac:dyDescent="0.25">
      <c r="C189" s="3" t="s">
        <v>455</v>
      </c>
      <c r="I189" s="102" t="s">
        <v>455</v>
      </c>
      <c r="K189" s="3" t="s">
        <v>455</v>
      </c>
      <c r="L189" s="3" t="s">
        <v>455</v>
      </c>
    </row>
    <row r="190" spans="1:14" x14ac:dyDescent="0.25">
      <c r="A190" t="s">
        <v>561</v>
      </c>
      <c r="B190" s="10">
        <v>19</v>
      </c>
      <c r="C190" s="74" t="s">
        <v>2218</v>
      </c>
      <c r="D190" s="75" t="s">
        <v>1823</v>
      </c>
      <c r="E190" s="75" t="s">
        <v>20</v>
      </c>
      <c r="F190" s="76" t="s">
        <v>49</v>
      </c>
      <c r="G190" s="75" t="s">
        <v>36</v>
      </c>
      <c r="H190" s="77"/>
      <c r="I190" s="104" t="s">
        <v>455</v>
      </c>
      <c r="J190" s="79"/>
      <c r="K190" s="3" t="s">
        <v>1823</v>
      </c>
      <c r="L190" s="116">
        <v>75.010000000000005</v>
      </c>
      <c r="M190" s="117">
        <v>20.54</v>
      </c>
      <c r="N190" s="118">
        <v>95.550000000000011</v>
      </c>
    </row>
    <row r="191" spans="1:14" x14ac:dyDescent="0.25">
      <c r="C191" s="80">
        <v>1</v>
      </c>
      <c r="D191" s="80" t="s">
        <v>598</v>
      </c>
      <c r="E191" s="80" t="s">
        <v>22</v>
      </c>
      <c r="F191" s="81" t="s">
        <v>49</v>
      </c>
      <c r="G191" s="80" t="s">
        <v>36</v>
      </c>
      <c r="H191" s="82">
        <v>1</v>
      </c>
      <c r="I191" s="83">
        <v>75.010000000000005</v>
      </c>
      <c r="J191" s="83">
        <v>75.010000000000005</v>
      </c>
      <c r="K191" s="3" t="s">
        <v>455</v>
      </c>
      <c r="L191" s="3" t="s">
        <v>455</v>
      </c>
    </row>
    <row r="192" spans="1:14" x14ac:dyDescent="0.25">
      <c r="C192" s="3" t="s">
        <v>455</v>
      </c>
      <c r="G192" s="84" t="s">
        <v>553</v>
      </c>
      <c r="H192" s="85"/>
      <c r="I192" s="107" t="s">
        <v>455</v>
      </c>
      <c r="J192" s="86">
        <v>75.010000000000005</v>
      </c>
      <c r="K192" s="3" t="s">
        <v>455</v>
      </c>
      <c r="L192" s="3" t="s">
        <v>455</v>
      </c>
    </row>
    <row r="193" spans="1:14" x14ac:dyDescent="0.25">
      <c r="C193" s="3" t="s">
        <v>455</v>
      </c>
      <c r="G193" s="84" t="s">
        <v>560</v>
      </c>
      <c r="H193" s="85"/>
      <c r="I193" s="107" t="s">
        <v>455</v>
      </c>
      <c r="J193" s="83">
        <v>20.54</v>
      </c>
      <c r="K193" s="3" t="s">
        <v>455</v>
      </c>
      <c r="L193" s="3" t="s">
        <v>455</v>
      </c>
    </row>
    <row r="194" spans="1:14" x14ac:dyDescent="0.25">
      <c r="C194" s="3" t="s">
        <v>455</v>
      </c>
      <c r="G194" s="84" t="s">
        <v>554</v>
      </c>
      <c r="H194" s="85"/>
      <c r="I194" s="107" t="s">
        <v>455</v>
      </c>
      <c r="J194" s="83">
        <v>95.550000000000011</v>
      </c>
      <c r="K194" s="3" t="s">
        <v>455</v>
      </c>
      <c r="L194" s="3" t="s">
        <v>455</v>
      </c>
    </row>
    <row r="195" spans="1:14" x14ac:dyDescent="0.25">
      <c r="C195" s="3" t="s">
        <v>455</v>
      </c>
      <c r="I195" s="102" t="s">
        <v>455</v>
      </c>
      <c r="K195" s="3" t="s">
        <v>455</v>
      </c>
      <c r="L195" s="3" t="s">
        <v>455</v>
      </c>
    </row>
    <row r="196" spans="1:14" ht="45" x14ac:dyDescent="0.25">
      <c r="A196" t="s">
        <v>561</v>
      </c>
      <c r="B196" s="10">
        <v>20</v>
      </c>
      <c r="C196" s="74" t="s">
        <v>2219</v>
      </c>
      <c r="D196" s="75">
        <v>99059</v>
      </c>
      <c r="E196" s="75" t="s">
        <v>562</v>
      </c>
      <c r="F196" s="76" t="s">
        <v>50</v>
      </c>
      <c r="G196" s="75" t="s">
        <v>36</v>
      </c>
      <c r="H196" s="77"/>
      <c r="I196" s="104" t="s">
        <v>455</v>
      </c>
      <c r="J196" s="79"/>
      <c r="K196" s="3">
        <v>99059</v>
      </c>
      <c r="L196" s="116">
        <v>39.01</v>
      </c>
      <c r="M196" s="117">
        <v>10.68</v>
      </c>
      <c r="N196" s="118">
        <v>49.69</v>
      </c>
    </row>
    <row r="197" spans="1:14" ht="30" x14ac:dyDescent="0.25">
      <c r="C197" s="80">
        <v>1</v>
      </c>
      <c r="D197" s="80">
        <v>4417</v>
      </c>
      <c r="E197" s="80" t="s">
        <v>564</v>
      </c>
      <c r="F197" s="81" t="s">
        <v>1543</v>
      </c>
      <c r="G197" s="80" t="s">
        <v>36</v>
      </c>
      <c r="H197" s="82">
        <v>0.74450000000000005</v>
      </c>
      <c r="I197" s="83">
        <v>5.52</v>
      </c>
      <c r="J197" s="83">
        <v>4.0999999999999996</v>
      </c>
      <c r="K197" s="3" t="s">
        <v>455</v>
      </c>
      <c r="L197" s="3" t="s">
        <v>455</v>
      </c>
    </row>
    <row r="198" spans="1:14" ht="30" x14ac:dyDescent="0.25">
      <c r="C198" s="80">
        <v>2</v>
      </c>
      <c r="D198" s="80">
        <v>4433</v>
      </c>
      <c r="E198" s="80" t="s">
        <v>564</v>
      </c>
      <c r="F198" s="81" t="s">
        <v>728</v>
      </c>
      <c r="G198" s="80" t="s">
        <v>36</v>
      </c>
      <c r="H198" s="82">
        <v>0.41249999999999998</v>
      </c>
      <c r="I198" s="83">
        <v>19.850000000000001</v>
      </c>
      <c r="J198" s="83">
        <v>8.18</v>
      </c>
      <c r="K198" s="3" t="s">
        <v>455</v>
      </c>
      <c r="L198" s="3" t="s">
        <v>455</v>
      </c>
    </row>
    <row r="199" spans="1:14" x14ac:dyDescent="0.25">
      <c r="C199" s="80">
        <v>3</v>
      </c>
      <c r="D199" s="80">
        <v>5068</v>
      </c>
      <c r="E199" s="80" t="s">
        <v>564</v>
      </c>
      <c r="F199" s="81" t="s">
        <v>1013</v>
      </c>
      <c r="G199" s="80" t="s">
        <v>68</v>
      </c>
      <c r="H199" s="82">
        <v>0.111</v>
      </c>
      <c r="I199" s="83">
        <v>15.77</v>
      </c>
      <c r="J199" s="83">
        <v>1.75</v>
      </c>
      <c r="K199" s="3" t="s">
        <v>455</v>
      </c>
      <c r="L199" s="3" t="s">
        <v>455</v>
      </c>
    </row>
    <row r="200" spans="1:14" x14ac:dyDescent="0.25">
      <c r="C200" s="80">
        <v>4</v>
      </c>
      <c r="D200" s="80">
        <v>7356</v>
      </c>
      <c r="E200" s="80" t="s">
        <v>564</v>
      </c>
      <c r="F200" s="81" t="s">
        <v>1498</v>
      </c>
      <c r="G200" s="80" t="s">
        <v>939</v>
      </c>
      <c r="H200" s="82">
        <v>2.5600000000000001E-2</v>
      </c>
      <c r="I200" s="83">
        <v>21.21</v>
      </c>
      <c r="J200" s="83">
        <v>0.54</v>
      </c>
      <c r="K200" s="3" t="s">
        <v>455</v>
      </c>
      <c r="L200" s="3" t="s">
        <v>455</v>
      </c>
    </row>
    <row r="201" spans="1:14" ht="30" x14ac:dyDescent="0.25">
      <c r="C201" s="80">
        <v>5</v>
      </c>
      <c r="D201" s="80">
        <v>10567</v>
      </c>
      <c r="E201" s="80" t="s">
        <v>564</v>
      </c>
      <c r="F201" s="81" t="s">
        <v>1544</v>
      </c>
      <c r="G201" s="80" t="s">
        <v>36</v>
      </c>
      <c r="H201" s="82">
        <v>0.55000000000000004</v>
      </c>
      <c r="I201" s="83">
        <v>7.7</v>
      </c>
      <c r="J201" s="83">
        <v>4.2300000000000004</v>
      </c>
      <c r="K201" s="3" t="s">
        <v>455</v>
      </c>
      <c r="L201" s="3" t="s">
        <v>455</v>
      </c>
    </row>
    <row r="202" spans="1:14" x14ac:dyDescent="0.25">
      <c r="C202" s="80">
        <v>6</v>
      </c>
      <c r="D202" s="80">
        <v>88239</v>
      </c>
      <c r="E202" s="80" t="s">
        <v>21</v>
      </c>
      <c r="F202" s="81" t="s">
        <v>730</v>
      </c>
      <c r="G202" s="80" t="s">
        <v>639</v>
      </c>
      <c r="H202" s="82">
        <v>0.35630000000000001</v>
      </c>
      <c r="I202" s="83">
        <v>12.610000000000001</v>
      </c>
      <c r="J202" s="83">
        <v>4.49</v>
      </c>
      <c r="K202" s="3" t="s">
        <v>455</v>
      </c>
      <c r="L202" s="3" t="s">
        <v>455</v>
      </c>
    </row>
    <row r="203" spans="1:14" x14ac:dyDescent="0.25">
      <c r="C203" s="80">
        <v>7</v>
      </c>
      <c r="D203" s="80">
        <v>88262</v>
      </c>
      <c r="E203" s="80" t="s">
        <v>21</v>
      </c>
      <c r="F203" s="81" t="s">
        <v>699</v>
      </c>
      <c r="G203" s="80" t="s">
        <v>639</v>
      </c>
      <c r="H203" s="82">
        <v>0.71250000000000002</v>
      </c>
      <c r="I203" s="83">
        <v>16.22</v>
      </c>
      <c r="J203" s="83">
        <v>11.55</v>
      </c>
      <c r="K203" s="3" t="s">
        <v>455</v>
      </c>
      <c r="L203" s="3" t="s">
        <v>455</v>
      </c>
    </row>
    <row r="204" spans="1:14" ht="30" x14ac:dyDescent="0.25">
      <c r="C204" s="80">
        <v>8</v>
      </c>
      <c r="D204" s="80">
        <v>91692</v>
      </c>
      <c r="E204" s="80" t="s">
        <v>562</v>
      </c>
      <c r="F204" s="81" t="s">
        <v>731</v>
      </c>
      <c r="G204" s="80" t="s">
        <v>634</v>
      </c>
      <c r="H204" s="82">
        <v>3.8999999999999998E-3</v>
      </c>
      <c r="I204" s="83">
        <v>17.82</v>
      </c>
      <c r="J204" s="83">
        <v>0.06</v>
      </c>
      <c r="K204" s="3" t="s">
        <v>455</v>
      </c>
      <c r="L204" s="3" t="s">
        <v>455</v>
      </c>
    </row>
    <row r="205" spans="1:14" ht="30" x14ac:dyDescent="0.25">
      <c r="C205" s="80">
        <v>9</v>
      </c>
      <c r="D205" s="80">
        <v>91693</v>
      </c>
      <c r="E205" s="80" t="s">
        <v>562</v>
      </c>
      <c r="F205" s="81" t="s">
        <v>732</v>
      </c>
      <c r="G205" s="80" t="s">
        <v>636</v>
      </c>
      <c r="H205" s="82">
        <v>1.6799999999999999E-2</v>
      </c>
      <c r="I205" s="83">
        <v>15.5</v>
      </c>
      <c r="J205" s="83">
        <v>0.26</v>
      </c>
      <c r="K205" s="3" t="s">
        <v>455</v>
      </c>
      <c r="L205" s="3" t="s">
        <v>455</v>
      </c>
    </row>
    <row r="206" spans="1:14" ht="30" x14ac:dyDescent="0.25">
      <c r="C206" s="80">
        <v>10</v>
      </c>
      <c r="D206" s="80">
        <v>94974</v>
      </c>
      <c r="E206" s="80" t="s">
        <v>562</v>
      </c>
      <c r="F206" s="81" t="s">
        <v>733</v>
      </c>
      <c r="G206" s="80" t="s">
        <v>39</v>
      </c>
      <c r="H206" s="82">
        <v>4.5999999999999999E-3</v>
      </c>
      <c r="I206" s="83">
        <v>354.12</v>
      </c>
      <c r="J206" s="83">
        <v>1.62</v>
      </c>
      <c r="K206" s="3" t="s">
        <v>455</v>
      </c>
      <c r="L206" s="3" t="s">
        <v>455</v>
      </c>
    </row>
    <row r="207" spans="1:14" x14ac:dyDescent="0.25">
      <c r="C207" s="80">
        <v>11</v>
      </c>
      <c r="D207" s="80">
        <v>99062</v>
      </c>
      <c r="E207" s="80" t="s">
        <v>562</v>
      </c>
      <c r="F207" s="81" t="s">
        <v>1545</v>
      </c>
      <c r="G207" s="80" t="s">
        <v>123</v>
      </c>
      <c r="H207" s="82">
        <v>1.5</v>
      </c>
      <c r="I207" s="83">
        <v>1.49</v>
      </c>
      <c r="J207" s="83">
        <v>2.23</v>
      </c>
      <c r="K207" s="3" t="s">
        <v>455</v>
      </c>
      <c r="L207" s="3" t="s">
        <v>455</v>
      </c>
    </row>
    <row r="208" spans="1:14" x14ac:dyDescent="0.25">
      <c r="C208" s="3" t="s">
        <v>455</v>
      </c>
      <c r="G208" s="84" t="s">
        <v>553</v>
      </c>
      <c r="H208" s="85"/>
      <c r="I208" s="107" t="s">
        <v>455</v>
      </c>
      <c r="J208" s="86">
        <v>39.01</v>
      </c>
      <c r="K208" s="3" t="s">
        <v>455</v>
      </c>
      <c r="L208" s="3" t="s">
        <v>455</v>
      </c>
    </row>
    <row r="209" spans="1:14" x14ac:dyDescent="0.25">
      <c r="C209" s="3" t="s">
        <v>455</v>
      </c>
      <c r="G209" s="84" t="s">
        <v>560</v>
      </c>
      <c r="H209" s="85"/>
      <c r="I209" s="107" t="s">
        <v>455</v>
      </c>
      <c r="J209" s="83">
        <v>10.68</v>
      </c>
      <c r="K209" s="3" t="s">
        <v>455</v>
      </c>
      <c r="L209" s="3" t="s">
        <v>455</v>
      </c>
    </row>
    <row r="210" spans="1:14" x14ac:dyDescent="0.25">
      <c r="C210" s="3" t="s">
        <v>455</v>
      </c>
      <c r="G210" s="84" t="s">
        <v>554</v>
      </c>
      <c r="H210" s="85"/>
      <c r="I210" s="107" t="s">
        <v>455</v>
      </c>
      <c r="J210" s="83">
        <v>49.69</v>
      </c>
      <c r="K210" s="3" t="s">
        <v>455</v>
      </c>
      <c r="L210" s="3" t="s">
        <v>455</v>
      </c>
    </row>
    <row r="211" spans="1:14" x14ac:dyDescent="0.25">
      <c r="C211" s="3" t="s">
        <v>455</v>
      </c>
      <c r="I211" s="102" t="s">
        <v>455</v>
      </c>
      <c r="K211" s="3" t="s">
        <v>455</v>
      </c>
      <c r="L211" s="3" t="s">
        <v>455</v>
      </c>
    </row>
    <row r="212" spans="1:14" x14ac:dyDescent="0.25">
      <c r="A212" t="s">
        <v>561</v>
      </c>
      <c r="B212" s="10">
        <v>21</v>
      </c>
      <c r="C212" s="74" t="s">
        <v>2220</v>
      </c>
      <c r="D212" s="75" t="s">
        <v>1824</v>
      </c>
      <c r="E212" s="75" t="s">
        <v>20</v>
      </c>
      <c r="F212" s="76" t="s">
        <v>51</v>
      </c>
      <c r="G212" s="75" t="s">
        <v>52</v>
      </c>
      <c r="H212" s="77"/>
      <c r="I212" s="104" t="s">
        <v>455</v>
      </c>
      <c r="J212" s="79"/>
      <c r="K212" s="3" t="s">
        <v>1824</v>
      </c>
      <c r="L212" s="116">
        <v>9141.19</v>
      </c>
      <c r="M212" s="117">
        <v>2503.77</v>
      </c>
      <c r="N212" s="118">
        <v>11644.960000000001</v>
      </c>
    </row>
    <row r="213" spans="1:14" x14ac:dyDescent="0.25">
      <c r="C213" s="80">
        <v>1</v>
      </c>
      <c r="D213" s="80">
        <v>94296</v>
      </c>
      <c r="E213" s="80" t="s">
        <v>21</v>
      </c>
      <c r="F213" s="81" t="s">
        <v>1542</v>
      </c>
      <c r="G213" s="80" t="s">
        <v>1015</v>
      </c>
      <c r="H213" s="82">
        <v>1</v>
      </c>
      <c r="I213" s="83">
        <v>3780.1900000000005</v>
      </c>
      <c r="J213" s="83">
        <v>3780.19</v>
      </c>
      <c r="K213" s="3" t="s">
        <v>455</v>
      </c>
      <c r="L213" s="3" t="s">
        <v>455</v>
      </c>
    </row>
    <row r="214" spans="1:14" x14ac:dyDescent="0.25">
      <c r="C214" s="80">
        <v>2</v>
      </c>
      <c r="D214" s="80">
        <v>101389</v>
      </c>
      <c r="E214" s="80" t="s">
        <v>21</v>
      </c>
      <c r="F214" s="81" t="s">
        <v>1541</v>
      </c>
      <c r="G214" s="80" t="s">
        <v>1015</v>
      </c>
      <c r="H214" s="82">
        <v>2</v>
      </c>
      <c r="I214" s="83">
        <v>2080.5000000000005</v>
      </c>
      <c r="J214" s="83">
        <v>4161</v>
      </c>
      <c r="K214" s="3" t="s">
        <v>455</v>
      </c>
      <c r="L214" s="3" t="s">
        <v>455</v>
      </c>
    </row>
    <row r="215" spans="1:14" ht="30" x14ac:dyDescent="0.25">
      <c r="C215" s="80">
        <v>3</v>
      </c>
      <c r="D215" s="80" t="s">
        <v>599</v>
      </c>
      <c r="E215" s="80" t="s">
        <v>22</v>
      </c>
      <c r="F215" s="81" t="s">
        <v>1856</v>
      </c>
      <c r="G215" s="80" t="s">
        <v>52</v>
      </c>
      <c r="H215" s="82">
        <v>1</v>
      </c>
      <c r="I215" s="83">
        <v>1200</v>
      </c>
      <c r="J215" s="83">
        <v>1200</v>
      </c>
      <c r="K215" s="3" t="s">
        <v>455</v>
      </c>
      <c r="L215" s="3" t="s">
        <v>455</v>
      </c>
    </row>
    <row r="216" spans="1:14" x14ac:dyDescent="0.25">
      <c r="C216" s="3" t="s">
        <v>455</v>
      </c>
      <c r="G216" s="84" t="s">
        <v>553</v>
      </c>
      <c r="H216" s="85"/>
      <c r="I216" s="107" t="s">
        <v>455</v>
      </c>
      <c r="J216" s="86">
        <v>9141.19</v>
      </c>
      <c r="K216" s="3" t="s">
        <v>455</v>
      </c>
      <c r="L216" s="3" t="s">
        <v>455</v>
      </c>
    </row>
    <row r="217" spans="1:14" x14ac:dyDescent="0.25">
      <c r="C217" s="3" t="s">
        <v>455</v>
      </c>
      <c r="G217" s="84" t="s">
        <v>560</v>
      </c>
      <c r="H217" s="85"/>
      <c r="I217" s="107" t="s">
        <v>455</v>
      </c>
      <c r="J217" s="83">
        <v>2503.77</v>
      </c>
      <c r="K217" s="3" t="s">
        <v>455</v>
      </c>
      <c r="L217" s="3" t="s">
        <v>455</v>
      </c>
    </row>
    <row r="218" spans="1:14" x14ac:dyDescent="0.25">
      <c r="C218" s="3" t="s">
        <v>455</v>
      </c>
      <c r="G218" s="84" t="s">
        <v>554</v>
      </c>
      <c r="H218" s="85"/>
      <c r="I218" s="107" t="s">
        <v>455</v>
      </c>
      <c r="J218" s="83">
        <v>11644.960000000001</v>
      </c>
      <c r="K218" s="3" t="s">
        <v>455</v>
      </c>
      <c r="L218" s="3" t="s">
        <v>455</v>
      </c>
    </row>
    <row r="219" spans="1:14" x14ac:dyDescent="0.25">
      <c r="C219" s="3" t="s">
        <v>455</v>
      </c>
      <c r="I219" s="102" t="s">
        <v>455</v>
      </c>
      <c r="K219" s="3" t="s">
        <v>455</v>
      </c>
      <c r="L219" s="3" t="s">
        <v>455</v>
      </c>
    </row>
    <row r="220" spans="1:14" ht="45" x14ac:dyDescent="0.25">
      <c r="A220" t="s">
        <v>561</v>
      </c>
      <c r="B220" s="10">
        <v>22</v>
      </c>
      <c r="C220" s="74" t="s">
        <v>2221</v>
      </c>
      <c r="D220" s="75">
        <v>96521</v>
      </c>
      <c r="E220" s="75" t="s">
        <v>562</v>
      </c>
      <c r="F220" s="76" t="s">
        <v>54</v>
      </c>
      <c r="G220" s="75" t="s">
        <v>39</v>
      </c>
      <c r="H220" s="77"/>
      <c r="I220" s="104" t="s">
        <v>455</v>
      </c>
      <c r="J220" s="79"/>
      <c r="K220" s="3">
        <v>96521</v>
      </c>
      <c r="L220" s="116">
        <v>27.020000000000003</v>
      </c>
      <c r="M220" s="117">
        <v>7.4</v>
      </c>
      <c r="N220" s="118">
        <v>34.42</v>
      </c>
    </row>
    <row r="221" spans="1:14" ht="75" x14ac:dyDescent="0.25">
      <c r="C221" s="80">
        <v>1</v>
      </c>
      <c r="D221" s="80">
        <v>5678</v>
      </c>
      <c r="E221" s="80" t="s">
        <v>562</v>
      </c>
      <c r="F221" s="81" t="s">
        <v>633</v>
      </c>
      <c r="G221" s="80" t="s">
        <v>634</v>
      </c>
      <c r="H221" s="82">
        <v>0.20799999999999999</v>
      </c>
      <c r="I221" s="83">
        <v>88.54</v>
      </c>
      <c r="J221" s="83">
        <v>18.41</v>
      </c>
      <c r="K221" s="3" t="s">
        <v>455</v>
      </c>
      <c r="L221" s="3" t="s">
        <v>455</v>
      </c>
    </row>
    <row r="222" spans="1:14" ht="60" x14ac:dyDescent="0.25">
      <c r="C222" s="80">
        <v>2</v>
      </c>
      <c r="D222" s="80">
        <v>5679</v>
      </c>
      <c r="E222" s="80" t="s">
        <v>562</v>
      </c>
      <c r="F222" s="81" t="s">
        <v>635</v>
      </c>
      <c r="G222" s="80" t="s">
        <v>636</v>
      </c>
      <c r="H222" s="82">
        <v>8.5000000000000006E-2</v>
      </c>
      <c r="I222" s="83">
        <v>35.07</v>
      </c>
      <c r="J222" s="83">
        <v>2.98</v>
      </c>
      <c r="K222" s="3" t="s">
        <v>455</v>
      </c>
      <c r="L222" s="3" t="s">
        <v>455</v>
      </c>
    </row>
    <row r="223" spans="1:14" x14ac:dyDescent="0.25">
      <c r="C223" s="80">
        <v>3</v>
      </c>
      <c r="D223" s="80">
        <v>88309</v>
      </c>
      <c r="E223" s="80" t="s">
        <v>21</v>
      </c>
      <c r="F223" s="81" t="s">
        <v>1001</v>
      </c>
      <c r="G223" s="80" t="s">
        <v>639</v>
      </c>
      <c r="H223" s="82">
        <v>0.22500000000000001</v>
      </c>
      <c r="I223" s="83">
        <v>16.420000000000002</v>
      </c>
      <c r="J223" s="83">
        <v>3.69</v>
      </c>
      <c r="K223" s="3" t="s">
        <v>455</v>
      </c>
      <c r="L223" s="3" t="s">
        <v>455</v>
      </c>
    </row>
    <row r="224" spans="1:14" x14ac:dyDescent="0.25">
      <c r="C224" s="80">
        <v>4</v>
      </c>
      <c r="D224" s="80">
        <v>88316</v>
      </c>
      <c r="E224" s="80" t="s">
        <v>21</v>
      </c>
      <c r="F224" s="81" t="s">
        <v>640</v>
      </c>
      <c r="G224" s="80" t="s">
        <v>639</v>
      </c>
      <c r="H224" s="82">
        <v>0.161</v>
      </c>
      <c r="I224" s="83">
        <v>12.09</v>
      </c>
      <c r="J224" s="83">
        <v>1.94</v>
      </c>
      <c r="K224" s="3" t="s">
        <v>455</v>
      </c>
      <c r="L224" s="3" t="s">
        <v>455</v>
      </c>
    </row>
    <row r="225" spans="1:14" x14ac:dyDescent="0.25">
      <c r="C225" s="3" t="s">
        <v>455</v>
      </c>
      <c r="G225" s="84" t="s">
        <v>553</v>
      </c>
      <c r="H225" s="85"/>
      <c r="I225" s="107" t="s">
        <v>455</v>
      </c>
      <c r="J225" s="86">
        <v>27.020000000000003</v>
      </c>
      <c r="K225" s="3" t="s">
        <v>455</v>
      </c>
      <c r="L225" s="3" t="s">
        <v>455</v>
      </c>
    </row>
    <row r="226" spans="1:14" x14ac:dyDescent="0.25">
      <c r="C226" s="3" t="s">
        <v>455</v>
      </c>
      <c r="G226" s="84" t="s">
        <v>560</v>
      </c>
      <c r="H226" s="85"/>
      <c r="I226" s="107" t="s">
        <v>455</v>
      </c>
      <c r="J226" s="83">
        <v>7.4</v>
      </c>
      <c r="K226" s="3" t="s">
        <v>455</v>
      </c>
      <c r="L226" s="3" t="s">
        <v>455</v>
      </c>
    </row>
    <row r="227" spans="1:14" x14ac:dyDescent="0.25">
      <c r="C227" s="3" t="s">
        <v>455</v>
      </c>
      <c r="G227" s="84" t="s">
        <v>554</v>
      </c>
      <c r="H227" s="85"/>
      <c r="I227" s="107" t="s">
        <v>455</v>
      </c>
      <c r="J227" s="83">
        <v>34.42</v>
      </c>
      <c r="K227" s="3" t="s">
        <v>455</v>
      </c>
      <c r="L227" s="3" t="s">
        <v>455</v>
      </c>
    </row>
    <row r="228" spans="1:14" x14ac:dyDescent="0.25">
      <c r="C228" s="3" t="s">
        <v>455</v>
      </c>
      <c r="I228" s="102" t="s">
        <v>455</v>
      </c>
      <c r="K228" s="3" t="s">
        <v>455</v>
      </c>
      <c r="L228" s="3" t="s">
        <v>455</v>
      </c>
    </row>
    <row r="229" spans="1:14" ht="30" x14ac:dyDescent="0.25">
      <c r="A229" t="s">
        <v>561</v>
      </c>
      <c r="B229" s="10">
        <v>23</v>
      </c>
      <c r="C229" s="74" t="s">
        <v>2222</v>
      </c>
      <c r="D229" s="75">
        <v>96525</v>
      </c>
      <c r="E229" s="75" t="s">
        <v>562</v>
      </c>
      <c r="F229" s="76" t="s">
        <v>55</v>
      </c>
      <c r="G229" s="75" t="s">
        <v>39</v>
      </c>
      <c r="H229" s="77"/>
      <c r="I229" s="104" t="s">
        <v>455</v>
      </c>
      <c r="J229" s="79"/>
      <c r="K229" s="3">
        <v>96525</v>
      </c>
      <c r="L229" s="116">
        <v>24.130000000000003</v>
      </c>
      <c r="M229" s="117">
        <v>6.6</v>
      </c>
      <c r="N229" s="118">
        <v>30.730000000000004</v>
      </c>
    </row>
    <row r="230" spans="1:14" x14ac:dyDescent="0.25">
      <c r="C230" s="80">
        <v>1</v>
      </c>
      <c r="D230" s="80">
        <v>88309</v>
      </c>
      <c r="E230" s="80" t="s">
        <v>21</v>
      </c>
      <c r="F230" s="81" t="s">
        <v>1001</v>
      </c>
      <c r="G230" s="80" t="s">
        <v>639</v>
      </c>
      <c r="H230" s="82">
        <v>0.104</v>
      </c>
      <c r="I230" s="83">
        <v>16.420000000000002</v>
      </c>
      <c r="J230" s="83">
        <v>1.7</v>
      </c>
      <c r="K230" s="3" t="s">
        <v>455</v>
      </c>
      <c r="L230" s="3" t="s">
        <v>455</v>
      </c>
    </row>
    <row r="231" spans="1:14" x14ac:dyDescent="0.25">
      <c r="C231" s="80">
        <v>2</v>
      </c>
      <c r="D231" s="80">
        <v>88316</v>
      </c>
      <c r="E231" s="80" t="s">
        <v>21</v>
      </c>
      <c r="F231" s="81" t="s">
        <v>640</v>
      </c>
      <c r="G231" s="80" t="s">
        <v>639</v>
      </c>
      <c r="H231" s="82">
        <v>7.3999999999999996E-2</v>
      </c>
      <c r="I231" s="83">
        <v>12.09</v>
      </c>
      <c r="J231" s="83">
        <v>0.89</v>
      </c>
      <c r="K231" s="3" t="s">
        <v>455</v>
      </c>
      <c r="L231" s="3" t="s">
        <v>455</v>
      </c>
    </row>
    <row r="232" spans="1:14" ht="30" x14ac:dyDescent="0.25">
      <c r="C232" s="80">
        <v>3</v>
      </c>
      <c r="D232" s="80">
        <v>96245</v>
      </c>
      <c r="E232" s="80" t="s">
        <v>562</v>
      </c>
      <c r="F232" s="81" t="s">
        <v>893</v>
      </c>
      <c r="G232" s="80" t="s">
        <v>634</v>
      </c>
      <c r="H232" s="82">
        <v>0.30399999999999999</v>
      </c>
      <c r="I232" s="83">
        <v>57.980000000000004</v>
      </c>
      <c r="J232" s="83">
        <v>17.62</v>
      </c>
      <c r="K232" s="3" t="s">
        <v>455</v>
      </c>
      <c r="L232" s="3" t="s">
        <v>455</v>
      </c>
    </row>
    <row r="233" spans="1:14" ht="30" x14ac:dyDescent="0.25">
      <c r="C233" s="80">
        <v>4</v>
      </c>
      <c r="D233" s="80">
        <v>96246</v>
      </c>
      <c r="E233" s="80" t="s">
        <v>562</v>
      </c>
      <c r="F233" s="81" t="s">
        <v>934</v>
      </c>
      <c r="G233" s="80" t="s">
        <v>636</v>
      </c>
      <c r="H233" s="82">
        <v>0.125</v>
      </c>
      <c r="I233" s="83">
        <v>31.37</v>
      </c>
      <c r="J233" s="83">
        <v>3.92</v>
      </c>
      <c r="K233" s="3" t="s">
        <v>455</v>
      </c>
      <c r="L233" s="3" t="s">
        <v>455</v>
      </c>
    </row>
    <row r="234" spans="1:14" x14ac:dyDescent="0.25">
      <c r="C234" s="3" t="s">
        <v>455</v>
      </c>
      <c r="G234" s="84" t="s">
        <v>553</v>
      </c>
      <c r="H234" s="85"/>
      <c r="I234" s="107" t="s">
        <v>455</v>
      </c>
      <c r="J234" s="86">
        <v>24.130000000000003</v>
      </c>
      <c r="K234" s="3" t="s">
        <v>455</v>
      </c>
      <c r="L234" s="3" t="s">
        <v>455</v>
      </c>
    </row>
    <row r="235" spans="1:14" x14ac:dyDescent="0.25">
      <c r="C235" s="3" t="s">
        <v>455</v>
      </c>
      <c r="G235" s="84" t="s">
        <v>560</v>
      </c>
      <c r="H235" s="85"/>
      <c r="I235" s="107" t="s">
        <v>455</v>
      </c>
      <c r="J235" s="83">
        <v>6.6</v>
      </c>
      <c r="K235" s="3" t="s">
        <v>455</v>
      </c>
      <c r="L235" s="3" t="s">
        <v>455</v>
      </c>
    </row>
    <row r="236" spans="1:14" x14ac:dyDescent="0.25">
      <c r="C236" s="3" t="s">
        <v>455</v>
      </c>
      <c r="G236" s="84" t="s">
        <v>554</v>
      </c>
      <c r="H236" s="85"/>
      <c r="I236" s="107" t="s">
        <v>455</v>
      </c>
      <c r="J236" s="83">
        <v>30.730000000000004</v>
      </c>
      <c r="K236" s="3" t="s">
        <v>455</v>
      </c>
      <c r="L236" s="3" t="s">
        <v>455</v>
      </c>
    </row>
    <row r="237" spans="1:14" x14ac:dyDescent="0.25">
      <c r="C237" s="3" t="s">
        <v>455</v>
      </c>
      <c r="I237" s="102" t="s">
        <v>455</v>
      </c>
      <c r="K237" s="3" t="s">
        <v>455</v>
      </c>
      <c r="L237" s="3" t="s">
        <v>455</v>
      </c>
    </row>
    <row r="238" spans="1:14" x14ac:dyDescent="0.25">
      <c r="A238" t="s">
        <v>561</v>
      </c>
      <c r="B238" s="10">
        <v>24</v>
      </c>
      <c r="C238" s="74" t="s">
        <v>2223</v>
      </c>
      <c r="D238" s="75">
        <v>93382</v>
      </c>
      <c r="E238" s="75" t="s">
        <v>562</v>
      </c>
      <c r="F238" s="76" t="s">
        <v>1806</v>
      </c>
      <c r="G238" s="75" t="s">
        <v>39</v>
      </c>
      <c r="H238" s="77"/>
      <c r="I238" s="104" t="s">
        <v>455</v>
      </c>
      <c r="J238" s="79"/>
      <c r="K238" s="3">
        <v>93382</v>
      </c>
      <c r="L238" s="116">
        <v>19.27</v>
      </c>
      <c r="M238" s="117">
        <v>5.27</v>
      </c>
      <c r="N238" s="118">
        <v>24.54</v>
      </c>
    </row>
    <row r="239" spans="1:14" x14ac:dyDescent="0.25">
      <c r="C239" s="80">
        <v>1</v>
      </c>
      <c r="D239" s="80">
        <v>88316</v>
      </c>
      <c r="E239" s="80" t="s">
        <v>21</v>
      </c>
      <c r="F239" s="81" t="s">
        <v>640</v>
      </c>
      <c r="G239" s="80" t="s">
        <v>639</v>
      </c>
      <c r="H239" s="82">
        <v>0.65</v>
      </c>
      <c r="I239" s="83">
        <v>12.09</v>
      </c>
      <c r="J239" s="83">
        <v>7.85</v>
      </c>
      <c r="K239" s="3" t="s">
        <v>455</v>
      </c>
      <c r="L239" s="3" t="s">
        <v>455</v>
      </c>
    </row>
    <row r="240" spans="1:14" ht="30" x14ac:dyDescent="0.25">
      <c r="C240" s="80">
        <v>2</v>
      </c>
      <c r="D240" s="80">
        <v>91533</v>
      </c>
      <c r="E240" s="80" t="s">
        <v>562</v>
      </c>
      <c r="F240" s="81" t="s">
        <v>855</v>
      </c>
      <c r="G240" s="80" t="s">
        <v>634</v>
      </c>
      <c r="H240" s="82">
        <v>0.27400000000000002</v>
      </c>
      <c r="I240" s="83">
        <v>21.84</v>
      </c>
      <c r="J240" s="83">
        <v>5.98</v>
      </c>
      <c r="K240" s="3" t="s">
        <v>455</v>
      </c>
      <c r="L240" s="3" t="s">
        <v>455</v>
      </c>
    </row>
    <row r="241" spans="1:14" ht="30" x14ac:dyDescent="0.25">
      <c r="C241" s="80">
        <v>3</v>
      </c>
      <c r="D241" s="80">
        <v>91534</v>
      </c>
      <c r="E241" s="80" t="s">
        <v>562</v>
      </c>
      <c r="F241" s="81" t="s">
        <v>928</v>
      </c>
      <c r="G241" s="80" t="s">
        <v>636</v>
      </c>
      <c r="H241" s="82">
        <v>0.254</v>
      </c>
      <c r="I241" s="83">
        <v>16.23</v>
      </c>
      <c r="J241" s="83">
        <v>4.12</v>
      </c>
      <c r="K241" s="3" t="s">
        <v>455</v>
      </c>
      <c r="L241" s="3" t="s">
        <v>455</v>
      </c>
    </row>
    <row r="242" spans="1:14" ht="30" x14ac:dyDescent="0.25">
      <c r="C242" s="80">
        <v>4</v>
      </c>
      <c r="D242" s="80">
        <v>95606</v>
      </c>
      <c r="E242" s="80" t="s">
        <v>562</v>
      </c>
      <c r="F242" s="81" t="s">
        <v>1458</v>
      </c>
      <c r="G242" s="80" t="s">
        <v>39</v>
      </c>
      <c r="H242" s="82">
        <v>1</v>
      </c>
      <c r="I242" s="83">
        <v>1.3200000000000003</v>
      </c>
      <c r="J242" s="83">
        <v>1.32</v>
      </c>
      <c r="K242" s="3" t="s">
        <v>455</v>
      </c>
      <c r="L242" s="3" t="s">
        <v>455</v>
      </c>
    </row>
    <row r="243" spans="1:14" x14ac:dyDescent="0.25">
      <c r="C243" s="3" t="s">
        <v>455</v>
      </c>
      <c r="G243" s="84" t="s">
        <v>553</v>
      </c>
      <c r="H243" s="85"/>
      <c r="I243" s="107" t="s">
        <v>455</v>
      </c>
      <c r="J243" s="86">
        <v>19.27</v>
      </c>
      <c r="K243" s="3" t="s">
        <v>455</v>
      </c>
      <c r="L243" s="3" t="s">
        <v>455</v>
      </c>
    </row>
    <row r="244" spans="1:14" x14ac:dyDescent="0.25">
      <c r="C244" s="3" t="s">
        <v>455</v>
      </c>
      <c r="G244" s="84" t="s">
        <v>560</v>
      </c>
      <c r="H244" s="85"/>
      <c r="I244" s="107" t="s">
        <v>455</v>
      </c>
      <c r="J244" s="83">
        <v>5.27</v>
      </c>
      <c r="K244" s="3" t="s">
        <v>455</v>
      </c>
      <c r="L244" s="3" t="s">
        <v>455</v>
      </c>
    </row>
    <row r="245" spans="1:14" x14ac:dyDescent="0.25">
      <c r="C245" s="3" t="s">
        <v>455</v>
      </c>
      <c r="G245" s="84" t="s">
        <v>554</v>
      </c>
      <c r="H245" s="85"/>
      <c r="I245" s="107" t="s">
        <v>455</v>
      </c>
      <c r="J245" s="83">
        <v>24.54</v>
      </c>
      <c r="K245" s="3" t="s">
        <v>455</v>
      </c>
      <c r="L245" s="3" t="s">
        <v>455</v>
      </c>
    </row>
    <row r="246" spans="1:14" x14ac:dyDescent="0.25">
      <c r="C246" s="3" t="s">
        <v>455</v>
      </c>
      <c r="I246" s="102" t="s">
        <v>455</v>
      </c>
      <c r="K246" s="3" t="s">
        <v>455</v>
      </c>
      <c r="L246" s="3" t="s">
        <v>455</v>
      </c>
    </row>
    <row r="247" spans="1:14" ht="30" x14ac:dyDescent="0.25">
      <c r="A247" t="s">
        <v>561</v>
      </c>
      <c r="B247" s="10">
        <v>25</v>
      </c>
      <c r="C247" s="74" t="s">
        <v>2224</v>
      </c>
      <c r="D247" s="75" t="s">
        <v>1825</v>
      </c>
      <c r="E247" s="75" t="s">
        <v>20</v>
      </c>
      <c r="F247" s="76" t="s">
        <v>1857</v>
      </c>
      <c r="G247" s="75" t="s">
        <v>39</v>
      </c>
      <c r="H247" s="77"/>
      <c r="I247" s="104" t="s">
        <v>455</v>
      </c>
      <c r="J247" s="79"/>
      <c r="K247" s="3" t="s">
        <v>1825</v>
      </c>
      <c r="L247" s="116">
        <v>58.660000000000004</v>
      </c>
      <c r="M247" s="117">
        <v>16.059999999999999</v>
      </c>
      <c r="N247" s="118">
        <v>74.72</v>
      </c>
    </row>
    <row r="248" spans="1:14" ht="60" x14ac:dyDescent="0.25">
      <c r="C248" s="80">
        <v>1</v>
      </c>
      <c r="D248" s="80">
        <v>5811</v>
      </c>
      <c r="E248" s="80" t="s">
        <v>562</v>
      </c>
      <c r="F248" s="81" t="s">
        <v>745</v>
      </c>
      <c r="G248" s="80" t="s">
        <v>634</v>
      </c>
      <c r="H248" s="82">
        <v>0.1265</v>
      </c>
      <c r="I248" s="83">
        <v>130.74</v>
      </c>
      <c r="J248" s="83">
        <v>16.53</v>
      </c>
      <c r="K248" s="3" t="s">
        <v>455</v>
      </c>
      <c r="L248" s="3" t="s">
        <v>455</v>
      </c>
    </row>
    <row r="249" spans="1:14" ht="60" x14ac:dyDescent="0.25">
      <c r="C249" s="80">
        <v>2</v>
      </c>
      <c r="D249" s="80">
        <v>5961</v>
      </c>
      <c r="E249" s="80" t="s">
        <v>562</v>
      </c>
      <c r="F249" s="81" t="s">
        <v>918</v>
      </c>
      <c r="G249" s="80" t="s">
        <v>636</v>
      </c>
      <c r="H249" s="82">
        <v>0.5</v>
      </c>
      <c r="I249" s="83">
        <v>35.910000000000004</v>
      </c>
      <c r="J249" s="83">
        <v>17.95</v>
      </c>
      <c r="K249" s="3" t="s">
        <v>455</v>
      </c>
      <c r="L249" s="3" t="s">
        <v>455</v>
      </c>
    </row>
    <row r="250" spans="1:14" x14ac:dyDescent="0.25">
      <c r="C250" s="80">
        <v>3</v>
      </c>
      <c r="D250" s="80">
        <v>88316</v>
      </c>
      <c r="E250" s="80" t="s">
        <v>21</v>
      </c>
      <c r="F250" s="81" t="s">
        <v>640</v>
      </c>
      <c r="G250" s="80" t="s">
        <v>639</v>
      </c>
      <c r="H250" s="82">
        <v>2</v>
      </c>
      <c r="I250" s="83">
        <v>12.09</v>
      </c>
      <c r="J250" s="83">
        <v>24.18</v>
      </c>
      <c r="K250" s="3" t="s">
        <v>455</v>
      </c>
      <c r="L250" s="3" t="s">
        <v>455</v>
      </c>
    </row>
    <row r="251" spans="1:14" x14ac:dyDescent="0.25">
      <c r="C251" s="3" t="s">
        <v>455</v>
      </c>
      <c r="G251" s="84" t="s">
        <v>553</v>
      </c>
      <c r="H251" s="85"/>
      <c r="I251" s="107" t="s">
        <v>455</v>
      </c>
      <c r="J251" s="86">
        <v>58.660000000000004</v>
      </c>
      <c r="K251" s="3" t="s">
        <v>455</v>
      </c>
      <c r="L251" s="3" t="s">
        <v>455</v>
      </c>
    </row>
    <row r="252" spans="1:14" x14ac:dyDescent="0.25">
      <c r="C252" s="3" t="s">
        <v>455</v>
      </c>
      <c r="G252" s="84" t="s">
        <v>560</v>
      </c>
      <c r="H252" s="85"/>
      <c r="I252" s="107" t="s">
        <v>455</v>
      </c>
      <c r="J252" s="83">
        <v>16.059999999999999</v>
      </c>
      <c r="K252" s="3" t="s">
        <v>455</v>
      </c>
      <c r="L252" s="3" t="s">
        <v>455</v>
      </c>
    </row>
    <row r="253" spans="1:14" x14ac:dyDescent="0.25">
      <c r="C253" s="3" t="s">
        <v>455</v>
      </c>
      <c r="G253" s="84" t="s">
        <v>554</v>
      </c>
      <c r="H253" s="85"/>
      <c r="I253" s="107" t="s">
        <v>455</v>
      </c>
      <c r="J253" s="83">
        <v>74.72</v>
      </c>
      <c r="K253" s="3" t="s">
        <v>455</v>
      </c>
      <c r="L253" s="3" t="s">
        <v>455</v>
      </c>
    </row>
    <row r="254" spans="1:14" x14ac:dyDescent="0.25">
      <c r="C254" s="3" t="s">
        <v>455</v>
      </c>
      <c r="I254" s="102" t="s">
        <v>455</v>
      </c>
      <c r="K254" s="3" t="s">
        <v>455</v>
      </c>
      <c r="L254" s="3" t="s">
        <v>455</v>
      </c>
    </row>
    <row r="255" spans="1:14" ht="45" x14ac:dyDescent="0.25">
      <c r="A255" t="s">
        <v>561</v>
      </c>
      <c r="B255" s="10">
        <v>26</v>
      </c>
      <c r="C255" s="74" t="s">
        <v>2225</v>
      </c>
      <c r="D255" s="75">
        <v>97914</v>
      </c>
      <c r="E255" s="75" t="s">
        <v>562</v>
      </c>
      <c r="F255" s="76" t="s">
        <v>1807</v>
      </c>
      <c r="G255" s="75" t="s">
        <v>1088</v>
      </c>
      <c r="H255" s="77"/>
      <c r="I255" s="104" t="s">
        <v>455</v>
      </c>
      <c r="J255" s="79"/>
      <c r="K255" s="3">
        <v>97914</v>
      </c>
      <c r="L255" s="116">
        <v>1.81</v>
      </c>
      <c r="M255" s="117">
        <v>0.49</v>
      </c>
      <c r="N255" s="118">
        <v>2.2999999999999998</v>
      </c>
    </row>
    <row r="256" spans="1:14" ht="60" x14ac:dyDescent="0.25">
      <c r="C256" s="80">
        <v>1</v>
      </c>
      <c r="D256" s="80">
        <v>67826</v>
      </c>
      <c r="E256" s="80" t="s">
        <v>562</v>
      </c>
      <c r="F256" s="81" t="s">
        <v>796</v>
      </c>
      <c r="G256" s="80" t="s">
        <v>634</v>
      </c>
      <c r="H256" s="82">
        <v>1.3899999999999999E-2</v>
      </c>
      <c r="I256" s="83">
        <v>115.88000000000001</v>
      </c>
      <c r="J256" s="83">
        <v>1.61</v>
      </c>
      <c r="K256" s="3" t="s">
        <v>455</v>
      </c>
      <c r="L256" s="3" t="s">
        <v>455</v>
      </c>
    </row>
    <row r="257" spans="1:14" ht="60" x14ac:dyDescent="0.25">
      <c r="C257" s="80">
        <v>2</v>
      </c>
      <c r="D257" s="80">
        <v>67827</v>
      </c>
      <c r="E257" s="80" t="s">
        <v>562</v>
      </c>
      <c r="F257" s="81" t="s">
        <v>919</v>
      </c>
      <c r="G257" s="80" t="s">
        <v>636</v>
      </c>
      <c r="H257" s="82">
        <v>6.0000000000000001E-3</v>
      </c>
      <c r="I257" s="83">
        <v>34.979999999999997</v>
      </c>
      <c r="J257" s="83">
        <v>0.2</v>
      </c>
      <c r="K257" s="3" t="s">
        <v>455</v>
      </c>
      <c r="L257" s="3" t="s">
        <v>455</v>
      </c>
    </row>
    <row r="258" spans="1:14" x14ac:dyDescent="0.25">
      <c r="C258" s="3" t="s">
        <v>455</v>
      </c>
      <c r="G258" s="84" t="s">
        <v>553</v>
      </c>
      <c r="H258" s="85"/>
      <c r="I258" s="107" t="s">
        <v>455</v>
      </c>
      <c r="J258" s="86">
        <v>1.81</v>
      </c>
      <c r="K258" s="3" t="s">
        <v>455</v>
      </c>
      <c r="L258" s="3" t="s">
        <v>455</v>
      </c>
    </row>
    <row r="259" spans="1:14" x14ac:dyDescent="0.25">
      <c r="C259" s="3" t="s">
        <v>455</v>
      </c>
      <c r="G259" s="84" t="s">
        <v>560</v>
      </c>
      <c r="H259" s="85"/>
      <c r="I259" s="107" t="s">
        <v>455</v>
      </c>
      <c r="J259" s="83">
        <v>0.49</v>
      </c>
      <c r="K259" s="3" t="s">
        <v>455</v>
      </c>
      <c r="L259" s="3" t="s">
        <v>455</v>
      </c>
    </row>
    <row r="260" spans="1:14" x14ac:dyDescent="0.25">
      <c r="C260" s="3" t="s">
        <v>455</v>
      </c>
      <c r="G260" s="84" t="s">
        <v>554</v>
      </c>
      <c r="H260" s="85"/>
      <c r="I260" s="107" t="s">
        <v>455</v>
      </c>
      <c r="J260" s="83">
        <v>2.2999999999999998</v>
      </c>
      <c r="K260" s="3" t="s">
        <v>455</v>
      </c>
      <c r="L260" s="3" t="s">
        <v>455</v>
      </c>
    </row>
    <row r="261" spans="1:14" x14ac:dyDescent="0.25">
      <c r="C261" s="3" t="s">
        <v>455</v>
      </c>
      <c r="I261" s="102" t="s">
        <v>455</v>
      </c>
      <c r="K261" s="3" t="s">
        <v>455</v>
      </c>
      <c r="L261" s="3" t="s">
        <v>455</v>
      </c>
    </row>
    <row r="262" spans="1:14" ht="45" x14ac:dyDescent="0.25">
      <c r="A262" t="s">
        <v>561</v>
      </c>
      <c r="B262" s="10">
        <v>27</v>
      </c>
      <c r="C262" s="74" t="s">
        <v>2226</v>
      </c>
      <c r="D262" s="75">
        <v>97915</v>
      </c>
      <c r="E262" s="75" t="s">
        <v>562</v>
      </c>
      <c r="F262" s="76" t="s">
        <v>1808</v>
      </c>
      <c r="G262" s="75" t="s">
        <v>1088</v>
      </c>
      <c r="H262" s="77"/>
      <c r="I262" s="104" t="s">
        <v>455</v>
      </c>
      <c r="J262" s="79"/>
      <c r="K262" s="3">
        <v>97915</v>
      </c>
      <c r="L262" s="116">
        <v>0.72</v>
      </c>
      <c r="M262" s="117">
        <v>0.19</v>
      </c>
      <c r="N262" s="118">
        <v>0.90999999999999992</v>
      </c>
    </row>
    <row r="263" spans="1:14" ht="60" x14ac:dyDescent="0.25">
      <c r="C263" s="80">
        <v>1</v>
      </c>
      <c r="D263" s="80">
        <v>67826</v>
      </c>
      <c r="E263" s="80" t="s">
        <v>562</v>
      </c>
      <c r="F263" s="81" t="s">
        <v>796</v>
      </c>
      <c r="G263" s="80" t="s">
        <v>634</v>
      </c>
      <c r="H263" s="82">
        <v>5.5999999999999999E-3</v>
      </c>
      <c r="I263" s="83">
        <v>115.88000000000001</v>
      </c>
      <c r="J263" s="83">
        <v>0.64</v>
      </c>
      <c r="K263" s="3" t="s">
        <v>455</v>
      </c>
      <c r="L263" s="3" t="s">
        <v>455</v>
      </c>
    </row>
    <row r="264" spans="1:14" ht="60" x14ac:dyDescent="0.25">
      <c r="C264" s="80">
        <v>2</v>
      </c>
      <c r="D264" s="80">
        <v>67827</v>
      </c>
      <c r="E264" s="80" t="s">
        <v>562</v>
      </c>
      <c r="F264" s="81" t="s">
        <v>919</v>
      </c>
      <c r="G264" s="80" t="s">
        <v>636</v>
      </c>
      <c r="H264" s="82">
        <v>2.3999999999999998E-3</v>
      </c>
      <c r="I264" s="83">
        <v>34.979999999999997</v>
      </c>
      <c r="J264" s="83">
        <v>0.08</v>
      </c>
      <c r="K264" s="3" t="s">
        <v>455</v>
      </c>
      <c r="L264" s="3" t="s">
        <v>455</v>
      </c>
    </row>
    <row r="265" spans="1:14" x14ac:dyDescent="0.25">
      <c r="C265" s="3" t="s">
        <v>455</v>
      </c>
      <c r="G265" s="84" t="s">
        <v>553</v>
      </c>
      <c r="H265" s="85"/>
      <c r="I265" s="107" t="s">
        <v>455</v>
      </c>
      <c r="J265" s="86">
        <v>0.72</v>
      </c>
      <c r="K265" s="3" t="s">
        <v>455</v>
      </c>
      <c r="L265" s="3" t="s">
        <v>455</v>
      </c>
    </row>
    <row r="266" spans="1:14" x14ac:dyDescent="0.25">
      <c r="C266" s="3" t="s">
        <v>455</v>
      </c>
      <c r="G266" s="84" t="s">
        <v>560</v>
      </c>
      <c r="H266" s="85"/>
      <c r="I266" s="107" t="s">
        <v>455</v>
      </c>
      <c r="J266" s="83">
        <v>0.19</v>
      </c>
      <c r="K266" s="3" t="s">
        <v>455</v>
      </c>
      <c r="L266" s="3" t="s">
        <v>455</v>
      </c>
    </row>
    <row r="267" spans="1:14" x14ac:dyDescent="0.25">
      <c r="C267" s="3" t="s">
        <v>455</v>
      </c>
      <c r="G267" s="84" t="s">
        <v>554</v>
      </c>
      <c r="H267" s="85"/>
      <c r="I267" s="107" t="s">
        <v>455</v>
      </c>
      <c r="J267" s="83">
        <v>0.90999999999999992</v>
      </c>
      <c r="K267" s="3" t="s">
        <v>455</v>
      </c>
      <c r="L267" s="3" t="s">
        <v>455</v>
      </c>
    </row>
    <row r="268" spans="1:14" x14ac:dyDescent="0.25">
      <c r="C268" s="3" t="s">
        <v>455</v>
      </c>
      <c r="I268" s="102" t="s">
        <v>455</v>
      </c>
      <c r="K268" s="3" t="s">
        <v>455</v>
      </c>
      <c r="L268" s="3" t="s">
        <v>455</v>
      </c>
    </row>
    <row r="269" spans="1:14" x14ac:dyDescent="0.25">
      <c r="A269" t="s">
        <v>561</v>
      </c>
      <c r="B269" s="10">
        <v>28</v>
      </c>
      <c r="C269" s="74" t="s">
        <v>2227</v>
      </c>
      <c r="D269" s="75" t="s">
        <v>1826</v>
      </c>
      <c r="E269" s="75" t="s">
        <v>20</v>
      </c>
      <c r="F269" s="76" t="s">
        <v>56</v>
      </c>
      <c r="G269" s="75" t="s">
        <v>57</v>
      </c>
      <c r="H269" s="77"/>
      <c r="I269" s="104" t="s">
        <v>455</v>
      </c>
      <c r="J269" s="79"/>
      <c r="K269" s="3" t="s">
        <v>1826</v>
      </c>
      <c r="L269" s="116">
        <v>210</v>
      </c>
      <c r="M269" s="117">
        <v>57.51</v>
      </c>
      <c r="N269" s="118">
        <v>267.51</v>
      </c>
    </row>
    <row r="270" spans="1:14" ht="30" x14ac:dyDescent="0.25">
      <c r="C270" s="80">
        <v>1</v>
      </c>
      <c r="D270" s="80" t="s">
        <v>1858</v>
      </c>
      <c r="E270" s="80" t="s">
        <v>22</v>
      </c>
      <c r="F270" s="81" t="s">
        <v>1859</v>
      </c>
      <c r="G270" s="80" t="s">
        <v>57</v>
      </c>
      <c r="H270" s="82">
        <v>1</v>
      </c>
      <c r="I270" s="83">
        <v>210</v>
      </c>
      <c r="J270" s="83">
        <v>210</v>
      </c>
      <c r="K270" s="3" t="s">
        <v>455</v>
      </c>
      <c r="L270" s="3" t="s">
        <v>455</v>
      </c>
    </row>
    <row r="271" spans="1:14" x14ac:dyDescent="0.25">
      <c r="C271" s="3" t="s">
        <v>455</v>
      </c>
      <c r="G271" s="84" t="s">
        <v>553</v>
      </c>
      <c r="H271" s="85"/>
      <c r="I271" s="107" t="s">
        <v>455</v>
      </c>
      <c r="J271" s="86">
        <v>210</v>
      </c>
      <c r="K271" s="3" t="s">
        <v>455</v>
      </c>
      <c r="L271" s="3" t="s">
        <v>455</v>
      </c>
    </row>
    <row r="272" spans="1:14" x14ac:dyDescent="0.25">
      <c r="C272" s="3" t="s">
        <v>455</v>
      </c>
      <c r="G272" s="84" t="s">
        <v>560</v>
      </c>
      <c r="H272" s="85"/>
      <c r="I272" s="107" t="s">
        <v>455</v>
      </c>
      <c r="J272" s="83">
        <v>57.51</v>
      </c>
      <c r="K272" s="3" t="s">
        <v>455</v>
      </c>
      <c r="L272" s="3" t="s">
        <v>455</v>
      </c>
    </row>
    <row r="273" spans="1:14" x14ac:dyDescent="0.25">
      <c r="C273" s="3" t="s">
        <v>455</v>
      </c>
      <c r="G273" s="84" t="s">
        <v>554</v>
      </c>
      <c r="H273" s="85"/>
      <c r="I273" s="107" t="s">
        <v>455</v>
      </c>
      <c r="J273" s="83">
        <v>267.51</v>
      </c>
      <c r="K273" s="3" t="s">
        <v>455</v>
      </c>
      <c r="L273" s="3" t="s">
        <v>455</v>
      </c>
    </row>
    <row r="274" spans="1:14" x14ac:dyDescent="0.25">
      <c r="C274" s="3" t="s">
        <v>455</v>
      </c>
      <c r="I274" s="102" t="s">
        <v>455</v>
      </c>
      <c r="K274" s="3" t="s">
        <v>455</v>
      </c>
      <c r="L274" s="3" t="s">
        <v>455</v>
      </c>
    </row>
    <row r="275" spans="1:14" ht="30" x14ac:dyDescent="0.25">
      <c r="A275" t="s">
        <v>561</v>
      </c>
      <c r="B275" s="10">
        <v>29</v>
      </c>
      <c r="C275" s="74" t="s">
        <v>2228</v>
      </c>
      <c r="D275" s="75" t="s">
        <v>1840</v>
      </c>
      <c r="E275" s="75" t="s">
        <v>20</v>
      </c>
      <c r="F275" s="76" t="s">
        <v>1860</v>
      </c>
      <c r="G275" s="75" t="s">
        <v>39</v>
      </c>
      <c r="H275" s="77"/>
      <c r="I275" s="104" t="s">
        <v>455</v>
      </c>
      <c r="J275" s="79"/>
      <c r="K275" s="3" t="s">
        <v>1840</v>
      </c>
      <c r="L275" s="116">
        <v>2.29</v>
      </c>
      <c r="M275" s="117">
        <v>0.62</v>
      </c>
      <c r="N275" s="118">
        <v>2.91</v>
      </c>
    </row>
    <row r="276" spans="1:14" ht="30" x14ac:dyDescent="0.25">
      <c r="C276" s="80">
        <v>1</v>
      </c>
      <c r="D276" s="80">
        <v>89032</v>
      </c>
      <c r="E276" s="80" t="s">
        <v>562</v>
      </c>
      <c r="F276" s="81" t="s">
        <v>817</v>
      </c>
      <c r="G276" s="80" t="s">
        <v>634</v>
      </c>
      <c r="H276" s="82">
        <v>1.7600000000000001E-2</v>
      </c>
      <c r="I276" s="83">
        <v>118.59000000000002</v>
      </c>
      <c r="J276" s="83">
        <v>2.08</v>
      </c>
      <c r="K276" s="3" t="s">
        <v>455</v>
      </c>
      <c r="L276" s="3" t="s">
        <v>455</v>
      </c>
    </row>
    <row r="277" spans="1:14" x14ac:dyDescent="0.25">
      <c r="C277" s="80">
        <v>2</v>
      </c>
      <c r="D277" s="80">
        <v>88316</v>
      </c>
      <c r="E277" s="80" t="s">
        <v>21</v>
      </c>
      <c r="F277" s="81" t="s">
        <v>640</v>
      </c>
      <c r="G277" s="80" t="s">
        <v>639</v>
      </c>
      <c r="H277" s="82">
        <v>1.7600000000000001E-2</v>
      </c>
      <c r="I277" s="83">
        <v>12.09</v>
      </c>
      <c r="J277" s="83">
        <v>0.21</v>
      </c>
      <c r="K277" s="3" t="s">
        <v>455</v>
      </c>
      <c r="L277" s="3" t="s">
        <v>455</v>
      </c>
    </row>
    <row r="278" spans="1:14" x14ac:dyDescent="0.25">
      <c r="C278" s="3" t="s">
        <v>455</v>
      </c>
      <c r="G278" s="84" t="s">
        <v>553</v>
      </c>
      <c r="H278" s="85"/>
      <c r="I278" s="107" t="s">
        <v>455</v>
      </c>
      <c r="J278" s="86">
        <v>2.29</v>
      </c>
      <c r="K278" s="3" t="s">
        <v>455</v>
      </c>
      <c r="L278" s="3" t="s">
        <v>455</v>
      </c>
    </row>
    <row r="279" spans="1:14" x14ac:dyDescent="0.25">
      <c r="C279" s="3" t="s">
        <v>455</v>
      </c>
      <c r="G279" s="84" t="s">
        <v>560</v>
      </c>
      <c r="H279" s="85"/>
      <c r="I279" s="107" t="s">
        <v>455</v>
      </c>
      <c r="J279" s="83">
        <v>0.62</v>
      </c>
      <c r="K279" s="3" t="s">
        <v>455</v>
      </c>
      <c r="L279" s="3" t="s">
        <v>455</v>
      </c>
    </row>
    <row r="280" spans="1:14" x14ac:dyDescent="0.25">
      <c r="C280" s="3" t="s">
        <v>455</v>
      </c>
      <c r="G280" s="84" t="s">
        <v>554</v>
      </c>
      <c r="H280" s="85"/>
      <c r="I280" s="107" t="s">
        <v>455</v>
      </c>
      <c r="J280" s="83">
        <v>2.91</v>
      </c>
      <c r="K280" s="3" t="s">
        <v>455</v>
      </c>
      <c r="L280" s="3" t="s">
        <v>455</v>
      </c>
    </row>
    <row r="281" spans="1:14" x14ac:dyDescent="0.25">
      <c r="C281" s="3" t="s">
        <v>455</v>
      </c>
      <c r="I281" s="102" t="s">
        <v>455</v>
      </c>
      <c r="K281" s="3" t="s">
        <v>455</v>
      </c>
      <c r="L281" s="3" t="s">
        <v>455</v>
      </c>
    </row>
    <row r="282" spans="1:14" x14ac:dyDescent="0.25">
      <c r="A282" t="s">
        <v>561</v>
      </c>
      <c r="B282" s="10">
        <v>30</v>
      </c>
      <c r="C282" s="74" t="s">
        <v>2229</v>
      </c>
      <c r="D282" s="75">
        <v>96995</v>
      </c>
      <c r="E282" s="75" t="s">
        <v>562</v>
      </c>
      <c r="F282" s="76" t="s">
        <v>59</v>
      </c>
      <c r="G282" s="75" t="s">
        <v>39</v>
      </c>
      <c r="H282" s="77"/>
      <c r="I282" s="104" t="s">
        <v>455</v>
      </c>
      <c r="J282" s="79"/>
      <c r="K282" s="3">
        <v>96995</v>
      </c>
      <c r="L282" s="116">
        <v>28.99</v>
      </c>
      <c r="M282" s="117">
        <v>7.94</v>
      </c>
      <c r="N282" s="118">
        <v>36.93</v>
      </c>
    </row>
    <row r="283" spans="1:14" x14ac:dyDescent="0.25">
      <c r="C283" s="80">
        <v>1</v>
      </c>
      <c r="D283" s="80">
        <v>88316</v>
      </c>
      <c r="E283" s="80" t="s">
        <v>21</v>
      </c>
      <c r="F283" s="81" t="s">
        <v>640</v>
      </c>
      <c r="G283" s="80" t="s">
        <v>639</v>
      </c>
      <c r="H283" s="82">
        <v>2.3986000000000001</v>
      </c>
      <c r="I283" s="83">
        <v>12.09</v>
      </c>
      <c r="J283" s="83">
        <v>28.99</v>
      </c>
      <c r="K283" s="3" t="s">
        <v>455</v>
      </c>
      <c r="L283" s="3" t="s">
        <v>455</v>
      </c>
    </row>
    <row r="284" spans="1:14" x14ac:dyDescent="0.25">
      <c r="C284" s="3" t="s">
        <v>455</v>
      </c>
      <c r="G284" s="84" t="s">
        <v>553</v>
      </c>
      <c r="H284" s="85"/>
      <c r="I284" s="107" t="s">
        <v>455</v>
      </c>
      <c r="J284" s="86">
        <v>28.99</v>
      </c>
      <c r="K284" s="3" t="s">
        <v>455</v>
      </c>
      <c r="L284" s="3" t="s">
        <v>455</v>
      </c>
    </row>
    <row r="285" spans="1:14" x14ac:dyDescent="0.25">
      <c r="C285" s="3" t="s">
        <v>455</v>
      </c>
      <c r="G285" s="84" t="s">
        <v>560</v>
      </c>
      <c r="H285" s="85"/>
      <c r="I285" s="107" t="s">
        <v>455</v>
      </c>
      <c r="J285" s="83">
        <v>7.94</v>
      </c>
      <c r="K285" s="3" t="s">
        <v>455</v>
      </c>
      <c r="L285" s="3" t="s">
        <v>455</v>
      </c>
    </row>
    <row r="286" spans="1:14" x14ac:dyDescent="0.25">
      <c r="C286" s="3" t="s">
        <v>455</v>
      </c>
      <c r="G286" s="84" t="s">
        <v>554</v>
      </c>
      <c r="H286" s="85"/>
      <c r="I286" s="107" t="s">
        <v>455</v>
      </c>
      <c r="J286" s="83">
        <v>36.93</v>
      </c>
      <c r="K286" s="3" t="s">
        <v>455</v>
      </c>
      <c r="L286" s="3" t="s">
        <v>455</v>
      </c>
    </row>
    <row r="287" spans="1:14" x14ac:dyDescent="0.25">
      <c r="C287" s="3" t="s">
        <v>455</v>
      </c>
      <c r="I287" s="102" t="s">
        <v>455</v>
      </c>
      <c r="K287" s="3" t="s">
        <v>455</v>
      </c>
      <c r="L287" s="3" t="s">
        <v>455</v>
      </c>
    </row>
    <row r="288" spans="1:14" ht="30" x14ac:dyDescent="0.25">
      <c r="A288" t="s">
        <v>561</v>
      </c>
      <c r="B288" s="10">
        <v>31</v>
      </c>
      <c r="C288" s="74" t="s">
        <v>2230</v>
      </c>
      <c r="D288" s="75" t="s">
        <v>1825</v>
      </c>
      <c r="E288" s="75" t="s">
        <v>20</v>
      </c>
      <c r="F288" s="76" t="s">
        <v>1857</v>
      </c>
      <c r="G288" s="75" t="s">
        <v>39</v>
      </c>
      <c r="H288" s="77"/>
      <c r="I288" s="104" t="s">
        <v>455</v>
      </c>
      <c r="J288" s="79"/>
      <c r="K288" s="3" t="s">
        <v>1825</v>
      </c>
      <c r="L288" s="116">
        <v>58.660000000000004</v>
      </c>
      <c r="M288" s="117">
        <v>16.059999999999999</v>
      </c>
      <c r="N288" s="118">
        <v>74.72</v>
      </c>
    </row>
    <row r="289" spans="1:14" ht="60" x14ac:dyDescent="0.25">
      <c r="C289" s="80">
        <v>1</v>
      </c>
      <c r="D289" s="80">
        <v>5811</v>
      </c>
      <c r="E289" s="80" t="s">
        <v>562</v>
      </c>
      <c r="F289" s="81" t="s">
        <v>745</v>
      </c>
      <c r="G289" s="80" t="s">
        <v>634</v>
      </c>
      <c r="H289" s="82">
        <v>0.1265</v>
      </c>
      <c r="I289" s="83">
        <v>130.74</v>
      </c>
      <c r="J289" s="83">
        <v>16.53</v>
      </c>
      <c r="K289" s="3" t="s">
        <v>455</v>
      </c>
      <c r="L289" s="3" t="s">
        <v>455</v>
      </c>
    </row>
    <row r="290" spans="1:14" ht="60" x14ac:dyDescent="0.25">
      <c r="C290" s="80">
        <v>2</v>
      </c>
      <c r="D290" s="80">
        <v>5961</v>
      </c>
      <c r="E290" s="80" t="s">
        <v>562</v>
      </c>
      <c r="F290" s="81" t="s">
        <v>918</v>
      </c>
      <c r="G290" s="80" t="s">
        <v>636</v>
      </c>
      <c r="H290" s="82">
        <v>0.5</v>
      </c>
      <c r="I290" s="83">
        <v>35.910000000000004</v>
      </c>
      <c r="J290" s="83">
        <v>17.95</v>
      </c>
      <c r="K290" s="3" t="s">
        <v>455</v>
      </c>
      <c r="L290" s="3" t="s">
        <v>455</v>
      </c>
    </row>
    <row r="291" spans="1:14" x14ac:dyDescent="0.25">
      <c r="C291" s="80">
        <v>3</v>
      </c>
      <c r="D291" s="80">
        <v>88316</v>
      </c>
      <c r="E291" s="80" t="s">
        <v>21</v>
      </c>
      <c r="F291" s="81" t="s">
        <v>640</v>
      </c>
      <c r="G291" s="80" t="s">
        <v>639</v>
      </c>
      <c r="H291" s="82">
        <v>2</v>
      </c>
      <c r="I291" s="83">
        <v>12.09</v>
      </c>
      <c r="J291" s="83">
        <v>24.18</v>
      </c>
      <c r="K291" s="3" t="s">
        <v>455</v>
      </c>
      <c r="L291" s="3" t="s">
        <v>455</v>
      </c>
    </row>
    <row r="292" spans="1:14" x14ac:dyDescent="0.25">
      <c r="C292" s="3" t="s">
        <v>455</v>
      </c>
      <c r="G292" s="84" t="s">
        <v>553</v>
      </c>
      <c r="H292" s="85"/>
      <c r="I292" s="107" t="s">
        <v>455</v>
      </c>
      <c r="J292" s="86">
        <v>58.660000000000004</v>
      </c>
      <c r="K292" s="3" t="s">
        <v>455</v>
      </c>
      <c r="L292" s="3" t="s">
        <v>455</v>
      </c>
    </row>
    <row r="293" spans="1:14" x14ac:dyDescent="0.25">
      <c r="C293" s="3" t="s">
        <v>455</v>
      </c>
      <c r="G293" s="84" t="s">
        <v>560</v>
      </c>
      <c r="H293" s="85"/>
      <c r="I293" s="107" t="s">
        <v>455</v>
      </c>
      <c r="J293" s="83">
        <v>16.059999999999999</v>
      </c>
      <c r="K293" s="3" t="s">
        <v>455</v>
      </c>
      <c r="L293" s="3" t="s">
        <v>455</v>
      </c>
    </row>
    <row r="294" spans="1:14" x14ac:dyDescent="0.25">
      <c r="C294" s="3" t="s">
        <v>455</v>
      </c>
      <c r="G294" s="84" t="s">
        <v>554</v>
      </c>
      <c r="H294" s="85"/>
      <c r="I294" s="107" t="s">
        <v>455</v>
      </c>
      <c r="J294" s="83">
        <v>74.72</v>
      </c>
      <c r="K294" s="3" t="s">
        <v>455</v>
      </c>
      <c r="L294" s="3" t="s">
        <v>455</v>
      </c>
    </row>
    <row r="295" spans="1:14" x14ac:dyDescent="0.25">
      <c r="C295" s="3" t="s">
        <v>455</v>
      </c>
      <c r="I295" s="102" t="s">
        <v>455</v>
      </c>
      <c r="K295" s="3" t="s">
        <v>455</v>
      </c>
      <c r="L295" s="3" t="s">
        <v>455</v>
      </c>
    </row>
    <row r="296" spans="1:14" ht="45" x14ac:dyDescent="0.25">
      <c r="A296" t="s">
        <v>561</v>
      </c>
      <c r="B296" s="10">
        <v>32</v>
      </c>
      <c r="C296" s="74" t="s">
        <v>2231</v>
      </c>
      <c r="D296" s="75">
        <v>97914</v>
      </c>
      <c r="E296" s="75" t="s">
        <v>562</v>
      </c>
      <c r="F296" s="76" t="s">
        <v>1807</v>
      </c>
      <c r="G296" s="75" t="s">
        <v>1088</v>
      </c>
      <c r="H296" s="77"/>
      <c r="I296" s="104" t="s">
        <v>455</v>
      </c>
      <c r="J296" s="79"/>
      <c r="K296" s="3">
        <v>97914</v>
      </c>
      <c r="L296" s="116">
        <v>1.81</v>
      </c>
      <c r="M296" s="117">
        <v>0.49</v>
      </c>
      <c r="N296" s="118">
        <v>2.2999999999999998</v>
      </c>
    </row>
    <row r="297" spans="1:14" ht="60" x14ac:dyDescent="0.25">
      <c r="C297" s="80">
        <v>1</v>
      </c>
      <c r="D297" s="80">
        <v>67826</v>
      </c>
      <c r="E297" s="80" t="s">
        <v>562</v>
      </c>
      <c r="F297" s="81" t="s">
        <v>796</v>
      </c>
      <c r="G297" s="80" t="s">
        <v>634</v>
      </c>
      <c r="H297" s="82">
        <v>1.3899999999999999E-2</v>
      </c>
      <c r="I297" s="83">
        <v>115.88000000000001</v>
      </c>
      <c r="J297" s="83">
        <v>1.61</v>
      </c>
      <c r="K297" s="3" t="s">
        <v>455</v>
      </c>
      <c r="L297" s="3" t="s">
        <v>455</v>
      </c>
    </row>
    <row r="298" spans="1:14" ht="60" x14ac:dyDescent="0.25">
      <c r="C298" s="80">
        <v>2</v>
      </c>
      <c r="D298" s="80">
        <v>67827</v>
      </c>
      <c r="E298" s="80" t="s">
        <v>562</v>
      </c>
      <c r="F298" s="81" t="s">
        <v>919</v>
      </c>
      <c r="G298" s="80" t="s">
        <v>636</v>
      </c>
      <c r="H298" s="82">
        <v>6.0000000000000001E-3</v>
      </c>
      <c r="I298" s="83">
        <v>34.979999999999997</v>
      </c>
      <c r="J298" s="83">
        <v>0.2</v>
      </c>
      <c r="K298" s="3" t="s">
        <v>455</v>
      </c>
      <c r="L298" s="3" t="s">
        <v>455</v>
      </c>
    </row>
    <row r="299" spans="1:14" x14ac:dyDescent="0.25">
      <c r="C299" s="3" t="s">
        <v>455</v>
      </c>
      <c r="G299" s="84" t="s">
        <v>553</v>
      </c>
      <c r="H299" s="85"/>
      <c r="I299" s="107" t="s">
        <v>455</v>
      </c>
      <c r="J299" s="86">
        <v>1.81</v>
      </c>
      <c r="K299" s="3" t="s">
        <v>455</v>
      </c>
      <c r="L299" s="3" t="s">
        <v>455</v>
      </c>
    </row>
    <row r="300" spans="1:14" x14ac:dyDescent="0.25">
      <c r="C300" s="3" t="s">
        <v>455</v>
      </c>
      <c r="G300" s="84" t="s">
        <v>560</v>
      </c>
      <c r="H300" s="85"/>
      <c r="I300" s="107" t="s">
        <v>455</v>
      </c>
      <c r="J300" s="83">
        <v>0.49</v>
      </c>
      <c r="K300" s="3" t="s">
        <v>455</v>
      </c>
      <c r="L300" s="3" t="s">
        <v>455</v>
      </c>
    </row>
    <row r="301" spans="1:14" x14ac:dyDescent="0.25">
      <c r="C301" s="3" t="s">
        <v>455</v>
      </c>
      <c r="G301" s="84" t="s">
        <v>554</v>
      </c>
      <c r="H301" s="85"/>
      <c r="I301" s="107" t="s">
        <v>455</v>
      </c>
      <c r="J301" s="83">
        <v>2.2999999999999998</v>
      </c>
      <c r="K301" s="3" t="s">
        <v>455</v>
      </c>
      <c r="L301" s="3" t="s">
        <v>455</v>
      </c>
    </row>
    <row r="302" spans="1:14" x14ac:dyDescent="0.25">
      <c r="C302" s="3" t="s">
        <v>455</v>
      </c>
      <c r="I302" s="102" t="s">
        <v>455</v>
      </c>
      <c r="K302" s="3" t="s">
        <v>455</v>
      </c>
      <c r="L302" s="3" t="s">
        <v>455</v>
      </c>
    </row>
    <row r="303" spans="1:14" ht="45" x14ac:dyDescent="0.25">
      <c r="A303" t="s">
        <v>561</v>
      </c>
      <c r="B303" s="10">
        <v>33</v>
      </c>
      <c r="C303" s="74" t="s">
        <v>2232</v>
      </c>
      <c r="D303" s="75">
        <v>97915</v>
      </c>
      <c r="E303" s="75" t="s">
        <v>562</v>
      </c>
      <c r="F303" s="76" t="s">
        <v>1808</v>
      </c>
      <c r="G303" s="75" t="s">
        <v>1088</v>
      </c>
      <c r="H303" s="77"/>
      <c r="I303" s="104" t="s">
        <v>455</v>
      </c>
      <c r="J303" s="79"/>
      <c r="K303" s="3">
        <v>97915</v>
      </c>
      <c r="L303" s="116">
        <v>0.72</v>
      </c>
      <c r="M303" s="117">
        <v>0.19</v>
      </c>
      <c r="N303" s="118">
        <v>0.90999999999999992</v>
      </c>
    </row>
    <row r="304" spans="1:14" ht="60" x14ac:dyDescent="0.25">
      <c r="C304" s="80">
        <v>1</v>
      </c>
      <c r="D304" s="80">
        <v>67826</v>
      </c>
      <c r="E304" s="80" t="s">
        <v>562</v>
      </c>
      <c r="F304" s="81" t="s">
        <v>796</v>
      </c>
      <c r="G304" s="80" t="s">
        <v>634</v>
      </c>
      <c r="H304" s="82">
        <v>5.5999999999999999E-3</v>
      </c>
      <c r="I304" s="83">
        <v>115.88000000000001</v>
      </c>
      <c r="J304" s="83">
        <v>0.64</v>
      </c>
      <c r="K304" s="3" t="s">
        <v>455</v>
      </c>
      <c r="L304" s="3" t="s">
        <v>455</v>
      </c>
    </row>
    <row r="305" spans="1:14" ht="60" x14ac:dyDescent="0.25">
      <c r="C305" s="80">
        <v>2</v>
      </c>
      <c r="D305" s="80">
        <v>67827</v>
      </c>
      <c r="E305" s="80" t="s">
        <v>562</v>
      </c>
      <c r="F305" s="81" t="s">
        <v>919</v>
      </c>
      <c r="G305" s="80" t="s">
        <v>636</v>
      </c>
      <c r="H305" s="82">
        <v>2.3999999999999998E-3</v>
      </c>
      <c r="I305" s="83">
        <v>34.979999999999997</v>
      </c>
      <c r="J305" s="83">
        <v>0.08</v>
      </c>
      <c r="K305" s="3" t="s">
        <v>455</v>
      </c>
      <c r="L305" s="3" t="s">
        <v>455</v>
      </c>
    </row>
    <row r="306" spans="1:14" x14ac:dyDescent="0.25">
      <c r="C306" s="3" t="s">
        <v>455</v>
      </c>
      <c r="G306" s="84" t="s">
        <v>553</v>
      </c>
      <c r="H306" s="85"/>
      <c r="I306" s="107" t="s">
        <v>455</v>
      </c>
      <c r="J306" s="86">
        <v>0.72</v>
      </c>
      <c r="K306" s="3" t="s">
        <v>455</v>
      </c>
      <c r="L306" s="3" t="s">
        <v>455</v>
      </c>
    </row>
    <row r="307" spans="1:14" x14ac:dyDescent="0.25">
      <c r="C307" s="3" t="s">
        <v>455</v>
      </c>
      <c r="G307" s="84" t="s">
        <v>560</v>
      </c>
      <c r="H307" s="85"/>
      <c r="I307" s="107" t="s">
        <v>455</v>
      </c>
      <c r="J307" s="83">
        <v>0.19</v>
      </c>
      <c r="K307" s="3" t="s">
        <v>455</v>
      </c>
      <c r="L307" s="3" t="s">
        <v>455</v>
      </c>
    </row>
    <row r="308" spans="1:14" x14ac:dyDescent="0.25">
      <c r="C308" s="3" t="s">
        <v>455</v>
      </c>
      <c r="G308" s="84" t="s">
        <v>554</v>
      </c>
      <c r="H308" s="85"/>
      <c r="I308" s="107" t="s">
        <v>455</v>
      </c>
      <c r="J308" s="83">
        <v>0.90999999999999992</v>
      </c>
      <c r="K308" s="3" t="s">
        <v>455</v>
      </c>
      <c r="L308" s="3" t="s">
        <v>455</v>
      </c>
    </row>
    <row r="309" spans="1:14" x14ac:dyDescent="0.25">
      <c r="C309" s="3" t="s">
        <v>455</v>
      </c>
      <c r="I309" s="102" t="s">
        <v>455</v>
      </c>
      <c r="K309" s="3" t="s">
        <v>455</v>
      </c>
      <c r="L309" s="3" t="s">
        <v>455</v>
      </c>
    </row>
    <row r="310" spans="1:14" x14ac:dyDescent="0.25">
      <c r="A310" t="s">
        <v>561</v>
      </c>
      <c r="B310" s="10">
        <v>34</v>
      </c>
      <c r="C310" s="74" t="s">
        <v>2233</v>
      </c>
      <c r="D310" s="75" t="s">
        <v>1826</v>
      </c>
      <c r="E310" s="75" t="s">
        <v>20</v>
      </c>
      <c r="F310" s="76" t="s">
        <v>56</v>
      </c>
      <c r="G310" s="75" t="s">
        <v>57</v>
      </c>
      <c r="H310" s="77"/>
      <c r="I310" s="104" t="s">
        <v>455</v>
      </c>
      <c r="J310" s="79"/>
      <c r="K310" s="3" t="s">
        <v>1826</v>
      </c>
      <c r="L310" s="116">
        <v>210</v>
      </c>
      <c r="M310" s="117">
        <v>57.51</v>
      </c>
      <c r="N310" s="118">
        <v>267.51</v>
      </c>
    </row>
    <row r="311" spans="1:14" ht="30" x14ac:dyDescent="0.25">
      <c r="C311" s="80">
        <v>1</v>
      </c>
      <c r="D311" s="80" t="s">
        <v>1858</v>
      </c>
      <c r="E311" s="80" t="s">
        <v>22</v>
      </c>
      <c r="F311" s="81" t="s">
        <v>1859</v>
      </c>
      <c r="G311" s="80" t="s">
        <v>57</v>
      </c>
      <c r="H311" s="82">
        <v>1</v>
      </c>
      <c r="I311" s="83">
        <v>210</v>
      </c>
      <c r="J311" s="83">
        <v>210</v>
      </c>
      <c r="K311" s="3" t="s">
        <v>455</v>
      </c>
      <c r="L311" s="3" t="s">
        <v>455</v>
      </c>
    </row>
    <row r="312" spans="1:14" x14ac:dyDescent="0.25">
      <c r="C312" s="3" t="s">
        <v>455</v>
      </c>
      <c r="G312" s="84" t="s">
        <v>553</v>
      </c>
      <c r="H312" s="85"/>
      <c r="I312" s="107" t="s">
        <v>455</v>
      </c>
      <c r="J312" s="86">
        <v>210</v>
      </c>
      <c r="K312" s="3" t="s">
        <v>455</v>
      </c>
      <c r="L312" s="3" t="s">
        <v>455</v>
      </c>
    </row>
    <row r="313" spans="1:14" x14ac:dyDescent="0.25">
      <c r="C313" s="3" t="s">
        <v>455</v>
      </c>
      <c r="G313" s="84" t="s">
        <v>560</v>
      </c>
      <c r="H313" s="85"/>
      <c r="I313" s="107" t="s">
        <v>455</v>
      </c>
      <c r="J313" s="83">
        <v>57.51</v>
      </c>
      <c r="K313" s="3" t="s">
        <v>455</v>
      </c>
      <c r="L313" s="3" t="s">
        <v>455</v>
      </c>
    </row>
    <row r="314" spans="1:14" x14ac:dyDescent="0.25">
      <c r="C314" s="3" t="s">
        <v>455</v>
      </c>
      <c r="G314" s="84" t="s">
        <v>554</v>
      </c>
      <c r="H314" s="85"/>
      <c r="I314" s="107" t="s">
        <v>455</v>
      </c>
      <c r="J314" s="83">
        <v>267.51</v>
      </c>
      <c r="K314" s="3" t="s">
        <v>455</v>
      </c>
      <c r="L314" s="3" t="s">
        <v>455</v>
      </c>
    </row>
    <row r="315" spans="1:14" x14ac:dyDescent="0.25">
      <c r="C315" s="3" t="s">
        <v>455</v>
      </c>
      <c r="I315" s="102" t="s">
        <v>455</v>
      </c>
      <c r="K315" s="3" t="s">
        <v>455</v>
      </c>
      <c r="L315" s="3" t="s">
        <v>455</v>
      </c>
    </row>
    <row r="316" spans="1:14" ht="60" x14ac:dyDescent="0.25">
      <c r="A316" t="s">
        <v>561</v>
      </c>
      <c r="B316" s="10">
        <v>35</v>
      </c>
      <c r="C316" s="74" t="s">
        <v>2234</v>
      </c>
      <c r="D316" s="75" t="s">
        <v>1861</v>
      </c>
      <c r="E316" s="75" t="s">
        <v>20</v>
      </c>
      <c r="F316" s="76" t="s">
        <v>60</v>
      </c>
      <c r="G316" s="75" t="s">
        <v>36</v>
      </c>
      <c r="H316" s="77"/>
      <c r="I316" s="104" t="s">
        <v>455</v>
      </c>
      <c r="J316" s="79"/>
      <c r="K316" s="3" t="s">
        <v>1861</v>
      </c>
      <c r="L316" s="116">
        <v>52.69</v>
      </c>
      <c r="M316" s="117">
        <v>14.43</v>
      </c>
      <c r="N316" s="118">
        <v>67.12</v>
      </c>
    </row>
    <row r="317" spans="1:14" ht="60" x14ac:dyDescent="0.25">
      <c r="C317" s="80">
        <v>1</v>
      </c>
      <c r="D317" s="80">
        <v>90680</v>
      </c>
      <c r="E317" s="80" t="s">
        <v>562</v>
      </c>
      <c r="F317" s="81" t="s">
        <v>833</v>
      </c>
      <c r="G317" s="80" t="s">
        <v>634</v>
      </c>
      <c r="H317" s="82">
        <v>3.6400000000000002E-2</v>
      </c>
      <c r="I317" s="83">
        <v>245.10999999999999</v>
      </c>
      <c r="J317" s="83">
        <v>8.92</v>
      </c>
      <c r="K317" s="3" t="s">
        <v>455</v>
      </c>
      <c r="L317" s="3" t="s">
        <v>455</v>
      </c>
    </row>
    <row r="318" spans="1:14" ht="60" x14ac:dyDescent="0.25">
      <c r="C318" s="80">
        <v>2</v>
      </c>
      <c r="D318" s="80">
        <v>90681</v>
      </c>
      <c r="E318" s="80" t="s">
        <v>562</v>
      </c>
      <c r="F318" s="81" t="s">
        <v>924</v>
      </c>
      <c r="G318" s="80" t="s">
        <v>636</v>
      </c>
      <c r="H318" s="82">
        <v>2.9399999999999999E-2</v>
      </c>
      <c r="I318" s="83">
        <v>99.17</v>
      </c>
      <c r="J318" s="83">
        <v>2.91</v>
      </c>
      <c r="K318" s="3" t="s">
        <v>455</v>
      </c>
      <c r="L318" s="3" t="s">
        <v>455</v>
      </c>
    </row>
    <row r="319" spans="1:14" ht="60" x14ac:dyDescent="0.25">
      <c r="C319" s="80">
        <v>3</v>
      </c>
      <c r="D319" s="80">
        <v>100974</v>
      </c>
      <c r="E319" s="80" t="s">
        <v>562</v>
      </c>
      <c r="F319" s="81" t="s">
        <v>1457</v>
      </c>
      <c r="G319" s="80" t="s">
        <v>39</v>
      </c>
      <c r="H319" s="82">
        <v>9.3299999999999994E-2</v>
      </c>
      <c r="I319" s="83">
        <v>5.15</v>
      </c>
      <c r="J319" s="83">
        <v>0.48</v>
      </c>
      <c r="K319" s="3" t="s">
        <v>455</v>
      </c>
      <c r="L319" s="3" t="s">
        <v>455</v>
      </c>
    </row>
    <row r="320" spans="1:14" ht="45" x14ac:dyDescent="0.25">
      <c r="C320" s="80">
        <v>4</v>
      </c>
      <c r="D320" s="80">
        <v>97913</v>
      </c>
      <c r="E320" s="80" t="s">
        <v>562</v>
      </c>
      <c r="F320" s="81" t="s">
        <v>1862</v>
      </c>
      <c r="G320" s="80" t="s">
        <v>1088</v>
      </c>
      <c r="H320" s="82">
        <v>2.8000000000000001E-2</v>
      </c>
      <c r="I320" s="83">
        <v>1.98</v>
      </c>
      <c r="J320" s="83">
        <v>0.05</v>
      </c>
      <c r="K320" s="3" t="s">
        <v>455</v>
      </c>
      <c r="L320" s="3" t="s">
        <v>455</v>
      </c>
    </row>
    <row r="321" spans="1:14" ht="45" x14ac:dyDescent="0.25">
      <c r="C321" s="80">
        <v>5</v>
      </c>
      <c r="D321" s="80">
        <v>95967</v>
      </c>
      <c r="E321" s="80" t="s">
        <v>562</v>
      </c>
      <c r="F321" s="81" t="s">
        <v>1009</v>
      </c>
      <c r="G321" s="80" t="s">
        <v>639</v>
      </c>
      <c r="H321" s="82">
        <v>6.59E-2</v>
      </c>
      <c r="I321" s="83">
        <v>112.52000000000001</v>
      </c>
      <c r="J321" s="83">
        <v>7.41</v>
      </c>
      <c r="K321" s="3" t="s">
        <v>455</v>
      </c>
      <c r="L321" s="3" t="s">
        <v>455</v>
      </c>
    </row>
    <row r="322" spans="1:14" x14ac:dyDescent="0.25">
      <c r="C322" s="80">
        <v>6</v>
      </c>
      <c r="D322" s="80">
        <v>88316</v>
      </c>
      <c r="E322" s="80" t="s">
        <v>21</v>
      </c>
      <c r="F322" s="81" t="s">
        <v>640</v>
      </c>
      <c r="G322" s="80" t="s">
        <v>639</v>
      </c>
      <c r="H322" s="82">
        <v>6.0400000000000002E-2</v>
      </c>
      <c r="I322" s="83">
        <v>12.09</v>
      </c>
      <c r="J322" s="83">
        <v>0.73</v>
      </c>
      <c r="K322" s="3" t="s">
        <v>455</v>
      </c>
      <c r="L322" s="3" t="s">
        <v>455</v>
      </c>
    </row>
    <row r="323" spans="1:14" ht="45" x14ac:dyDescent="0.25">
      <c r="C323" s="80">
        <v>7</v>
      </c>
      <c r="D323" s="80">
        <v>38405</v>
      </c>
      <c r="E323" s="80" t="s">
        <v>564</v>
      </c>
      <c r="F323" s="81" t="s">
        <v>1089</v>
      </c>
      <c r="G323" s="80" t="s">
        <v>39</v>
      </c>
      <c r="H323" s="82">
        <v>8.5000000000000006E-2</v>
      </c>
      <c r="I323" s="83">
        <v>378.79</v>
      </c>
      <c r="J323" s="83">
        <v>32.19</v>
      </c>
      <c r="K323" s="3" t="s">
        <v>455</v>
      </c>
      <c r="L323" s="3" t="s">
        <v>455</v>
      </c>
    </row>
    <row r="324" spans="1:14" x14ac:dyDescent="0.25">
      <c r="C324" s="3" t="s">
        <v>455</v>
      </c>
      <c r="G324" s="84" t="s">
        <v>553</v>
      </c>
      <c r="H324" s="85"/>
      <c r="I324" s="107" t="s">
        <v>455</v>
      </c>
      <c r="J324" s="86">
        <v>52.69</v>
      </c>
      <c r="K324" s="3" t="s">
        <v>455</v>
      </c>
      <c r="L324" s="3" t="s">
        <v>455</v>
      </c>
    </row>
    <row r="325" spans="1:14" x14ac:dyDescent="0.25">
      <c r="C325" s="3" t="s">
        <v>455</v>
      </c>
      <c r="G325" s="84" t="s">
        <v>560</v>
      </c>
      <c r="H325" s="85"/>
      <c r="I325" s="107" t="s">
        <v>455</v>
      </c>
      <c r="J325" s="83">
        <v>14.43</v>
      </c>
      <c r="K325" s="3" t="s">
        <v>455</v>
      </c>
      <c r="L325" s="3" t="s">
        <v>455</v>
      </c>
    </row>
    <row r="326" spans="1:14" x14ac:dyDescent="0.25">
      <c r="C326" s="3" t="s">
        <v>455</v>
      </c>
      <c r="G326" s="84" t="s">
        <v>554</v>
      </c>
      <c r="H326" s="85"/>
      <c r="I326" s="107" t="s">
        <v>455</v>
      </c>
      <c r="J326" s="83">
        <v>67.12</v>
      </c>
      <c r="K326" s="3" t="s">
        <v>455</v>
      </c>
      <c r="L326" s="3" t="s">
        <v>455</v>
      </c>
    </row>
    <row r="327" spans="1:14" x14ac:dyDescent="0.25">
      <c r="C327" s="3" t="s">
        <v>455</v>
      </c>
      <c r="I327" s="102" t="s">
        <v>455</v>
      </c>
      <c r="K327" s="3" t="s">
        <v>455</v>
      </c>
      <c r="L327" s="3" t="s">
        <v>455</v>
      </c>
    </row>
    <row r="328" spans="1:14" ht="30" x14ac:dyDescent="0.25">
      <c r="A328" t="s">
        <v>561</v>
      </c>
      <c r="B328" s="10">
        <v>36</v>
      </c>
      <c r="C328" s="74" t="s">
        <v>2235</v>
      </c>
      <c r="D328" s="75" t="s">
        <v>2191</v>
      </c>
      <c r="E328" s="75" t="s">
        <v>20</v>
      </c>
      <c r="F328" s="76" t="s">
        <v>2192</v>
      </c>
      <c r="G328" s="75" t="s">
        <v>24</v>
      </c>
      <c r="H328" s="77"/>
      <c r="I328" s="104" t="s">
        <v>455</v>
      </c>
      <c r="J328" s="79"/>
      <c r="K328" s="3" t="s">
        <v>2191</v>
      </c>
      <c r="L328" s="116">
        <v>2451.1</v>
      </c>
      <c r="M328" s="118">
        <v>671.35</v>
      </c>
      <c r="N328" s="118">
        <v>3122.45</v>
      </c>
    </row>
    <row r="329" spans="1:14" ht="60" x14ac:dyDescent="0.25">
      <c r="C329" s="80">
        <v>1</v>
      </c>
      <c r="D329" s="80">
        <v>90680</v>
      </c>
      <c r="E329" s="80" t="s">
        <v>562</v>
      </c>
      <c r="F329" s="81" t="s">
        <v>833</v>
      </c>
      <c r="G329" s="80" t="s">
        <v>634</v>
      </c>
      <c r="H329" s="82">
        <v>10</v>
      </c>
      <c r="I329" s="83">
        <v>245.10999999999999</v>
      </c>
      <c r="J329" s="83">
        <v>2451.1</v>
      </c>
      <c r="K329" s="3" t="s">
        <v>455</v>
      </c>
      <c r="L329" s="3" t="s">
        <v>455</v>
      </c>
    </row>
    <row r="330" spans="1:14" x14ac:dyDescent="0.25">
      <c r="C330" s="3" t="s">
        <v>455</v>
      </c>
      <c r="G330" s="84" t="s">
        <v>553</v>
      </c>
      <c r="H330" s="85"/>
      <c r="I330" s="107" t="s">
        <v>455</v>
      </c>
      <c r="J330" s="86">
        <v>2451.1</v>
      </c>
      <c r="K330" s="3" t="s">
        <v>455</v>
      </c>
      <c r="L330" s="3" t="s">
        <v>455</v>
      </c>
    </row>
    <row r="331" spans="1:14" x14ac:dyDescent="0.25">
      <c r="C331" s="3" t="s">
        <v>455</v>
      </c>
      <c r="G331" s="84" t="s">
        <v>560</v>
      </c>
      <c r="H331" s="85"/>
      <c r="I331" s="107" t="s">
        <v>455</v>
      </c>
      <c r="J331" s="83">
        <v>671.35</v>
      </c>
      <c r="K331" s="3" t="s">
        <v>455</v>
      </c>
      <c r="L331" s="3" t="s">
        <v>455</v>
      </c>
    </row>
    <row r="332" spans="1:14" x14ac:dyDescent="0.25">
      <c r="C332" s="3" t="s">
        <v>455</v>
      </c>
      <c r="G332" s="84" t="s">
        <v>554</v>
      </c>
      <c r="H332" s="85"/>
      <c r="I332" s="107" t="s">
        <v>455</v>
      </c>
      <c r="J332" s="83">
        <v>3122.45</v>
      </c>
      <c r="K332" s="3" t="s">
        <v>455</v>
      </c>
      <c r="L332" s="3" t="s">
        <v>455</v>
      </c>
    </row>
    <row r="333" spans="1:14" x14ac:dyDescent="0.25">
      <c r="C333" s="3" t="s">
        <v>455</v>
      </c>
      <c r="I333" s="102" t="s">
        <v>455</v>
      </c>
      <c r="K333" s="3" t="s">
        <v>455</v>
      </c>
      <c r="L333" s="3" t="s">
        <v>455</v>
      </c>
    </row>
    <row r="334" spans="1:14" ht="30" x14ac:dyDescent="0.25">
      <c r="A334" t="s">
        <v>561</v>
      </c>
      <c r="B334" s="10">
        <v>37</v>
      </c>
      <c r="C334" s="74" t="s">
        <v>2236</v>
      </c>
      <c r="D334" s="75" t="s">
        <v>2193</v>
      </c>
      <c r="E334" s="75" t="s">
        <v>20</v>
      </c>
      <c r="F334" s="76" t="s">
        <v>2194</v>
      </c>
      <c r="G334" s="75" t="s">
        <v>24</v>
      </c>
      <c r="H334" s="77"/>
      <c r="I334" s="104" t="s">
        <v>455</v>
      </c>
      <c r="J334" s="79"/>
      <c r="K334" s="3" t="s">
        <v>2193</v>
      </c>
      <c r="L334" s="116">
        <v>1960.88</v>
      </c>
      <c r="M334" s="118">
        <v>537.08000000000004</v>
      </c>
      <c r="N334" s="118">
        <v>2497.96</v>
      </c>
    </row>
    <row r="335" spans="1:14" ht="60" x14ac:dyDescent="0.25">
      <c r="C335" s="80">
        <v>1</v>
      </c>
      <c r="D335" s="80">
        <v>90680</v>
      </c>
      <c r="E335" s="80" t="s">
        <v>562</v>
      </c>
      <c r="F335" s="81" t="s">
        <v>833</v>
      </c>
      <c r="G335" s="80" t="s">
        <v>634</v>
      </c>
      <c r="H335" s="82">
        <v>8</v>
      </c>
      <c r="I335" s="83">
        <v>245.10999999999999</v>
      </c>
      <c r="J335" s="83">
        <v>1960.88</v>
      </c>
      <c r="K335" s="3" t="s">
        <v>455</v>
      </c>
      <c r="L335" s="3" t="s">
        <v>455</v>
      </c>
    </row>
    <row r="336" spans="1:14" x14ac:dyDescent="0.25">
      <c r="C336" s="3" t="s">
        <v>455</v>
      </c>
      <c r="G336" s="84" t="s">
        <v>553</v>
      </c>
      <c r="H336" s="85"/>
      <c r="I336" s="107" t="s">
        <v>455</v>
      </c>
      <c r="J336" s="86">
        <v>1960.88</v>
      </c>
      <c r="K336" s="3" t="s">
        <v>455</v>
      </c>
      <c r="L336" s="3" t="s">
        <v>455</v>
      </c>
    </row>
    <row r="337" spans="1:14" x14ac:dyDescent="0.25">
      <c r="C337" s="3" t="s">
        <v>455</v>
      </c>
      <c r="G337" s="84" t="s">
        <v>560</v>
      </c>
      <c r="H337" s="85"/>
      <c r="I337" s="107" t="s">
        <v>455</v>
      </c>
      <c r="J337" s="83">
        <v>537.08000000000004</v>
      </c>
      <c r="K337" s="3" t="s">
        <v>455</v>
      </c>
      <c r="L337" s="3" t="s">
        <v>455</v>
      </c>
    </row>
    <row r="338" spans="1:14" x14ac:dyDescent="0.25">
      <c r="C338" s="3" t="s">
        <v>455</v>
      </c>
      <c r="G338" s="84" t="s">
        <v>554</v>
      </c>
      <c r="H338" s="85"/>
      <c r="I338" s="107" t="s">
        <v>455</v>
      </c>
      <c r="J338" s="83">
        <v>2497.96</v>
      </c>
      <c r="K338" s="3" t="s">
        <v>455</v>
      </c>
      <c r="L338" s="3" t="s">
        <v>455</v>
      </c>
    </row>
    <row r="339" spans="1:14" x14ac:dyDescent="0.25">
      <c r="C339" s="3" t="s">
        <v>455</v>
      </c>
      <c r="I339" s="102" t="s">
        <v>455</v>
      </c>
      <c r="K339" s="3" t="s">
        <v>455</v>
      </c>
      <c r="L339" s="3" t="s">
        <v>455</v>
      </c>
    </row>
    <row r="340" spans="1:14" ht="45" x14ac:dyDescent="0.25">
      <c r="A340" t="s">
        <v>561</v>
      </c>
      <c r="B340" s="10">
        <v>38</v>
      </c>
      <c r="C340" s="74" t="s">
        <v>2237</v>
      </c>
      <c r="D340" s="75">
        <v>96534</v>
      </c>
      <c r="E340" s="75" t="s">
        <v>562</v>
      </c>
      <c r="F340" s="76" t="s">
        <v>63</v>
      </c>
      <c r="G340" s="75" t="s">
        <v>32</v>
      </c>
      <c r="H340" s="77"/>
      <c r="I340" s="104" t="s">
        <v>455</v>
      </c>
      <c r="J340" s="79"/>
      <c r="K340" s="3">
        <v>96534</v>
      </c>
      <c r="L340" s="116">
        <v>60.61</v>
      </c>
      <c r="M340" s="118">
        <v>16.600000000000001</v>
      </c>
      <c r="N340" s="118">
        <v>77.210000000000008</v>
      </c>
    </row>
    <row r="341" spans="1:14" ht="30" x14ac:dyDescent="0.25">
      <c r="C341" s="80">
        <v>1</v>
      </c>
      <c r="D341" s="80">
        <v>2692</v>
      </c>
      <c r="E341" s="80" t="s">
        <v>564</v>
      </c>
      <c r="F341" s="81" t="s">
        <v>1011</v>
      </c>
      <c r="G341" s="80" t="s">
        <v>939</v>
      </c>
      <c r="H341" s="82">
        <v>1.7000000000000001E-2</v>
      </c>
      <c r="I341" s="83">
        <v>6.69</v>
      </c>
      <c r="J341" s="83">
        <v>0.11</v>
      </c>
      <c r="K341" s="3" t="s">
        <v>455</v>
      </c>
      <c r="L341" s="3" t="s">
        <v>455</v>
      </c>
    </row>
    <row r="342" spans="1:14" ht="30" x14ac:dyDescent="0.25">
      <c r="C342" s="80">
        <v>2</v>
      </c>
      <c r="D342" s="80">
        <v>4491</v>
      </c>
      <c r="E342" s="80" t="s">
        <v>564</v>
      </c>
      <c r="F342" s="81" t="s">
        <v>1012</v>
      </c>
      <c r="G342" s="80" t="s">
        <v>36</v>
      </c>
      <c r="H342" s="82">
        <v>0.625</v>
      </c>
      <c r="I342" s="83">
        <v>6.81</v>
      </c>
      <c r="J342" s="83">
        <v>4.25</v>
      </c>
      <c r="K342" s="3" t="s">
        <v>455</v>
      </c>
      <c r="L342" s="3" t="s">
        <v>455</v>
      </c>
    </row>
    <row r="343" spans="1:14" ht="30" x14ac:dyDescent="0.25">
      <c r="C343" s="80">
        <v>3</v>
      </c>
      <c r="D343" s="80">
        <v>4517</v>
      </c>
      <c r="E343" s="80" t="s">
        <v>564</v>
      </c>
      <c r="F343" s="81" t="s">
        <v>1030</v>
      </c>
      <c r="G343" s="80" t="s">
        <v>36</v>
      </c>
      <c r="H343" s="82">
        <v>0.92400000000000004</v>
      </c>
      <c r="I343" s="83">
        <v>2.38</v>
      </c>
      <c r="J343" s="83">
        <v>2.19</v>
      </c>
      <c r="K343" s="3" t="s">
        <v>455</v>
      </c>
      <c r="L343" s="3" t="s">
        <v>455</v>
      </c>
    </row>
    <row r="344" spans="1:14" x14ac:dyDescent="0.25">
      <c r="C344" s="80">
        <v>4</v>
      </c>
      <c r="D344" s="80">
        <v>5074</v>
      </c>
      <c r="E344" s="80" t="s">
        <v>564</v>
      </c>
      <c r="F344" s="81" t="s">
        <v>1105</v>
      </c>
      <c r="G344" s="80" t="s">
        <v>68</v>
      </c>
      <c r="H344" s="82">
        <v>1.0999999999999999E-2</v>
      </c>
      <c r="I344" s="83">
        <v>17.66</v>
      </c>
      <c r="J344" s="83">
        <v>0.19</v>
      </c>
      <c r="K344" s="3" t="s">
        <v>455</v>
      </c>
      <c r="L344" s="3" t="s">
        <v>455</v>
      </c>
    </row>
    <row r="345" spans="1:14" ht="30" x14ac:dyDescent="0.25">
      <c r="C345" s="80">
        <v>5</v>
      </c>
      <c r="D345" s="80">
        <v>6189</v>
      </c>
      <c r="E345" s="80" t="s">
        <v>564</v>
      </c>
      <c r="F345" s="81" t="s">
        <v>1042</v>
      </c>
      <c r="G345" s="80" t="s">
        <v>36</v>
      </c>
      <c r="H345" s="82">
        <v>1.0589999999999999</v>
      </c>
      <c r="I345" s="83">
        <v>20.93</v>
      </c>
      <c r="J345" s="83">
        <v>22.16</v>
      </c>
      <c r="K345" s="3" t="s">
        <v>455</v>
      </c>
      <c r="L345" s="3" t="s">
        <v>455</v>
      </c>
    </row>
    <row r="346" spans="1:14" x14ac:dyDescent="0.25">
      <c r="C346" s="80">
        <v>6</v>
      </c>
      <c r="D346" s="80">
        <v>40304</v>
      </c>
      <c r="E346" s="80" t="s">
        <v>564</v>
      </c>
      <c r="F346" s="81" t="s">
        <v>1103</v>
      </c>
      <c r="G346" s="80" t="s">
        <v>68</v>
      </c>
      <c r="H346" s="82">
        <v>4.3999999999999997E-2</v>
      </c>
      <c r="I346" s="83">
        <v>19.46</v>
      </c>
      <c r="J346" s="83">
        <v>0.85</v>
      </c>
      <c r="K346" s="3" t="s">
        <v>455</v>
      </c>
      <c r="L346" s="3" t="s">
        <v>455</v>
      </c>
    </row>
    <row r="347" spans="1:14" x14ac:dyDescent="0.25">
      <c r="C347" s="80">
        <v>7</v>
      </c>
      <c r="D347" s="80">
        <v>88239</v>
      </c>
      <c r="E347" s="80" t="s">
        <v>21</v>
      </c>
      <c r="F347" s="81" t="s">
        <v>730</v>
      </c>
      <c r="G347" s="80" t="s">
        <v>639</v>
      </c>
      <c r="H347" s="82">
        <v>0.58899999999999997</v>
      </c>
      <c r="I347" s="83">
        <v>12.610000000000001</v>
      </c>
      <c r="J347" s="83">
        <v>7.42</v>
      </c>
      <c r="K347" s="3" t="s">
        <v>455</v>
      </c>
      <c r="L347" s="3" t="s">
        <v>455</v>
      </c>
    </row>
    <row r="348" spans="1:14" x14ac:dyDescent="0.25">
      <c r="C348" s="80">
        <v>8</v>
      </c>
      <c r="D348" s="80">
        <v>88262</v>
      </c>
      <c r="E348" s="80" t="s">
        <v>21</v>
      </c>
      <c r="F348" s="81" t="s">
        <v>699</v>
      </c>
      <c r="G348" s="80" t="s">
        <v>639</v>
      </c>
      <c r="H348" s="82">
        <v>1.413</v>
      </c>
      <c r="I348" s="83">
        <v>16.22</v>
      </c>
      <c r="J348" s="83">
        <v>22.91</v>
      </c>
      <c r="K348" s="3" t="s">
        <v>455</v>
      </c>
      <c r="L348" s="3" t="s">
        <v>455</v>
      </c>
    </row>
    <row r="349" spans="1:14" ht="30" x14ac:dyDescent="0.25">
      <c r="C349" s="80">
        <v>9</v>
      </c>
      <c r="D349" s="80">
        <v>91692</v>
      </c>
      <c r="E349" s="80" t="s">
        <v>562</v>
      </c>
      <c r="F349" s="81" t="s">
        <v>731</v>
      </c>
      <c r="G349" s="80" t="s">
        <v>634</v>
      </c>
      <c r="H349" s="82">
        <v>1.7999999999999999E-2</v>
      </c>
      <c r="I349" s="83">
        <v>17.82</v>
      </c>
      <c r="J349" s="83">
        <v>0.32</v>
      </c>
      <c r="K349" s="3" t="s">
        <v>455</v>
      </c>
      <c r="L349" s="3" t="s">
        <v>455</v>
      </c>
    </row>
    <row r="350" spans="1:14" ht="30" x14ac:dyDescent="0.25">
      <c r="C350" s="80">
        <v>10</v>
      </c>
      <c r="D350" s="80">
        <v>91693</v>
      </c>
      <c r="E350" s="80" t="s">
        <v>562</v>
      </c>
      <c r="F350" s="81" t="s">
        <v>732</v>
      </c>
      <c r="G350" s="80" t="s">
        <v>636</v>
      </c>
      <c r="H350" s="82">
        <v>1.4E-2</v>
      </c>
      <c r="I350" s="83">
        <v>15.5</v>
      </c>
      <c r="J350" s="83">
        <v>0.21</v>
      </c>
      <c r="K350" s="3" t="s">
        <v>455</v>
      </c>
      <c r="L350" s="3" t="s">
        <v>455</v>
      </c>
    </row>
    <row r="351" spans="1:14" x14ac:dyDescent="0.25">
      <c r="C351" s="3" t="s">
        <v>455</v>
      </c>
      <c r="G351" s="84" t="s">
        <v>553</v>
      </c>
      <c r="H351" s="85"/>
      <c r="I351" s="107" t="s">
        <v>455</v>
      </c>
      <c r="J351" s="86">
        <v>60.61</v>
      </c>
      <c r="K351" s="3" t="s">
        <v>455</v>
      </c>
      <c r="L351" s="3" t="s">
        <v>455</v>
      </c>
    </row>
    <row r="352" spans="1:14" x14ac:dyDescent="0.25">
      <c r="C352" s="3" t="s">
        <v>455</v>
      </c>
      <c r="G352" s="84" t="s">
        <v>560</v>
      </c>
      <c r="H352" s="85"/>
      <c r="I352" s="107" t="s">
        <v>455</v>
      </c>
      <c r="J352" s="83">
        <v>16.600000000000001</v>
      </c>
      <c r="K352" s="3" t="s">
        <v>455</v>
      </c>
      <c r="L352" s="3" t="s">
        <v>455</v>
      </c>
    </row>
    <row r="353" spans="1:14" x14ac:dyDescent="0.25">
      <c r="C353" s="3" t="s">
        <v>455</v>
      </c>
      <c r="G353" s="84" t="s">
        <v>554</v>
      </c>
      <c r="H353" s="85"/>
      <c r="I353" s="107" t="s">
        <v>455</v>
      </c>
      <c r="J353" s="83">
        <v>77.210000000000008</v>
      </c>
      <c r="K353" s="3" t="s">
        <v>455</v>
      </c>
      <c r="L353" s="3" t="s">
        <v>455</v>
      </c>
    </row>
    <row r="354" spans="1:14" x14ac:dyDescent="0.25">
      <c r="C354" s="3" t="s">
        <v>455</v>
      </c>
      <c r="I354" s="102" t="s">
        <v>455</v>
      </c>
      <c r="K354" s="3" t="s">
        <v>455</v>
      </c>
      <c r="L354" s="3" t="s">
        <v>455</v>
      </c>
    </row>
    <row r="355" spans="1:14" ht="45" x14ac:dyDescent="0.25">
      <c r="A355" t="s">
        <v>561</v>
      </c>
      <c r="B355" s="10">
        <v>39</v>
      </c>
      <c r="C355" s="74" t="s">
        <v>2238</v>
      </c>
      <c r="D355" s="75">
        <v>96533</v>
      </c>
      <c r="E355" s="75" t="s">
        <v>562</v>
      </c>
      <c r="F355" s="76" t="s">
        <v>65</v>
      </c>
      <c r="G355" s="75" t="s">
        <v>32</v>
      </c>
      <c r="H355" s="77"/>
      <c r="I355" s="104" t="s">
        <v>455</v>
      </c>
      <c r="J355" s="79"/>
      <c r="K355" s="3">
        <v>96533</v>
      </c>
      <c r="L355" s="116">
        <v>80.949999999999989</v>
      </c>
      <c r="M355" s="118">
        <v>22.17</v>
      </c>
      <c r="N355" s="118">
        <v>103.11999999999999</v>
      </c>
    </row>
    <row r="356" spans="1:14" ht="30" x14ac:dyDescent="0.25">
      <c r="C356" s="80">
        <v>1</v>
      </c>
      <c r="D356" s="80">
        <v>2692</v>
      </c>
      <c r="E356" s="80" t="s">
        <v>564</v>
      </c>
      <c r="F356" s="81" t="s">
        <v>1011</v>
      </c>
      <c r="G356" s="80" t="s">
        <v>939</v>
      </c>
      <c r="H356" s="82">
        <v>1.7000000000000001E-2</v>
      </c>
      <c r="I356" s="83">
        <v>6.69</v>
      </c>
      <c r="J356" s="83">
        <v>0.11</v>
      </c>
      <c r="K356" s="3" t="s">
        <v>455</v>
      </c>
      <c r="L356" s="3" t="s">
        <v>455</v>
      </c>
    </row>
    <row r="357" spans="1:14" ht="30" x14ac:dyDescent="0.25">
      <c r="C357" s="80">
        <v>2</v>
      </c>
      <c r="D357" s="80">
        <v>4491</v>
      </c>
      <c r="E357" s="80" t="s">
        <v>564</v>
      </c>
      <c r="F357" s="81" t="s">
        <v>1012</v>
      </c>
      <c r="G357" s="80" t="s">
        <v>36</v>
      </c>
      <c r="H357" s="82">
        <v>1.1659999999999999</v>
      </c>
      <c r="I357" s="83">
        <v>6.81</v>
      </c>
      <c r="J357" s="83">
        <v>7.94</v>
      </c>
      <c r="K357" s="3" t="s">
        <v>455</v>
      </c>
      <c r="L357" s="3" t="s">
        <v>455</v>
      </c>
    </row>
    <row r="358" spans="1:14" ht="30" x14ac:dyDescent="0.25">
      <c r="C358" s="80">
        <v>3</v>
      </c>
      <c r="D358" s="80">
        <v>4517</v>
      </c>
      <c r="E358" s="80" t="s">
        <v>564</v>
      </c>
      <c r="F358" s="81" t="s">
        <v>1030</v>
      </c>
      <c r="G358" s="80" t="s">
        <v>36</v>
      </c>
      <c r="H358" s="82">
        <v>1.093</v>
      </c>
      <c r="I358" s="83">
        <v>2.38</v>
      </c>
      <c r="J358" s="83">
        <v>2.6</v>
      </c>
      <c r="K358" s="3" t="s">
        <v>455</v>
      </c>
      <c r="L358" s="3" t="s">
        <v>455</v>
      </c>
    </row>
    <row r="359" spans="1:14" x14ac:dyDescent="0.25">
      <c r="C359" s="80">
        <v>4</v>
      </c>
      <c r="D359" s="80">
        <v>5073</v>
      </c>
      <c r="E359" s="80" t="s">
        <v>564</v>
      </c>
      <c r="F359" s="81" t="s">
        <v>1104</v>
      </c>
      <c r="G359" s="80" t="s">
        <v>68</v>
      </c>
      <c r="H359" s="82">
        <v>4.9000000000000002E-2</v>
      </c>
      <c r="I359" s="83">
        <v>16.07</v>
      </c>
      <c r="J359" s="83">
        <v>0.78</v>
      </c>
      <c r="K359" s="3" t="s">
        <v>455</v>
      </c>
      <c r="L359" s="3" t="s">
        <v>455</v>
      </c>
    </row>
    <row r="360" spans="1:14" ht="30" x14ac:dyDescent="0.25">
      <c r="C360" s="80">
        <v>5</v>
      </c>
      <c r="D360" s="80">
        <v>6189</v>
      </c>
      <c r="E360" s="80" t="s">
        <v>564</v>
      </c>
      <c r="F360" s="81" t="s">
        <v>1042</v>
      </c>
      <c r="G360" s="80" t="s">
        <v>36</v>
      </c>
      <c r="H360" s="82">
        <v>1.9430000000000001</v>
      </c>
      <c r="I360" s="83">
        <v>20.93</v>
      </c>
      <c r="J360" s="83">
        <v>40.659999999999997</v>
      </c>
      <c r="K360" s="3" t="s">
        <v>455</v>
      </c>
      <c r="L360" s="3" t="s">
        <v>455</v>
      </c>
    </row>
    <row r="361" spans="1:14" x14ac:dyDescent="0.25">
      <c r="C361" s="80">
        <v>6</v>
      </c>
      <c r="D361" s="80">
        <v>40304</v>
      </c>
      <c r="E361" s="80" t="s">
        <v>564</v>
      </c>
      <c r="F361" s="81" t="s">
        <v>1103</v>
      </c>
      <c r="G361" s="80" t="s">
        <v>68</v>
      </c>
      <c r="H361" s="82">
        <v>3.4000000000000002E-2</v>
      </c>
      <c r="I361" s="83">
        <v>19.46</v>
      </c>
      <c r="J361" s="83">
        <v>0.66</v>
      </c>
      <c r="K361" s="3" t="s">
        <v>455</v>
      </c>
      <c r="L361" s="3" t="s">
        <v>455</v>
      </c>
    </row>
    <row r="362" spans="1:14" x14ac:dyDescent="0.25">
      <c r="C362" s="80">
        <v>7</v>
      </c>
      <c r="D362" s="80">
        <v>88239</v>
      </c>
      <c r="E362" s="80" t="s">
        <v>21</v>
      </c>
      <c r="F362" s="81" t="s">
        <v>730</v>
      </c>
      <c r="G362" s="80" t="s">
        <v>639</v>
      </c>
      <c r="H362" s="82">
        <v>0.5</v>
      </c>
      <c r="I362" s="83">
        <v>12.610000000000001</v>
      </c>
      <c r="J362" s="83">
        <v>6.3</v>
      </c>
      <c r="K362" s="3" t="s">
        <v>455</v>
      </c>
      <c r="L362" s="3" t="s">
        <v>455</v>
      </c>
    </row>
    <row r="363" spans="1:14" x14ac:dyDescent="0.25">
      <c r="C363" s="80">
        <v>8</v>
      </c>
      <c r="D363" s="80">
        <v>88262</v>
      </c>
      <c r="E363" s="80" t="s">
        <v>21</v>
      </c>
      <c r="F363" s="81" t="s">
        <v>699</v>
      </c>
      <c r="G363" s="80" t="s">
        <v>639</v>
      </c>
      <c r="H363" s="82">
        <v>1.2889999999999999</v>
      </c>
      <c r="I363" s="83">
        <v>16.22</v>
      </c>
      <c r="J363" s="83">
        <v>20.9</v>
      </c>
      <c r="K363" s="3" t="s">
        <v>455</v>
      </c>
      <c r="L363" s="3" t="s">
        <v>455</v>
      </c>
    </row>
    <row r="364" spans="1:14" ht="30" x14ac:dyDescent="0.25">
      <c r="C364" s="80">
        <v>9</v>
      </c>
      <c r="D364" s="80">
        <v>91692</v>
      </c>
      <c r="E364" s="80" t="s">
        <v>562</v>
      </c>
      <c r="F364" s="81" t="s">
        <v>731</v>
      </c>
      <c r="G364" s="80" t="s">
        <v>634</v>
      </c>
      <c r="H364" s="82">
        <v>3.2000000000000001E-2</v>
      </c>
      <c r="I364" s="83">
        <v>17.82</v>
      </c>
      <c r="J364" s="83">
        <v>0.56999999999999995</v>
      </c>
      <c r="K364" s="3" t="s">
        <v>455</v>
      </c>
      <c r="L364" s="3" t="s">
        <v>455</v>
      </c>
    </row>
    <row r="365" spans="1:14" ht="30" x14ac:dyDescent="0.25">
      <c r="C365" s="80">
        <v>10</v>
      </c>
      <c r="D365" s="80">
        <v>91693</v>
      </c>
      <c r="E365" s="80" t="s">
        <v>562</v>
      </c>
      <c r="F365" s="81" t="s">
        <v>732</v>
      </c>
      <c r="G365" s="80" t="s">
        <v>636</v>
      </c>
      <c r="H365" s="82">
        <v>2.8000000000000001E-2</v>
      </c>
      <c r="I365" s="83">
        <v>15.5</v>
      </c>
      <c r="J365" s="83">
        <v>0.43</v>
      </c>
      <c r="K365" s="3" t="s">
        <v>455</v>
      </c>
      <c r="L365" s="3" t="s">
        <v>455</v>
      </c>
    </row>
    <row r="366" spans="1:14" x14ac:dyDescent="0.25">
      <c r="C366" s="3" t="s">
        <v>455</v>
      </c>
      <c r="G366" s="84" t="s">
        <v>553</v>
      </c>
      <c r="H366" s="85"/>
      <c r="I366" s="107" t="s">
        <v>455</v>
      </c>
      <c r="J366" s="86">
        <v>80.949999999999989</v>
      </c>
      <c r="K366" s="3" t="s">
        <v>455</v>
      </c>
      <c r="L366" s="3" t="s">
        <v>455</v>
      </c>
    </row>
    <row r="367" spans="1:14" x14ac:dyDescent="0.25">
      <c r="C367" s="3" t="s">
        <v>455</v>
      </c>
      <c r="G367" s="84" t="s">
        <v>560</v>
      </c>
      <c r="H367" s="85"/>
      <c r="I367" s="107" t="s">
        <v>455</v>
      </c>
      <c r="J367" s="83">
        <v>22.17</v>
      </c>
      <c r="K367" s="3" t="s">
        <v>455</v>
      </c>
      <c r="L367" s="3" t="s">
        <v>455</v>
      </c>
    </row>
    <row r="368" spans="1:14" x14ac:dyDescent="0.25">
      <c r="C368" s="3" t="s">
        <v>455</v>
      </c>
      <c r="G368" s="84" t="s">
        <v>554</v>
      </c>
      <c r="H368" s="85"/>
      <c r="I368" s="107" t="s">
        <v>455</v>
      </c>
      <c r="J368" s="83">
        <v>103.11999999999999</v>
      </c>
      <c r="K368" s="3" t="s">
        <v>455</v>
      </c>
      <c r="L368" s="3" t="s">
        <v>455</v>
      </c>
    </row>
    <row r="369" spans="1:14" x14ac:dyDescent="0.25">
      <c r="C369" s="3" t="s">
        <v>455</v>
      </c>
      <c r="I369" s="102" t="s">
        <v>455</v>
      </c>
      <c r="K369" s="3" t="s">
        <v>455</v>
      </c>
      <c r="L369" s="3" t="s">
        <v>455</v>
      </c>
    </row>
    <row r="370" spans="1:14" ht="30" x14ac:dyDescent="0.25">
      <c r="A370" t="s">
        <v>561</v>
      </c>
      <c r="B370" s="10">
        <v>40</v>
      </c>
      <c r="C370" s="74" t="s">
        <v>2239</v>
      </c>
      <c r="D370" s="75">
        <v>96543</v>
      </c>
      <c r="E370" s="75" t="s">
        <v>562</v>
      </c>
      <c r="F370" s="76" t="s">
        <v>67</v>
      </c>
      <c r="G370" s="75" t="s">
        <v>68</v>
      </c>
      <c r="H370" s="77"/>
      <c r="I370" s="104" t="s">
        <v>455</v>
      </c>
      <c r="J370" s="79"/>
      <c r="K370" s="3">
        <v>96543</v>
      </c>
      <c r="L370" s="116">
        <v>12.66</v>
      </c>
      <c r="M370" s="118">
        <v>3.46</v>
      </c>
      <c r="N370" s="118">
        <v>16.12</v>
      </c>
    </row>
    <row r="371" spans="1:14" ht="30" x14ac:dyDescent="0.25">
      <c r="C371" s="80">
        <v>1</v>
      </c>
      <c r="D371" s="80">
        <v>39017</v>
      </c>
      <c r="E371" s="80" t="s">
        <v>564</v>
      </c>
      <c r="F371" s="81" t="s">
        <v>1018</v>
      </c>
      <c r="G371" s="80" t="s">
        <v>123</v>
      </c>
      <c r="H371" s="82">
        <v>1.9664999999999999</v>
      </c>
      <c r="I371" s="83">
        <v>0.14000000000000001</v>
      </c>
      <c r="J371" s="83">
        <v>0.27</v>
      </c>
      <c r="K371" s="3" t="s">
        <v>455</v>
      </c>
      <c r="L371" s="3" t="s">
        <v>455</v>
      </c>
    </row>
    <row r="372" spans="1:14" ht="30" x14ac:dyDescent="0.25">
      <c r="C372" s="80">
        <v>2</v>
      </c>
      <c r="D372" s="80">
        <v>43132</v>
      </c>
      <c r="E372" s="80" t="s">
        <v>564</v>
      </c>
      <c r="F372" s="81" t="s">
        <v>1019</v>
      </c>
      <c r="G372" s="80" t="s">
        <v>68</v>
      </c>
      <c r="H372" s="82">
        <v>2.5000000000000001E-2</v>
      </c>
      <c r="I372" s="83">
        <v>16.34</v>
      </c>
      <c r="J372" s="83">
        <v>0.4</v>
      </c>
      <c r="K372" s="3" t="s">
        <v>455</v>
      </c>
      <c r="L372" s="3" t="s">
        <v>455</v>
      </c>
    </row>
    <row r="373" spans="1:14" x14ac:dyDescent="0.25">
      <c r="C373" s="80">
        <v>3</v>
      </c>
      <c r="D373" s="80">
        <v>88238</v>
      </c>
      <c r="E373" s="80" t="s">
        <v>21</v>
      </c>
      <c r="F373" s="81" t="s">
        <v>1094</v>
      </c>
      <c r="G373" s="80" t="s">
        <v>639</v>
      </c>
      <c r="H373" s="82">
        <v>6.3500000000000001E-2</v>
      </c>
      <c r="I373" s="83">
        <v>12.129999999999999</v>
      </c>
      <c r="J373" s="83">
        <v>0.77</v>
      </c>
      <c r="K373" s="3" t="s">
        <v>455</v>
      </c>
      <c r="L373" s="3" t="s">
        <v>455</v>
      </c>
    </row>
    <row r="374" spans="1:14" x14ac:dyDescent="0.25">
      <c r="C374" s="80">
        <v>4</v>
      </c>
      <c r="D374" s="80">
        <v>88245</v>
      </c>
      <c r="E374" s="80" t="s">
        <v>21</v>
      </c>
      <c r="F374" s="81" t="s">
        <v>1008</v>
      </c>
      <c r="G374" s="80" t="s">
        <v>639</v>
      </c>
      <c r="H374" s="82">
        <v>0.19450000000000001</v>
      </c>
      <c r="I374" s="83">
        <v>16.32</v>
      </c>
      <c r="J374" s="83">
        <v>3.17</v>
      </c>
      <c r="K374" s="3" t="s">
        <v>455</v>
      </c>
      <c r="L374" s="3" t="s">
        <v>455</v>
      </c>
    </row>
    <row r="375" spans="1:14" ht="30" x14ac:dyDescent="0.25">
      <c r="C375" s="80">
        <v>5</v>
      </c>
      <c r="D375" s="80">
        <v>92791</v>
      </c>
      <c r="E375" s="80" t="s">
        <v>562</v>
      </c>
      <c r="F375" s="81" t="s">
        <v>1106</v>
      </c>
      <c r="G375" s="80" t="s">
        <v>68</v>
      </c>
      <c r="H375" s="82">
        <v>1</v>
      </c>
      <c r="I375" s="83">
        <v>8.0500000000000007</v>
      </c>
      <c r="J375" s="83">
        <v>8.0500000000000007</v>
      </c>
      <c r="K375" s="3" t="s">
        <v>455</v>
      </c>
      <c r="L375" s="3" t="s">
        <v>455</v>
      </c>
    </row>
    <row r="376" spans="1:14" x14ac:dyDescent="0.25">
      <c r="C376" s="3" t="s">
        <v>455</v>
      </c>
      <c r="G376" s="84" t="s">
        <v>553</v>
      </c>
      <c r="H376" s="85"/>
      <c r="I376" s="107" t="s">
        <v>455</v>
      </c>
      <c r="J376" s="86">
        <v>12.66</v>
      </c>
      <c r="K376" s="3" t="s">
        <v>455</v>
      </c>
      <c r="L376" s="3" t="s">
        <v>455</v>
      </c>
    </row>
    <row r="377" spans="1:14" x14ac:dyDescent="0.25">
      <c r="C377" s="3" t="s">
        <v>455</v>
      </c>
      <c r="G377" s="84" t="s">
        <v>560</v>
      </c>
      <c r="H377" s="85"/>
      <c r="I377" s="107" t="s">
        <v>455</v>
      </c>
      <c r="J377" s="83">
        <v>3.46</v>
      </c>
      <c r="K377" s="3" t="s">
        <v>455</v>
      </c>
      <c r="L377" s="3" t="s">
        <v>455</v>
      </c>
    </row>
    <row r="378" spans="1:14" x14ac:dyDescent="0.25">
      <c r="C378" s="3" t="s">
        <v>455</v>
      </c>
      <c r="G378" s="84" t="s">
        <v>554</v>
      </c>
      <c r="H378" s="85"/>
      <c r="I378" s="107" t="s">
        <v>455</v>
      </c>
      <c r="J378" s="83">
        <v>16.12</v>
      </c>
      <c r="K378" s="3" t="s">
        <v>455</v>
      </c>
      <c r="L378" s="3" t="s">
        <v>455</v>
      </c>
    </row>
    <row r="379" spans="1:14" x14ac:dyDescent="0.25">
      <c r="C379" s="3" t="s">
        <v>455</v>
      </c>
      <c r="I379" s="102" t="s">
        <v>455</v>
      </c>
      <c r="K379" s="3" t="s">
        <v>455</v>
      </c>
      <c r="L379" s="3" t="s">
        <v>455</v>
      </c>
    </row>
    <row r="380" spans="1:14" ht="30" x14ac:dyDescent="0.25">
      <c r="A380" t="s">
        <v>561</v>
      </c>
      <c r="B380" s="10">
        <v>41</v>
      </c>
      <c r="C380" s="74" t="s">
        <v>2240</v>
      </c>
      <c r="D380" s="75">
        <v>96546</v>
      </c>
      <c r="E380" s="75" t="s">
        <v>562</v>
      </c>
      <c r="F380" s="76" t="s">
        <v>69</v>
      </c>
      <c r="G380" s="75" t="s">
        <v>68</v>
      </c>
      <c r="H380" s="77"/>
      <c r="I380" s="104" t="s">
        <v>455</v>
      </c>
      <c r="J380" s="79"/>
      <c r="K380" s="3">
        <v>96546</v>
      </c>
      <c r="L380" s="116">
        <v>9.7899999999999991</v>
      </c>
      <c r="M380" s="118">
        <v>2.68</v>
      </c>
      <c r="N380" s="118">
        <v>12.469999999999999</v>
      </c>
    </row>
    <row r="381" spans="1:14" ht="30" x14ac:dyDescent="0.25">
      <c r="C381" s="80">
        <v>1</v>
      </c>
      <c r="D381" s="80">
        <v>39017</v>
      </c>
      <c r="E381" s="80" t="s">
        <v>564</v>
      </c>
      <c r="F381" s="81" t="s">
        <v>1018</v>
      </c>
      <c r="G381" s="80" t="s">
        <v>123</v>
      </c>
      <c r="H381" s="82">
        <v>0.46550000000000002</v>
      </c>
      <c r="I381" s="83">
        <v>0.14000000000000001</v>
      </c>
      <c r="J381" s="83">
        <v>0.06</v>
      </c>
      <c r="K381" s="3" t="s">
        <v>455</v>
      </c>
      <c r="L381" s="3" t="s">
        <v>455</v>
      </c>
    </row>
    <row r="382" spans="1:14" ht="30" x14ac:dyDescent="0.25">
      <c r="C382" s="80">
        <v>2</v>
      </c>
      <c r="D382" s="80">
        <v>43132</v>
      </c>
      <c r="E382" s="80" t="s">
        <v>564</v>
      </c>
      <c r="F382" s="81" t="s">
        <v>1019</v>
      </c>
      <c r="G382" s="80" t="s">
        <v>68</v>
      </c>
      <c r="H382" s="82">
        <v>2.5000000000000001E-2</v>
      </c>
      <c r="I382" s="83">
        <v>16.34</v>
      </c>
      <c r="J382" s="83">
        <v>0.4</v>
      </c>
      <c r="K382" s="3" t="s">
        <v>455</v>
      </c>
      <c r="L382" s="3" t="s">
        <v>455</v>
      </c>
    </row>
    <row r="383" spans="1:14" x14ac:dyDescent="0.25">
      <c r="C383" s="80">
        <v>3</v>
      </c>
      <c r="D383" s="80">
        <v>88238</v>
      </c>
      <c r="E383" s="80" t="s">
        <v>21</v>
      </c>
      <c r="F383" s="81" t="s">
        <v>1094</v>
      </c>
      <c r="G383" s="80" t="s">
        <v>639</v>
      </c>
      <c r="H383" s="82">
        <v>2.9000000000000001E-2</v>
      </c>
      <c r="I383" s="83">
        <v>12.129999999999999</v>
      </c>
      <c r="J383" s="83">
        <v>0.35</v>
      </c>
      <c r="K383" s="3" t="s">
        <v>455</v>
      </c>
      <c r="L383" s="3" t="s">
        <v>455</v>
      </c>
    </row>
    <row r="384" spans="1:14" x14ac:dyDescent="0.25">
      <c r="C384" s="80">
        <v>4</v>
      </c>
      <c r="D384" s="80">
        <v>88245</v>
      </c>
      <c r="E384" s="80" t="s">
        <v>21</v>
      </c>
      <c r="F384" s="81" t="s">
        <v>1008</v>
      </c>
      <c r="G384" s="80" t="s">
        <v>639</v>
      </c>
      <c r="H384" s="82">
        <v>8.8999999999999996E-2</v>
      </c>
      <c r="I384" s="83">
        <v>16.32</v>
      </c>
      <c r="J384" s="83">
        <v>1.45</v>
      </c>
      <c r="K384" s="3" t="s">
        <v>455</v>
      </c>
      <c r="L384" s="3" t="s">
        <v>455</v>
      </c>
    </row>
    <row r="385" spans="1:14" ht="30" x14ac:dyDescent="0.25">
      <c r="C385" s="80">
        <v>5</v>
      </c>
      <c r="D385" s="80">
        <v>92794</v>
      </c>
      <c r="E385" s="80" t="s">
        <v>562</v>
      </c>
      <c r="F385" s="81" t="s">
        <v>1022</v>
      </c>
      <c r="G385" s="80" t="s">
        <v>68</v>
      </c>
      <c r="H385" s="82">
        <v>1</v>
      </c>
      <c r="I385" s="83">
        <v>7.5299999999999994</v>
      </c>
      <c r="J385" s="83">
        <v>7.53</v>
      </c>
      <c r="K385" s="3" t="s">
        <v>455</v>
      </c>
      <c r="L385" s="3" t="s">
        <v>455</v>
      </c>
    </row>
    <row r="386" spans="1:14" x14ac:dyDescent="0.25">
      <c r="C386" s="3" t="s">
        <v>455</v>
      </c>
      <c r="G386" s="84" t="s">
        <v>553</v>
      </c>
      <c r="H386" s="85"/>
      <c r="I386" s="107" t="s">
        <v>455</v>
      </c>
      <c r="J386" s="86">
        <v>9.7899999999999991</v>
      </c>
      <c r="K386" s="3" t="s">
        <v>455</v>
      </c>
      <c r="L386" s="3" t="s">
        <v>455</v>
      </c>
    </row>
    <row r="387" spans="1:14" x14ac:dyDescent="0.25">
      <c r="C387" s="3" t="s">
        <v>455</v>
      </c>
      <c r="G387" s="84" t="s">
        <v>560</v>
      </c>
      <c r="H387" s="85"/>
      <c r="I387" s="107" t="s">
        <v>455</v>
      </c>
      <c r="J387" s="83">
        <v>2.68</v>
      </c>
      <c r="K387" s="3" t="s">
        <v>455</v>
      </c>
      <c r="L387" s="3" t="s">
        <v>455</v>
      </c>
    </row>
    <row r="388" spans="1:14" x14ac:dyDescent="0.25">
      <c r="C388" s="3" t="s">
        <v>455</v>
      </c>
      <c r="G388" s="84" t="s">
        <v>554</v>
      </c>
      <c r="H388" s="85"/>
      <c r="I388" s="107" t="s">
        <v>455</v>
      </c>
      <c r="J388" s="83">
        <v>12.469999999999999</v>
      </c>
      <c r="K388" s="3" t="s">
        <v>455</v>
      </c>
      <c r="L388" s="3" t="s">
        <v>455</v>
      </c>
    </row>
    <row r="389" spans="1:14" x14ac:dyDescent="0.25">
      <c r="C389" s="3" t="s">
        <v>455</v>
      </c>
      <c r="I389" s="102" t="s">
        <v>455</v>
      </c>
      <c r="K389" s="3" t="s">
        <v>455</v>
      </c>
      <c r="L389" s="3" t="s">
        <v>455</v>
      </c>
    </row>
    <row r="390" spans="1:14" ht="30" x14ac:dyDescent="0.25">
      <c r="A390" t="s">
        <v>561</v>
      </c>
      <c r="B390" s="10">
        <v>42</v>
      </c>
      <c r="C390" s="74" t="s">
        <v>2241</v>
      </c>
      <c r="D390" s="75">
        <v>96547</v>
      </c>
      <c r="E390" s="75" t="s">
        <v>562</v>
      </c>
      <c r="F390" s="76" t="s">
        <v>70</v>
      </c>
      <c r="G390" s="75" t="s">
        <v>68</v>
      </c>
      <c r="H390" s="77"/>
      <c r="I390" s="104" t="s">
        <v>455</v>
      </c>
      <c r="J390" s="79"/>
      <c r="K390" s="3">
        <v>96547</v>
      </c>
      <c r="L390" s="116">
        <v>8.25</v>
      </c>
      <c r="M390" s="118">
        <v>2.25</v>
      </c>
      <c r="N390" s="118">
        <v>10.5</v>
      </c>
    </row>
    <row r="391" spans="1:14" ht="30" x14ac:dyDescent="0.25">
      <c r="C391" s="80">
        <v>1</v>
      </c>
      <c r="D391" s="80">
        <v>39017</v>
      </c>
      <c r="E391" s="80" t="s">
        <v>564</v>
      </c>
      <c r="F391" s="81" t="s">
        <v>1018</v>
      </c>
      <c r="G391" s="80" t="s">
        <v>123</v>
      </c>
      <c r="H391" s="82">
        <v>0.30599999999999999</v>
      </c>
      <c r="I391" s="83">
        <v>0.14000000000000001</v>
      </c>
      <c r="J391" s="83">
        <v>0.04</v>
      </c>
      <c r="K391" s="3" t="s">
        <v>455</v>
      </c>
      <c r="L391" s="3" t="s">
        <v>455</v>
      </c>
    </row>
    <row r="392" spans="1:14" ht="30" x14ac:dyDescent="0.25">
      <c r="C392" s="80">
        <v>2</v>
      </c>
      <c r="D392" s="80">
        <v>43132</v>
      </c>
      <c r="E392" s="80" t="s">
        <v>564</v>
      </c>
      <c r="F392" s="81" t="s">
        <v>1019</v>
      </c>
      <c r="G392" s="80" t="s">
        <v>68</v>
      </c>
      <c r="H392" s="82">
        <v>2.5000000000000001E-2</v>
      </c>
      <c r="I392" s="83">
        <v>16.34</v>
      </c>
      <c r="J392" s="83">
        <v>0.4</v>
      </c>
      <c r="K392" s="3" t="s">
        <v>455</v>
      </c>
      <c r="L392" s="3" t="s">
        <v>455</v>
      </c>
    </row>
    <row r="393" spans="1:14" x14ac:dyDescent="0.25">
      <c r="C393" s="80">
        <v>3</v>
      </c>
      <c r="D393" s="80">
        <v>88238</v>
      </c>
      <c r="E393" s="80" t="s">
        <v>21</v>
      </c>
      <c r="F393" s="81" t="s">
        <v>1094</v>
      </c>
      <c r="G393" s="80" t="s">
        <v>639</v>
      </c>
      <c r="H393" s="82">
        <v>2.1999999999999999E-2</v>
      </c>
      <c r="I393" s="83">
        <v>12.129999999999999</v>
      </c>
      <c r="J393" s="83">
        <v>0.26</v>
      </c>
      <c r="K393" s="3" t="s">
        <v>455</v>
      </c>
      <c r="L393" s="3" t="s">
        <v>455</v>
      </c>
    </row>
    <row r="394" spans="1:14" x14ac:dyDescent="0.25">
      <c r="C394" s="80">
        <v>4</v>
      </c>
      <c r="D394" s="80">
        <v>88245</v>
      </c>
      <c r="E394" s="80" t="s">
        <v>21</v>
      </c>
      <c r="F394" s="81" t="s">
        <v>1008</v>
      </c>
      <c r="G394" s="80" t="s">
        <v>639</v>
      </c>
      <c r="H394" s="82">
        <v>6.8000000000000005E-2</v>
      </c>
      <c r="I394" s="83">
        <v>16.32</v>
      </c>
      <c r="J394" s="83">
        <v>1.1000000000000001</v>
      </c>
      <c r="K394" s="3" t="s">
        <v>455</v>
      </c>
      <c r="L394" s="3" t="s">
        <v>455</v>
      </c>
    </row>
    <row r="395" spans="1:14" ht="30" x14ac:dyDescent="0.25">
      <c r="C395" s="80">
        <v>5</v>
      </c>
      <c r="D395" s="80">
        <v>92795</v>
      </c>
      <c r="E395" s="80" t="s">
        <v>562</v>
      </c>
      <c r="F395" s="81" t="s">
        <v>1023</v>
      </c>
      <c r="G395" s="80" t="s">
        <v>68</v>
      </c>
      <c r="H395" s="82">
        <v>1</v>
      </c>
      <c r="I395" s="83">
        <v>6.45</v>
      </c>
      <c r="J395" s="83">
        <v>6.45</v>
      </c>
      <c r="K395" s="3" t="s">
        <v>455</v>
      </c>
      <c r="L395" s="3" t="s">
        <v>455</v>
      </c>
    </row>
    <row r="396" spans="1:14" x14ac:dyDescent="0.25">
      <c r="C396" s="3" t="s">
        <v>455</v>
      </c>
      <c r="G396" s="84" t="s">
        <v>553</v>
      </c>
      <c r="H396" s="85"/>
      <c r="I396" s="107" t="s">
        <v>455</v>
      </c>
      <c r="J396" s="86">
        <v>8.25</v>
      </c>
      <c r="K396" s="3" t="s">
        <v>455</v>
      </c>
      <c r="L396" s="3" t="s">
        <v>455</v>
      </c>
    </row>
    <row r="397" spans="1:14" x14ac:dyDescent="0.25">
      <c r="C397" s="3" t="s">
        <v>455</v>
      </c>
      <c r="G397" s="84" t="s">
        <v>560</v>
      </c>
      <c r="H397" s="85"/>
      <c r="I397" s="107" t="s">
        <v>455</v>
      </c>
      <c r="J397" s="83">
        <v>2.25</v>
      </c>
      <c r="K397" s="3" t="s">
        <v>455</v>
      </c>
      <c r="L397" s="3" t="s">
        <v>455</v>
      </c>
    </row>
    <row r="398" spans="1:14" x14ac:dyDescent="0.25">
      <c r="C398" s="3" t="s">
        <v>455</v>
      </c>
      <c r="G398" s="84" t="s">
        <v>554</v>
      </c>
      <c r="H398" s="85"/>
      <c r="I398" s="107" t="s">
        <v>455</v>
      </c>
      <c r="J398" s="83">
        <v>10.5</v>
      </c>
      <c r="K398" s="3" t="s">
        <v>455</v>
      </c>
      <c r="L398" s="3" t="s">
        <v>455</v>
      </c>
    </row>
    <row r="399" spans="1:14" x14ac:dyDescent="0.25">
      <c r="C399" s="3" t="s">
        <v>455</v>
      </c>
      <c r="I399" s="102" t="s">
        <v>455</v>
      </c>
      <c r="K399" s="3" t="s">
        <v>455</v>
      </c>
      <c r="L399" s="3" t="s">
        <v>455</v>
      </c>
    </row>
    <row r="400" spans="1:14" ht="30" x14ac:dyDescent="0.25">
      <c r="A400" t="s">
        <v>561</v>
      </c>
      <c r="B400" s="10">
        <v>43</v>
      </c>
      <c r="C400" s="74" t="s">
        <v>2242</v>
      </c>
      <c r="D400" s="75" t="s">
        <v>1938</v>
      </c>
      <c r="E400" s="75" t="s">
        <v>20</v>
      </c>
      <c r="F400" s="76" t="s">
        <v>71</v>
      </c>
      <c r="G400" s="75" t="s">
        <v>68</v>
      </c>
      <c r="H400" s="77"/>
      <c r="I400" s="104" t="s">
        <v>455</v>
      </c>
      <c r="J400" s="79"/>
      <c r="K400" s="3" t="s">
        <v>1938</v>
      </c>
      <c r="L400" s="116">
        <v>11.590000000000002</v>
      </c>
      <c r="M400" s="118">
        <v>3.17</v>
      </c>
      <c r="N400" s="118">
        <v>14.760000000000002</v>
      </c>
    </row>
    <row r="401" spans="1:14" ht="30" x14ac:dyDescent="0.25">
      <c r="C401" s="80">
        <v>1</v>
      </c>
      <c r="D401" s="80">
        <v>92791</v>
      </c>
      <c r="E401" s="80" t="s">
        <v>562</v>
      </c>
      <c r="F401" s="81" t="s">
        <v>1106</v>
      </c>
      <c r="G401" s="80" t="s">
        <v>68</v>
      </c>
      <c r="H401" s="82">
        <v>1</v>
      </c>
      <c r="I401" s="83">
        <v>8.0500000000000007</v>
      </c>
      <c r="J401" s="83">
        <v>8.0500000000000007</v>
      </c>
      <c r="K401" s="3" t="s">
        <v>455</v>
      </c>
      <c r="L401" s="3" t="s">
        <v>455</v>
      </c>
    </row>
    <row r="402" spans="1:14" x14ac:dyDescent="0.25">
      <c r="C402" s="80">
        <v>2</v>
      </c>
      <c r="D402" s="80">
        <v>88238</v>
      </c>
      <c r="E402" s="80" t="s">
        <v>21</v>
      </c>
      <c r="F402" s="81" t="s">
        <v>1094</v>
      </c>
      <c r="G402" s="80" t="s">
        <v>639</v>
      </c>
      <c r="H402" s="82">
        <v>4.9000000000000002E-2</v>
      </c>
      <c r="I402" s="83">
        <v>12.129999999999999</v>
      </c>
      <c r="J402" s="83">
        <v>0.59</v>
      </c>
      <c r="K402" s="3" t="s">
        <v>455</v>
      </c>
      <c r="L402" s="3" t="s">
        <v>455</v>
      </c>
    </row>
    <row r="403" spans="1:14" x14ac:dyDescent="0.25">
      <c r="C403" s="80">
        <v>3</v>
      </c>
      <c r="D403" s="80">
        <v>88245</v>
      </c>
      <c r="E403" s="80" t="s">
        <v>21</v>
      </c>
      <c r="F403" s="81" t="s">
        <v>1008</v>
      </c>
      <c r="G403" s="80" t="s">
        <v>639</v>
      </c>
      <c r="H403" s="82">
        <v>0.151</v>
      </c>
      <c r="I403" s="83">
        <v>16.32</v>
      </c>
      <c r="J403" s="83">
        <v>2.46</v>
      </c>
      <c r="K403" s="3" t="s">
        <v>455</v>
      </c>
      <c r="L403" s="3" t="s">
        <v>455</v>
      </c>
    </row>
    <row r="404" spans="1:14" x14ac:dyDescent="0.25">
      <c r="C404" s="80">
        <v>4</v>
      </c>
      <c r="D404" s="80">
        <v>337</v>
      </c>
      <c r="E404" s="80" t="s">
        <v>564</v>
      </c>
      <c r="F404" s="81" t="s">
        <v>1954</v>
      </c>
      <c r="G404" s="80" t="s">
        <v>68</v>
      </c>
      <c r="H404" s="82">
        <v>2.5000000000000001E-2</v>
      </c>
      <c r="I404" s="83">
        <v>13.26</v>
      </c>
      <c r="J404" s="83">
        <v>0.33</v>
      </c>
      <c r="K404" s="3" t="s">
        <v>455</v>
      </c>
      <c r="L404" s="3" t="s">
        <v>455</v>
      </c>
    </row>
    <row r="405" spans="1:14" ht="30" x14ac:dyDescent="0.25">
      <c r="C405" s="80">
        <v>5</v>
      </c>
      <c r="D405" s="80">
        <v>39017</v>
      </c>
      <c r="E405" s="80" t="s">
        <v>564</v>
      </c>
      <c r="F405" s="81" t="s">
        <v>1018</v>
      </c>
      <c r="G405" s="80" t="s">
        <v>123</v>
      </c>
      <c r="H405" s="82">
        <v>1.19</v>
      </c>
      <c r="I405" s="83">
        <v>0.14000000000000001</v>
      </c>
      <c r="J405" s="83">
        <v>0.16</v>
      </c>
      <c r="K405" s="3" t="s">
        <v>455</v>
      </c>
      <c r="L405" s="3" t="s">
        <v>455</v>
      </c>
    </row>
    <row r="406" spans="1:14" x14ac:dyDescent="0.25">
      <c r="C406" s="3" t="s">
        <v>455</v>
      </c>
      <c r="G406" s="84" t="s">
        <v>553</v>
      </c>
      <c r="H406" s="85"/>
      <c r="I406" s="107" t="s">
        <v>455</v>
      </c>
      <c r="J406" s="86">
        <v>11.590000000000002</v>
      </c>
      <c r="K406" s="3" t="s">
        <v>455</v>
      </c>
      <c r="L406" s="3" t="s">
        <v>455</v>
      </c>
    </row>
    <row r="407" spans="1:14" x14ac:dyDescent="0.25">
      <c r="C407" s="3" t="s">
        <v>455</v>
      </c>
      <c r="G407" s="84" t="s">
        <v>560</v>
      </c>
      <c r="H407" s="85"/>
      <c r="I407" s="107" t="s">
        <v>455</v>
      </c>
      <c r="J407" s="83">
        <v>3.17</v>
      </c>
      <c r="K407" s="3" t="s">
        <v>455</v>
      </c>
      <c r="L407" s="3" t="s">
        <v>455</v>
      </c>
    </row>
    <row r="408" spans="1:14" x14ac:dyDescent="0.25">
      <c r="C408" s="3" t="s">
        <v>455</v>
      </c>
      <c r="G408" s="84" t="s">
        <v>554</v>
      </c>
      <c r="H408" s="85"/>
      <c r="I408" s="107" t="s">
        <v>455</v>
      </c>
      <c r="J408" s="83">
        <v>14.760000000000002</v>
      </c>
      <c r="K408" s="3" t="s">
        <v>455</v>
      </c>
      <c r="L408" s="3" t="s">
        <v>455</v>
      </c>
    </row>
    <row r="409" spans="1:14" x14ac:dyDescent="0.25">
      <c r="C409" s="3" t="s">
        <v>455</v>
      </c>
      <c r="I409" s="102" t="s">
        <v>455</v>
      </c>
      <c r="K409" s="3" t="s">
        <v>455</v>
      </c>
      <c r="L409" s="3" t="s">
        <v>455</v>
      </c>
    </row>
    <row r="410" spans="1:14" ht="30" x14ac:dyDescent="0.25">
      <c r="A410" t="s">
        <v>561</v>
      </c>
      <c r="B410" s="10">
        <v>44</v>
      </c>
      <c r="C410" s="74" t="s">
        <v>2243</v>
      </c>
      <c r="D410" s="75" t="s">
        <v>1939</v>
      </c>
      <c r="E410" s="75" t="s">
        <v>20</v>
      </c>
      <c r="F410" s="76" t="s">
        <v>72</v>
      </c>
      <c r="G410" s="75" t="s">
        <v>68</v>
      </c>
      <c r="H410" s="77"/>
      <c r="I410" s="104" t="s">
        <v>455</v>
      </c>
      <c r="J410" s="79"/>
      <c r="K410" s="3" t="s">
        <v>1939</v>
      </c>
      <c r="L410" s="116">
        <v>9.7200000000000006</v>
      </c>
      <c r="M410" s="118">
        <v>2.66</v>
      </c>
      <c r="N410" s="118">
        <v>12.38</v>
      </c>
    </row>
    <row r="411" spans="1:14" x14ac:dyDescent="0.25">
      <c r="C411" s="80">
        <v>1</v>
      </c>
      <c r="D411" s="80">
        <v>88238</v>
      </c>
      <c r="E411" s="80" t="s">
        <v>21</v>
      </c>
      <c r="F411" s="81" t="s">
        <v>1094</v>
      </c>
      <c r="G411" s="80" t="s">
        <v>639</v>
      </c>
      <c r="H411" s="82">
        <v>2.9000000000000001E-2</v>
      </c>
      <c r="I411" s="83">
        <v>12.129999999999999</v>
      </c>
      <c r="J411" s="83">
        <v>0.35</v>
      </c>
      <c r="K411" s="3" t="s">
        <v>455</v>
      </c>
      <c r="L411" s="3" t="s">
        <v>455</v>
      </c>
    </row>
    <row r="412" spans="1:14" x14ac:dyDescent="0.25">
      <c r="C412" s="80">
        <v>2</v>
      </c>
      <c r="D412" s="80">
        <v>88245</v>
      </c>
      <c r="E412" s="80" t="s">
        <v>21</v>
      </c>
      <c r="F412" s="81" t="s">
        <v>1008</v>
      </c>
      <c r="G412" s="80" t="s">
        <v>639</v>
      </c>
      <c r="H412" s="82">
        <v>8.8999999999999996E-2</v>
      </c>
      <c r="I412" s="83">
        <v>16.32</v>
      </c>
      <c r="J412" s="83">
        <v>1.45</v>
      </c>
      <c r="K412" s="3" t="s">
        <v>455</v>
      </c>
      <c r="L412" s="3" t="s">
        <v>455</v>
      </c>
    </row>
    <row r="413" spans="1:14" ht="30" x14ac:dyDescent="0.25">
      <c r="C413" s="80">
        <v>3</v>
      </c>
      <c r="D413" s="80">
        <v>92794</v>
      </c>
      <c r="E413" s="80" t="s">
        <v>562</v>
      </c>
      <c r="F413" s="81" t="s">
        <v>1022</v>
      </c>
      <c r="G413" s="80" t="s">
        <v>68</v>
      </c>
      <c r="H413" s="82">
        <v>1</v>
      </c>
      <c r="I413" s="83">
        <v>7.5299999999999994</v>
      </c>
      <c r="J413" s="83">
        <v>7.53</v>
      </c>
      <c r="K413" s="3" t="s">
        <v>455</v>
      </c>
      <c r="L413" s="3" t="s">
        <v>455</v>
      </c>
    </row>
    <row r="414" spans="1:14" x14ac:dyDescent="0.25">
      <c r="C414" s="80">
        <v>4</v>
      </c>
      <c r="D414" s="80">
        <v>337</v>
      </c>
      <c r="E414" s="80" t="s">
        <v>564</v>
      </c>
      <c r="F414" s="81" t="s">
        <v>1954</v>
      </c>
      <c r="G414" s="80" t="s">
        <v>68</v>
      </c>
      <c r="H414" s="82">
        <v>2.5000000000000001E-2</v>
      </c>
      <c r="I414" s="83">
        <v>13.26</v>
      </c>
      <c r="J414" s="83">
        <v>0.33</v>
      </c>
      <c r="K414" s="3" t="s">
        <v>455</v>
      </c>
      <c r="L414" s="3" t="s">
        <v>455</v>
      </c>
    </row>
    <row r="415" spans="1:14" ht="30" x14ac:dyDescent="0.25">
      <c r="C415" s="80">
        <v>5</v>
      </c>
      <c r="D415" s="80">
        <v>39017</v>
      </c>
      <c r="E415" s="80" t="s">
        <v>564</v>
      </c>
      <c r="F415" s="81" t="s">
        <v>1018</v>
      </c>
      <c r="G415" s="80" t="s">
        <v>123</v>
      </c>
      <c r="H415" s="82">
        <v>0.46550000000000002</v>
      </c>
      <c r="I415" s="83">
        <v>0.14000000000000001</v>
      </c>
      <c r="J415" s="83">
        <v>0.06</v>
      </c>
      <c r="K415" s="3" t="s">
        <v>455</v>
      </c>
      <c r="L415" s="3" t="s">
        <v>455</v>
      </c>
    </row>
    <row r="416" spans="1:14" x14ac:dyDescent="0.25">
      <c r="C416" s="3" t="s">
        <v>455</v>
      </c>
      <c r="G416" s="84" t="s">
        <v>553</v>
      </c>
      <c r="H416" s="85"/>
      <c r="I416" s="107" t="s">
        <v>455</v>
      </c>
      <c r="J416" s="86">
        <v>9.7200000000000006</v>
      </c>
      <c r="K416" s="3" t="s">
        <v>455</v>
      </c>
      <c r="L416" s="3" t="s">
        <v>455</v>
      </c>
    </row>
    <row r="417" spans="1:14" x14ac:dyDescent="0.25">
      <c r="C417" s="3" t="s">
        <v>455</v>
      </c>
      <c r="G417" s="84" t="s">
        <v>560</v>
      </c>
      <c r="H417" s="85"/>
      <c r="I417" s="107" t="s">
        <v>455</v>
      </c>
      <c r="J417" s="83">
        <v>2.66</v>
      </c>
      <c r="K417" s="3" t="s">
        <v>455</v>
      </c>
      <c r="L417" s="3" t="s">
        <v>455</v>
      </c>
    </row>
    <row r="418" spans="1:14" x14ac:dyDescent="0.25">
      <c r="C418" s="3" t="s">
        <v>455</v>
      </c>
      <c r="G418" s="84" t="s">
        <v>554</v>
      </c>
      <c r="H418" s="85"/>
      <c r="I418" s="107" t="s">
        <v>455</v>
      </c>
      <c r="J418" s="83">
        <v>12.38</v>
      </c>
      <c r="K418" s="3" t="s">
        <v>455</v>
      </c>
      <c r="L418" s="3" t="s">
        <v>455</v>
      </c>
    </row>
    <row r="419" spans="1:14" x14ac:dyDescent="0.25">
      <c r="C419" s="3" t="s">
        <v>455</v>
      </c>
      <c r="I419" s="102" t="s">
        <v>455</v>
      </c>
      <c r="K419" s="3" t="s">
        <v>455</v>
      </c>
      <c r="L419" s="3" t="s">
        <v>455</v>
      </c>
    </row>
    <row r="420" spans="1:14" ht="30" x14ac:dyDescent="0.25">
      <c r="A420" t="s">
        <v>561</v>
      </c>
      <c r="B420" s="10">
        <v>45</v>
      </c>
      <c r="C420" s="74" t="s">
        <v>2244</v>
      </c>
      <c r="D420" s="75" t="s">
        <v>1863</v>
      </c>
      <c r="E420" s="75" t="s">
        <v>20</v>
      </c>
      <c r="F420" s="76" t="s">
        <v>74</v>
      </c>
      <c r="G420" s="75" t="s">
        <v>39</v>
      </c>
      <c r="H420" s="77"/>
      <c r="I420" s="104" t="s">
        <v>455</v>
      </c>
      <c r="J420" s="79"/>
      <c r="K420" s="3" t="s">
        <v>1863</v>
      </c>
      <c r="L420" s="116">
        <v>440.51000000000005</v>
      </c>
      <c r="M420" s="118">
        <v>120.65</v>
      </c>
      <c r="N420" s="118">
        <v>561.16000000000008</v>
      </c>
    </row>
    <row r="421" spans="1:14" ht="45" x14ac:dyDescent="0.25">
      <c r="C421" s="80">
        <v>1</v>
      </c>
      <c r="D421" s="80">
        <v>11145</v>
      </c>
      <c r="E421" s="80" t="s">
        <v>564</v>
      </c>
      <c r="F421" s="81" t="s">
        <v>1871</v>
      </c>
      <c r="G421" s="80" t="s">
        <v>1729</v>
      </c>
      <c r="H421" s="82">
        <v>1</v>
      </c>
      <c r="I421" s="83">
        <v>419.47</v>
      </c>
      <c r="J421" s="83">
        <v>419.47</v>
      </c>
      <c r="K421" s="3" t="s">
        <v>455</v>
      </c>
      <c r="L421" s="3" t="s">
        <v>455</v>
      </c>
    </row>
    <row r="422" spans="1:14" ht="30" x14ac:dyDescent="0.25">
      <c r="C422" s="80">
        <v>2</v>
      </c>
      <c r="D422" s="80">
        <v>92874</v>
      </c>
      <c r="E422" s="80" t="s">
        <v>562</v>
      </c>
      <c r="F422" s="81" t="s">
        <v>543</v>
      </c>
      <c r="G422" s="80" t="s">
        <v>39</v>
      </c>
      <c r="H422" s="82">
        <v>1</v>
      </c>
      <c r="I422" s="83">
        <v>21.040000000000003</v>
      </c>
      <c r="J422" s="83">
        <v>21.04</v>
      </c>
      <c r="K422" s="3" t="s">
        <v>455</v>
      </c>
      <c r="L422" s="3" t="s">
        <v>455</v>
      </c>
    </row>
    <row r="423" spans="1:14" x14ac:dyDescent="0.25">
      <c r="C423" s="3" t="s">
        <v>455</v>
      </c>
      <c r="G423" s="84" t="s">
        <v>553</v>
      </c>
      <c r="H423" s="85"/>
      <c r="I423" s="107" t="s">
        <v>455</v>
      </c>
      <c r="J423" s="86">
        <v>440.51000000000005</v>
      </c>
      <c r="K423" s="3" t="s">
        <v>455</v>
      </c>
      <c r="L423" s="3" t="s">
        <v>455</v>
      </c>
    </row>
    <row r="424" spans="1:14" x14ac:dyDescent="0.25">
      <c r="C424" s="3" t="s">
        <v>455</v>
      </c>
      <c r="G424" s="84" t="s">
        <v>560</v>
      </c>
      <c r="H424" s="85"/>
      <c r="I424" s="107" t="s">
        <v>455</v>
      </c>
      <c r="J424" s="83">
        <v>120.65</v>
      </c>
      <c r="K424" s="3" t="s">
        <v>455</v>
      </c>
      <c r="L424" s="3" t="s">
        <v>455</v>
      </c>
    </row>
    <row r="425" spans="1:14" x14ac:dyDescent="0.25">
      <c r="C425" s="3" t="s">
        <v>455</v>
      </c>
      <c r="G425" s="84" t="s">
        <v>554</v>
      </c>
      <c r="H425" s="85"/>
      <c r="I425" s="107" t="s">
        <v>455</v>
      </c>
      <c r="J425" s="83">
        <v>561.16000000000008</v>
      </c>
      <c r="K425" s="3" t="s">
        <v>455</v>
      </c>
      <c r="L425" s="3" t="s">
        <v>455</v>
      </c>
    </row>
    <row r="426" spans="1:14" x14ac:dyDescent="0.25">
      <c r="C426" s="3" t="s">
        <v>455</v>
      </c>
      <c r="I426" s="102" t="s">
        <v>455</v>
      </c>
      <c r="K426" s="3" t="s">
        <v>455</v>
      </c>
      <c r="L426" s="3" t="s">
        <v>455</v>
      </c>
    </row>
    <row r="427" spans="1:14" ht="30" x14ac:dyDescent="0.25">
      <c r="A427" t="s">
        <v>561</v>
      </c>
      <c r="B427" s="10">
        <v>46</v>
      </c>
      <c r="C427" s="74" t="s">
        <v>2245</v>
      </c>
      <c r="D427" s="75">
        <v>96619</v>
      </c>
      <c r="E427" s="75" t="s">
        <v>562</v>
      </c>
      <c r="F427" s="76" t="s">
        <v>75</v>
      </c>
      <c r="G427" s="75" t="s">
        <v>32</v>
      </c>
      <c r="H427" s="77"/>
      <c r="I427" s="104" t="s">
        <v>455</v>
      </c>
      <c r="J427" s="79"/>
      <c r="K427" s="3">
        <v>96619</v>
      </c>
      <c r="L427" s="116">
        <v>21.78</v>
      </c>
      <c r="M427" s="118">
        <v>5.96</v>
      </c>
      <c r="N427" s="118">
        <v>27.740000000000002</v>
      </c>
    </row>
    <row r="428" spans="1:14" x14ac:dyDescent="0.25">
      <c r="C428" s="80">
        <v>1</v>
      </c>
      <c r="D428" s="80">
        <v>88309</v>
      </c>
      <c r="E428" s="80" t="s">
        <v>21</v>
      </c>
      <c r="F428" s="81" t="s">
        <v>1001</v>
      </c>
      <c r="G428" s="80" t="s">
        <v>639</v>
      </c>
      <c r="H428" s="82">
        <v>0.31059999999999999</v>
      </c>
      <c r="I428" s="83">
        <v>16.420000000000002</v>
      </c>
      <c r="J428" s="83">
        <v>5.0999999999999996</v>
      </c>
      <c r="K428" s="3" t="s">
        <v>455</v>
      </c>
      <c r="L428" s="3" t="s">
        <v>455</v>
      </c>
    </row>
    <row r="429" spans="1:14" x14ac:dyDescent="0.25">
      <c r="C429" s="80">
        <v>2</v>
      </c>
      <c r="D429" s="80">
        <v>88316</v>
      </c>
      <c r="E429" s="80" t="s">
        <v>21</v>
      </c>
      <c r="F429" s="81" t="s">
        <v>640</v>
      </c>
      <c r="G429" s="80" t="s">
        <v>639</v>
      </c>
      <c r="H429" s="82">
        <v>8.4699999999999998E-2</v>
      </c>
      <c r="I429" s="83">
        <v>12.09</v>
      </c>
      <c r="J429" s="83">
        <v>1.02</v>
      </c>
      <c r="K429" s="3" t="s">
        <v>455</v>
      </c>
      <c r="L429" s="3" t="s">
        <v>455</v>
      </c>
    </row>
    <row r="430" spans="1:14" ht="45" x14ac:dyDescent="0.25">
      <c r="C430" s="80">
        <v>3</v>
      </c>
      <c r="D430" s="80">
        <v>94968</v>
      </c>
      <c r="E430" s="80" t="s">
        <v>562</v>
      </c>
      <c r="F430" s="81" t="s">
        <v>1091</v>
      </c>
      <c r="G430" s="80" t="s">
        <v>39</v>
      </c>
      <c r="H430" s="82">
        <v>5.6500000000000002E-2</v>
      </c>
      <c r="I430" s="83">
        <v>277.25</v>
      </c>
      <c r="J430" s="83">
        <v>15.66</v>
      </c>
      <c r="K430" s="3" t="s">
        <v>455</v>
      </c>
      <c r="L430" s="3" t="s">
        <v>455</v>
      </c>
    </row>
    <row r="431" spans="1:14" x14ac:dyDescent="0.25">
      <c r="C431" s="3" t="s">
        <v>455</v>
      </c>
      <c r="G431" s="84" t="s">
        <v>553</v>
      </c>
      <c r="H431" s="85"/>
      <c r="I431" s="107" t="s">
        <v>455</v>
      </c>
      <c r="J431" s="86">
        <v>21.78</v>
      </c>
      <c r="K431" s="3" t="s">
        <v>455</v>
      </c>
      <c r="L431" s="3" t="s">
        <v>455</v>
      </c>
    </row>
    <row r="432" spans="1:14" x14ac:dyDescent="0.25">
      <c r="C432" s="3" t="s">
        <v>455</v>
      </c>
      <c r="G432" s="84" t="s">
        <v>560</v>
      </c>
      <c r="H432" s="85"/>
      <c r="I432" s="107" t="s">
        <v>455</v>
      </c>
      <c r="J432" s="83">
        <v>5.96</v>
      </c>
      <c r="K432" s="3" t="s">
        <v>455</v>
      </c>
      <c r="L432" s="3" t="s">
        <v>455</v>
      </c>
    </row>
    <row r="433" spans="1:14" x14ac:dyDescent="0.25">
      <c r="C433" s="3" t="s">
        <v>455</v>
      </c>
      <c r="G433" s="84" t="s">
        <v>554</v>
      </c>
      <c r="H433" s="85"/>
      <c r="I433" s="107" t="s">
        <v>455</v>
      </c>
      <c r="J433" s="83">
        <v>27.740000000000002</v>
      </c>
      <c r="K433" s="3" t="s">
        <v>455</v>
      </c>
      <c r="L433" s="3" t="s">
        <v>455</v>
      </c>
    </row>
    <row r="434" spans="1:14" x14ac:dyDescent="0.25">
      <c r="C434" s="3" t="s">
        <v>455</v>
      </c>
      <c r="I434" s="102" t="s">
        <v>455</v>
      </c>
      <c r="K434" s="3" t="s">
        <v>455</v>
      </c>
      <c r="L434" s="3" t="s">
        <v>455</v>
      </c>
    </row>
    <row r="435" spans="1:14" ht="45" x14ac:dyDescent="0.25">
      <c r="A435" t="s">
        <v>561</v>
      </c>
      <c r="B435" s="10">
        <v>47</v>
      </c>
      <c r="C435" s="74" t="s">
        <v>2246</v>
      </c>
      <c r="D435" s="75">
        <v>96521</v>
      </c>
      <c r="E435" s="75" t="s">
        <v>562</v>
      </c>
      <c r="F435" s="76" t="s">
        <v>54</v>
      </c>
      <c r="G435" s="75" t="s">
        <v>39</v>
      </c>
      <c r="H435" s="77"/>
      <c r="I435" s="104" t="s">
        <v>455</v>
      </c>
      <c r="J435" s="79"/>
      <c r="K435" s="3">
        <v>96521</v>
      </c>
      <c r="L435" s="116">
        <v>27.020000000000003</v>
      </c>
      <c r="M435" s="118">
        <v>7.4</v>
      </c>
      <c r="N435" s="118">
        <v>34.42</v>
      </c>
    </row>
    <row r="436" spans="1:14" ht="75" x14ac:dyDescent="0.25">
      <c r="C436" s="80">
        <v>1</v>
      </c>
      <c r="D436" s="80">
        <v>5678</v>
      </c>
      <c r="E436" s="80" t="s">
        <v>562</v>
      </c>
      <c r="F436" s="81" t="s">
        <v>633</v>
      </c>
      <c r="G436" s="80" t="s">
        <v>634</v>
      </c>
      <c r="H436" s="82">
        <v>0.20799999999999999</v>
      </c>
      <c r="I436" s="83">
        <v>88.54</v>
      </c>
      <c r="J436" s="83">
        <v>18.41</v>
      </c>
      <c r="K436" s="3" t="s">
        <v>455</v>
      </c>
      <c r="L436" s="3" t="s">
        <v>455</v>
      </c>
    </row>
    <row r="437" spans="1:14" ht="60" x14ac:dyDescent="0.25">
      <c r="C437" s="80">
        <v>2</v>
      </c>
      <c r="D437" s="80">
        <v>5679</v>
      </c>
      <c r="E437" s="80" t="s">
        <v>562</v>
      </c>
      <c r="F437" s="81" t="s">
        <v>635</v>
      </c>
      <c r="G437" s="80" t="s">
        <v>636</v>
      </c>
      <c r="H437" s="82">
        <v>8.5000000000000006E-2</v>
      </c>
      <c r="I437" s="83">
        <v>35.07</v>
      </c>
      <c r="J437" s="83">
        <v>2.98</v>
      </c>
      <c r="K437" s="3" t="s">
        <v>455</v>
      </c>
      <c r="L437" s="3" t="s">
        <v>455</v>
      </c>
    </row>
    <row r="438" spans="1:14" x14ac:dyDescent="0.25">
      <c r="C438" s="80">
        <v>3</v>
      </c>
      <c r="D438" s="80">
        <v>88309</v>
      </c>
      <c r="E438" s="80" t="s">
        <v>21</v>
      </c>
      <c r="F438" s="81" t="s">
        <v>1001</v>
      </c>
      <c r="G438" s="80" t="s">
        <v>639</v>
      </c>
      <c r="H438" s="82">
        <v>0.22500000000000001</v>
      </c>
      <c r="I438" s="83">
        <v>16.420000000000002</v>
      </c>
      <c r="J438" s="83">
        <v>3.69</v>
      </c>
      <c r="K438" s="3" t="s">
        <v>455</v>
      </c>
      <c r="L438" s="3" t="s">
        <v>455</v>
      </c>
    </row>
    <row r="439" spans="1:14" x14ac:dyDescent="0.25">
      <c r="C439" s="80">
        <v>4</v>
      </c>
      <c r="D439" s="80">
        <v>88316</v>
      </c>
      <c r="E439" s="80" t="s">
        <v>21</v>
      </c>
      <c r="F439" s="81" t="s">
        <v>640</v>
      </c>
      <c r="G439" s="80" t="s">
        <v>639</v>
      </c>
      <c r="H439" s="82">
        <v>0.161</v>
      </c>
      <c r="I439" s="83">
        <v>12.09</v>
      </c>
      <c r="J439" s="83">
        <v>1.94</v>
      </c>
      <c r="K439" s="3" t="s">
        <v>455</v>
      </c>
      <c r="L439" s="3" t="s">
        <v>455</v>
      </c>
    </row>
    <row r="440" spans="1:14" x14ac:dyDescent="0.25">
      <c r="C440" s="3" t="s">
        <v>455</v>
      </c>
      <c r="G440" s="84" t="s">
        <v>553</v>
      </c>
      <c r="H440" s="85"/>
      <c r="I440" s="107" t="s">
        <v>455</v>
      </c>
      <c r="J440" s="86">
        <v>27.020000000000003</v>
      </c>
      <c r="K440" s="3" t="s">
        <v>455</v>
      </c>
      <c r="L440" s="3" t="s">
        <v>455</v>
      </c>
    </row>
    <row r="441" spans="1:14" x14ac:dyDescent="0.25">
      <c r="C441" s="3" t="s">
        <v>455</v>
      </c>
      <c r="G441" s="84" t="s">
        <v>560</v>
      </c>
      <c r="H441" s="85"/>
      <c r="I441" s="107" t="s">
        <v>455</v>
      </c>
      <c r="J441" s="83">
        <v>7.4</v>
      </c>
      <c r="K441" s="3" t="s">
        <v>455</v>
      </c>
      <c r="L441" s="3" t="s">
        <v>455</v>
      </c>
    </row>
    <row r="442" spans="1:14" x14ac:dyDescent="0.25">
      <c r="C442" s="3" t="s">
        <v>455</v>
      </c>
      <c r="G442" s="84" t="s">
        <v>554</v>
      </c>
      <c r="H442" s="85"/>
      <c r="I442" s="107" t="s">
        <v>455</v>
      </c>
      <c r="J442" s="83">
        <v>34.42</v>
      </c>
      <c r="K442" s="3" t="s">
        <v>455</v>
      </c>
      <c r="L442" s="3" t="s">
        <v>455</v>
      </c>
    </row>
    <row r="443" spans="1:14" x14ac:dyDescent="0.25">
      <c r="C443" s="3" t="s">
        <v>455</v>
      </c>
      <c r="I443" s="102" t="s">
        <v>455</v>
      </c>
      <c r="K443" s="3" t="s">
        <v>455</v>
      </c>
      <c r="L443" s="3" t="s">
        <v>455</v>
      </c>
    </row>
    <row r="444" spans="1:14" ht="45" x14ac:dyDescent="0.25">
      <c r="A444" t="s">
        <v>561</v>
      </c>
      <c r="B444" s="10">
        <v>48</v>
      </c>
      <c r="C444" s="74" t="s">
        <v>2247</v>
      </c>
      <c r="D444" s="75">
        <v>96535</v>
      </c>
      <c r="E444" s="75" t="s">
        <v>562</v>
      </c>
      <c r="F444" s="76" t="s">
        <v>78</v>
      </c>
      <c r="G444" s="75" t="s">
        <v>32</v>
      </c>
      <c r="H444" s="77"/>
      <c r="I444" s="104" t="s">
        <v>455</v>
      </c>
      <c r="J444" s="79"/>
      <c r="K444" s="3">
        <v>96535</v>
      </c>
      <c r="L444" s="116">
        <v>99.639999999999986</v>
      </c>
      <c r="M444" s="118">
        <v>27.29</v>
      </c>
      <c r="N444" s="118">
        <v>126.92999999999998</v>
      </c>
    </row>
    <row r="445" spans="1:14" ht="30" x14ac:dyDescent="0.25">
      <c r="C445" s="80">
        <v>1</v>
      </c>
      <c r="D445" s="80">
        <v>2692</v>
      </c>
      <c r="E445" s="80" t="s">
        <v>564</v>
      </c>
      <c r="F445" s="81" t="s">
        <v>1011</v>
      </c>
      <c r="G445" s="80" t="s">
        <v>939</v>
      </c>
      <c r="H445" s="82">
        <v>1.7000000000000001E-2</v>
      </c>
      <c r="I445" s="83">
        <v>6.69</v>
      </c>
      <c r="J445" s="83">
        <v>0.11</v>
      </c>
      <c r="K445" s="3" t="s">
        <v>455</v>
      </c>
      <c r="L445" s="3" t="s">
        <v>455</v>
      </c>
    </row>
    <row r="446" spans="1:14" ht="30" x14ac:dyDescent="0.25">
      <c r="C446" s="80">
        <v>2</v>
      </c>
      <c r="D446" s="80">
        <v>4517</v>
      </c>
      <c r="E446" s="80" t="s">
        <v>564</v>
      </c>
      <c r="F446" s="81" t="s">
        <v>1030</v>
      </c>
      <c r="G446" s="80" t="s">
        <v>36</v>
      </c>
      <c r="H446" s="82">
        <v>4.6120000000000001</v>
      </c>
      <c r="I446" s="83">
        <v>2.38</v>
      </c>
      <c r="J446" s="83">
        <v>10.97</v>
      </c>
      <c r="K446" s="3" t="s">
        <v>455</v>
      </c>
      <c r="L446" s="3" t="s">
        <v>455</v>
      </c>
    </row>
    <row r="447" spans="1:14" x14ac:dyDescent="0.25">
      <c r="C447" s="80">
        <v>3</v>
      </c>
      <c r="D447" s="80">
        <v>5073</v>
      </c>
      <c r="E447" s="80" t="s">
        <v>564</v>
      </c>
      <c r="F447" s="81" t="s">
        <v>1104</v>
      </c>
      <c r="G447" s="80" t="s">
        <v>68</v>
      </c>
      <c r="H447" s="82">
        <v>4.7E-2</v>
      </c>
      <c r="I447" s="83">
        <v>16.07</v>
      </c>
      <c r="J447" s="83">
        <v>0.75</v>
      </c>
      <c r="K447" s="3" t="s">
        <v>455</v>
      </c>
      <c r="L447" s="3" t="s">
        <v>455</v>
      </c>
    </row>
    <row r="448" spans="1:14" x14ac:dyDescent="0.25">
      <c r="C448" s="80">
        <v>4</v>
      </c>
      <c r="D448" s="80">
        <v>5074</v>
      </c>
      <c r="E448" s="80" t="s">
        <v>564</v>
      </c>
      <c r="F448" s="81" t="s">
        <v>1105</v>
      </c>
      <c r="G448" s="80" t="s">
        <v>68</v>
      </c>
      <c r="H448" s="82">
        <v>1.6E-2</v>
      </c>
      <c r="I448" s="83">
        <v>17.66</v>
      </c>
      <c r="J448" s="83">
        <v>0.28000000000000003</v>
      </c>
      <c r="K448" s="3" t="s">
        <v>455</v>
      </c>
      <c r="L448" s="3" t="s">
        <v>455</v>
      </c>
    </row>
    <row r="449" spans="1:14" ht="30" x14ac:dyDescent="0.25">
      <c r="C449" s="80">
        <v>5</v>
      </c>
      <c r="D449" s="80">
        <v>6189</v>
      </c>
      <c r="E449" s="80" t="s">
        <v>564</v>
      </c>
      <c r="F449" s="81" t="s">
        <v>1042</v>
      </c>
      <c r="G449" s="80" t="s">
        <v>36</v>
      </c>
      <c r="H449" s="82">
        <v>1.278</v>
      </c>
      <c r="I449" s="83">
        <v>20.93</v>
      </c>
      <c r="J449" s="83">
        <v>26.74</v>
      </c>
      <c r="K449" s="3" t="s">
        <v>455</v>
      </c>
      <c r="L449" s="3" t="s">
        <v>455</v>
      </c>
    </row>
    <row r="450" spans="1:14" x14ac:dyDescent="0.25">
      <c r="C450" s="80">
        <v>6</v>
      </c>
      <c r="D450" s="80">
        <v>40304</v>
      </c>
      <c r="E450" s="80" t="s">
        <v>564</v>
      </c>
      <c r="F450" s="81" t="s">
        <v>1103</v>
      </c>
      <c r="G450" s="80" t="s">
        <v>68</v>
      </c>
      <c r="H450" s="82">
        <v>0.01</v>
      </c>
      <c r="I450" s="83">
        <v>19.46</v>
      </c>
      <c r="J450" s="83">
        <v>0.19</v>
      </c>
      <c r="K450" s="3" t="s">
        <v>455</v>
      </c>
      <c r="L450" s="3" t="s">
        <v>455</v>
      </c>
    </row>
    <row r="451" spans="1:14" x14ac:dyDescent="0.25">
      <c r="C451" s="80">
        <v>7</v>
      </c>
      <c r="D451" s="80">
        <v>88239</v>
      </c>
      <c r="E451" s="80" t="s">
        <v>21</v>
      </c>
      <c r="F451" s="81" t="s">
        <v>730</v>
      </c>
      <c r="G451" s="80" t="s">
        <v>639</v>
      </c>
      <c r="H451" s="82">
        <v>1.0860000000000001</v>
      </c>
      <c r="I451" s="83">
        <v>12.610000000000001</v>
      </c>
      <c r="J451" s="83">
        <v>13.69</v>
      </c>
      <c r="K451" s="3" t="s">
        <v>455</v>
      </c>
      <c r="L451" s="3" t="s">
        <v>455</v>
      </c>
    </row>
    <row r="452" spans="1:14" x14ac:dyDescent="0.25">
      <c r="C452" s="80">
        <v>8</v>
      </c>
      <c r="D452" s="80">
        <v>88262</v>
      </c>
      <c r="E452" s="80" t="s">
        <v>21</v>
      </c>
      <c r="F452" s="81" t="s">
        <v>699</v>
      </c>
      <c r="G452" s="80" t="s">
        <v>639</v>
      </c>
      <c r="H452" s="82">
        <v>2.7690000000000001</v>
      </c>
      <c r="I452" s="83">
        <v>16.22</v>
      </c>
      <c r="J452" s="83">
        <v>44.91</v>
      </c>
      <c r="K452" s="3" t="s">
        <v>455</v>
      </c>
      <c r="L452" s="3" t="s">
        <v>455</v>
      </c>
    </row>
    <row r="453" spans="1:14" ht="30" x14ac:dyDescent="0.25">
      <c r="C453" s="80">
        <v>9</v>
      </c>
      <c r="D453" s="80">
        <v>91692</v>
      </c>
      <c r="E453" s="80" t="s">
        <v>562</v>
      </c>
      <c r="F453" s="81" t="s">
        <v>731</v>
      </c>
      <c r="G453" s="80" t="s">
        <v>634</v>
      </c>
      <c r="H453" s="82">
        <v>7.9000000000000001E-2</v>
      </c>
      <c r="I453" s="83">
        <v>17.82</v>
      </c>
      <c r="J453" s="83">
        <v>1.4</v>
      </c>
      <c r="K453" s="3" t="s">
        <v>455</v>
      </c>
      <c r="L453" s="3" t="s">
        <v>455</v>
      </c>
    </row>
    <row r="454" spans="1:14" ht="30" x14ac:dyDescent="0.25">
      <c r="C454" s="80">
        <v>10</v>
      </c>
      <c r="D454" s="80">
        <v>91693</v>
      </c>
      <c r="E454" s="80" t="s">
        <v>562</v>
      </c>
      <c r="F454" s="81" t="s">
        <v>732</v>
      </c>
      <c r="G454" s="80" t="s">
        <v>636</v>
      </c>
      <c r="H454" s="82">
        <v>3.9E-2</v>
      </c>
      <c r="I454" s="83">
        <v>15.5</v>
      </c>
      <c r="J454" s="83">
        <v>0.6</v>
      </c>
      <c r="K454" s="3" t="s">
        <v>455</v>
      </c>
      <c r="L454" s="3" t="s">
        <v>455</v>
      </c>
    </row>
    <row r="455" spans="1:14" x14ac:dyDescent="0.25">
      <c r="C455" s="3" t="s">
        <v>455</v>
      </c>
      <c r="G455" s="84" t="s">
        <v>553</v>
      </c>
      <c r="H455" s="85"/>
      <c r="I455" s="107" t="s">
        <v>455</v>
      </c>
      <c r="J455" s="86">
        <v>99.639999999999986</v>
      </c>
      <c r="K455" s="3" t="s">
        <v>455</v>
      </c>
      <c r="L455" s="3" t="s">
        <v>455</v>
      </c>
    </row>
    <row r="456" spans="1:14" x14ac:dyDescent="0.25">
      <c r="C456" s="3" t="s">
        <v>455</v>
      </c>
      <c r="G456" s="84" t="s">
        <v>560</v>
      </c>
      <c r="H456" s="85"/>
      <c r="I456" s="107" t="s">
        <v>455</v>
      </c>
      <c r="J456" s="83">
        <v>27.29</v>
      </c>
      <c r="K456" s="3" t="s">
        <v>455</v>
      </c>
      <c r="L456" s="3" t="s">
        <v>455</v>
      </c>
    </row>
    <row r="457" spans="1:14" x14ac:dyDescent="0.25">
      <c r="C457" s="3" t="s">
        <v>455</v>
      </c>
      <c r="G457" s="84" t="s">
        <v>554</v>
      </c>
      <c r="H457" s="85"/>
      <c r="I457" s="107" t="s">
        <v>455</v>
      </c>
      <c r="J457" s="83">
        <v>126.92999999999998</v>
      </c>
      <c r="K457" s="3" t="s">
        <v>455</v>
      </c>
      <c r="L457" s="3" t="s">
        <v>455</v>
      </c>
    </row>
    <row r="458" spans="1:14" x14ac:dyDescent="0.25">
      <c r="C458" s="3" t="s">
        <v>455</v>
      </c>
      <c r="I458" s="102" t="s">
        <v>455</v>
      </c>
      <c r="K458" s="3" t="s">
        <v>455</v>
      </c>
      <c r="L458" s="3" t="s">
        <v>455</v>
      </c>
    </row>
    <row r="459" spans="1:14" ht="45" x14ac:dyDescent="0.25">
      <c r="A459" t="s">
        <v>561</v>
      </c>
      <c r="B459" s="10">
        <v>49</v>
      </c>
      <c r="C459" s="74" t="s">
        <v>2248</v>
      </c>
      <c r="D459" s="75">
        <v>96536</v>
      </c>
      <c r="E459" s="75" t="s">
        <v>562</v>
      </c>
      <c r="F459" s="76" t="s">
        <v>79</v>
      </c>
      <c r="G459" s="75" t="s">
        <v>32</v>
      </c>
      <c r="H459" s="77"/>
      <c r="I459" s="104" t="s">
        <v>455</v>
      </c>
      <c r="J459" s="79"/>
      <c r="K459" s="3">
        <v>96536</v>
      </c>
      <c r="L459" s="116">
        <v>52.739999999999995</v>
      </c>
      <c r="M459" s="118">
        <v>14.44</v>
      </c>
      <c r="N459" s="118">
        <v>67.179999999999993</v>
      </c>
    </row>
    <row r="460" spans="1:14" ht="30" x14ac:dyDescent="0.25">
      <c r="C460" s="80">
        <v>1</v>
      </c>
      <c r="D460" s="80">
        <v>2692</v>
      </c>
      <c r="E460" s="80" t="s">
        <v>564</v>
      </c>
      <c r="F460" s="81" t="s">
        <v>1011</v>
      </c>
      <c r="G460" s="80" t="s">
        <v>939</v>
      </c>
      <c r="H460" s="82">
        <v>1.7000000000000001E-2</v>
      </c>
      <c r="I460" s="83">
        <v>6.69</v>
      </c>
      <c r="J460" s="83">
        <v>0.11</v>
      </c>
      <c r="K460" s="3" t="s">
        <v>455</v>
      </c>
      <c r="L460" s="3" t="s">
        <v>455</v>
      </c>
    </row>
    <row r="461" spans="1:14" ht="30" x14ac:dyDescent="0.25">
      <c r="C461" s="80">
        <v>2</v>
      </c>
      <c r="D461" s="80">
        <v>4491</v>
      </c>
      <c r="E461" s="80" t="s">
        <v>564</v>
      </c>
      <c r="F461" s="81" t="s">
        <v>1012</v>
      </c>
      <c r="G461" s="80" t="s">
        <v>36</v>
      </c>
      <c r="H461" s="82">
        <v>0.60499999999999998</v>
      </c>
      <c r="I461" s="83">
        <v>6.81</v>
      </c>
      <c r="J461" s="83">
        <v>4.12</v>
      </c>
      <c r="K461" s="3" t="s">
        <v>455</v>
      </c>
      <c r="L461" s="3" t="s">
        <v>455</v>
      </c>
    </row>
    <row r="462" spans="1:14" ht="30" x14ac:dyDescent="0.25">
      <c r="C462" s="80">
        <v>3</v>
      </c>
      <c r="D462" s="80">
        <v>4517</v>
      </c>
      <c r="E462" s="80" t="s">
        <v>564</v>
      </c>
      <c r="F462" s="81" t="s">
        <v>1030</v>
      </c>
      <c r="G462" s="80" t="s">
        <v>36</v>
      </c>
      <c r="H462" s="82">
        <v>0.56699999999999995</v>
      </c>
      <c r="I462" s="83">
        <v>2.38</v>
      </c>
      <c r="J462" s="83">
        <v>1.34</v>
      </c>
      <c r="K462" s="3" t="s">
        <v>455</v>
      </c>
      <c r="L462" s="3" t="s">
        <v>455</v>
      </c>
    </row>
    <row r="463" spans="1:14" x14ac:dyDescent="0.25">
      <c r="C463" s="80">
        <v>4</v>
      </c>
      <c r="D463" s="80">
        <v>5073</v>
      </c>
      <c r="E463" s="80" t="s">
        <v>564</v>
      </c>
      <c r="F463" s="81" t="s">
        <v>1104</v>
      </c>
      <c r="G463" s="80" t="s">
        <v>68</v>
      </c>
      <c r="H463" s="82">
        <v>2.5999999999999999E-2</v>
      </c>
      <c r="I463" s="83">
        <v>16.07</v>
      </c>
      <c r="J463" s="83">
        <v>0.41</v>
      </c>
      <c r="K463" s="3" t="s">
        <v>455</v>
      </c>
      <c r="L463" s="3" t="s">
        <v>455</v>
      </c>
    </row>
    <row r="464" spans="1:14" ht="30" x14ac:dyDescent="0.25">
      <c r="C464" s="80">
        <v>5</v>
      </c>
      <c r="D464" s="80">
        <v>6189</v>
      </c>
      <c r="E464" s="80" t="s">
        <v>564</v>
      </c>
      <c r="F464" s="81" t="s">
        <v>1042</v>
      </c>
      <c r="G464" s="80" t="s">
        <v>36</v>
      </c>
      <c r="H464" s="82">
        <v>1.008</v>
      </c>
      <c r="I464" s="83">
        <v>20.93</v>
      </c>
      <c r="J464" s="83">
        <v>21.09</v>
      </c>
      <c r="K464" s="3" t="s">
        <v>455</v>
      </c>
      <c r="L464" s="3" t="s">
        <v>455</v>
      </c>
    </row>
    <row r="465" spans="1:14" x14ac:dyDescent="0.25">
      <c r="C465" s="80">
        <v>6</v>
      </c>
      <c r="D465" s="80">
        <v>40304</v>
      </c>
      <c r="E465" s="80" t="s">
        <v>564</v>
      </c>
      <c r="F465" s="81" t="s">
        <v>1103</v>
      </c>
      <c r="G465" s="80" t="s">
        <v>68</v>
      </c>
      <c r="H465" s="82">
        <v>3.4000000000000002E-2</v>
      </c>
      <c r="I465" s="83">
        <v>19.46</v>
      </c>
      <c r="J465" s="83">
        <v>0.66</v>
      </c>
      <c r="K465" s="3" t="s">
        <v>455</v>
      </c>
      <c r="L465" s="3" t="s">
        <v>455</v>
      </c>
    </row>
    <row r="466" spans="1:14" x14ac:dyDescent="0.25">
      <c r="C466" s="80">
        <v>7</v>
      </c>
      <c r="D466" s="80">
        <v>88239</v>
      </c>
      <c r="E466" s="80" t="s">
        <v>21</v>
      </c>
      <c r="F466" s="81" t="s">
        <v>730</v>
      </c>
      <c r="G466" s="80" t="s">
        <v>639</v>
      </c>
      <c r="H466" s="82">
        <v>0.47099999999999997</v>
      </c>
      <c r="I466" s="83">
        <v>12.610000000000001</v>
      </c>
      <c r="J466" s="83">
        <v>5.93</v>
      </c>
      <c r="K466" s="3" t="s">
        <v>455</v>
      </c>
      <c r="L466" s="3" t="s">
        <v>455</v>
      </c>
    </row>
    <row r="467" spans="1:14" x14ac:dyDescent="0.25">
      <c r="C467" s="80">
        <v>8</v>
      </c>
      <c r="D467" s="80">
        <v>88262</v>
      </c>
      <c r="E467" s="80" t="s">
        <v>21</v>
      </c>
      <c r="F467" s="81" t="s">
        <v>699</v>
      </c>
      <c r="G467" s="80" t="s">
        <v>639</v>
      </c>
      <c r="H467" s="82">
        <v>1.145</v>
      </c>
      <c r="I467" s="83">
        <v>16.22</v>
      </c>
      <c r="J467" s="83">
        <v>18.57</v>
      </c>
      <c r="K467" s="3" t="s">
        <v>455</v>
      </c>
      <c r="L467" s="3" t="s">
        <v>455</v>
      </c>
    </row>
    <row r="468" spans="1:14" ht="30" x14ac:dyDescent="0.25">
      <c r="C468" s="80">
        <v>9</v>
      </c>
      <c r="D468" s="80">
        <v>91692</v>
      </c>
      <c r="E468" s="80" t="s">
        <v>562</v>
      </c>
      <c r="F468" s="81" t="s">
        <v>731</v>
      </c>
      <c r="G468" s="80" t="s">
        <v>634</v>
      </c>
      <c r="H468" s="82">
        <v>1.7000000000000001E-2</v>
      </c>
      <c r="I468" s="83">
        <v>17.82</v>
      </c>
      <c r="J468" s="83">
        <v>0.3</v>
      </c>
      <c r="K468" s="3" t="s">
        <v>455</v>
      </c>
      <c r="L468" s="3" t="s">
        <v>455</v>
      </c>
    </row>
    <row r="469" spans="1:14" ht="30" x14ac:dyDescent="0.25">
      <c r="C469" s="80">
        <v>10</v>
      </c>
      <c r="D469" s="80">
        <v>91693</v>
      </c>
      <c r="E469" s="80" t="s">
        <v>562</v>
      </c>
      <c r="F469" s="81" t="s">
        <v>732</v>
      </c>
      <c r="G469" s="80" t="s">
        <v>636</v>
      </c>
      <c r="H469" s="82">
        <v>1.4E-2</v>
      </c>
      <c r="I469" s="83">
        <v>15.5</v>
      </c>
      <c r="J469" s="83">
        <v>0.21</v>
      </c>
      <c r="K469" s="3" t="s">
        <v>455</v>
      </c>
      <c r="L469" s="3" t="s">
        <v>455</v>
      </c>
    </row>
    <row r="470" spans="1:14" x14ac:dyDescent="0.25">
      <c r="C470" s="3" t="s">
        <v>455</v>
      </c>
      <c r="G470" s="84" t="s">
        <v>553</v>
      </c>
      <c r="H470" s="85"/>
      <c r="I470" s="107" t="s">
        <v>455</v>
      </c>
      <c r="J470" s="86">
        <v>52.739999999999995</v>
      </c>
      <c r="K470" s="3" t="s">
        <v>455</v>
      </c>
      <c r="L470" s="3" t="s">
        <v>455</v>
      </c>
    </row>
    <row r="471" spans="1:14" x14ac:dyDescent="0.25">
      <c r="C471" s="3" t="s">
        <v>455</v>
      </c>
      <c r="G471" s="84" t="s">
        <v>560</v>
      </c>
      <c r="H471" s="85"/>
      <c r="I471" s="107" t="s">
        <v>455</v>
      </c>
      <c r="J471" s="83">
        <v>14.44</v>
      </c>
      <c r="K471" s="3" t="s">
        <v>455</v>
      </c>
      <c r="L471" s="3" t="s">
        <v>455</v>
      </c>
    </row>
    <row r="472" spans="1:14" x14ac:dyDescent="0.25">
      <c r="C472" s="3" t="s">
        <v>455</v>
      </c>
      <c r="G472" s="84" t="s">
        <v>554</v>
      </c>
      <c r="H472" s="85"/>
      <c r="I472" s="107" t="s">
        <v>455</v>
      </c>
      <c r="J472" s="83">
        <v>67.179999999999993</v>
      </c>
      <c r="K472" s="3" t="s">
        <v>455</v>
      </c>
      <c r="L472" s="3" t="s">
        <v>455</v>
      </c>
    </row>
    <row r="473" spans="1:14" x14ac:dyDescent="0.25">
      <c r="C473" s="3" t="s">
        <v>455</v>
      </c>
      <c r="I473" s="102" t="s">
        <v>455</v>
      </c>
      <c r="K473" s="3" t="s">
        <v>455</v>
      </c>
      <c r="L473" s="3" t="s">
        <v>455</v>
      </c>
    </row>
    <row r="474" spans="1:14" x14ac:dyDescent="0.25">
      <c r="A474" t="s">
        <v>561</v>
      </c>
      <c r="B474" s="10">
        <v>50</v>
      </c>
      <c r="C474" s="74" t="s">
        <v>2249</v>
      </c>
      <c r="D474" s="75">
        <v>96995</v>
      </c>
      <c r="E474" s="75" t="s">
        <v>562</v>
      </c>
      <c r="F474" s="76" t="s">
        <v>59</v>
      </c>
      <c r="G474" s="75" t="s">
        <v>39</v>
      </c>
      <c r="H474" s="77"/>
      <c r="I474" s="104" t="s">
        <v>455</v>
      </c>
      <c r="J474" s="79"/>
      <c r="K474" s="3">
        <v>96995</v>
      </c>
      <c r="L474" s="116">
        <v>28.99</v>
      </c>
      <c r="M474" s="118">
        <v>7.94</v>
      </c>
      <c r="N474" s="118">
        <v>36.93</v>
      </c>
    </row>
    <row r="475" spans="1:14" x14ac:dyDescent="0.25">
      <c r="C475" s="80">
        <v>1</v>
      </c>
      <c r="D475" s="80">
        <v>88316</v>
      </c>
      <c r="E475" s="80" t="s">
        <v>21</v>
      </c>
      <c r="F475" s="81" t="s">
        <v>640</v>
      </c>
      <c r="G475" s="80" t="s">
        <v>639</v>
      </c>
      <c r="H475" s="82">
        <v>2.3986000000000001</v>
      </c>
      <c r="I475" s="83">
        <v>12.09</v>
      </c>
      <c r="J475" s="83">
        <v>28.99</v>
      </c>
      <c r="K475" s="3" t="s">
        <v>455</v>
      </c>
      <c r="L475" s="3" t="s">
        <v>455</v>
      </c>
    </row>
    <row r="476" spans="1:14" x14ac:dyDescent="0.25">
      <c r="C476" s="3" t="s">
        <v>455</v>
      </c>
      <c r="G476" s="84" t="s">
        <v>553</v>
      </c>
      <c r="H476" s="85"/>
      <c r="I476" s="107" t="s">
        <v>455</v>
      </c>
      <c r="J476" s="86">
        <v>28.99</v>
      </c>
      <c r="K476" s="3" t="s">
        <v>455</v>
      </c>
      <c r="L476" s="3" t="s">
        <v>455</v>
      </c>
    </row>
    <row r="477" spans="1:14" x14ac:dyDescent="0.25">
      <c r="C477" s="3" t="s">
        <v>455</v>
      </c>
      <c r="G477" s="84" t="s">
        <v>560</v>
      </c>
      <c r="H477" s="85"/>
      <c r="I477" s="107" t="s">
        <v>455</v>
      </c>
      <c r="J477" s="83">
        <v>7.94</v>
      </c>
      <c r="K477" s="3" t="s">
        <v>455</v>
      </c>
      <c r="L477" s="3" t="s">
        <v>455</v>
      </c>
    </row>
    <row r="478" spans="1:14" x14ac:dyDescent="0.25">
      <c r="C478" s="3" t="s">
        <v>455</v>
      </c>
      <c r="G478" s="84" t="s">
        <v>554</v>
      </c>
      <c r="H478" s="85"/>
      <c r="I478" s="107" t="s">
        <v>455</v>
      </c>
      <c r="J478" s="83">
        <v>36.93</v>
      </c>
      <c r="K478" s="3" t="s">
        <v>455</v>
      </c>
      <c r="L478" s="3" t="s">
        <v>455</v>
      </c>
    </row>
    <row r="479" spans="1:14" x14ac:dyDescent="0.25">
      <c r="C479" s="3" t="s">
        <v>455</v>
      </c>
      <c r="I479" s="102" t="s">
        <v>455</v>
      </c>
      <c r="K479" s="3" t="s">
        <v>455</v>
      </c>
      <c r="L479" s="3" t="s">
        <v>455</v>
      </c>
    </row>
    <row r="480" spans="1:14" ht="30" x14ac:dyDescent="0.25">
      <c r="A480" t="s">
        <v>561</v>
      </c>
      <c r="B480" s="10">
        <v>51</v>
      </c>
      <c r="C480" s="74" t="s">
        <v>2250</v>
      </c>
      <c r="D480" s="75">
        <v>96543</v>
      </c>
      <c r="E480" s="75" t="s">
        <v>562</v>
      </c>
      <c r="F480" s="76" t="s">
        <v>67</v>
      </c>
      <c r="G480" s="75" t="s">
        <v>68</v>
      </c>
      <c r="H480" s="77"/>
      <c r="I480" s="104" t="s">
        <v>455</v>
      </c>
      <c r="J480" s="79"/>
      <c r="K480" s="3">
        <v>96543</v>
      </c>
      <c r="L480" s="116">
        <v>12.66</v>
      </c>
      <c r="M480" s="118">
        <v>3.46</v>
      </c>
      <c r="N480" s="118">
        <v>16.12</v>
      </c>
    </row>
    <row r="481" spans="1:14" ht="30" x14ac:dyDescent="0.25">
      <c r="C481" s="80">
        <v>1</v>
      </c>
      <c r="D481" s="80">
        <v>39017</v>
      </c>
      <c r="E481" s="80" t="s">
        <v>564</v>
      </c>
      <c r="F481" s="81" t="s">
        <v>1018</v>
      </c>
      <c r="G481" s="80" t="s">
        <v>123</v>
      </c>
      <c r="H481" s="82">
        <v>1.9664999999999999</v>
      </c>
      <c r="I481" s="83">
        <v>0.14000000000000001</v>
      </c>
      <c r="J481" s="83">
        <v>0.27</v>
      </c>
      <c r="K481" s="3" t="s">
        <v>455</v>
      </c>
      <c r="L481" s="3" t="s">
        <v>455</v>
      </c>
    </row>
    <row r="482" spans="1:14" ht="30" x14ac:dyDescent="0.25">
      <c r="C482" s="80">
        <v>2</v>
      </c>
      <c r="D482" s="80">
        <v>43132</v>
      </c>
      <c r="E482" s="80" t="s">
        <v>564</v>
      </c>
      <c r="F482" s="81" t="s">
        <v>1019</v>
      </c>
      <c r="G482" s="80" t="s">
        <v>68</v>
      </c>
      <c r="H482" s="82">
        <v>2.5000000000000001E-2</v>
      </c>
      <c r="I482" s="83">
        <v>16.34</v>
      </c>
      <c r="J482" s="83">
        <v>0.4</v>
      </c>
      <c r="K482" s="3" t="s">
        <v>455</v>
      </c>
      <c r="L482" s="3" t="s">
        <v>455</v>
      </c>
    </row>
    <row r="483" spans="1:14" x14ac:dyDescent="0.25">
      <c r="C483" s="80">
        <v>3</v>
      </c>
      <c r="D483" s="80">
        <v>88238</v>
      </c>
      <c r="E483" s="80" t="s">
        <v>21</v>
      </c>
      <c r="F483" s="81" t="s">
        <v>1094</v>
      </c>
      <c r="G483" s="80" t="s">
        <v>639</v>
      </c>
      <c r="H483" s="82">
        <v>6.3500000000000001E-2</v>
      </c>
      <c r="I483" s="83">
        <v>12.129999999999999</v>
      </c>
      <c r="J483" s="83">
        <v>0.77</v>
      </c>
      <c r="K483" s="3" t="s">
        <v>455</v>
      </c>
      <c r="L483" s="3" t="s">
        <v>455</v>
      </c>
    </row>
    <row r="484" spans="1:14" x14ac:dyDescent="0.25">
      <c r="C484" s="80">
        <v>4</v>
      </c>
      <c r="D484" s="80">
        <v>88245</v>
      </c>
      <c r="E484" s="80" t="s">
        <v>21</v>
      </c>
      <c r="F484" s="81" t="s">
        <v>1008</v>
      </c>
      <c r="G484" s="80" t="s">
        <v>639</v>
      </c>
      <c r="H484" s="82">
        <v>0.19450000000000001</v>
      </c>
      <c r="I484" s="83">
        <v>16.32</v>
      </c>
      <c r="J484" s="83">
        <v>3.17</v>
      </c>
      <c r="K484" s="3" t="s">
        <v>455</v>
      </c>
      <c r="L484" s="3" t="s">
        <v>455</v>
      </c>
    </row>
    <row r="485" spans="1:14" ht="30" x14ac:dyDescent="0.25">
      <c r="C485" s="80">
        <v>5</v>
      </c>
      <c r="D485" s="80">
        <v>92791</v>
      </c>
      <c r="E485" s="80" t="s">
        <v>562</v>
      </c>
      <c r="F485" s="81" t="s">
        <v>1106</v>
      </c>
      <c r="G485" s="80" t="s">
        <v>68</v>
      </c>
      <c r="H485" s="82">
        <v>1</v>
      </c>
      <c r="I485" s="83">
        <v>8.0500000000000007</v>
      </c>
      <c r="J485" s="83">
        <v>8.0500000000000007</v>
      </c>
      <c r="K485" s="3" t="s">
        <v>455</v>
      </c>
      <c r="L485" s="3" t="s">
        <v>455</v>
      </c>
    </row>
    <row r="486" spans="1:14" x14ac:dyDescent="0.25">
      <c r="C486" s="3" t="s">
        <v>455</v>
      </c>
      <c r="G486" s="84" t="s">
        <v>553</v>
      </c>
      <c r="H486" s="85"/>
      <c r="I486" s="107" t="s">
        <v>455</v>
      </c>
      <c r="J486" s="86">
        <v>12.66</v>
      </c>
      <c r="K486" s="3" t="s">
        <v>455</v>
      </c>
      <c r="L486" s="3" t="s">
        <v>455</v>
      </c>
    </row>
    <row r="487" spans="1:14" x14ac:dyDescent="0.25">
      <c r="C487" s="3" t="s">
        <v>455</v>
      </c>
      <c r="G487" s="84" t="s">
        <v>560</v>
      </c>
      <c r="H487" s="85"/>
      <c r="I487" s="107" t="s">
        <v>455</v>
      </c>
      <c r="J487" s="83">
        <v>3.46</v>
      </c>
      <c r="K487" s="3" t="s">
        <v>455</v>
      </c>
      <c r="L487" s="3" t="s">
        <v>455</v>
      </c>
    </row>
    <row r="488" spans="1:14" x14ac:dyDescent="0.25">
      <c r="C488" s="3" t="s">
        <v>455</v>
      </c>
      <c r="G488" s="84" t="s">
        <v>554</v>
      </c>
      <c r="H488" s="85"/>
      <c r="I488" s="107" t="s">
        <v>455</v>
      </c>
      <c r="J488" s="83">
        <v>16.12</v>
      </c>
      <c r="K488" s="3" t="s">
        <v>455</v>
      </c>
      <c r="L488" s="3" t="s">
        <v>455</v>
      </c>
    </row>
    <row r="489" spans="1:14" x14ac:dyDescent="0.25">
      <c r="C489" s="3" t="s">
        <v>455</v>
      </c>
      <c r="I489" s="102" t="s">
        <v>455</v>
      </c>
      <c r="K489" s="3" t="s">
        <v>455</v>
      </c>
      <c r="L489" s="3" t="s">
        <v>455</v>
      </c>
    </row>
    <row r="490" spans="1:14" ht="30" x14ac:dyDescent="0.25">
      <c r="A490" t="s">
        <v>561</v>
      </c>
      <c r="B490" s="10">
        <v>52</v>
      </c>
      <c r="C490" s="74" t="s">
        <v>2251</v>
      </c>
      <c r="D490" s="75">
        <v>96546</v>
      </c>
      <c r="E490" s="75" t="s">
        <v>562</v>
      </c>
      <c r="F490" s="76" t="s">
        <v>69</v>
      </c>
      <c r="G490" s="75" t="s">
        <v>68</v>
      </c>
      <c r="H490" s="77"/>
      <c r="I490" s="104" t="s">
        <v>455</v>
      </c>
      <c r="J490" s="79"/>
      <c r="K490" s="3">
        <v>96546</v>
      </c>
      <c r="L490" s="116">
        <v>9.7899999999999991</v>
      </c>
      <c r="M490" s="118">
        <v>2.68</v>
      </c>
      <c r="N490" s="118">
        <v>12.469999999999999</v>
      </c>
    </row>
    <row r="491" spans="1:14" ht="30" x14ac:dyDescent="0.25">
      <c r="C491" s="80">
        <v>1</v>
      </c>
      <c r="D491" s="80">
        <v>39017</v>
      </c>
      <c r="E491" s="80" t="s">
        <v>564</v>
      </c>
      <c r="F491" s="81" t="s">
        <v>1018</v>
      </c>
      <c r="G491" s="80" t="s">
        <v>123</v>
      </c>
      <c r="H491" s="82">
        <v>0.46550000000000002</v>
      </c>
      <c r="I491" s="83">
        <v>0.14000000000000001</v>
      </c>
      <c r="J491" s="83">
        <v>0.06</v>
      </c>
      <c r="K491" s="3" t="s">
        <v>455</v>
      </c>
      <c r="L491" s="3" t="s">
        <v>455</v>
      </c>
    </row>
    <row r="492" spans="1:14" ht="30" x14ac:dyDescent="0.25">
      <c r="C492" s="80">
        <v>2</v>
      </c>
      <c r="D492" s="80">
        <v>43132</v>
      </c>
      <c r="E492" s="80" t="s">
        <v>564</v>
      </c>
      <c r="F492" s="81" t="s">
        <v>1019</v>
      </c>
      <c r="G492" s="80" t="s">
        <v>68</v>
      </c>
      <c r="H492" s="82">
        <v>2.5000000000000001E-2</v>
      </c>
      <c r="I492" s="83">
        <v>16.34</v>
      </c>
      <c r="J492" s="83">
        <v>0.4</v>
      </c>
      <c r="K492" s="3" t="s">
        <v>455</v>
      </c>
      <c r="L492" s="3" t="s">
        <v>455</v>
      </c>
    </row>
    <row r="493" spans="1:14" x14ac:dyDescent="0.25">
      <c r="C493" s="80">
        <v>3</v>
      </c>
      <c r="D493" s="80">
        <v>88238</v>
      </c>
      <c r="E493" s="80" t="s">
        <v>21</v>
      </c>
      <c r="F493" s="81" t="s">
        <v>1094</v>
      </c>
      <c r="G493" s="80" t="s">
        <v>639</v>
      </c>
      <c r="H493" s="82">
        <v>2.9000000000000001E-2</v>
      </c>
      <c r="I493" s="83">
        <v>12.129999999999999</v>
      </c>
      <c r="J493" s="83">
        <v>0.35</v>
      </c>
      <c r="K493" s="3" t="s">
        <v>455</v>
      </c>
      <c r="L493" s="3" t="s">
        <v>455</v>
      </c>
    </row>
    <row r="494" spans="1:14" x14ac:dyDescent="0.25">
      <c r="C494" s="80">
        <v>4</v>
      </c>
      <c r="D494" s="80">
        <v>88245</v>
      </c>
      <c r="E494" s="80" t="s">
        <v>21</v>
      </c>
      <c r="F494" s="81" t="s">
        <v>1008</v>
      </c>
      <c r="G494" s="80" t="s">
        <v>639</v>
      </c>
      <c r="H494" s="82">
        <v>8.8999999999999996E-2</v>
      </c>
      <c r="I494" s="83">
        <v>16.32</v>
      </c>
      <c r="J494" s="83">
        <v>1.45</v>
      </c>
      <c r="K494" s="3" t="s">
        <v>455</v>
      </c>
      <c r="L494" s="3" t="s">
        <v>455</v>
      </c>
    </row>
    <row r="495" spans="1:14" ht="30" x14ac:dyDescent="0.25">
      <c r="C495" s="80">
        <v>5</v>
      </c>
      <c r="D495" s="80">
        <v>92794</v>
      </c>
      <c r="E495" s="80" t="s">
        <v>562</v>
      </c>
      <c r="F495" s="81" t="s">
        <v>1022</v>
      </c>
      <c r="G495" s="80" t="s">
        <v>68</v>
      </c>
      <c r="H495" s="82">
        <v>1</v>
      </c>
      <c r="I495" s="83">
        <v>7.5299999999999994</v>
      </c>
      <c r="J495" s="83">
        <v>7.53</v>
      </c>
      <c r="K495" s="3" t="s">
        <v>455</v>
      </c>
      <c r="L495" s="3" t="s">
        <v>455</v>
      </c>
    </row>
    <row r="496" spans="1:14" x14ac:dyDescent="0.25">
      <c r="C496" s="3" t="s">
        <v>455</v>
      </c>
      <c r="G496" s="84" t="s">
        <v>553</v>
      </c>
      <c r="H496" s="85"/>
      <c r="I496" s="107" t="s">
        <v>455</v>
      </c>
      <c r="J496" s="86">
        <v>9.7899999999999991</v>
      </c>
      <c r="K496" s="3" t="s">
        <v>455</v>
      </c>
      <c r="L496" s="3" t="s">
        <v>455</v>
      </c>
    </row>
    <row r="497" spans="1:14" x14ac:dyDescent="0.25">
      <c r="C497" s="3" t="s">
        <v>455</v>
      </c>
      <c r="G497" s="84" t="s">
        <v>560</v>
      </c>
      <c r="H497" s="85"/>
      <c r="I497" s="107" t="s">
        <v>455</v>
      </c>
      <c r="J497" s="83">
        <v>2.68</v>
      </c>
      <c r="K497" s="3" t="s">
        <v>455</v>
      </c>
      <c r="L497" s="3" t="s">
        <v>455</v>
      </c>
    </row>
    <row r="498" spans="1:14" x14ac:dyDescent="0.25">
      <c r="C498" s="3" t="s">
        <v>455</v>
      </c>
      <c r="G498" s="84" t="s">
        <v>554</v>
      </c>
      <c r="H498" s="85"/>
      <c r="I498" s="107" t="s">
        <v>455</v>
      </c>
      <c r="J498" s="83">
        <v>12.469999999999999</v>
      </c>
      <c r="K498" s="3" t="s">
        <v>455</v>
      </c>
      <c r="L498" s="3" t="s">
        <v>455</v>
      </c>
    </row>
    <row r="499" spans="1:14" x14ac:dyDescent="0.25">
      <c r="C499" s="3" t="s">
        <v>455</v>
      </c>
      <c r="I499" s="102" t="s">
        <v>455</v>
      </c>
      <c r="K499" s="3" t="s">
        <v>455</v>
      </c>
      <c r="L499" s="3" t="s">
        <v>455</v>
      </c>
    </row>
    <row r="500" spans="1:14" ht="60" x14ac:dyDescent="0.25">
      <c r="A500" t="s">
        <v>561</v>
      </c>
      <c r="B500" s="10">
        <v>53</v>
      </c>
      <c r="C500" s="74" t="s">
        <v>2252</v>
      </c>
      <c r="D500" s="75" t="s">
        <v>1865</v>
      </c>
      <c r="E500" s="75" t="s">
        <v>20</v>
      </c>
      <c r="F500" s="76" t="s">
        <v>82</v>
      </c>
      <c r="G500" s="75" t="s">
        <v>32</v>
      </c>
      <c r="H500" s="77"/>
      <c r="I500" s="104" t="s">
        <v>455</v>
      </c>
      <c r="J500" s="79"/>
      <c r="K500" s="3" t="s">
        <v>1865</v>
      </c>
      <c r="L500" s="116">
        <v>231.60000000000002</v>
      </c>
      <c r="M500" s="118">
        <v>63.43</v>
      </c>
      <c r="N500" s="118">
        <v>295.03000000000003</v>
      </c>
    </row>
    <row r="501" spans="1:14" x14ac:dyDescent="0.25">
      <c r="C501" s="80">
        <v>1</v>
      </c>
      <c r="D501" s="80">
        <v>88239</v>
      </c>
      <c r="E501" s="80" t="s">
        <v>21</v>
      </c>
      <c r="F501" s="81" t="s">
        <v>730</v>
      </c>
      <c r="G501" s="80" t="s">
        <v>639</v>
      </c>
      <c r="H501" s="82">
        <v>0.628</v>
      </c>
      <c r="I501" s="83">
        <v>12.610000000000001</v>
      </c>
      <c r="J501" s="83">
        <v>7.91</v>
      </c>
      <c r="K501" s="3" t="s">
        <v>455</v>
      </c>
      <c r="L501" s="3" t="s">
        <v>455</v>
      </c>
    </row>
    <row r="502" spans="1:14" x14ac:dyDescent="0.25">
      <c r="C502" s="80">
        <v>2</v>
      </c>
      <c r="D502" s="80">
        <v>88262</v>
      </c>
      <c r="E502" s="80" t="s">
        <v>21</v>
      </c>
      <c r="F502" s="81" t="s">
        <v>699</v>
      </c>
      <c r="G502" s="80" t="s">
        <v>639</v>
      </c>
      <c r="H502" s="82">
        <v>3.4220000000000002</v>
      </c>
      <c r="I502" s="83">
        <v>16.22</v>
      </c>
      <c r="J502" s="83">
        <v>55.5</v>
      </c>
      <c r="K502" s="3" t="s">
        <v>455</v>
      </c>
      <c r="L502" s="3" t="s">
        <v>455</v>
      </c>
    </row>
    <row r="503" spans="1:14" ht="30" x14ac:dyDescent="0.25">
      <c r="C503" s="80">
        <v>3</v>
      </c>
      <c r="D503" s="80">
        <v>92269</v>
      </c>
      <c r="E503" s="80" t="s">
        <v>562</v>
      </c>
      <c r="F503" s="81" t="s">
        <v>1864</v>
      </c>
      <c r="G503" s="80" t="s">
        <v>32</v>
      </c>
      <c r="H503" s="82">
        <v>1.02</v>
      </c>
      <c r="I503" s="83">
        <v>164.27999999999997</v>
      </c>
      <c r="J503" s="83">
        <v>167.56</v>
      </c>
      <c r="K503" s="3" t="s">
        <v>455</v>
      </c>
      <c r="L503" s="3" t="s">
        <v>455</v>
      </c>
    </row>
    <row r="504" spans="1:14" ht="30" x14ac:dyDescent="0.25">
      <c r="C504" s="80">
        <v>4</v>
      </c>
      <c r="D504" s="80">
        <v>2692</v>
      </c>
      <c r="E504" s="80" t="s">
        <v>564</v>
      </c>
      <c r="F504" s="81" t="s">
        <v>1011</v>
      </c>
      <c r="G504" s="80" t="s">
        <v>939</v>
      </c>
      <c r="H504" s="82">
        <v>1.7000000000000001E-2</v>
      </c>
      <c r="I504" s="83">
        <v>6.69</v>
      </c>
      <c r="J504" s="83">
        <v>0.11</v>
      </c>
      <c r="K504" s="3" t="s">
        <v>455</v>
      </c>
      <c r="L504" s="3" t="s">
        <v>455</v>
      </c>
    </row>
    <row r="505" spans="1:14" x14ac:dyDescent="0.25">
      <c r="C505" s="80">
        <v>5</v>
      </c>
      <c r="D505" s="80">
        <v>40304</v>
      </c>
      <c r="E505" s="80" t="s">
        <v>564</v>
      </c>
      <c r="F505" s="81" t="s">
        <v>1103</v>
      </c>
      <c r="G505" s="80" t="s">
        <v>68</v>
      </c>
      <c r="H505" s="82">
        <v>2.7E-2</v>
      </c>
      <c r="I505" s="83">
        <v>19.46</v>
      </c>
      <c r="J505" s="83">
        <v>0.52</v>
      </c>
      <c r="K505" s="3" t="s">
        <v>455</v>
      </c>
      <c r="L505" s="3" t="s">
        <v>455</v>
      </c>
    </row>
    <row r="506" spans="1:14" x14ac:dyDescent="0.25">
      <c r="C506" s="3" t="s">
        <v>455</v>
      </c>
      <c r="G506" s="84" t="s">
        <v>553</v>
      </c>
      <c r="H506" s="85"/>
      <c r="I506" s="107" t="s">
        <v>455</v>
      </c>
      <c r="J506" s="86">
        <v>231.60000000000002</v>
      </c>
      <c r="K506" s="3" t="s">
        <v>455</v>
      </c>
      <c r="L506" s="3" t="s">
        <v>455</v>
      </c>
    </row>
    <row r="507" spans="1:14" x14ac:dyDescent="0.25">
      <c r="C507" s="3" t="s">
        <v>455</v>
      </c>
      <c r="G507" s="84" t="s">
        <v>560</v>
      </c>
      <c r="H507" s="85"/>
      <c r="I507" s="107" t="s">
        <v>455</v>
      </c>
      <c r="J507" s="83">
        <v>63.43</v>
      </c>
      <c r="K507" s="3" t="s">
        <v>455</v>
      </c>
      <c r="L507" s="3" t="s">
        <v>455</v>
      </c>
    </row>
    <row r="508" spans="1:14" x14ac:dyDescent="0.25">
      <c r="C508" s="3" t="s">
        <v>455</v>
      </c>
      <c r="G508" s="84" t="s">
        <v>554</v>
      </c>
      <c r="H508" s="85"/>
      <c r="I508" s="107" t="s">
        <v>455</v>
      </c>
      <c r="J508" s="83">
        <v>295.03000000000003</v>
      </c>
      <c r="K508" s="3" t="s">
        <v>455</v>
      </c>
      <c r="L508" s="3" t="s">
        <v>455</v>
      </c>
    </row>
    <row r="509" spans="1:14" x14ac:dyDescent="0.25">
      <c r="C509" s="3" t="s">
        <v>455</v>
      </c>
      <c r="I509" s="102" t="s">
        <v>455</v>
      </c>
      <c r="K509" s="3" t="s">
        <v>455</v>
      </c>
      <c r="L509" s="3" t="s">
        <v>455</v>
      </c>
    </row>
    <row r="510" spans="1:14" ht="45" x14ac:dyDescent="0.25">
      <c r="A510" t="s">
        <v>561</v>
      </c>
      <c r="B510" s="10">
        <v>54</v>
      </c>
      <c r="C510" s="74" t="s">
        <v>2253</v>
      </c>
      <c r="D510" s="75">
        <v>92447</v>
      </c>
      <c r="E510" s="75" t="s">
        <v>562</v>
      </c>
      <c r="F510" s="76" t="s">
        <v>83</v>
      </c>
      <c r="G510" s="75" t="s">
        <v>32</v>
      </c>
      <c r="H510" s="77"/>
      <c r="I510" s="104" t="s">
        <v>455</v>
      </c>
      <c r="J510" s="79"/>
      <c r="K510" s="3">
        <v>92447</v>
      </c>
      <c r="L510" s="116">
        <v>142.63</v>
      </c>
      <c r="M510" s="118">
        <v>39.06</v>
      </c>
      <c r="N510" s="118">
        <v>181.69</v>
      </c>
    </row>
    <row r="511" spans="1:14" ht="30" x14ac:dyDescent="0.25">
      <c r="C511" s="80">
        <v>1</v>
      </c>
      <c r="D511" s="80">
        <v>2692</v>
      </c>
      <c r="E511" s="80" t="s">
        <v>564</v>
      </c>
      <c r="F511" s="81" t="s">
        <v>1011</v>
      </c>
      <c r="G511" s="80" t="s">
        <v>939</v>
      </c>
      <c r="H511" s="82">
        <v>1.7000000000000001E-2</v>
      </c>
      <c r="I511" s="83">
        <v>6.69</v>
      </c>
      <c r="J511" s="83">
        <v>0.11</v>
      </c>
      <c r="K511" s="3" t="s">
        <v>455</v>
      </c>
      <c r="L511" s="3" t="s">
        <v>455</v>
      </c>
    </row>
    <row r="512" spans="1:14" ht="30" x14ac:dyDescent="0.25">
      <c r="C512" s="80">
        <v>2</v>
      </c>
      <c r="D512" s="80">
        <v>6193</v>
      </c>
      <c r="E512" s="80" t="s">
        <v>564</v>
      </c>
      <c r="F512" s="81" t="s">
        <v>698</v>
      </c>
      <c r="G512" s="80" t="s">
        <v>36</v>
      </c>
      <c r="H512" s="82">
        <v>0.47399999999999998</v>
      </c>
      <c r="I512" s="83">
        <v>14.34</v>
      </c>
      <c r="J512" s="83">
        <v>6.79</v>
      </c>
      <c r="K512" s="3" t="s">
        <v>455</v>
      </c>
      <c r="L512" s="3" t="s">
        <v>455</v>
      </c>
    </row>
    <row r="513" spans="1:14" x14ac:dyDescent="0.25">
      <c r="C513" s="80">
        <v>3</v>
      </c>
      <c r="D513" s="80">
        <v>40304</v>
      </c>
      <c r="E513" s="80" t="s">
        <v>564</v>
      </c>
      <c r="F513" s="81" t="s">
        <v>1103</v>
      </c>
      <c r="G513" s="80" t="s">
        <v>68</v>
      </c>
      <c r="H513" s="82">
        <v>6.6000000000000003E-2</v>
      </c>
      <c r="I513" s="83">
        <v>19.46</v>
      </c>
      <c r="J513" s="83">
        <v>1.28</v>
      </c>
      <c r="K513" s="3" t="s">
        <v>455</v>
      </c>
      <c r="L513" s="3" t="s">
        <v>455</v>
      </c>
    </row>
    <row r="514" spans="1:14" x14ac:dyDescent="0.25">
      <c r="C514" s="80">
        <v>4</v>
      </c>
      <c r="D514" s="80">
        <v>88239</v>
      </c>
      <c r="E514" s="80" t="s">
        <v>21</v>
      </c>
      <c r="F514" s="81" t="s">
        <v>730</v>
      </c>
      <c r="G514" s="80" t="s">
        <v>639</v>
      </c>
      <c r="H514" s="82">
        <v>0.375</v>
      </c>
      <c r="I514" s="83">
        <v>12.610000000000001</v>
      </c>
      <c r="J514" s="83">
        <v>4.72</v>
      </c>
      <c r="K514" s="3" t="s">
        <v>455</v>
      </c>
      <c r="L514" s="3" t="s">
        <v>455</v>
      </c>
    </row>
    <row r="515" spans="1:14" x14ac:dyDescent="0.25">
      <c r="C515" s="80">
        <v>5</v>
      </c>
      <c r="D515" s="80">
        <v>88262</v>
      </c>
      <c r="E515" s="80" t="s">
        <v>21</v>
      </c>
      <c r="F515" s="81" t="s">
        <v>699</v>
      </c>
      <c r="G515" s="80" t="s">
        <v>639</v>
      </c>
      <c r="H515" s="82">
        <v>2.0459999999999998</v>
      </c>
      <c r="I515" s="83">
        <v>16.22</v>
      </c>
      <c r="J515" s="83">
        <v>33.18</v>
      </c>
      <c r="K515" s="3" t="s">
        <v>455</v>
      </c>
      <c r="L515" s="3" t="s">
        <v>455</v>
      </c>
    </row>
    <row r="516" spans="1:14" ht="30" x14ac:dyDescent="0.25">
      <c r="C516" s="80">
        <v>6</v>
      </c>
      <c r="D516" s="80">
        <v>92270</v>
      </c>
      <c r="E516" s="80" t="s">
        <v>562</v>
      </c>
      <c r="F516" s="81" t="s">
        <v>1100</v>
      </c>
      <c r="G516" s="80" t="s">
        <v>32</v>
      </c>
      <c r="H516" s="82">
        <v>0.63200000000000001</v>
      </c>
      <c r="I516" s="83">
        <v>124.78</v>
      </c>
      <c r="J516" s="83">
        <v>78.86</v>
      </c>
      <c r="K516" s="3" t="s">
        <v>455</v>
      </c>
      <c r="L516" s="3" t="s">
        <v>455</v>
      </c>
    </row>
    <row r="517" spans="1:14" ht="30" x14ac:dyDescent="0.25">
      <c r="C517" s="80">
        <v>7</v>
      </c>
      <c r="D517" s="80">
        <v>92273</v>
      </c>
      <c r="E517" s="80" t="s">
        <v>562</v>
      </c>
      <c r="F517" s="81" t="s">
        <v>1102</v>
      </c>
      <c r="G517" s="80" t="s">
        <v>36</v>
      </c>
      <c r="H517" s="82">
        <v>1.528</v>
      </c>
      <c r="I517" s="83">
        <v>11.58</v>
      </c>
      <c r="J517" s="83">
        <v>17.690000000000001</v>
      </c>
      <c r="K517" s="3" t="s">
        <v>455</v>
      </c>
      <c r="L517" s="3" t="s">
        <v>455</v>
      </c>
    </row>
    <row r="518" spans="1:14" x14ac:dyDescent="0.25">
      <c r="C518" s="3" t="s">
        <v>455</v>
      </c>
      <c r="G518" s="84" t="s">
        <v>553</v>
      </c>
      <c r="H518" s="85"/>
      <c r="I518" s="107" t="s">
        <v>455</v>
      </c>
      <c r="J518" s="86">
        <v>142.63</v>
      </c>
      <c r="K518" s="3" t="s">
        <v>455</v>
      </c>
      <c r="L518" s="3" t="s">
        <v>455</v>
      </c>
    </row>
    <row r="519" spans="1:14" x14ac:dyDescent="0.25">
      <c r="C519" s="3" t="s">
        <v>455</v>
      </c>
      <c r="G519" s="84" t="s">
        <v>560</v>
      </c>
      <c r="H519" s="85"/>
      <c r="I519" s="107" t="s">
        <v>455</v>
      </c>
      <c r="J519" s="83">
        <v>39.06</v>
      </c>
      <c r="K519" s="3" t="s">
        <v>455</v>
      </c>
      <c r="L519" s="3" t="s">
        <v>455</v>
      </c>
    </row>
    <row r="520" spans="1:14" x14ac:dyDescent="0.25">
      <c r="C520" s="3" t="s">
        <v>455</v>
      </c>
      <c r="G520" s="84" t="s">
        <v>554</v>
      </c>
      <c r="H520" s="85"/>
      <c r="I520" s="107" t="s">
        <v>455</v>
      </c>
      <c r="J520" s="83">
        <v>181.69</v>
      </c>
      <c r="K520" s="3" t="s">
        <v>455</v>
      </c>
      <c r="L520" s="3" t="s">
        <v>455</v>
      </c>
    </row>
    <row r="521" spans="1:14" x14ac:dyDescent="0.25">
      <c r="C521" s="3" t="s">
        <v>455</v>
      </c>
      <c r="I521" s="102" t="s">
        <v>455</v>
      </c>
      <c r="K521" s="3" t="s">
        <v>455</v>
      </c>
      <c r="L521" s="3" t="s">
        <v>455</v>
      </c>
    </row>
    <row r="522" spans="1:14" ht="45" x14ac:dyDescent="0.25">
      <c r="A522" t="s">
        <v>561</v>
      </c>
      <c r="B522" s="10">
        <v>55</v>
      </c>
      <c r="C522" s="74" t="s">
        <v>2254</v>
      </c>
      <c r="D522" s="75" t="s">
        <v>1866</v>
      </c>
      <c r="E522" s="75" t="s">
        <v>20</v>
      </c>
      <c r="F522" s="76" t="s">
        <v>1872</v>
      </c>
      <c r="G522" s="75" t="s">
        <v>32</v>
      </c>
      <c r="H522" s="77"/>
      <c r="I522" s="104" t="s">
        <v>455</v>
      </c>
      <c r="J522" s="79"/>
      <c r="K522" s="3" t="s">
        <v>1866</v>
      </c>
      <c r="L522" s="116">
        <v>161.48000000000002</v>
      </c>
      <c r="M522" s="118">
        <v>44.22</v>
      </c>
      <c r="N522" s="118">
        <v>205.70000000000002</v>
      </c>
    </row>
    <row r="523" spans="1:14" x14ac:dyDescent="0.25">
      <c r="C523" s="80">
        <v>1</v>
      </c>
      <c r="D523" s="80">
        <v>88239</v>
      </c>
      <c r="E523" s="80" t="s">
        <v>21</v>
      </c>
      <c r="F523" s="81" t="s">
        <v>730</v>
      </c>
      <c r="G523" s="80" t="s">
        <v>639</v>
      </c>
      <c r="H523" s="82">
        <v>0.72</v>
      </c>
      <c r="I523" s="83">
        <v>12.610000000000001</v>
      </c>
      <c r="J523" s="83">
        <v>9.07</v>
      </c>
      <c r="K523" s="3" t="s">
        <v>455</v>
      </c>
      <c r="L523" s="3" t="s">
        <v>455</v>
      </c>
    </row>
    <row r="524" spans="1:14" x14ac:dyDescent="0.25">
      <c r="C524" s="80">
        <v>2</v>
      </c>
      <c r="D524" s="80">
        <v>88262</v>
      </c>
      <c r="E524" s="80" t="s">
        <v>21</v>
      </c>
      <c r="F524" s="81" t="s">
        <v>699</v>
      </c>
      <c r="G524" s="80" t="s">
        <v>639</v>
      </c>
      <c r="H524" s="82">
        <v>3.9239999999999999</v>
      </c>
      <c r="I524" s="83">
        <v>16.22</v>
      </c>
      <c r="J524" s="83">
        <v>63.64</v>
      </c>
      <c r="K524" s="3" t="s">
        <v>455</v>
      </c>
      <c r="L524" s="3" t="s">
        <v>455</v>
      </c>
    </row>
    <row r="525" spans="1:14" ht="30" x14ac:dyDescent="0.25">
      <c r="C525" s="80">
        <v>3</v>
      </c>
      <c r="D525" s="80">
        <v>92271</v>
      </c>
      <c r="E525" s="80" t="s">
        <v>562</v>
      </c>
      <c r="F525" s="81" t="s">
        <v>1911</v>
      </c>
      <c r="G525" s="80" t="s">
        <v>32</v>
      </c>
      <c r="H525" s="82">
        <v>0.61799999999999999</v>
      </c>
      <c r="I525" s="83">
        <v>80.97</v>
      </c>
      <c r="J525" s="83">
        <v>50.03</v>
      </c>
      <c r="K525" s="3" t="s">
        <v>455</v>
      </c>
      <c r="L525" s="3" t="s">
        <v>455</v>
      </c>
    </row>
    <row r="526" spans="1:14" ht="30" x14ac:dyDescent="0.25">
      <c r="C526" s="80">
        <v>4</v>
      </c>
      <c r="D526" s="80">
        <v>92273</v>
      </c>
      <c r="E526" s="80" t="s">
        <v>562</v>
      </c>
      <c r="F526" s="81" t="s">
        <v>1913</v>
      </c>
      <c r="G526" s="80" t="s">
        <v>36</v>
      </c>
      <c r="H526" s="82">
        <v>1.226</v>
      </c>
      <c r="I526" s="83">
        <v>11.58</v>
      </c>
      <c r="J526" s="83">
        <v>14.19</v>
      </c>
      <c r="K526" s="3" t="s">
        <v>455</v>
      </c>
      <c r="L526" s="3" t="s">
        <v>455</v>
      </c>
    </row>
    <row r="527" spans="1:14" ht="30" x14ac:dyDescent="0.25">
      <c r="C527" s="80">
        <v>5</v>
      </c>
      <c r="D527" s="80">
        <v>2692</v>
      </c>
      <c r="E527" s="80" t="s">
        <v>564</v>
      </c>
      <c r="F527" s="81" t="s">
        <v>1011</v>
      </c>
      <c r="G527" s="80" t="s">
        <v>939</v>
      </c>
      <c r="H527" s="82">
        <v>1.7000000000000001E-2</v>
      </c>
      <c r="I527" s="83">
        <v>6.69</v>
      </c>
      <c r="J527" s="83">
        <v>0.11</v>
      </c>
      <c r="K527" s="3" t="s">
        <v>455</v>
      </c>
      <c r="L527" s="3" t="s">
        <v>455</v>
      </c>
    </row>
    <row r="528" spans="1:14" ht="30" x14ac:dyDescent="0.25">
      <c r="C528" s="80">
        <v>6</v>
      </c>
      <c r="D528" s="80">
        <v>6193</v>
      </c>
      <c r="E528" s="80" t="s">
        <v>564</v>
      </c>
      <c r="F528" s="81" t="s">
        <v>1912</v>
      </c>
      <c r="G528" s="80" t="s">
        <v>36</v>
      </c>
      <c r="H528" s="82">
        <v>1.617</v>
      </c>
      <c r="I528" s="83">
        <v>14.34</v>
      </c>
      <c r="J528" s="83">
        <v>23.18</v>
      </c>
      <c r="K528" s="3" t="s">
        <v>455</v>
      </c>
      <c r="L528" s="3" t="s">
        <v>455</v>
      </c>
    </row>
    <row r="529" spans="1:14" x14ac:dyDescent="0.25">
      <c r="C529" s="80">
        <v>7</v>
      </c>
      <c r="D529" s="80">
        <v>40304</v>
      </c>
      <c r="E529" s="80" t="s">
        <v>564</v>
      </c>
      <c r="F529" s="81" t="s">
        <v>1103</v>
      </c>
      <c r="G529" s="80" t="s">
        <v>68</v>
      </c>
      <c r="H529" s="82">
        <v>6.5000000000000002E-2</v>
      </c>
      <c r="I529" s="83">
        <v>19.46</v>
      </c>
      <c r="J529" s="83">
        <v>1.26</v>
      </c>
      <c r="K529" s="3" t="s">
        <v>455</v>
      </c>
      <c r="L529" s="3" t="s">
        <v>455</v>
      </c>
    </row>
    <row r="530" spans="1:14" x14ac:dyDescent="0.25">
      <c r="C530" s="3" t="s">
        <v>455</v>
      </c>
      <c r="G530" s="84" t="s">
        <v>553</v>
      </c>
      <c r="H530" s="85"/>
      <c r="I530" s="107" t="s">
        <v>455</v>
      </c>
      <c r="J530" s="86">
        <v>161.48000000000002</v>
      </c>
      <c r="K530" s="3" t="s">
        <v>455</v>
      </c>
      <c r="L530" s="3" t="s">
        <v>455</v>
      </c>
    </row>
    <row r="531" spans="1:14" x14ac:dyDescent="0.25">
      <c r="C531" s="3" t="s">
        <v>455</v>
      </c>
      <c r="G531" s="84" t="s">
        <v>560</v>
      </c>
      <c r="H531" s="85"/>
      <c r="I531" s="107" t="s">
        <v>455</v>
      </c>
      <c r="J531" s="83">
        <v>44.22</v>
      </c>
      <c r="K531" s="3" t="s">
        <v>455</v>
      </c>
      <c r="L531" s="3" t="s">
        <v>455</v>
      </c>
    </row>
    <row r="532" spans="1:14" x14ac:dyDescent="0.25">
      <c r="C532" s="3" t="s">
        <v>455</v>
      </c>
      <c r="G532" s="84" t="s">
        <v>554</v>
      </c>
      <c r="H532" s="85"/>
      <c r="I532" s="107" t="s">
        <v>455</v>
      </c>
      <c r="J532" s="83">
        <v>205.70000000000002</v>
      </c>
      <c r="K532" s="3" t="s">
        <v>455</v>
      </c>
      <c r="L532" s="3" t="s">
        <v>455</v>
      </c>
    </row>
    <row r="533" spans="1:14" x14ac:dyDescent="0.25">
      <c r="C533" s="3" t="s">
        <v>455</v>
      </c>
      <c r="I533" s="102" t="s">
        <v>455</v>
      </c>
      <c r="K533" s="3" t="s">
        <v>455</v>
      </c>
      <c r="L533" s="3" t="s">
        <v>455</v>
      </c>
    </row>
    <row r="534" spans="1:14" ht="45" x14ac:dyDescent="0.25">
      <c r="A534" t="s">
        <v>561</v>
      </c>
      <c r="B534" s="10">
        <v>56</v>
      </c>
      <c r="C534" s="74" t="s">
        <v>2255</v>
      </c>
      <c r="D534" s="75">
        <v>92785</v>
      </c>
      <c r="E534" s="75" t="s">
        <v>562</v>
      </c>
      <c r="F534" s="76" t="s">
        <v>85</v>
      </c>
      <c r="G534" s="75" t="s">
        <v>68</v>
      </c>
      <c r="H534" s="77"/>
      <c r="I534" s="104" t="s">
        <v>455</v>
      </c>
      <c r="J534" s="79"/>
      <c r="K534" s="3">
        <v>92785</v>
      </c>
      <c r="L534" s="116">
        <v>10.690000000000001</v>
      </c>
      <c r="M534" s="118">
        <v>2.92</v>
      </c>
      <c r="N534" s="118">
        <v>13.610000000000001</v>
      </c>
    </row>
    <row r="535" spans="1:14" ht="30" x14ac:dyDescent="0.25">
      <c r="C535" s="80">
        <v>1</v>
      </c>
      <c r="D535" s="80">
        <v>39017</v>
      </c>
      <c r="E535" s="80" t="s">
        <v>564</v>
      </c>
      <c r="F535" s="81" t="s">
        <v>1018</v>
      </c>
      <c r="G535" s="80" t="s">
        <v>123</v>
      </c>
      <c r="H535" s="82">
        <v>1.333</v>
      </c>
      <c r="I535" s="83">
        <v>0.14000000000000001</v>
      </c>
      <c r="J535" s="83">
        <v>0.18</v>
      </c>
      <c r="K535" s="3" t="s">
        <v>455</v>
      </c>
      <c r="L535" s="3" t="s">
        <v>455</v>
      </c>
    </row>
    <row r="536" spans="1:14" ht="30" x14ac:dyDescent="0.25">
      <c r="C536" s="80">
        <v>2</v>
      </c>
      <c r="D536" s="80">
        <v>43132</v>
      </c>
      <c r="E536" s="80" t="s">
        <v>564</v>
      </c>
      <c r="F536" s="81" t="s">
        <v>1019</v>
      </c>
      <c r="G536" s="80" t="s">
        <v>68</v>
      </c>
      <c r="H536" s="82">
        <v>2.5000000000000001E-2</v>
      </c>
      <c r="I536" s="83">
        <v>16.34</v>
      </c>
      <c r="J536" s="83">
        <v>0.4</v>
      </c>
      <c r="K536" s="3" t="s">
        <v>455</v>
      </c>
      <c r="L536" s="3" t="s">
        <v>455</v>
      </c>
    </row>
    <row r="537" spans="1:14" x14ac:dyDescent="0.25">
      <c r="C537" s="80">
        <v>3</v>
      </c>
      <c r="D537" s="80">
        <v>88238</v>
      </c>
      <c r="E537" s="80" t="s">
        <v>21</v>
      </c>
      <c r="F537" s="81" t="s">
        <v>1094</v>
      </c>
      <c r="G537" s="80" t="s">
        <v>639</v>
      </c>
      <c r="H537" s="82">
        <v>1.9099999999999999E-2</v>
      </c>
      <c r="I537" s="83">
        <v>12.129999999999999</v>
      </c>
      <c r="J537" s="83">
        <v>0.23</v>
      </c>
      <c r="K537" s="3" t="s">
        <v>455</v>
      </c>
      <c r="L537" s="3" t="s">
        <v>455</v>
      </c>
    </row>
    <row r="538" spans="1:14" x14ac:dyDescent="0.25">
      <c r="C538" s="80">
        <v>4</v>
      </c>
      <c r="D538" s="80">
        <v>88245</v>
      </c>
      <c r="E538" s="80" t="s">
        <v>21</v>
      </c>
      <c r="F538" s="81" t="s">
        <v>1008</v>
      </c>
      <c r="G538" s="80" t="s">
        <v>639</v>
      </c>
      <c r="H538" s="82">
        <v>0.1168</v>
      </c>
      <c r="I538" s="83">
        <v>16.32</v>
      </c>
      <c r="J538" s="83">
        <v>1.9</v>
      </c>
      <c r="K538" s="3" t="s">
        <v>455</v>
      </c>
      <c r="L538" s="3" t="s">
        <v>455</v>
      </c>
    </row>
    <row r="539" spans="1:14" ht="30" x14ac:dyDescent="0.25">
      <c r="C539" s="80">
        <v>5</v>
      </c>
      <c r="D539" s="80">
        <v>92801</v>
      </c>
      <c r="E539" s="80" t="s">
        <v>562</v>
      </c>
      <c r="F539" s="81" t="s">
        <v>1111</v>
      </c>
      <c r="G539" s="80" t="s">
        <v>68</v>
      </c>
      <c r="H539" s="82">
        <v>1</v>
      </c>
      <c r="I539" s="83">
        <v>7.9799999999999995</v>
      </c>
      <c r="J539" s="83">
        <v>7.98</v>
      </c>
      <c r="K539" s="3" t="s">
        <v>455</v>
      </c>
      <c r="L539" s="3" t="s">
        <v>455</v>
      </c>
    </row>
    <row r="540" spans="1:14" x14ac:dyDescent="0.25">
      <c r="C540" s="3" t="s">
        <v>455</v>
      </c>
      <c r="G540" s="84" t="s">
        <v>553</v>
      </c>
      <c r="H540" s="85"/>
      <c r="I540" s="107" t="s">
        <v>455</v>
      </c>
      <c r="J540" s="86">
        <v>10.690000000000001</v>
      </c>
      <c r="K540" s="3" t="s">
        <v>455</v>
      </c>
      <c r="L540" s="3" t="s">
        <v>455</v>
      </c>
    </row>
    <row r="541" spans="1:14" x14ac:dyDescent="0.25">
      <c r="C541" s="3" t="s">
        <v>455</v>
      </c>
      <c r="G541" s="84" t="s">
        <v>560</v>
      </c>
      <c r="H541" s="85"/>
      <c r="I541" s="107" t="s">
        <v>455</v>
      </c>
      <c r="J541" s="83">
        <v>2.92</v>
      </c>
      <c r="K541" s="3" t="s">
        <v>455</v>
      </c>
      <c r="L541" s="3" t="s">
        <v>455</v>
      </c>
    </row>
    <row r="542" spans="1:14" x14ac:dyDescent="0.25">
      <c r="C542" s="3" t="s">
        <v>455</v>
      </c>
      <c r="G542" s="84" t="s">
        <v>554</v>
      </c>
      <c r="H542" s="85"/>
      <c r="I542" s="107" t="s">
        <v>455</v>
      </c>
      <c r="J542" s="83">
        <v>13.610000000000001</v>
      </c>
      <c r="K542" s="3" t="s">
        <v>455</v>
      </c>
      <c r="L542" s="3" t="s">
        <v>455</v>
      </c>
    </row>
    <row r="543" spans="1:14" x14ac:dyDescent="0.25">
      <c r="C543" s="3" t="s">
        <v>455</v>
      </c>
      <c r="I543" s="102" t="s">
        <v>455</v>
      </c>
      <c r="K543" s="3" t="s">
        <v>455</v>
      </c>
      <c r="L543" s="3" t="s">
        <v>455</v>
      </c>
    </row>
    <row r="544" spans="1:14" ht="45" x14ac:dyDescent="0.25">
      <c r="A544" t="s">
        <v>561</v>
      </c>
      <c r="B544" s="10">
        <v>57</v>
      </c>
      <c r="C544" s="74" t="s">
        <v>2256</v>
      </c>
      <c r="D544" s="75">
        <v>92786</v>
      </c>
      <c r="E544" s="75" t="s">
        <v>562</v>
      </c>
      <c r="F544" s="76" t="s">
        <v>86</v>
      </c>
      <c r="G544" s="75" t="s">
        <v>68</v>
      </c>
      <c r="H544" s="77"/>
      <c r="I544" s="104" t="s">
        <v>455</v>
      </c>
      <c r="J544" s="79"/>
      <c r="K544" s="3">
        <v>92786</v>
      </c>
      <c r="L544" s="116">
        <v>10.09</v>
      </c>
      <c r="M544" s="118">
        <v>2.76</v>
      </c>
      <c r="N544" s="118">
        <v>12.85</v>
      </c>
    </row>
    <row r="545" spans="1:14" ht="30" x14ac:dyDescent="0.25">
      <c r="C545" s="80">
        <v>1</v>
      </c>
      <c r="D545" s="80">
        <v>39017</v>
      </c>
      <c r="E545" s="80" t="s">
        <v>564</v>
      </c>
      <c r="F545" s="81" t="s">
        <v>1018</v>
      </c>
      <c r="G545" s="80" t="s">
        <v>123</v>
      </c>
      <c r="H545" s="82">
        <v>0.72799999999999998</v>
      </c>
      <c r="I545" s="83">
        <v>0.14000000000000001</v>
      </c>
      <c r="J545" s="83">
        <v>0.1</v>
      </c>
      <c r="K545" s="3" t="s">
        <v>455</v>
      </c>
      <c r="L545" s="3" t="s">
        <v>455</v>
      </c>
    </row>
    <row r="546" spans="1:14" ht="30" x14ac:dyDescent="0.25">
      <c r="C546" s="80">
        <v>2</v>
      </c>
      <c r="D546" s="80">
        <v>43132</v>
      </c>
      <c r="E546" s="80" t="s">
        <v>564</v>
      </c>
      <c r="F546" s="81" t="s">
        <v>1019</v>
      </c>
      <c r="G546" s="80" t="s">
        <v>68</v>
      </c>
      <c r="H546" s="82">
        <v>2.5000000000000001E-2</v>
      </c>
      <c r="I546" s="83">
        <v>16.34</v>
      </c>
      <c r="J546" s="83">
        <v>0.4</v>
      </c>
      <c r="K546" s="3" t="s">
        <v>455</v>
      </c>
      <c r="L546" s="3" t="s">
        <v>455</v>
      </c>
    </row>
    <row r="547" spans="1:14" x14ac:dyDescent="0.25">
      <c r="C547" s="80">
        <v>3</v>
      </c>
      <c r="D547" s="80">
        <v>88238</v>
      </c>
      <c r="E547" s="80" t="s">
        <v>21</v>
      </c>
      <c r="F547" s="81" t="s">
        <v>1094</v>
      </c>
      <c r="G547" s="80" t="s">
        <v>639</v>
      </c>
      <c r="H547" s="82">
        <v>1.4E-2</v>
      </c>
      <c r="I547" s="83">
        <v>12.129999999999999</v>
      </c>
      <c r="J547" s="83">
        <v>0.16</v>
      </c>
      <c r="K547" s="3" t="s">
        <v>455</v>
      </c>
      <c r="L547" s="3" t="s">
        <v>455</v>
      </c>
    </row>
    <row r="548" spans="1:14" x14ac:dyDescent="0.25">
      <c r="C548" s="80">
        <v>4</v>
      </c>
      <c r="D548" s="80">
        <v>88245</v>
      </c>
      <c r="E548" s="80" t="s">
        <v>21</v>
      </c>
      <c r="F548" s="81" t="s">
        <v>1008</v>
      </c>
      <c r="G548" s="80" t="s">
        <v>639</v>
      </c>
      <c r="H548" s="82">
        <v>8.5900000000000004E-2</v>
      </c>
      <c r="I548" s="83">
        <v>16.32</v>
      </c>
      <c r="J548" s="83">
        <v>1.4</v>
      </c>
      <c r="K548" s="3" t="s">
        <v>455</v>
      </c>
      <c r="L548" s="3" t="s">
        <v>455</v>
      </c>
    </row>
    <row r="549" spans="1:14" ht="30" x14ac:dyDescent="0.25">
      <c r="C549" s="80">
        <v>5</v>
      </c>
      <c r="D549" s="80">
        <v>92802</v>
      </c>
      <c r="E549" s="80" t="s">
        <v>562</v>
      </c>
      <c r="F549" s="81" t="s">
        <v>1112</v>
      </c>
      <c r="G549" s="80" t="s">
        <v>68</v>
      </c>
      <c r="H549" s="82">
        <v>1</v>
      </c>
      <c r="I549" s="83">
        <v>8.0299999999999994</v>
      </c>
      <c r="J549" s="83">
        <v>8.0299999999999994</v>
      </c>
      <c r="K549" s="3" t="s">
        <v>455</v>
      </c>
      <c r="L549" s="3" t="s">
        <v>455</v>
      </c>
    </row>
    <row r="550" spans="1:14" x14ac:dyDescent="0.25">
      <c r="C550" s="3" t="s">
        <v>455</v>
      </c>
      <c r="G550" s="84" t="s">
        <v>553</v>
      </c>
      <c r="H550" s="85"/>
      <c r="I550" s="107" t="s">
        <v>455</v>
      </c>
      <c r="J550" s="86">
        <v>10.09</v>
      </c>
      <c r="K550" s="3" t="s">
        <v>455</v>
      </c>
      <c r="L550" s="3" t="s">
        <v>455</v>
      </c>
    </row>
    <row r="551" spans="1:14" x14ac:dyDescent="0.25">
      <c r="C551" s="3" t="s">
        <v>455</v>
      </c>
      <c r="G551" s="84" t="s">
        <v>560</v>
      </c>
      <c r="H551" s="85"/>
      <c r="I551" s="107" t="s">
        <v>455</v>
      </c>
      <c r="J551" s="83">
        <v>2.76</v>
      </c>
      <c r="K551" s="3" t="s">
        <v>455</v>
      </c>
      <c r="L551" s="3" t="s">
        <v>455</v>
      </c>
    </row>
    <row r="552" spans="1:14" x14ac:dyDescent="0.25">
      <c r="C552" s="3" t="s">
        <v>455</v>
      </c>
      <c r="G552" s="84" t="s">
        <v>554</v>
      </c>
      <c r="H552" s="85"/>
      <c r="I552" s="107" t="s">
        <v>455</v>
      </c>
      <c r="J552" s="83">
        <v>12.85</v>
      </c>
      <c r="K552" s="3" t="s">
        <v>455</v>
      </c>
      <c r="L552" s="3" t="s">
        <v>455</v>
      </c>
    </row>
    <row r="553" spans="1:14" x14ac:dyDescent="0.25">
      <c r="C553" s="3" t="s">
        <v>455</v>
      </c>
      <c r="I553" s="102" t="s">
        <v>455</v>
      </c>
      <c r="K553" s="3" t="s">
        <v>455</v>
      </c>
      <c r="L553" s="3" t="s">
        <v>455</v>
      </c>
    </row>
    <row r="554" spans="1:14" ht="45" x14ac:dyDescent="0.25">
      <c r="A554" t="s">
        <v>561</v>
      </c>
      <c r="B554" s="10">
        <v>58</v>
      </c>
      <c r="C554" s="74" t="s">
        <v>2257</v>
      </c>
      <c r="D554" s="75">
        <v>92775</v>
      </c>
      <c r="E554" s="75" t="s">
        <v>562</v>
      </c>
      <c r="F554" s="76" t="s">
        <v>87</v>
      </c>
      <c r="G554" s="75" t="s">
        <v>68</v>
      </c>
      <c r="H554" s="77"/>
      <c r="I554" s="104" t="s">
        <v>455</v>
      </c>
      <c r="J554" s="79"/>
      <c r="K554" s="3">
        <v>92775</v>
      </c>
      <c r="L554" s="116">
        <v>12.71</v>
      </c>
      <c r="M554" s="118">
        <v>3.48</v>
      </c>
      <c r="N554" s="118">
        <v>16.190000000000001</v>
      </c>
    </row>
    <row r="555" spans="1:14" ht="30" x14ac:dyDescent="0.25">
      <c r="C555" s="80">
        <v>1</v>
      </c>
      <c r="D555" s="80">
        <v>39017</v>
      </c>
      <c r="E555" s="80" t="s">
        <v>564</v>
      </c>
      <c r="F555" s="81" t="s">
        <v>1018</v>
      </c>
      <c r="G555" s="80" t="s">
        <v>123</v>
      </c>
      <c r="H555" s="82">
        <v>1.19</v>
      </c>
      <c r="I555" s="83">
        <v>0.14000000000000001</v>
      </c>
      <c r="J555" s="83">
        <v>0.16</v>
      </c>
      <c r="K555" s="3" t="s">
        <v>455</v>
      </c>
      <c r="L555" s="3" t="s">
        <v>455</v>
      </c>
    </row>
    <row r="556" spans="1:14" ht="30" x14ac:dyDescent="0.25">
      <c r="C556" s="80">
        <v>2</v>
      </c>
      <c r="D556" s="80">
        <v>43132</v>
      </c>
      <c r="E556" s="80" t="s">
        <v>564</v>
      </c>
      <c r="F556" s="81" t="s">
        <v>1019</v>
      </c>
      <c r="G556" s="80" t="s">
        <v>68</v>
      </c>
      <c r="H556" s="82">
        <v>2.5000000000000001E-2</v>
      </c>
      <c r="I556" s="83">
        <v>16.34</v>
      </c>
      <c r="J556" s="83">
        <v>0.4</v>
      </c>
      <c r="K556" s="3" t="s">
        <v>455</v>
      </c>
      <c r="L556" s="3" t="s">
        <v>455</v>
      </c>
    </row>
    <row r="557" spans="1:14" x14ac:dyDescent="0.25">
      <c r="C557" s="80">
        <v>3</v>
      </c>
      <c r="D557" s="80">
        <v>88238</v>
      </c>
      <c r="E557" s="80" t="s">
        <v>21</v>
      </c>
      <c r="F557" s="81" t="s">
        <v>1094</v>
      </c>
      <c r="G557" s="80" t="s">
        <v>639</v>
      </c>
      <c r="H557" s="82">
        <v>3.6700000000000003E-2</v>
      </c>
      <c r="I557" s="83">
        <v>12.129999999999999</v>
      </c>
      <c r="J557" s="83">
        <v>0.44</v>
      </c>
      <c r="K557" s="3" t="s">
        <v>455</v>
      </c>
      <c r="L557" s="3" t="s">
        <v>455</v>
      </c>
    </row>
    <row r="558" spans="1:14" x14ac:dyDescent="0.25">
      <c r="C558" s="80">
        <v>4</v>
      </c>
      <c r="D558" s="80">
        <v>88245</v>
      </c>
      <c r="E558" s="80" t="s">
        <v>21</v>
      </c>
      <c r="F558" s="81" t="s">
        <v>1008</v>
      </c>
      <c r="G558" s="80" t="s">
        <v>639</v>
      </c>
      <c r="H558" s="82">
        <v>0.22450000000000001</v>
      </c>
      <c r="I558" s="83">
        <v>16.32</v>
      </c>
      <c r="J558" s="83">
        <v>3.66</v>
      </c>
      <c r="K558" s="3" t="s">
        <v>455</v>
      </c>
      <c r="L558" s="3" t="s">
        <v>455</v>
      </c>
    </row>
    <row r="559" spans="1:14" ht="30" x14ac:dyDescent="0.25">
      <c r="C559" s="80">
        <v>5</v>
      </c>
      <c r="D559" s="80">
        <v>92791</v>
      </c>
      <c r="E559" s="80" t="s">
        <v>562</v>
      </c>
      <c r="F559" s="81" t="s">
        <v>1106</v>
      </c>
      <c r="G559" s="80" t="s">
        <v>68</v>
      </c>
      <c r="H559" s="82">
        <v>1</v>
      </c>
      <c r="I559" s="83">
        <v>8.0500000000000007</v>
      </c>
      <c r="J559" s="83">
        <v>8.0500000000000007</v>
      </c>
      <c r="K559" s="3" t="s">
        <v>455</v>
      </c>
      <c r="L559" s="3" t="s">
        <v>455</v>
      </c>
    </row>
    <row r="560" spans="1:14" x14ac:dyDescent="0.25">
      <c r="C560" s="3" t="s">
        <v>455</v>
      </c>
      <c r="G560" s="84" t="s">
        <v>553</v>
      </c>
      <c r="H560" s="85"/>
      <c r="I560" s="107" t="s">
        <v>455</v>
      </c>
      <c r="J560" s="86">
        <v>12.71</v>
      </c>
      <c r="K560" s="3" t="s">
        <v>455</v>
      </c>
      <c r="L560" s="3" t="s">
        <v>455</v>
      </c>
    </row>
    <row r="561" spans="1:14" x14ac:dyDescent="0.25">
      <c r="C561" s="3" t="s">
        <v>455</v>
      </c>
      <c r="G561" s="84" t="s">
        <v>560</v>
      </c>
      <c r="H561" s="85"/>
      <c r="I561" s="107" t="s">
        <v>455</v>
      </c>
      <c r="J561" s="83">
        <v>3.48</v>
      </c>
      <c r="K561" s="3" t="s">
        <v>455</v>
      </c>
      <c r="L561" s="3" t="s">
        <v>455</v>
      </c>
    </row>
    <row r="562" spans="1:14" x14ac:dyDescent="0.25">
      <c r="C562" s="3" t="s">
        <v>455</v>
      </c>
      <c r="G562" s="84" t="s">
        <v>554</v>
      </c>
      <c r="H562" s="85"/>
      <c r="I562" s="107" t="s">
        <v>455</v>
      </c>
      <c r="J562" s="83">
        <v>16.190000000000001</v>
      </c>
      <c r="K562" s="3" t="s">
        <v>455</v>
      </c>
      <c r="L562" s="3" t="s">
        <v>455</v>
      </c>
    </row>
    <row r="563" spans="1:14" x14ac:dyDescent="0.25">
      <c r="C563" s="3" t="s">
        <v>455</v>
      </c>
      <c r="I563" s="102" t="s">
        <v>455</v>
      </c>
      <c r="K563" s="3" t="s">
        <v>455</v>
      </c>
      <c r="L563" s="3" t="s">
        <v>455</v>
      </c>
    </row>
    <row r="564" spans="1:14" ht="45" x14ac:dyDescent="0.25">
      <c r="A564" t="s">
        <v>561</v>
      </c>
      <c r="B564" s="10">
        <v>59</v>
      </c>
      <c r="C564" s="74" t="s">
        <v>2258</v>
      </c>
      <c r="D564" s="75">
        <v>92778</v>
      </c>
      <c r="E564" s="75" t="s">
        <v>562</v>
      </c>
      <c r="F564" s="76" t="s">
        <v>88</v>
      </c>
      <c r="G564" s="75" t="s">
        <v>68</v>
      </c>
      <c r="H564" s="77"/>
      <c r="I564" s="104" t="s">
        <v>455</v>
      </c>
      <c r="J564" s="79"/>
      <c r="K564" s="3">
        <v>92778</v>
      </c>
      <c r="L564" s="116">
        <v>9.74</v>
      </c>
      <c r="M564" s="118">
        <v>2.66</v>
      </c>
      <c r="N564" s="118">
        <v>12.4</v>
      </c>
    </row>
    <row r="565" spans="1:14" ht="30" x14ac:dyDescent="0.25">
      <c r="C565" s="80">
        <v>1</v>
      </c>
      <c r="D565" s="80">
        <v>39017</v>
      </c>
      <c r="E565" s="80" t="s">
        <v>564</v>
      </c>
      <c r="F565" s="81" t="s">
        <v>1018</v>
      </c>
      <c r="G565" s="80" t="s">
        <v>123</v>
      </c>
      <c r="H565" s="82">
        <v>0.54300000000000004</v>
      </c>
      <c r="I565" s="83">
        <v>0.14000000000000001</v>
      </c>
      <c r="J565" s="83">
        <v>7.0000000000000007E-2</v>
      </c>
      <c r="K565" s="3" t="s">
        <v>455</v>
      </c>
      <c r="L565" s="3" t="s">
        <v>455</v>
      </c>
    </row>
    <row r="566" spans="1:14" ht="30" x14ac:dyDescent="0.25">
      <c r="C566" s="80">
        <v>2</v>
      </c>
      <c r="D566" s="80">
        <v>43132</v>
      </c>
      <c r="E566" s="80" t="s">
        <v>564</v>
      </c>
      <c r="F566" s="81" t="s">
        <v>1019</v>
      </c>
      <c r="G566" s="80" t="s">
        <v>68</v>
      </c>
      <c r="H566" s="82">
        <v>2.5000000000000001E-2</v>
      </c>
      <c r="I566" s="83">
        <v>16.34</v>
      </c>
      <c r="J566" s="83">
        <v>0.4</v>
      </c>
      <c r="K566" s="3" t="s">
        <v>455</v>
      </c>
      <c r="L566" s="3" t="s">
        <v>455</v>
      </c>
    </row>
    <row r="567" spans="1:14" x14ac:dyDescent="0.25">
      <c r="C567" s="80">
        <v>3</v>
      </c>
      <c r="D567" s="80">
        <v>88238</v>
      </c>
      <c r="E567" s="80" t="s">
        <v>21</v>
      </c>
      <c r="F567" s="81" t="s">
        <v>1094</v>
      </c>
      <c r="G567" s="80" t="s">
        <v>639</v>
      </c>
      <c r="H567" s="82">
        <v>1.5599999999999999E-2</v>
      </c>
      <c r="I567" s="83">
        <v>12.129999999999999</v>
      </c>
      <c r="J567" s="83">
        <v>0.18</v>
      </c>
      <c r="K567" s="3" t="s">
        <v>455</v>
      </c>
      <c r="L567" s="3" t="s">
        <v>455</v>
      </c>
    </row>
    <row r="568" spans="1:14" x14ac:dyDescent="0.25">
      <c r="C568" s="80">
        <v>4</v>
      </c>
      <c r="D568" s="80">
        <v>88245</v>
      </c>
      <c r="E568" s="80" t="s">
        <v>21</v>
      </c>
      <c r="F568" s="81" t="s">
        <v>1008</v>
      </c>
      <c r="G568" s="80" t="s">
        <v>639</v>
      </c>
      <c r="H568" s="82">
        <v>9.5600000000000004E-2</v>
      </c>
      <c r="I568" s="83">
        <v>16.32</v>
      </c>
      <c r="J568" s="83">
        <v>1.56</v>
      </c>
      <c r="K568" s="3" t="s">
        <v>455</v>
      </c>
      <c r="L568" s="3" t="s">
        <v>455</v>
      </c>
    </row>
    <row r="569" spans="1:14" ht="30" x14ac:dyDescent="0.25">
      <c r="C569" s="80">
        <v>5</v>
      </c>
      <c r="D569" s="80">
        <v>92794</v>
      </c>
      <c r="E569" s="80" t="s">
        <v>562</v>
      </c>
      <c r="F569" s="81" t="s">
        <v>1022</v>
      </c>
      <c r="G569" s="80" t="s">
        <v>68</v>
      </c>
      <c r="H569" s="82">
        <v>1</v>
      </c>
      <c r="I569" s="83">
        <v>7.5299999999999994</v>
      </c>
      <c r="J569" s="83">
        <v>7.53</v>
      </c>
      <c r="K569" s="3" t="s">
        <v>455</v>
      </c>
      <c r="L569" s="3" t="s">
        <v>455</v>
      </c>
    </row>
    <row r="570" spans="1:14" x14ac:dyDescent="0.25">
      <c r="C570" s="3" t="s">
        <v>455</v>
      </c>
      <c r="G570" s="84" t="s">
        <v>553</v>
      </c>
      <c r="H570" s="85"/>
      <c r="I570" s="107" t="s">
        <v>455</v>
      </c>
      <c r="J570" s="86">
        <v>9.74</v>
      </c>
      <c r="K570" s="3" t="s">
        <v>455</v>
      </c>
      <c r="L570" s="3" t="s">
        <v>455</v>
      </c>
    </row>
    <row r="571" spans="1:14" x14ac:dyDescent="0.25">
      <c r="C571" s="3" t="s">
        <v>455</v>
      </c>
      <c r="G571" s="84" t="s">
        <v>560</v>
      </c>
      <c r="H571" s="85"/>
      <c r="I571" s="107" t="s">
        <v>455</v>
      </c>
      <c r="J571" s="83">
        <v>2.66</v>
      </c>
      <c r="K571" s="3" t="s">
        <v>455</v>
      </c>
      <c r="L571" s="3" t="s">
        <v>455</v>
      </c>
    </row>
    <row r="572" spans="1:14" x14ac:dyDescent="0.25">
      <c r="C572" s="3" t="s">
        <v>455</v>
      </c>
      <c r="G572" s="84" t="s">
        <v>554</v>
      </c>
      <c r="H572" s="85"/>
      <c r="I572" s="107" t="s">
        <v>455</v>
      </c>
      <c r="J572" s="83">
        <v>12.4</v>
      </c>
      <c r="K572" s="3" t="s">
        <v>455</v>
      </c>
      <c r="L572" s="3" t="s">
        <v>455</v>
      </c>
    </row>
    <row r="573" spans="1:14" x14ac:dyDescent="0.25">
      <c r="C573" s="3" t="s">
        <v>455</v>
      </c>
      <c r="I573" s="102" t="s">
        <v>455</v>
      </c>
      <c r="K573" s="3" t="s">
        <v>455</v>
      </c>
      <c r="L573" s="3" t="s">
        <v>455</v>
      </c>
    </row>
    <row r="574" spans="1:14" ht="30" x14ac:dyDescent="0.25">
      <c r="A574" t="s">
        <v>561</v>
      </c>
      <c r="B574" s="10">
        <v>60</v>
      </c>
      <c r="C574" s="74" t="s">
        <v>2259</v>
      </c>
      <c r="D574" s="75">
        <v>96619</v>
      </c>
      <c r="E574" s="75" t="s">
        <v>562</v>
      </c>
      <c r="F574" s="76" t="s">
        <v>75</v>
      </c>
      <c r="G574" s="75" t="s">
        <v>32</v>
      </c>
      <c r="H574" s="77"/>
      <c r="I574" s="104" t="s">
        <v>455</v>
      </c>
      <c r="J574" s="79"/>
      <c r="K574" s="3">
        <v>96619</v>
      </c>
      <c r="L574" s="116">
        <v>21.78</v>
      </c>
      <c r="M574" s="118">
        <v>5.96</v>
      </c>
      <c r="N574" s="118">
        <v>27.740000000000002</v>
      </c>
    </row>
    <row r="575" spans="1:14" x14ac:dyDescent="0.25">
      <c r="C575" s="80">
        <v>1</v>
      </c>
      <c r="D575" s="80">
        <v>88309</v>
      </c>
      <c r="E575" s="80" t="s">
        <v>21</v>
      </c>
      <c r="F575" s="81" t="s">
        <v>1001</v>
      </c>
      <c r="G575" s="80" t="s">
        <v>639</v>
      </c>
      <c r="H575" s="82">
        <v>0.31059999999999999</v>
      </c>
      <c r="I575" s="83">
        <v>16.420000000000002</v>
      </c>
      <c r="J575" s="83">
        <v>5.0999999999999996</v>
      </c>
      <c r="K575" s="3" t="s">
        <v>455</v>
      </c>
      <c r="L575" s="3" t="s">
        <v>455</v>
      </c>
    </row>
    <row r="576" spans="1:14" x14ac:dyDescent="0.25">
      <c r="C576" s="80">
        <v>2</v>
      </c>
      <c r="D576" s="80">
        <v>88316</v>
      </c>
      <c r="E576" s="80" t="s">
        <v>21</v>
      </c>
      <c r="F576" s="81" t="s">
        <v>640</v>
      </c>
      <c r="G576" s="80" t="s">
        <v>639</v>
      </c>
      <c r="H576" s="82">
        <v>8.4699999999999998E-2</v>
      </c>
      <c r="I576" s="83">
        <v>12.09</v>
      </c>
      <c r="J576" s="83">
        <v>1.02</v>
      </c>
      <c r="K576" s="3" t="s">
        <v>455</v>
      </c>
      <c r="L576" s="3" t="s">
        <v>455</v>
      </c>
    </row>
    <row r="577" spans="1:14" ht="45" x14ac:dyDescent="0.25">
      <c r="C577" s="80">
        <v>3</v>
      </c>
      <c r="D577" s="80">
        <v>94968</v>
      </c>
      <c r="E577" s="80" t="s">
        <v>562</v>
      </c>
      <c r="F577" s="81" t="s">
        <v>1091</v>
      </c>
      <c r="G577" s="80" t="s">
        <v>39</v>
      </c>
      <c r="H577" s="82">
        <v>5.6500000000000002E-2</v>
      </c>
      <c r="I577" s="83">
        <v>277.25</v>
      </c>
      <c r="J577" s="83">
        <v>15.66</v>
      </c>
      <c r="K577" s="3" t="s">
        <v>455</v>
      </c>
      <c r="L577" s="3" t="s">
        <v>455</v>
      </c>
    </row>
    <row r="578" spans="1:14" x14ac:dyDescent="0.25">
      <c r="C578" s="3" t="s">
        <v>455</v>
      </c>
      <c r="G578" s="84" t="s">
        <v>553</v>
      </c>
      <c r="H578" s="85"/>
      <c r="I578" s="107" t="s">
        <v>455</v>
      </c>
      <c r="J578" s="86">
        <v>21.78</v>
      </c>
      <c r="K578" s="3" t="s">
        <v>455</v>
      </c>
      <c r="L578" s="3" t="s">
        <v>455</v>
      </c>
    </row>
    <row r="579" spans="1:14" x14ac:dyDescent="0.25">
      <c r="C579" s="3" t="s">
        <v>455</v>
      </c>
      <c r="G579" s="84" t="s">
        <v>560</v>
      </c>
      <c r="H579" s="85"/>
      <c r="I579" s="107" t="s">
        <v>455</v>
      </c>
      <c r="J579" s="83">
        <v>5.96</v>
      </c>
      <c r="K579" s="3" t="s">
        <v>455</v>
      </c>
      <c r="L579" s="3" t="s">
        <v>455</v>
      </c>
    </row>
    <row r="580" spans="1:14" x14ac:dyDescent="0.25">
      <c r="C580" s="3" t="s">
        <v>455</v>
      </c>
      <c r="G580" s="84" t="s">
        <v>554</v>
      </c>
      <c r="H580" s="85"/>
      <c r="I580" s="107" t="s">
        <v>455</v>
      </c>
      <c r="J580" s="83">
        <v>27.740000000000002</v>
      </c>
      <c r="K580" s="3" t="s">
        <v>455</v>
      </c>
      <c r="L580" s="3" t="s">
        <v>455</v>
      </c>
    </row>
    <row r="581" spans="1:14" x14ac:dyDescent="0.25">
      <c r="C581" s="3" t="s">
        <v>455</v>
      </c>
      <c r="I581" s="102" t="s">
        <v>455</v>
      </c>
      <c r="K581" s="3" t="s">
        <v>455</v>
      </c>
      <c r="L581" s="3" t="s">
        <v>455</v>
      </c>
    </row>
    <row r="582" spans="1:14" ht="30" x14ac:dyDescent="0.25">
      <c r="A582" t="s">
        <v>561</v>
      </c>
      <c r="B582" s="10">
        <v>61</v>
      </c>
      <c r="C582" s="74" t="s">
        <v>2260</v>
      </c>
      <c r="D582" s="75" t="s">
        <v>1867</v>
      </c>
      <c r="E582" s="75" t="s">
        <v>20</v>
      </c>
      <c r="F582" s="76" t="s">
        <v>89</v>
      </c>
      <c r="G582" s="75" t="s">
        <v>39</v>
      </c>
      <c r="H582" s="77"/>
      <c r="I582" s="104" t="s">
        <v>455</v>
      </c>
      <c r="J582" s="79"/>
      <c r="K582" s="3" t="s">
        <v>1867</v>
      </c>
      <c r="L582" s="116">
        <v>428.35</v>
      </c>
      <c r="M582" s="118">
        <v>117.32</v>
      </c>
      <c r="N582" s="118">
        <v>545.67000000000007</v>
      </c>
    </row>
    <row r="583" spans="1:14" ht="45" x14ac:dyDescent="0.25">
      <c r="C583" s="80">
        <v>1</v>
      </c>
      <c r="D583" s="80">
        <v>1525</v>
      </c>
      <c r="E583" s="80" t="s">
        <v>564</v>
      </c>
      <c r="F583" s="81" t="s">
        <v>1874</v>
      </c>
      <c r="G583" s="80" t="s">
        <v>1729</v>
      </c>
      <c r="H583" s="82">
        <v>1</v>
      </c>
      <c r="I583" s="83">
        <v>407.31</v>
      </c>
      <c r="J583" s="83">
        <v>407.31</v>
      </c>
      <c r="K583" s="3" t="s">
        <v>455</v>
      </c>
      <c r="L583" s="3" t="s">
        <v>455</v>
      </c>
    </row>
    <row r="584" spans="1:14" ht="30" x14ac:dyDescent="0.25">
      <c r="C584" s="80">
        <v>2</v>
      </c>
      <c r="D584" s="80">
        <v>92874</v>
      </c>
      <c r="E584" s="80" t="s">
        <v>562</v>
      </c>
      <c r="F584" s="81" t="s">
        <v>543</v>
      </c>
      <c r="G584" s="80" t="s">
        <v>39</v>
      </c>
      <c r="H584" s="82">
        <v>1</v>
      </c>
      <c r="I584" s="83">
        <v>21.040000000000003</v>
      </c>
      <c r="J584" s="83">
        <v>21.04</v>
      </c>
      <c r="K584" s="3" t="s">
        <v>455</v>
      </c>
      <c r="L584" s="3" t="s">
        <v>455</v>
      </c>
    </row>
    <row r="585" spans="1:14" x14ac:dyDescent="0.25">
      <c r="C585" s="3" t="s">
        <v>455</v>
      </c>
      <c r="G585" s="84" t="s">
        <v>553</v>
      </c>
      <c r="H585" s="85"/>
      <c r="I585" s="107" t="s">
        <v>455</v>
      </c>
      <c r="J585" s="86">
        <v>428.35</v>
      </c>
      <c r="K585" s="3" t="s">
        <v>455</v>
      </c>
      <c r="L585" s="3" t="s">
        <v>455</v>
      </c>
    </row>
    <row r="586" spans="1:14" x14ac:dyDescent="0.25">
      <c r="C586" s="3" t="s">
        <v>455</v>
      </c>
      <c r="G586" s="84" t="s">
        <v>560</v>
      </c>
      <c r="H586" s="85"/>
      <c r="I586" s="107" t="s">
        <v>455</v>
      </c>
      <c r="J586" s="83">
        <v>117.32</v>
      </c>
      <c r="K586" s="3" t="s">
        <v>455</v>
      </c>
      <c r="L586" s="3" t="s">
        <v>455</v>
      </c>
    </row>
    <row r="587" spans="1:14" x14ac:dyDescent="0.25">
      <c r="C587" s="3" t="s">
        <v>455</v>
      </c>
      <c r="G587" s="84" t="s">
        <v>554</v>
      </c>
      <c r="H587" s="85"/>
      <c r="I587" s="107" t="s">
        <v>455</v>
      </c>
      <c r="J587" s="83">
        <v>545.67000000000007</v>
      </c>
      <c r="K587" s="3" t="s">
        <v>455</v>
      </c>
      <c r="L587" s="3" t="s">
        <v>455</v>
      </c>
    </row>
    <row r="588" spans="1:14" x14ac:dyDescent="0.25">
      <c r="C588" s="3" t="s">
        <v>455</v>
      </c>
      <c r="I588" s="102" t="s">
        <v>455</v>
      </c>
      <c r="K588" s="3" t="s">
        <v>455</v>
      </c>
      <c r="L588" s="3" t="s">
        <v>455</v>
      </c>
    </row>
    <row r="589" spans="1:14" ht="60" x14ac:dyDescent="0.25">
      <c r="A589" t="s">
        <v>561</v>
      </c>
      <c r="B589" s="10">
        <v>62</v>
      </c>
      <c r="C589" s="74" t="s">
        <v>2261</v>
      </c>
      <c r="D589" s="75" t="s">
        <v>1865</v>
      </c>
      <c r="E589" s="75" t="s">
        <v>20</v>
      </c>
      <c r="F589" s="76" t="s">
        <v>82</v>
      </c>
      <c r="G589" s="75" t="s">
        <v>32</v>
      </c>
      <c r="H589" s="77"/>
      <c r="I589" s="104" t="s">
        <v>455</v>
      </c>
      <c r="J589" s="79"/>
      <c r="K589" s="3" t="s">
        <v>1865</v>
      </c>
      <c r="L589" s="116">
        <v>231.60000000000002</v>
      </c>
      <c r="M589" s="118">
        <v>63.43</v>
      </c>
      <c r="N589" s="118">
        <v>295.03000000000003</v>
      </c>
    </row>
    <row r="590" spans="1:14" x14ac:dyDescent="0.25">
      <c r="C590" s="80">
        <v>1</v>
      </c>
      <c r="D590" s="80">
        <v>88239</v>
      </c>
      <c r="E590" s="80" t="s">
        <v>21</v>
      </c>
      <c r="F590" s="81" t="s">
        <v>730</v>
      </c>
      <c r="G590" s="80" t="s">
        <v>639</v>
      </c>
      <c r="H590" s="82">
        <v>0.628</v>
      </c>
      <c r="I590" s="83">
        <v>12.610000000000001</v>
      </c>
      <c r="J590" s="83">
        <v>7.91</v>
      </c>
      <c r="K590" s="3" t="s">
        <v>455</v>
      </c>
      <c r="L590" s="3" t="s">
        <v>455</v>
      </c>
    </row>
    <row r="591" spans="1:14" x14ac:dyDescent="0.25">
      <c r="C591" s="80">
        <v>2</v>
      </c>
      <c r="D591" s="80">
        <v>88262</v>
      </c>
      <c r="E591" s="80" t="s">
        <v>21</v>
      </c>
      <c r="F591" s="81" t="s">
        <v>699</v>
      </c>
      <c r="G591" s="80" t="s">
        <v>639</v>
      </c>
      <c r="H591" s="82">
        <v>3.4220000000000002</v>
      </c>
      <c r="I591" s="83">
        <v>16.22</v>
      </c>
      <c r="J591" s="83">
        <v>55.5</v>
      </c>
      <c r="K591" s="3" t="s">
        <v>455</v>
      </c>
      <c r="L591" s="3" t="s">
        <v>455</v>
      </c>
    </row>
    <row r="592" spans="1:14" ht="30" x14ac:dyDescent="0.25">
      <c r="C592" s="80">
        <v>3</v>
      </c>
      <c r="D592" s="80">
        <v>92269</v>
      </c>
      <c r="E592" s="80" t="s">
        <v>562</v>
      </c>
      <c r="F592" s="81" t="s">
        <v>1864</v>
      </c>
      <c r="G592" s="80" t="s">
        <v>32</v>
      </c>
      <c r="H592" s="82">
        <v>1.02</v>
      </c>
      <c r="I592" s="83">
        <v>164.27999999999997</v>
      </c>
      <c r="J592" s="83">
        <v>167.56</v>
      </c>
      <c r="K592" s="3" t="s">
        <v>455</v>
      </c>
      <c r="L592" s="3" t="s">
        <v>455</v>
      </c>
    </row>
    <row r="593" spans="1:14" ht="30" x14ac:dyDescent="0.25">
      <c r="C593" s="80">
        <v>4</v>
      </c>
      <c r="D593" s="80">
        <v>2692</v>
      </c>
      <c r="E593" s="80" t="s">
        <v>564</v>
      </c>
      <c r="F593" s="81" t="s">
        <v>1011</v>
      </c>
      <c r="G593" s="80" t="s">
        <v>939</v>
      </c>
      <c r="H593" s="82">
        <v>1.7000000000000001E-2</v>
      </c>
      <c r="I593" s="83">
        <v>6.69</v>
      </c>
      <c r="J593" s="83">
        <v>0.11</v>
      </c>
      <c r="K593" s="3" t="s">
        <v>455</v>
      </c>
      <c r="L593" s="3" t="s">
        <v>455</v>
      </c>
    </row>
    <row r="594" spans="1:14" x14ac:dyDescent="0.25">
      <c r="C594" s="80">
        <v>5</v>
      </c>
      <c r="D594" s="80">
        <v>40304</v>
      </c>
      <c r="E594" s="80" t="s">
        <v>564</v>
      </c>
      <c r="F594" s="81" t="s">
        <v>1103</v>
      </c>
      <c r="G594" s="80" t="s">
        <v>68</v>
      </c>
      <c r="H594" s="82">
        <v>2.7E-2</v>
      </c>
      <c r="I594" s="83">
        <v>19.46</v>
      </c>
      <c r="J594" s="83">
        <v>0.52</v>
      </c>
      <c r="K594" s="3" t="s">
        <v>455</v>
      </c>
      <c r="L594" s="3" t="s">
        <v>455</v>
      </c>
    </row>
    <row r="595" spans="1:14" x14ac:dyDescent="0.25">
      <c r="C595" s="3" t="s">
        <v>455</v>
      </c>
      <c r="G595" s="84" t="s">
        <v>553</v>
      </c>
      <c r="H595" s="85"/>
      <c r="I595" s="107" t="s">
        <v>455</v>
      </c>
      <c r="J595" s="86">
        <v>231.60000000000002</v>
      </c>
      <c r="K595" s="3" t="s">
        <v>455</v>
      </c>
      <c r="L595" s="3" t="s">
        <v>455</v>
      </c>
    </row>
    <row r="596" spans="1:14" x14ac:dyDescent="0.25">
      <c r="C596" s="3" t="s">
        <v>455</v>
      </c>
      <c r="G596" s="84" t="s">
        <v>560</v>
      </c>
      <c r="H596" s="85"/>
      <c r="I596" s="107" t="s">
        <v>455</v>
      </c>
      <c r="J596" s="83">
        <v>63.43</v>
      </c>
      <c r="K596" s="3" t="s">
        <v>455</v>
      </c>
      <c r="L596" s="3" t="s">
        <v>455</v>
      </c>
    </row>
    <row r="597" spans="1:14" x14ac:dyDescent="0.25">
      <c r="C597" s="3" t="s">
        <v>455</v>
      </c>
      <c r="G597" s="84" t="s">
        <v>554</v>
      </c>
      <c r="H597" s="85"/>
      <c r="I597" s="107" t="s">
        <v>455</v>
      </c>
      <c r="J597" s="83">
        <v>295.03000000000003</v>
      </c>
      <c r="K597" s="3" t="s">
        <v>455</v>
      </c>
      <c r="L597" s="3" t="s">
        <v>455</v>
      </c>
    </row>
    <row r="598" spans="1:14" x14ac:dyDescent="0.25">
      <c r="C598" s="3" t="s">
        <v>455</v>
      </c>
      <c r="I598" s="102" t="s">
        <v>455</v>
      </c>
      <c r="K598" s="3" t="s">
        <v>455</v>
      </c>
      <c r="L598" s="3" t="s">
        <v>455</v>
      </c>
    </row>
    <row r="599" spans="1:14" ht="45" x14ac:dyDescent="0.25">
      <c r="A599" t="s">
        <v>561</v>
      </c>
      <c r="B599" s="10">
        <v>63</v>
      </c>
      <c r="C599" s="74" t="s">
        <v>2262</v>
      </c>
      <c r="D599" s="75">
        <v>92447</v>
      </c>
      <c r="E599" s="75" t="s">
        <v>562</v>
      </c>
      <c r="F599" s="76" t="s">
        <v>83</v>
      </c>
      <c r="G599" s="75" t="s">
        <v>32</v>
      </c>
      <c r="H599" s="77"/>
      <c r="I599" s="104" t="s">
        <v>455</v>
      </c>
      <c r="J599" s="79"/>
      <c r="K599" s="3">
        <v>92447</v>
      </c>
      <c r="L599" s="116">
        <v>142.63</v>
      </c>
      <c r="M599" s="118">
        <v>39.06</v>
      </c>
      <c r="N599" s="118">
        <v>181.69</v>
      </c>
    </row>
    <row r="600" spans="1:14" ht="30" x14ac:dyDescent="0.25">
      <c r="C600" s="80">
        <v>1</v>
      </c>
      <c r="D600" s="80">
        <v>2692</v>
      </c>
      <c r="E600" s="80" t="s">
        <v>564</v>
      </c>
      <c r="F600" s="81" t="s">
        <v>1011</v>
      </c>
      <c r="G600" s="80" t="s">
        <v>939</v>
      </c>
      <c r="H600" s="82">
        <v>1.7000000000000001E-2</v>
      </c>
      <c r="I600" s="83">
        <v>6.69</v>
      </c>
      <c r="J600" s="83">
        <v>0.11</v>
      </c>
      <c r="K600" s="3" t="s">
        <v>455</v>
      </c>
      <c r="L600" s="3" t="s">
        <v>455</v>
      </c>
    </row>
    <row r="601" spans="1:14" ht="30" x14ac:dyDescent="0.25">
      <c r="C601" s="80">
        <v>2</v>
      </c>
      <c r="D601" s="80">
        <v>6193</v>
      </c>
      <c r="E601" s="80" t="s">
        <v>564</v>
      </c>
      <c r="F601" s="81" t="s">
        <v>698</v>
      </c>
      <c r="G601" s="80" t="s">
        <v>36</v>
      </c>
      <c r="H601" s="82">
        <v>0.47399999999999998</v>
      </c>
      <c r="I601" s="83">
        <v>14.34</v>
      </c>
      <c r="J601" s="83">
        <v>6.79</v>
      </c>
      <c r="K601" s="3" t="s">
        <v>455</v>
      </c>
      <c r="L601" s="3" t="s">
        <v>455</v>
      </c>
    </row>
    <row r="602" spans="1:14" x14ac:dyDescent="0.25">
      <c r="C602" s="80">
        <v>3</v>
      </c>
      <c r="D602" s="80">
        <v>40304</v>
      </c>
      <c r="E602" s="80" t="s">
        <v>564</v>
      </c>
      <c r="F602" s="81" t="s">
        <v>1103</v>
      </c>
      <c r="G602" s="80" t="s">
        <v>68</v>
      </c>
      <c r="H602" s="82">
        <v>6.6000000000000003E-2</v>
      </c>
      <c r="I602" s="83">
        <v>19.46</v>
      </c>
      <c r="J602" s="83">
        <v>1.28</v>
      </c>
      <c r="K602" s="3" t="s">
        <v>455</v>
      </c>
      <c r="L602" s="3" t="s">
        <v>455</v>
      </c>
    </row>
    <row r="603" spans="1:14" x14ac:dyDescent="0.25">
      <c r="C603" s="80">
        <v>4</v>
      </c>
      <c r="D603" s="80">
        <v>88239</v>
      </c>
      <c r="E603" s="80" t="s">
        <v>21</v>
      </c>
      <c r="F603" s="81" t="s">
        <v>730</v>
      </c>
      <c r="G603" s="80" t="s">
        <v>639</v>
      </c>
      <c r="H603" s="82">
        <v>0.375</v>
      </c>
      <c r="I603" s="83">
        <v>12.610000000000001</v>
      </c>
      <c r="J603" s="83">
        <v>4.72</v>
      </c>
      <c r="K603" s="3" t="s">
        <v>455</v>
      </c>
      <c r="L603" s="3" t="s">
        <v>455</v>
      </c>
    </row>
    <row r="604" spans="1:14" x14ac:dyDescent="0.25">
      <c r="C604" s="80">
        <v>5</v>
      </c>
      <c r="D604" s="80">
        <v>88262</v>
      </c>
      <c r="E604" s="80" t="s">
        <v>21</v>
      </c>
      <c r="F604" s="81" t="s">
        <v>699</v>
      </c>
      <c r="G604" s="80" t="s">
        <v>639</v>
      </c>
      <c r="H604" s="82">
        <v>2.0459999999999998</v>
      </c>
      <c r="I604" s="83">
        <v>16.22</v>
      </c>
      <c r="J604" s="83">
        <v>33.18</v>
      </c>
      <c r="K604" s="3" t="s">
        <v>455</v>
      </c>
      <c r="L604" s="3" t="s">
        <v>455</v>
      </c>
    </row>
    <row r="605" spans="1:14" ht="30" x14ac:dyDescent="0.25">
      <c r="C605" s="80">
        <v>6</v>
      </c>
      <c r="D605" s="80">
        <v>92270</v>
      </c>
      <c r="E605" s="80" t="s">
        <v>562</v>
      </c>
      <c r="F605" s="81" t="s">
        <v>1100</v>
      </c>
      <c r="G605" s="80" t="s">
        <v>32</v>
      </c>
      <c r="H605" s="82">
        <v>0.63200000000000001</v>
      </c>
      <c r="I605" s="83">
        <v>124.78</v>
      </c>
      <c r="J605" s="83">
        <v>78.86</v>
      </c>
      <c r="K605" s="3" t="s">
        <v>455</v>
      </c>
      <c r="L605" s="3" t="s">
        <v>455</v>
      </c>
    </row>
    <row r="606" spans="1:14" ht="30" x14ac:dyDescent="0.25">
      <c r="C606" s="80">
        <v>7</v>
      </c>
      <c r="D606" s="80">
        <v>92273</v>
      </c>
      <c r="E606" s="80" t="s">
        <v>562</v>
      </c>
      <c r="F606" s="81" t="s">
        <v>1102</v>
      </c>
      <c r="G606" s="80" t="s">
        <v>36</v>
      </c>
      <c r="H606" s="82">
        <v>1.528</v>
      </c>
      <c r="I606" s="83">
        <v>11.58</v>
      </c>
      <c r="J606" s="83">
        <v>17.690000000000001</v>
      </c>
      <c r="K606" s="3" t="s">
        <v>455</v>
      </c>
      <c r="L606" s="3" t="s">
        <v>455</v>
      </c>
    </row>
    <row r="607" spans="1:14" x14ac:dyDescent="0.25">
      <c r="C607" s="3" t="s">
        <v>455</v>
      </c>
      <c r="G607" s="84" t="s">
        <v>553</v>
      </c>
      <c r="H607" s="85"/>
      <c r="I607" s="107" t="s">
        <v>455</v>
      </c>
      <c r="J607" s="86">
        <v>142.63</v>
      </c>
      <c r="K607" s="3" t="s">
        <v>455</v>
      </c>
      <c r="L607" s="3" t="s">
        <v>455</v>
      </c>
    </row>
    <row r="608" spans="1:14" x14ac:dyDescent="0.25">
      <c r="C608" s="3" t="s">
        <v>455</v>
      </c>
      <c r="G608" s="84" t="s">
        <v>560</v>
      </c>
      <c r="H608" s="85"/>
      <c r="I608" s="107" t="s">
        <v>455</v>
      </c>
      <c r="J608" s="83">
        <v>39.06</v>
      </c>
      <c r="K608" s="3" t="s">
        <v>455</v>
      </c>
      <c r="L608" s="3" t="s">
        <v>455</v>
      </c>
    </row>
    <row r="609" spans="1:14" x14ac:dyDescent="0.25">
      <c r="C609" s="3" t="s">
        <v>455</v>
      </c>
      <c r="G609" s="84" t="s">
        <v>554</v>
      </c>
      <c r="H609" s="85"/>
      <c r="I609" s="107" t="s">
        <v>455</v>
      </c>
      <c r="J609" s="83">
        <v>181.69</v>
      </c>
      <c r="K609" s="3" t="s">
        <v>455</v>
      </c>
      <c r="L609" s="3" t="s">
        <v>455</v>
      </c>
    </row>
    <row r="610" spans="1:14" x14ac:dyDescent="0.25">
      <c r="C610" s="3" t="s">
        <v>455</v>
      </c>
      <c r="I610" s="102" t="s">
        <v>455</v>
      </c>
      <c r="K610" s="3" t="s">
        <v>455</v>
      </c>
      <c r="L610" s="3" t="s">
        <v>455</v>
      </c>
    </row>
    <row r="611" spans="1:14" ht="45" x14ac:dyDescent="0.25">
      <c r="A611" t="s">
        <v>561</v>
      </c>
      <c r="B611" s="10">
        <v>64</v>
      </c>
      <c r="C611" s="74" t="s">
        <v>2263</v>
      </c>
      <c r="D611" s="75">
        <v>92484</v>
      </c>
      <c r="E611" s="75" t="s">
        <v>562</v>
      </c>
      <c r="F611" s="76" t="s">
        <v>91</v>
      </c>
      <c r="G611" s="75" t="s">
        <v>32</v>
      </c>
      <c r="H611" s="77"/>
      <c r="I611" s="104" t="s">
        <v>455</v>
      </c>
      <c r="J611" s="79"/>
      <c r="K611" s="3">
        <v>92484</v>
      </c>
      <c r="L611" s="116">
        <v>159.5</v>
      </c>
      <c r="M611" s="118">
        <v>43.68</v>
      </c>
      <c r="N611" s="118">
        <v>203.18</v>
      </c>
    </row>
    <row r="612" spans="1:14" ht="30" x14ac:dyDescent="0.25">
      <c r="C612" s="80">
        <v>1</v>
      </c>
      <c r="D612" s="80">
        <v>2692</v>
      </c>
      <c r="E612" s="80" t="s">
        <v>564</v>
      </c>
      <c r="F612" s="81" t="s">
        <v>1011</v>
      </c>
      <c r="G612" s="80" t="s">
        <v>939</v>
      </c>
      <c r="H612" s="82">
        <v>1.7000000000000001E-2</v>
      </c>
      <c r="I612" s="83">
        <v>6.69</v>
      </c>
      <c r="J612" s="83">
        <v>0.11</v>
      </c>
      <c r="K612" s="3" t="s">
        <v>455</v>
      </c>
      <c r="L612" s="3" t="s">
        <v>455</v>
      </c>
    </row>
    <row r="613" spans="1:14" ht="30" x14ac:dyDescent="0.25">
      <c r="C613" s="80">
        <v>2</v>
      </c>
      <c r="D613" s="80">
        <v>6193</v>
      </c>
      <c r="E613" s="80" t="s">
        <v>564</v>
      </c>
      <c r="F613" s="81" t="s">
        <v>698</v>
      </c>
      <c r="G613" s="80" t="s">
        <v>36</v>
      </c>
      <c r="H613" s="82">
        <v>1.988</v>
      </c>
      <c r="I613" s="83">
        <v>14.34</v>
      </c>
      <c r="J613" s="83">
        <v>28.5</v>
      </c>
      <c r="K613" s="3" t="s">
        <v>455</v>
      </c>
      <c r="L613" s="3" t="s">
        <v>455</v>
      </c>
    </row>
    <row r="614" spans="1:14" x14ac:dyDescent="0.25">
      <c r="C614" s="80">
        <v>3</v>
      </c>
      <c r="D614" s="80">
        <v>40304</v>
      </c>
      <c r="E614" s="80" t="s">
        <v>564</v>
      </c>
      <c r="F614" s="81" t="s">
        <v>1103</v>
      </c>
      <c r="G614" s="80" t="s">
        <v>68</v>
      </c>
      <c r="H614" s="82">
        <v>8.1000000000000003E-2</v>
      </c>
      <c r="I614" s="83">
        <v>19.46</v>
      </c>
      <c r="J614" s="83">
        <v>1.57</v>
      </c>
      <c r="K614" s="3" t="s">
        <v>455</v>
      </c>
      <c r="L614" s="3" t="s">
        <v>455</v>
      </c>
    </row>
    <row r="615" spans="1:14" x14ac:dyDescent="0.25">
      <c r="C615" s="80">
        <v>4</v>
      </c>
      <c r="D615" s="80">
        <v>88239</v>
      </c>
      <c r="E615" s="80" t="s">
        <v>21</v>
      </c>
      <c r="F615" s="81" t="s">
        <v>730</v>
      </c>
      <c r="G615" s="80" t="s">
        <v>639</v>
      </c>
      <c r="H615" s="82">
        <v>0.64400000000000002</v>
      </c>
      <c r="I615" s="83">
        <v>12.610000000000001</v>
      </c>
      <c r="J615" s="83">
        <v>8.1199999999999992</v>
      </c>
      <c r="K615" s="3" t="s">
        <v>455</v>
      </c>
      <c r="L615" s="3" t="s">
        <v>455</v>
      </c>
    </row>
    <row r="616" spans="1:14" x14ac:dyDescent="0.25">
      <c r="C616" s="80">
        <v>5</v>
      </c>
      <c r="D616" s="80">
        <v>88262</v>
      </c>
      <c r="E616" s="80" t="s">
        <v>21</v>
      </c>
      <c r="F616" s="81" t="s">
        <v>699</v>
      </c>
      <c r="G616" s="80" t="s">
        <v>639</v>
      </c>
      <c r="H616" s="82">
        <v>3.5129999999999999</v>
      </c>
      <c r="I616" s="83">
        <v>16.22</v>
      </c>
      <c r="J616" s="83">
        <v>56.98</v>
      </c>
      <c r="K616" s="3" t="s">
        <v>455</v>
      </c>
      <c r="L616" s="3" t="s">
        <v>455</v>
      </c>
    </row>
    <row r="617" spans="1:14" ht="30" x14ac:dyDescent="0.25">
      <c r="C617" s="80">
        <v>6</v>
      </c>
      <c r="D617" s="80">
        <v>92271</v>
      </c>
      <c r="E617" s="80" t="s">
        <v>562</v>
      </c>
      <c r="F617" s="81" t="s">
        <v>1101</v>
      </c>
      <c r="G617" s="80" t="s">
        <v>32</v>
      </c>
      <c r="H617" s="82">
        <v>0.61799999999999999</v>
      </c>
      <c r="I617" s="83">
        <v>80.97</v>
      </c>
      <c r="J617" s="83">
        <v>50.03</v>
      </c>
      <c r="K617" s="3" t="s">
        <v>455</v>
      </c>
      <c r="L617" s="3" t="s">
        <v>455</v>
      </c>
    </row>
    <row r="618" spans="1:14" ht="30" x14ac:dyDescent="0.25">
      <c r="C618" s="80">
        <v>7</v>
      </c>
      <c r="D618" s="80">
        <v>92273</v>
      </c>
      <c r="E618" s="80" t="s">
        <v>562</v>
      </c>
      <c r="F618" s="81" t="s">
        <v>1102</v>
      </c>
      <c r="G618" s="80" t="s">
        <v>36</v>
      </c>
      <c r="H618" s="82">
        <v>1.226</v>
      </c>
      <c r="I618" s="83">
        <v>11.58</v>
      </c>
      <c r="J618" s="83">
        <v>14.19</v>
      </c>
      <c r="K618" s="3" t="s">
        <v>455</v>
      </c>
      <c r="L618" s="3" t="s">
        <v>455</v>
      </c>
    </row>
    <row r="619" spans="1:14" x14ac:dyDescent="0.25">
      <c r="C619" s="3" t="s">
        <v>455</v>
      </c>
      <c r="G619" s="84" t="s">
        <v>553</v>
      </c>
      <c r="H619" s="85"/>
      <c r="I619" s="107" t="s">
        <v>455</v>
      </c>
      <c r="J619" s="86">
        <v>159.5</v>
      </c>
      <c r="K619" s="3" t="s">
        <v>455</v>
      </c>
      <c r="L619" s="3" t="s">
        <v>455</v>
      </c>
    </row>
    <row r="620" spans="1:14" x14ac:dyDescent="0.25">
      <c r="C620" s="3" t="s">
        <v>455</v>
      </c>
      <c r="G620" s="84" t="s">
        <v>560</v>
      </c>
      <c r="H620" s="85"/>
      <c r="I620" s="107" t="s">
        <v>455</v>
      </c>
      <c r="J620" s="83">
        <v>43.68</v>
      </c>
      <c r="K620" s="3" t="s">
        <v>455</v>
      </c>
      <c r="L620" s="3" t="s">
        <v>455</v>
      </c>
    </row>
    <row r="621" spans="1:14" x14ac:dyDescent="0.25">
      <c r="C621" s="3" t="s">
        <v>455</v>
      </c>
      <c r="G621" s="84" t="s">
        <v>554</v>
      </c>
      <c r="H621" s="85"/>
      <c r="I621" s="107" t="s">
        <v>455</v>
      </c>
      <c r="J621" s="83">
        <v>203.18</v>
      </c>
      <c r="K621" s="3" t="s">
        <v>455</v>
      </c>
      <c r="L621" s="3" t="s">
        <v>455</v>
      </c>
    </row>
    <row r="622" spans="1:14" x14ac:dyDescent="0.25">
      <c r="C622" s="3" t="s">
        <v>455</v>
      </c>
      <c r="I622" s="102" t="s">
        <v>455</v>
      </c>
      <c r="K622" s="3" t="s">
        <v>455</v>
      </c>
      <c r="L622" s="3" t="s">
        <v>455</v>
      </c>
    </row>
    <row r="623" spans="1:14" ht="45" x14ac:dyDescent="0.25">
      <c r="A623" t="s">
        <v>561</v>
      </c>
      <c r="B623" s="10">
        <v>65</v>
      </c>
      <c r="C623" s="74" t="s">
        <v>2264</v>
      </c>
      <c r="D623" s="75" t="s">
        <v>1866</v>
      </c>
      <c r="E623" s="75" t="s">
        <v>20</v>
      </c>
      <c r="F623" s="76" t="s">
        <v>1817</v>
      </c>
      <c r="G623" s="75" t="s">
        <v>32</v>
      </c>
      <c r="H623" s="77"/>
      <c r="I623" s="104" t="s">
        <v>455</v>
      </c>
      <c r="J623" s="79"/>
      <c r="K623" s="3" t="s">
        <v>1866</v>
      </c>
      <c r="L623" s="116">
        <v>161.48000000000002</v>
      </c>
      <c r="M623" s="118">
        <v>44.22</v>
      </c>
      <c r="N623" s="118">
        <v>205.70000000000002</v>
      </c>
    </row>
    <row r="624" spans="1:14" x14ac:dyDescent="0.25">
      <c r="C624" s="80">
        <v>1</v>
      </c>
      <c r="D624" s="80">
        <v>88239</v>
      </c>
      <c r="E624" s="80" t="s">
        <v>21</v>
      </c>
      <c r="F624" s="81" t="s">
        <v>730</v>
      </c>
      <c r="G624" s="80" t="s">
        <v>639</v>
      </c>
      <c r="H624" s="82">
        <v>0.72</v>
      </c>
      <c r="I624" s="83">
        <v>12.610000000000001</v>
      </c>
      <c r="J624" s="83">
        <v>9.07</v>
      </c>
      <c r="K624" s="3" t="s">
        <v>455</v>
      </c>
      <c r="L624" s="3" t="s">
        <v>455</v>
      </c>
    </row>
    <row r="625" spans="1:14" x14ac:dyDescent="0.25">
      <c r="C625" s="80">
        <v>2</v>
      </c>
      <c r="D625" s="80">
        <v>88262</v>
      </c>
      <c r="E625" s="80" t="s">
        <v>21</v>
      </c>
      <c r="F625" s="81" t="s">
        <v>699</v>
      </c>
      <c r="G625" s="80" t="s">
        <v>639</v>
      </c>
      <c r="H625" s="82">
        <v>3.9239999999999999</v>
      </c>
      <c r="I625" s="83">
        <v>16.22</v>
      </c>
      <c r="J625" s="83">
        <v>63.64</v>
      </c>
      <c r="K625" s="3" t="s">
        <v>455</v>
      </c>
      <c r="L625" s="3" t="s">
        <v>455</v>
      </c>
    </row>
    <row r="626" spans="1:14" ht="30" x14ac:dyDescent="0.25">
      <c r="C626" s="80">
        <v>3</v>
      </c>
      <c r="D626" s="80">
        <v>92271</v>
      </c>
      <c r="E626" s="80" t="s">
        <v>562</v>
      </c>
      <c r="F626" s="81" t="s">
        <v>1911</v>
      </c>
      <c r="G626" s="80" t="s">
        <v>32</v>
      </c>
      <c r="H626" s="82">
        <v>0.61799999999999999</v>
      </c>
      <c r="I626" s="83">
        <v>80.97</v>
      </c>
      <c r="J626" s="83">
        <v>50.03</v>
      </c>
      <c r="K626" s="3" t="s">
        <v>455</v>
      </c>
      <c r="L626" s="3" t="s">
        <v>455</v>
      </c>
    </row>
    <row r="627" spans="1:14" ht="30" x14ac:dyDescent="0.25">
      <c r="C627" s="80">
        <v>4</v>
      </c>
      <c r="D627" s="80">
        <v>92273</v>
      </c>
      <c r="E627" s="80" t="s">
        <v>562</v>
      </c>
      <c r="F627" s="81" t="s">
        <v>1913</v>
      </c>
      <c r="G627" s="80" t="s">
        <v>36</v>
      </c>
      <c r="H627" s="82">
        <v>1.226</v>
      </c>
      <c r="I627" s="83">
        <v>11.58</v>
      </c>
      <c r="J627" s="83">
        <v>14.19</v>
      </c>
      <c r="K627" s="3" t="s">
        <v>455</v>
      </c>
      <c r="L627" s="3" t="s">
        <v>455</v>
      </c>
    </row>
    <row r="628" spans="1:14" ht="30" x14ac:dyDescent="0.25">
      <c r="C628" s="80">
        <v>5</v>
      </c>
      <c r="D628" s="80">
        <v>2692</v>
      </c>
      <c r="E628" s="80" t="s">
        <v>564</v>
      </c>
      <c r="F628" s="81" t="s">
        <v>1011</v>
      </c>
      <c r="G628" s="80" t="s">
        <v>939</v>
      </c>
      <c r="H628" s="82">
        <v>1.7000000000000001E-2</v>
      </c>
      <c r="I628" s="83">
        <v>6.69</v>
      </c>
      <c r="J628" s="83">
        <v>0.11</v>
      </c>
      <c r="K628" s="3" t="s">
        <v>455</v>
      </c>
      <c r="L628" s="3" t="s">
        <v>455</v>
      </c>
    </row>
    <row r="629" spans="1:14" ht="30" x14ac:dyDescent="0.25">
      <c r="C629" s="80">
        <v>6</v>
      </c>
      <c r="D629" s="80">
        <v>6193</v>
      </c>
      <c r="E629" s="80" t="s">
        <v>564</v>
      </c>
      <c r="F629" s="81" t="s">
        <v>1912</v>
      </c>
      <c r="G629" s="80" t="s">
        <v>36</v>
      </c>
      <c r="H629" s="82">
        <v>1.617</v>
      </c>
      <c r="I629" s="83">
        <v>14.34</v>
      </c>
      <c r="J629" s="83">
        <v>23.18</v>
      </c>
      <c r="K629" s="3" t="s">
        <v>455</v>
      </c>
      <c r="L629" s="3" t="s">
        <v>455</v>
      </c>
    </row>
    <row r="630" spans="1:14" x14ac:dyDescent="0.25">
      <c r="C630" s="80">
        <v>7</v>
      </c>
      <c r="D630" s="80">
        <v>40304</v>
      </c>
      <c r="E630" s="80" t="s">
        <v>564</v>
      </c>
      <c r="F630" s="81" t="s">
        <v>1103</v>
      </c>
      <c r="G630" s="80" t="s">
        <v>68</v>
      </c>
      <c r="H630" s="82">
        <v>6.5000000000000002E-2</v>
      </c>
      <c r="I630" s="83">
        <v>19.46</v>
      </c>
      <c r="J630" s="83">
        <v>1.26</v>
      </c>
      <c r="K630" s="3" t="s">
        <v>455</v>
      </c>
      <c r="L630" s="3" t="s">
        <v>455</v>
      </c>
    </row>
    <row r="631" spans="1:14" x14ac:dyDescent="0.25">
      <c r="C631" s="3" t="s">
        <v>455</v>
      </c>
      <c r="G631" s="84" t="s">
        <v>553</v>
      </c>
      <c r="H631" s="85"/>
      <c r="I631" s="107" t="s">
        <v>455</v>
      </c>
      <c r="J631" s="86">
        <v>161.48000000000002</v>
      </c>
      <c r="K631" s="3" t="s">
        <v>455</v>
      </c>
      <c r="L631" s="3" t="s">
        <v>455</v>
      </c>
    </row>
    <row r="632" spans="1:14" x14ac:dyDescent="0.25">
      <c r="C632" s="3" t="s">
        <v>455</v>
      </c>
      <c r="G632" s="84" t="s">
        <v>560</v>
      </c>
      <c r="H632" s="85"/>
      <c r="I632" s="107" t="s">
        <v>455</v>
      </c>
      <c r="J632" s="83">
        <v>44.22</v>
      </c>
      <c r="K632" s="3" t="s">
        <v>455</v>
      </c>
      <c r="L632" s="3" t="s">
        <v>455</v>
      </c>
    </row>
    <row r="633" spans="1:14" x14ac:dyDescent="0.25">
      <c r="C633" s="3" t="s">
        <v>455</v>
      </c>
      <c r="G633" s="84" t="s">
        <v>554</v>
      </c>
      <c r="H633" s="85"/>
      <c r="I633" s="107" t="s">
        <v>455</v>
      </c>
      <c r="J633" s="83">
        <v>205.70000000000002</v>
      </c>
      <c r="K633" s="3" t="s">
        <v>455</v>
      </c>
      <c r="L633" s="3" t="s">
        <v>455</v>
      </c>
    </row>
    <row r="634" spans="1:14" x14ac:dyDescent="0.25">
      <c r="C634" s="3" t="s">
        <v>455</v>
      </c>
      <c r="I634" s="102" t="s">
        <v>455</v>
      </c>
      <c r="K634" s="3" t="s">
        <v>455</v>
      </c>
      <c r="L634" s="3" t="s">
        <v>455</v>
      </c>
    </row>
    <row r="635" spans="1:14" ht="45" x14ac:dyDescent="0.25">
      <c r="A635" t="s">
        <v>561</v>
      </c>
      <c r="B635" s="10">
        <v>66</v>
      </c>
      <c r="C635" s="74" t="s">
        <v>2265</v>
      </c>
      <c r="D635" s="75">
        <v>92775</v>
      </c>
      <c r="E635" s="75" t="s">
        <v>562</v>
      </c>
      <c r="F635" s="76" t="s">
        <v>87</v>
      </c>
      <c r="G635" s="75" t="s">
        <v>68</v>
      </c>
      <c r="H635" s="77"/>
      <c r="I635" s="104" t="s">
        <v>455</v>
      </c>
      <c r="J635" s="79"/>
      <c r="K635" s="3">
        <v>92775</v>
      </c>
      <c r="L635" s="116">
        <v>12.71</v>
      </c>
      <c r="M635" s="118">
        <v>3.48</v>
      </c>
      <c r="N635" s="118">
        <v>16.190000000000001</v>
      </c>
    </row>
    <row r="636" spans="1:14" ht="30" x14ac:dyDescent="0.25">
      <c r="C636" s="80">
        <v>1</v>
      </c>
      <c r="D636" s="80">
        <v>39017</v>
      </c>
      <c r="E636" s="80" t="s">
        <v>564</v>
      </c>
      <c r="F636" s="81" t="s">
        <v>1018</v>
      </c>
      <c r="G636" s="80" t="s">
        <v>123</v>
      </c>
      <c r="H636" s="82">
        <v>1.19</v>
      </c>
      <c r="I636" s="83">
        <v>0.14000000000000001</v>
      </c>
      <c r="J636" s="83">
        <v>0.16</v>
      </c>
      <c r="K636" s="3" t="s">
        <v>455</v>
      </c>
      <c r="L636" s="3" t="s">
        <v>455</v>
      </c>
    </row>
    <row r="637" spans="1:14" ht="30" x14ac:dyDescent="0.25">
      <c r="C637" s="80">
        <v>2</v>
      </c>
      <c r="D637" s="80">
        <v>43132</v>
      </c>
      <c r="E637" s="80" t="s">
        <v>564</v>
      </c>
      <c r="F637" s="81" t="s">
        <v>1019</v>
      </c>
      <c r="G637" s="80" t="s">
        <v>68</v>
      </c>
      <c r="H637" s="82">
        <v>2.5000000000000001E-2</v>
      </c>
      <c r="I637" s="83">
        <v>16.34</v>
      </c>
      <c r="J637" s="83">
        <v>0.4</v>
      </c>
      <c r="K637" s="3" t="s">
        <v>455</v>
      </c>
      <c r="L637" s="3" t="s">
        <v>455</v>
      </c>
    </row>
    <row r="638" spans="1:14" x14ac:dyDescent="0.25">
      <c r="C638" s="80">
        <v>3</v>
      </c>
      <c r="D638" s="80">
        <v>88238</v>
      </c>
      <c r="E638" s="80" t="s">
        <v>21</v>
      </c>
      <c r="F638" s="81" t="s">
        <v>1094</v>
      </c>
      <c r="G638" s="80" t="s">
        <v>639</v>
      </c>
      <c r="H638" s="82">
        <v>3.6700000000000003E-2</v>
      </c>
      <c r="I638" s="83">
        <v>12.129999999999999</v>
      </c>
      <c r="J638" s="83">
        <v>0.44</v>
      </c>
      <c r="K638" s="3" t="s">
        <v>455</v>
      </c>
      <c r="L638" s="3" t="s">
        <v>455</v>
      </c>
    </row>
    <row r="639" spans="1:14" x14ac:dyDescent="0.25">
      <c r="C639" s="80">
        <v>4</v>
      </c>
      <c r="D639" s="80">
        <v>88245</v>
      </c>
      <c r="E639" s="80" t="s">
        <v>21</v>
      </c>
      <c r="F639" s="81" t="s">
        <v>1008</v>
      </c>
      <c r="G639" s="80" t="s">
        <v>639</v>
      </c>
      <c r="H639" s="82">
        <v>0.22450000000000001</v>
      </c>
      <c r="I639" s="83">
        <v>16.32</v>
      </c>
      <c r="J639" s="83">
        <v>3.66</v>
      </c>
      <c r="K639" s="3" t="s">
        <v>455</v>
      </c>
      <c r="L639" s="3" t="s">
        <v>455</v>
      </c>
    </row>
    <row r="640" spans="1:14" ht="30" x14ac:dyDescent="0.25">
      <c r="C640" s="80">
        <v>5</v>
      </c>
      <c r="D640" s="80">
        <v>92791</v>
      </c>
      <c r="E640" s="80" t="s">
        <v>562</v>
      </c>
      <c r="F640" s="81" t="s">
        <v>1106</v>
      </c>
      <c r="G640" s="80" t="s">
        <v>68</v>
      </c>
      <c r="H640" s="82">
        <v>1</v>
      </c>
      <c r="I640" s="83">
        <v>8.0500000000000007</v>
      </c>
      <c r="J640" s="83">
        <v>8.0500000000000007</v>
      </c>
      <c r="K640" s="3" t="s">
        <v>455</v>
      </c>
      <c r="L640" s="3" t="s">
        <v>455</v>
      </c>
    </row>
    <row r="641" spans="1:14" x14ac:dyDescent="0.25">
      <c r="C641" s="3" t="s">
        <v>455</v>
      </c>
      <c r="G641" s="84" t="s">
        <v>553</v>
      </c>
      <c r="H641" s="85"/>
      <c r="I641" s="107" t="s">
        <v>455</v>
      </c>
      <c r="J641" s="86">
        <v>12.71</v>
      </c>
      <c r="K641" s="3" t="s">
        <v>455</v>
      </c>
      <c r="L641" s="3" t="s">
        <v>455</v>
      </c>
    </row>
    <row r="642" spans="1:14" x14ac:dyDescent="0.25">
      <c r="C642" s="3" t="s">
        <v>455</v>
      </c>
      <c r="G642" s="84" t="s">
        <v>560</v>
      </c>
      <c r="H642" s="85"/>
      <c r="I642" s="107" t="s">
        <v>455</v>
      </c>
      <c r="J642" s="83">
        <v>3.48</v>
      </c>
      <c r="K642" s="3" t="s">
        <v>455</v>
      </c>
      <c r="L642" s="3" t="s">
        <v>455</v>
      </c>
    </row>
    <row r="643" spans="1:14" x14ac:dyDescent="0.25">
      <c r="C643" s="3" t="s">
        <v>455</v>
      </c>
      <c r="G643" s="84" t="s">
        <v>554</v>
      </c>
      <c r="H643" s="85"/>
      <c r="I643" s="107" t="s">
        <v>455</v>
      </c>
      <c r="J643" s="83">
        <v>16.190000000000001</v>
      </c>
      <c r="K643" s="3" t="s">
        <v>455</v>
      </c>
      <c r="L643" s="3" t="s">
        <v>455</v>
      </c>
    </row>
    <row r="644" spans="1:14" x14ac:dyDescent="0.25">
      <c r="C644" s="3" t="s">
        <v>455</v>
      </c>
      <c r="I644" s="102" t="s">
        <v>455</v>
      </c>
      <c r="K644" s="3" t="s">
        <v>455</v>
      </c>
      <c r="L644" s="3" t="s">
        <v>455</v>
      </c>
    </row>
    <row r="645" spans="1:14" ht="45" x14ac:dyDescent="0.25">
      <c r="A645" t="s">
        <v>561</v>
      </c>
      <c r="B645" s="10">
        <v>67</v>
      </c>
      <c r="C645" s="74" t="s">
        <v>2266</v>
      </c>
      <c r="D645" s="75">
        <v>92776</v>
      </c>
      <c r="E645" s="75" t="s">
        <v>562</v>
      </c>
      <c r="F645" s="76" t="s">
        <v>92</v>
      </c>
      <c r="G645" s="75" t="s">
        <v>68</v>
      </c>
      <c r="H645" s="77"/>
      <c r="I645" s="104" t="s">
        <v>455</v>
      </c>
      <c r="J645" s="79"/>
      <c r="K645" s="3">
        <v>92776</v>
      </c>
      <c r="L645" s="116">
        <v>11.83</v>
      </c>
      <c r="M645" s="118">
        <v>3.24</v>
      </c>
      <c r="N645" s="118">
        <v>15.07</v>
      </c>
    </row>
    <row r="646" spans="1:14" ht="30" x14ac:dyDescent="0.25">
      <c r="C646" s="80">
        <v>1</v>
      </c>
      <c r="D646" s="80">
        <v>39017</v>
      </c>
      <c r="E646" s="80" t="s">
        <v>564</v>
      </c>
      <c r="F646" s="81" t="s">
        <v>1018</v>
      </c>
      <c r="G646" s="80" t="s">
        <v>123</v>
      </c>
      <c r="H646" s="82">
        <v>0.97</v>
      </c>
      <c r="I646" s="83">
        <v>0.14000000000000001</v>
      </c>
      <c r="J646" s="83">
        <v>0.13</v>
      </c>
      <c r="K646" s="3" t="s">
        <v>455</v>
      </c>
      <c r="L646" s="3" t="s">
        <v>455</v>
      </c>
    </row>
    <row r="647" spans="1:14" ht="30" x14ac:dyDescent="0.25">
      <c r="C647" s="80">
        <v>2</v>
      </c>
      <c r="D647" s="80">
        <v>43132</v>
      </c>
      <c r="E647" s="80" t="s">
        <v>564</v>
      </c>
      <c r="F647" s="81" t="s">
        <v>1019</v>
      </c>
      <c r="G647" s="80" t="s">
        <v>68</v>
      </c>
      <c r="H647" s="82">
        <v>2.5000000000000001E-2</v>
      </c>
      <c r="I647" s="83">
        <v>16.34</v>
      </c>
      <c r="J647" s="83">
        <v>0.4</v>
      </c>
      <c r="K647" s="3" t="s">
        <v>455</v>
      </c>
      <c r="L647" s="3" t="s">
        <v>455</v>
      </c>
    </row>
    <row r="648" spans="1:14" x14ac:dyDescent="0.25">
      <c r="C648" s="80">
        <v>3</v>
      </c>
      <c r="D648" s="80">
        <v>88238</v>
      </c>
      <c r="E648" s="80" t="s">
        <v>21</v>
      </c>
      <c r="F648" s="81" t="s">
        <v>1094</v>
      </c>
      <c r="G648" s="80" t="s">
        <v>639</v>
      </c>
      <c r="H648" s="82">
        <v>2.8000000000000001E-2</v>
      </c>
      <c r="I648" s="83">
        <v>12.129999999999999</v>
      </c>
      <c r="J648" s="83">
        <v>0.33</v>
      </c>
      <c r="K648" s="3" t="s">
        <v>455</v>
      </c>
      <c r="L648" s="3" t="s">
        <v>455</v>
      </c>
    </row>
    <row r="649" spans="1:14" x14ac:dyDescent="0.25">
      <c r="C649" s="80">
        <v>4</v>
      </c>
      <c r="D649" s="80">
        <v>88245</v>
      </c>
      <c r="E649" s="80" t="s">
        <v>21</v>
      </c>
      <c r="F649" s="81" t="s">
        <v>1008</v>
      </c>
      <c r="G649" s="80" t="s">
        <v>639</v>
      </c>
      <c r="H649" s="82">
        <v>0.17130000000000001</v>
      </c>
      <c r="I649" s="83">
        <v>16.32</v>
      </c>
      <c r="J649" s="83">
        <v>2.79</v>
      </c>
      <c r="K649" s="3" t="s">
        <v>455</v>
      </c>
      <c r="L649" s="3" t="s">
        <v>455</v>
      </c>
    </row>
    <row r="650" spans="1:14" ht="30" x14ac:dyDescent="0.25">
      <c r="C650" s="80">
        <v>5</v>
      </c>
      <c r="D650" s="80">
        <v>92792</v>
      </c>
      <c r="E650" s="80" t="s">
        <v>562</v>
      </c>
      <c r="F650" s="81" t="s">
        <v>1020</v>
      </c>
      <c r="G650" s="80" t="s">
        <v>68</v>
      </c>
      <c r="H650" s="82">
        <v>1</v>
      </c>
      <c r="I650" s="83">
        <v>8.18</v>
      </c>
      <c r="J650" s="83">
        <v>8.18</v>
      </c>
      <c r="K650" s="3" t="s">
        <v>455</v>
      </c>
      <c r="L650" s="3" t="s">
        <v>455</v>
      </c>
    </row>
    <row r="651" spans="1:14" x14ac:dyDescent="0.25">
      <c r="C651" s="3" t="s">
        <v>455</v>
      </c>
      <c r="G651" s="84" t="s">
        <v>553</v>
      </c>
      <c r="H651" s="85"/>
      <c r="I651" s="107" t="s">
        <v>455</v>
      </c>
      <c r="J651" s="86">
        <v>11.83</v>
      </c>
      <c r="K651" s="3" t="s">
        <v>455</v>
      </c>
      <c r="L651" s="3" t="s">
        <v>455</v>
      </c>
    </row>
    <row r="652" spans="1:14" x14ac:dyDescent="0.25">
      <c r="C652" s="3" t="s">
        <v>455</v>
      </c>
      <c r="G652" s="84" t="s">
        <v>560</v>
      </c>
      <c r="H652" s="85"/>
      <c r="I652" s="107" t="s">
        <v>455</v>
      </c>
      <c r="J652" s="83">
        <v>3.24</v>
      </c>
      <c r="K652" s="3" t="s">
        <v>455</v>
      </c>
      <c r="L652" s="3" t="s">
        <v>455</v>
      </c>
    </row>
    <row r="653" spans="1:14" x14ac:dyDescent="0.25">
      <c r="C653" s="3" t="s">
        <v>455</v>
      </c>
      <c r="G653" s="84" t="s">
        <v>554</v>
      </c>
      <c r="H653" s="85"/>
      <c r="I653" s="107" t="s">
        <v>455</v>
      </c>
      <c r="J653" s="83">
        <v>15.07</v>
      </c>
      <c r="K653" s="3" t="s">
        <v>455</v>
      </c>
      <c r="L653" s="3" t="s">
        <v>455</v>
      </c>
    </row>
    <row r="654" spans="1:14" x14ac:dyDescent="0.25">
      <c r="C654" s="3" t="s">
        <v>455</v>
      </c>
      <c r="I654" s="102" t="s">
        <v>455</v>
      </c>
      <c r="K654" s="3" t="s">
        <v>455</v>
      </c>
      <c r="L654" s="3" t="s">
        <v>455</v>
      </c>
    </row>
    <row r="655" spans="1:14" ht="45" x14ac:dyDescent="0.25">
      <c r="A655" t="s">
        <v>561</v>
      </c>
      <c r="B655" s="10">
        <v>68</v>
      </c>
      <c r="C655" s="74" t="s">
        <v>2267</v>
      </c>
      <c r="D655" s="75">
        <v>92777</v>
      </c>
      <c r="E655" s="75" t="s">
        <v>562</v>
      </c>
      <c r="F655" s="76" t="s">
        <v>93</v>
      </c>
      <c r="G655" s="75" t="s">
        <v>68</v>
      </c>
      <c r="H655" s="77"/>
      <c r="I655" s="104" t="s">
        <v>455</v>
      </c>
      <c r="J655" s="79"/>
      <c r="K655" s="3">
        <v>92777</v>
      </c>
      <c r="L655" s="116">
        <v>10.97</v>
      </c>
      <c r="M655" s="118">
        <v>3</v>
      </c>
      <c r="N655" s="118">
        <v>13.97</v>
      </c>
    </row>
    <row r="656" spans="1:14" ht="30" x14ac:dyDescent="0.25">
      <c r="C656" s="80">
        <v>1</v>
      </c>
      <c r="D656" s="80">
        <v>39017</v>
      </c>
      <c r="E656" s="80" t="s">
        <v>564</v>
      </c>
      <c r="F656" s="81" t="s">
        <v>1018</v>
      </c>
      <c r="G656" s="80" t="s">
        <v>123</v>
      </c>
      <c r="H656" s="82">
        <v>0.74299999999999999</v>
      </c>
      <c r="I656" s="83">
        <v>0.14000000000000001</v>
      </c>
      <c r="J656" s="83">
        <v>0.1</v>
      </c>
      <c r="K656" s="3" t="s">
        <v>455</v>
      </c>
      <c r="L656" s="3" t="s">
        <v>455</v>
      </c>
    </row>
    <row r="657" spans="1:14" ht="30" x14ac:dyDescent="0.25">
      <c r="C657" s="80">
        <v>2</v>
      </c>
      <c r="D657" s="80">
        <v>43132</v>
      </c>
      <c r="E657" s="80" t="s">
        <v>564</v>
      </c>
      <c r="F657" s="81" t="s">
        <v>1019</v>
      </c>
      <c r="G657" s="80" t="s">
        <v>68</v>
      </c>
      <c r="H657" s="82">
        <v>2.5000000000000001E-2</v>
      </c>
      <c r="I657" s="83">
        <v>16.34</v>
      </c>
      <c r="J657" s="83">
        <v>0.4</v>
      </c>
      <c r="K657" s="3" t="s">
        <v>455</v>
      </c>
      <c r="L657" s="3" t="s">
        <v>455</v>
      </c>
    </row>
    <row r="658" spans="1:14" x14ac:dyDescent="0.25">
      <c r="C658" s="80">
        <v>3</v>
      </c>
      <c r="D658" s="80">
        <v>88238</v>
      </c>
      <c r="E658" s="80" t="s">
        <v>21</v>
      </c>
      <c r="F658" s="81" t="s">
        <v>1094</v>
      </c>
      <c r="G658" s="80" t="s">
        <v>639</v>
      </c>
      <c r="H658" s="82">
        <v>2.0899999999999998E-2</v>
      </c>
      <c r="I658" s="83">
        <v>12.129999999999999</v>
      </c>
      <c r="J658" s="83">
        <v>0.25</v>
      </c>
      <c r="K658" s="3" t="s">
        <v>455</v>
      </c>
      <c r="L658" s="3" t="s">
        <v>455</v>
      </c>
    </row>
    <row r="659" spans="1:14" x14ac:dyDescent="0.25">
      <c r="C659" s="80">
        <v>4</v>
      </c>
      <c r="D659" s="80">
        <v>88245</v>
      </c>
      <c r="E659" s="80" t="s">
        <v>21</v>
      </c>
      <c r="F659" s="81" t="s">
        <v>1008</v>
      </c>
      <c r="G659" s="80" t="s">
        <v>639</v>
      </c>
      <c r="H659" s="82">
        <v>0.1278</v>
      </c>
      <c r="I659" s="83">
        <v>16.32</v>
      </c>
      <c r="J659" s="83">
        <v>2.08</v>
      </c>
      <c r="K659" s="3" t="s">
        <v>455</v>
      </c>
      <c r="L659" s="3" t="s">
        <v>455</v>
      </c>
    </row>
    <row r="660" spans="1:14" ht="30" x14ac:dyDescent="0.25">
      <c r="C660" s="80">
        <v>5</v>
      </c>
      <c r="D660" s="80">
        <v>92793</v>
      </c>
      <c r="E660" s="80" t="s">
        <v>562</v>
      </c>
      <c r="F660" s="81" t="s">
        <v>1021</v>
      </c>
      <c r="G660" s="80" t="s">
        <v>68</v>
      </c>
      <c r="H660" s="82">
        <v>1</v>
      </c>
      <c r="I660" s="83">
        <v>8.14</v>
      </c>
      <c r="J660" s="83">
        <v>8.14</v>
      </c>
      <c r="K660" s="3" t="s">
        <v>455</v>
      </c>
      <c r="L660" s="3" t="s">
        <v>455</v>
      </c>
    </row>
    <row r="661" spans="1:14" x14ac:dyDescent="0.25">
      <c r="C661" s="3" t="s">
        <v>455</v>
      </c>
      <c r="G661" s="84" t="s">
        <v>553</v>
      </c>
      <c r="H661" s="85"/>
      <c r="I661" s="107" t="s">
        <v>455</v>
      </c>
      <c r="J661" s="86">
        <v>10.97</v>
      </c>
      <c r="K661" s="3" t="s">
        <v>455</v>
      </c>
      <c r="L661" s="3" t="s">
        <v>455</v>
      </c>
    </row>
    <row r="662" spans="1:14" x14ac:dyDescent="0.25">
      <c r="C662" s="3" t="s">
        <v>455</v>
      </c>
      <c r="G662" s="84" t="s">
        <v>560</v>
      </c>
      <c r="H662" s="85"/>
      <c r="I662" s="107" t="s">
        <v>455</v>
      </c>
      <c r="J662" s="83">
        <v>3</v>
      </c>
      <c r="K662" s="3" t="s">
        <v>455</v>
      </c>
      <c r="L662" s="3" t="s">
        <v>455</v>
      </c>
    </row>
    <row r="663" spans="1:14" x14ac:dyDescent="0.25">
      <c r="C663" s="3" t="s">
        <v>455</v>
      </c>
      <c r="G663" s="84" t="s">
        <v>554</v>
      </c>
      <c r="H663" s="85"/>
      <c r="I663" s="107" t="s">
        <v>455</v>
      </c>
      <c r="J663" s="83">
        <v>13.97</v>
      </c>
      <c r="K663" s="3" t="s">
        <v>455</v>
      </c>
      <c r="L663" s="3" t="s">
        <v>455</v>
      </c>
    </row>
    <row r="664" spans="1:14" x14ac:dyDescent="0.25">
      <c r="C664" s="3" t="s">
        <v>455</v>
      </c>
      <c r="I664" s="102" t="s">
        <v>455</v>
      </c>
      <c r="K664" s="3" t="s">
        <v>455</v>
      </c>
      <c r="L664" s="3" t="s">
        <v>455</v>
      </c>
    </row>
    <row r="665" spans="1:14" ht="45" x14ac:dyDescent="0.25">
      <c r="A665" t="s">
        <v>561</v>
      </c>
      <c r="B665" s="10">
        <v>69</v>
      </c>
      <c r="C665" s="74" t="s">
        <v>2268</v>
      </c>
      <c r="D665" s="75">
        <v>92778</v>
      </c>
      <c r="E665" s="75" t="s">
        <v>562</v>
      </c>
      <c r="F665" s="76" t="s">
        <v>88</v>
      </c>
      <c r="G665" s="75" t="s">
        <v>68</v>
      </c>
      <c r="H665" s="77"/>
      <c r="I665" s="104" t="s">
        <v>455</v>
      </c>
      <c r="J665" s="79"/>
      <c r="K665" s="3">
        <v>92778</v>
      </c>
      <c r="L665" s="116">
        <v>9.74</v>
      </c>
      <c r="M665" s="118">
        <v>2.66</v>
      </c>
      <c r="N665" s="118">
        <v>12.4</v>
      </c>
    </row>
    <row r="666" spans="1:14" ht="30" x14ac:dyDescent="0.25">
      <c r="C666" s="80">
        <v>1</v>
      </c>
      <c r="D666" s="80">
        <v>39017</v>
      </c>
      <c r="E666" s="80" t="s">
        <v>564</v>
      </c>
      <c r="F666" s="81" t="s">
        <v>1018</v>
      </c>
      <c r="G666" s="80" t="s">
        <v>123</v>
      </c>
      <c r="H666" s="82">
        <v>0.54300000000000004</v>
      </c>
      <c r="I666" s="83">
        <v>0.14000000000000001</v>
      </c>
      <c r="J666" s="83">
        <v>7.0000000000000007E-2</v>
      </c>
      <c r="K666" s="3" t="s">
        <v>455</v>
      </c>
      <c r="L666" s="3" t="s">
        <v>455</v>
      </c>
    </row>
    <row r="667" spans="1:14" ht="30" x14ac:dyDescent="0.25">
      <c r="C667" s="80">
        <v>2</v>
      </c>
      <c r="D667" s="80">
        <v>43132</v>
      </c>
      <c r="E667" s="80" t="s">
        <v>564</v>
      </c>
      <c r="F667" s="81" t="s">
        <v>1019</v>
      </c>
      <c r="G667" s="80" t="s">
        <v>68</v>
      </c>
      <c r="H667" s="82">
        <v>2.5000000000000001E-2</v>
      </c>
      <c r="I667" s="83">
        <v>16.34</v>
      </c>
      <c r="J667" s="83">
        <v>0.4</v>
      </c>
      <c r="K667" s="3" t="s">
        <v>455</v>
      </c>
      <c r="L667" s="3" t="s">
        <v>455</v>
      </c>
    </row>
    <row r="668" spans="1:14" x14ac:dyDescent="0.25">
      <c r="C668" s="80">
        <v>3</v>
      </c>
      <c r="D668" s="80">
        <v>88238</v>
      </c>
      <c r="E668" s="80" t="s">
        <v>21</v>
      </c>
      <c r="F668" s="81" t="s">
        <v>1094</v>
      </c>
      <c r="G668" s="80" t="s">
        <v>639</v>
      </c>
      <c r="H668" s="82">
        <v>1.5599999999999999E-2</v>
      </c>
      <c r="I668" s="83">
        <v>12.129999999999999</v>
      </c>
      <c r="J668" s="83">
        <v>0.18</v>
      </c>
      <c r="K668" s="3" t="s">
        <v>455</v>
      </c>
      <c r="L668" s="3" t="s">
        <v>455</v>
      </c>
    </row>
    <row r="669" spans="1:14" x14ac:dyDescent="0.25">
      <c r="C669" s="80">
        <v>4</v>
      </c>
      <c r="D669" s="80">
        <v>88245</v>
      </c>
      <c r="E669" s="80" t="s">
        <v>21</v>
      </c>
      <c r="F669" s="81" t="s">
        <v>1008</v>
      </c>
      <c r="G669" s="80" t="s">
        <v>639</v>
      </c>
      <c r="H669" s="82">
        <v>9.5600000000000004E-2</v>
      </c>
      <c r="I669" s="83">
        <v>16.32</v>
      </c>
      <c r="J669" s="83">
        <v>1.56</v>
      </c>
      <c r="K669" s="3" t="s">
        <v>455</v>
      </c>
      <c r="L669" s="3" t="s">
        <v>455</v>
      </c>
    </row>
    <row r="670" spans="1:14" ht="30" x14ac:dyDescent="0.25">
      <c r="C670" s="80">
        <v>5</v>
      </c>
      <c r="D670" s="80">
        <v>92794</v>
      </c>
      <c r="E670" s="80" t="s">
        <v>562</v>
      </c>
      <c r="F670" s="81" t="s">
        <v>1022</v>
      </c>
      <c r="G670" s="80" t="s">
        <v>68</v>
      </c>
      <c r="H670" s="82">
        <v>1</v>
      </c>
      <c r="I670" s="83">
        <v>7.5299999999999994</v>
      </c>
      <c r="J670" s="83">
        <v>7.53</v>
      </c>
      <c r="K670" s="3" t="s">
        <v>455</v>
      </c>
      <c r="L670" s="3" t="s">
        <v>455</v>
      </c>
    </row>
    <row r="671" spans="1:14" x14ac:dyDescent="0.25">
      <c r="C671" s="3" t="s">
        <v>455</v>
      </c>
      <c r="G671" s="84" t="s">
        <v>553</v>
      </c>
      <c r="H671" s="85"/>
      <c r="I671" s="107" t="s">
        <v>455</v>
      </c>
      <c r="J671" s="86">
        <v>9.74</v>
      </c>
      <c r="K671" s="3" t="s">
        <v>455</v>
      </c>
      <c r="L671" s="3" t="s">
        <v>455</v>
      </c>
    </row>
    <row r="672" spans="1:14" x14ac:dyDescent="0.25">
      <c r="C672" s="3" t="s">
        <v>455</v>
      </c>
      <c r="G672" s="84" t="s">
        <v>560</v>
      </c>
      <c r="H672" s="85"/>
      <c r="I672" s="107" t="s">
        <v>455</v>
      </c>
      <c r="J672" s="83">
        <v>2.66</v>
      </c>
      <c r="K672" s="3" t="s">
        <v>455</v>
      </c>
      <c r="L672" s="3" t="s">
        <v>455</v>
      </c>
    </row>
    <row r="673" spans="1:14" x14ac:dyDescent="0.25">
      <c r="C673" s="3" t="s">
        <v>455</v>
      </c>
      <c r="G673" s="84" t="s">
        <v>554</v>
      </c>
      <c r="H673" s="85"/>
      <c r="I673" s="107" t="s">
        <v>455</v>
      </c>
      <c r="J673" s="83">
        <v>12.4</v>
      </c>
      <c r="K673" s="3" t="s">
        <v>455</v>
      </c>
      <c r="L673" s="3" t="s">
        <v>455</v>
      </c>
    </row>
    <row r="674" spans="1:14" x14ac:dyDescent="0.25">
      <c r="C674" s="3" t="s">
        <v>455</v>
      </c>
      <c r="I674" s="102" t="s">
        <v>455</v>
      </c>
      <c r="K674" s="3" t="s">
        <v>455</v>
      </c>
      <c r="L674" s="3" t="s">
        <v>455</v>
      </c>
    </row>
    <row r="675" spans="1:14" ht="45" x14ac:dyDescent="0.25">
      <c r="A675" t="s">
        <v>561</v>
      </c>
      <c r="B675" s="10">
        <v>70</v>
      </c>
      <c r="C675" s="74" t="s">
        <v>2269</v>
      </c>
      <c r="D675" s="75">
        <v>92779</v>
      </c>
      <c r="E675" s="75" t="s">
        <v>562</v>
      </c>
      <c r="F675" s="76" t="s">
        <v>94</v>
      </c>
      <c r="G675" s="75" t="s">
        <v>68</v>
      </c>
      <c r="H675" s="77"/>
      <c r="I675" s="104" t="s">
        <v>455</v>
      </c>
      <c r="J675" s="79"/>
      <c r="K675" s="3">
        <v>92779</v>
      </c>
      <c r="L675" s="116">
        <v>8.16</v>
      </c>
      <c r="M675" s="118">
        <v>2.23</v>
      </c>
      <c r="N675" s="118">
        <v>10.39</v>
      </c>
    </row>
    <row r="676" spans="1:14" ht="30" x14ac:dyDescent="0.25">
      <c r="C676" s="80">
        <v>1</v>
      </c>
      <c r="D676" s="80">
        <v>39017</v>
      </c>
      <c r="E676" s="80" t="s">
        <v>564</v>
      </c>
      <c r="F676" s="81" t="s">
        <v>1018</v>
      </c>
      <c r="G676" s="80" t="s">
        <v>123</v>
      </c>
      <c r="H676" s="82">
        <v>0.36699999999999999</v>
      </c>
      <c r="I676" s="83">
        <v>0.14000000000000001</v>
      </c>
      <c r="J676" s="83">
        <v>0.05</v>
      </c>
      <c r="K676" s="3" t="s">
        <v>455</v>
      </c>
      <c r="L676" s="3" t="s">
        <v>455</v>
      </c>
    </row>
    <row r="677" spans="1:14" ht="30" x14ac:dyDescent="0.25">
      <c r="C677" s="80">
        <v>2</v>
      </c>
      <c r="D677" s="80">
        <v>43132</v>
      </c>
      <c r="E677" s="80" t="s">
        <v>564</v>
      </c>
      <c r="F677" s="81" t="s">
        <v>1019</v>
      </c>
      <c r="G677" s="80" t="s">
        <v>68</v>
      </c>
      <c r="H677" s="82">
        <v>2.5000000000000001E-2</v>
      </c>
      <c r="I677" s="83">
        <v>16.34</v>
      </c>
      <c r="J677" s="83">
        <v>0.4</v>
      </c>
      <c r="K677" s="3" t="s">
        <v>455</v>
      </c>
      <c r="L677" s="3" t="s">
        <v>455</v>
      </c>
    </row>
    <row r="678" spans="1:14" x14ac:dyDescent="0.25">
      <c r="C678" s="80">
        <v>3</v>
      </c>
      <c r="D678" s="80">
        <v>88238</v>
      </c>
      <c r="E678" s="80" t="s">
        <v>21</v>
      </c>
      <c r="F678" s="81" t="s">
        <v>1094</v>
      </c>
      <c r="G678" s="80" t="s">
        <v>639</v>
      </c>
      <c r="H678" s="82">
        <v>1.14E-2</v>
      </c>
      <c r="I678" s="83">
        <v>12.129999999999999</v>
      </c>
      <c r="J678" s="83">
        <v>0.13</v>
      </c>
      <c r="K678" s="3" t="s">
        <v>455</v>
      </c>
      <c r="L678" s="3" t="s">
        <v>455</v>
      </c>
    </row>
    <row r="679" spans="1:14" x14ac:dyDescent="0.25">
      <c r="C679" s="80">
        <v>4</v>
      </c>
      <c r="D679" s="80">
        <v>88245</v>
      </c>
      <c r="E679" s="80" t="s">
        <v>21</v>
      </c>
      <c r="F679" s="81" t="s">
        <v>1008</v>
      </c>
      <c r="G679" s="80" t="s">
        <v>639</v>
      </c>
      <c r="H679" s="82">
        <v>6.9800000000000001E-2</v>
      </c>
      <c r="I679" s="83">
        <v>16.32</v>
      </c>
      <c r="J679" s="83">
        <v>1.1299999999999999</v>
      </c>
      <c r="K679" s="3" t="s">
        <v>455</v>
      </c>
      <c r="L679" s="3" t="s">
        <v>455</v>
      </c>
    </row>
    <row r="680" spans="1:14" ht="30" x14ac:dyDescent="0.25">
      <c r="C680" s="80">
        <v>5</v>
      </c>
      <c r="D680" s="80">
        <v>92795</v>
      </c>
      <c r="E680" s="80" t="s">
        <v>562</v>
      </c>
      <c r="F680" s="81" t="s">
        <v>1023</v>
      </c>
      <c r="G680" s="80" t="s">
        <v>68</v>
      </c>
      <c r="H680" s="82">
        <v>1</v>
      </c>
      <c r="I680" s="83">
        <v>6.45</v>
      </c>
      <c r="J680" s="83">
        <v>6.45</v>
      </c>
      <c r="K680" s="3" t="s">
        <v>455</v>
      </c>
      <c r="L680" s="3" t="s">
        <v>455</v>
      </c>
    </row>
    <row r="681" spans="1:14" x14ac:dyDescent="0.25">
      <c r="C681" s="3" t="s">
        <v>455</v>
      </c>
      <c r="G681" s="84" t="s">
        <v>553</v>
      </c>
      <c r="H681" s="85"/>
      <c r="I681" s="107" t="s">
        <v>455</v>
      </c>
      <c r="J681" s="86">
        <v>8.16</v>
      </c>
      <c r="K681" s="3" t="s">
        <v>455</v>
      </c>
      <c r="L681" s="3" t="s">
        <v>455</v>
      </c>
    </row>
    <row r="682" spans="1:14" x14ac:dyDescent="0.25">
      <c r="C682" s="3" t="s">
        <v>455</v>
      </c>
      <c r="G682" s="84" t="s">
        <v>560</v>
      </c>
      <c r="H682" s="85"/>
      <c r="I682" s="107" t="s">
        <v>455</v>
      </c>
      <c r="J682" s="83">
        <v>2.23</v>
      </c>
      <c r="K682" s="3" t="s">
        <v>455</v>
      </c>
      <c r="L682" s="3" t="s">
        <v>455</v>
      </c>
    </row>
    <row r="683" spans="1:14" x14ac:dyDescent="0.25">
      <c r="C683" s="3" t="s">
        <v>455</v>
      </c>
      <c r="G683" s="84" t="s">
        <v>554</v>
      </c>
      <c r="H683" s="85"/>
      <c r="I683" s="107" t="s">
        <v>455</v>
      </c>
      <c r="J683" s="83">
        <v>10.39</v>
      </c>
      <c r="K683" s="3" t="s">
        <v>455</v>
      </c>
      <c r="L683" s="3" t="s">
        <v>455</v>
      </c>
    </row>
    <row r="684" spans="1:14" x14ac:dyDescent="0.25">
      <c r="C684" s="3" t="s">
        <v>455</v>
      </c>
      <c r="I684" s="102" t="s">
        <v>455</v>
      </c>
      <c r="K684" s="3" t="s">
        <v>455</v>
      </c>
      <c r="L684" s="3" t="s">
        <v>455</v>
      </c>
    </row>
    <row r="685" spans="1:14" ht="45" x14ac:dyDescent="0.25">
      <c r="A685" t="s">
        <v>561</v>
      </c>
      <c r="B685" s="10">
        <v>71</v>
      </c>
      <c r="C685" s="74" t="s">
        <v>2270</v>
      </c>
      <c r="D685" s="75">
        <v>92780</v>
      </c>
      <c r="E685" s="75" t="s">
        <v>562</v>
      </c>
      <c r="F685" s="76" t="s">
        <v>95</v>
      </c>
      <c r="G685" s="75" t="s">
        <v>68</v>
      </c>
      <c r="H685" s="77"/>
      <c r="I685" s="104" t="s">
        <v>455</v>
      </c>
      <c r="J685" s="79"/>
      <c r="K685" s="3">
        <v>92780</v>
      </c>
      <c r="L685" s="116">
        <v>7.67</v>
      </c>
      <c r="M685" s="118">
        <v>2.1</v>
      </c>
      <c r="N685" s="118">
        <v>9.77</v>
      </c>
    </row>
    <row r="686" spans="1:14" ht="30" x14ac:dyDescent="0.25">
      <c r="C686" s="80">
        <v>1</v>
      </c>
      <c r="D686" s="80">
        <v>39017</v>
      </c>
      <c r="E686" s="80" t="s">
        <v>564</v>
      </c>
      <c r="F686" s="81" t="s">
        <v>1018</v>
      </c>
      <c r="G686" s="80" t="s">
        <v>123</v>
      </c>
      <c r="H686" s="82">
        <v>0.21199999999999999</v>
      </c>
      <c r="I686" s="83">
        <v>0.14000000000000001</v>
      </c>
      <c r="J686" s="83">
        <v>0.02</v>
      </c>
      <c r="K686" s="3" t="s">
        <v>455</v>
      </c>
      <c r="L686" s="3" t="s">
        <v>455</v>
      </c>
    </row>
    <row r="687" spans="1:14" ht="30" x14ac:dyDescent="0.25">
      <c r="C687" s="80">
        <v>2</v>
      </c>
      <c r="D687" s="80">
        <v>43132</v>
      </c>
      <c r="E687" s="80" t="s">
        <v>564</v>
      </c>
      <c r="F687" s="81" t="s">
        <v>1019</v>
      </c>
      <c r="G687" s="80" t="s">
        <v>68</v>
      </c>
      <c r="H687" s="82">
        <v>2.5000000000000001E-2</v>
      </c>
      <c r="I687" s="83">
        <v>16.34</v>
      </c>
      <c r="J687" s="83">
        <v>0.4</v>
      </c>
      <c r="K687" s="3" t="s">
        <v>455</v>
      </c>
      <c r="L687" s="3" t="s">
        <v>455</v>
      </c>
    </row>
    <row r="688" spans="1:14" x14ac:dyDescent="0.25">
      <c r="C688" s="80">
        <v>3</v>
      </c>
      <c r="D688" s="80">
        <v>88238</v>
      </c>
      <c r="E688" s="80" t="s">
        <v>21</v>
      </c>
      <c r="F688" s="81" t="s">
        <v>1094</v>
      </c>
      <c r="G688" s="80" t="s">
        <v>639</v>
      </c>
      <c r="H688" s="82">
        <v>7.7000000000000002E-3</v>
      </c>
      <c r="I688" s="83">
        <v>12.129999999999999</v>
      </c>
      <c r="J688" s="83">
        <v>0.09</v>
      </c>
      <c r="K688" s="3" t="s">
        <v>455</v>
      </c>
      <c r="L688" s="3" t="s">
        <v>455</v>
      </c>
    </row>
    <row r="689" spans="1:14" x14ac:dyDescent="0.25">
      <c r="C689" s="80">
        <v>4</v>
      </c>
      <c r="D689" s="80">
        <v>88245</v>
      </c>
      <c r="E689" s="80" t="s">
        <v>21</v>
      </c>
      <c r="F689" s="81" t="s">
        <v>1008</v>
      </c>
      <c r="G689" s="80" t="s">
        <v>639</v>
      </c>
      <c r="H689" s="82">
        <v>4.7300000000000002E-2</v>
      </c>
      <c r="I689" s="83">
        <v>16.32</v>
      </c>
      <c r="J689" s="83">
        <v>0.77</v>
      </c>
      <c r="K689" s="3" t="s">
        <v>455</v>
      </c>
      <c r="L689" s="3" t="s">
        <v>455</v>
      </c>
    </row>
    <row r="690" spans="1:14" ht="30" x14ac:dyDescent="0.25">
      <c r="C690" s="80">
        <v>5</v>
      </c>
      <c r="D690" s="80">
        <v>92796</v>
      </c>
      <c r="E690" s="80" t="s">
        <v>562</v>
      </c>
      <c r="F690" s="81" t="s">
        <v>1024</v>
      </c>
      <c r="G690" s="80" t="s">
        <v>68</v>
      </c>
      <c r="H690" s="82">
        <v>1</v>
      </c>
      <c r="I690" s="83">
        <v>6.39</v>
      </c>
      <c r="J690" s="83">
        <v>6.39</v>
      </c>
      <c r="K690" s="3" t="s">
        <v>455</v>
      </c>
      <c r="L690" s="3" t="s">
        <v>455</v>
      </c>
    </row>
    <row r="691" spans="1:14" x14ac:dyDescent="0.25">
      <c r="C691" s="3" t="s">
        <v>455</v>
      </c>
      <c r="G691" s="84" t="s">
        <v>553</v>
      </c>
      <c r="H691" s="85"/>
      <c r="I691" s="107" t="s">
        <v>455</v>
      </c>
      <c r="J691" s="86">
        <v>7.67</v>
      </c>
      <c r="K691" s="3" t="s">
        <v>455</v>
      </c>
      <c r="L691" s="3" t="s">
        <v>455</v>
      </c>
    </row>
    <row r="692" spans="1:14" x14ac:dyDescent="0.25">
      <c r="C692" s="3" t="s">
        <v>455</v>
      </c>
      <c r="G692" s="84" t="s">
        <v>560</v>
      </c>
      <c r="H692" s="85"/>
      <c r="I692" s="107" t="s">
        <v>455</v>
      </c>
      <c r="J692" s="83">
        <v>2.1</v>
      </c>
      <c r="K692" s="3" t="s">
        <v>455</v>
      </c>
      <c r="L692" s="3" t="s">
        <v>455</v>
      </c>
    </row>
    <row r="693" spans="1:14" x14ac:dyDescent="0.25">
      <c r="C693" s="3" t="s">
        <v>455</v>
      </c>
      <c r="G693" s="84" t="s">
        <v>554</v>
      </c>
      <c r="H693" s="85"/>
      <c r="I693" s="107" t="s">
        <v>455</v>
      </c>
      <c r="J693" s="83">
        <v>9.77</v>
      </c>
      <c r="K693" s="3" t="s">
        <v>455</v>
      </c>
      <c r="L693" s="3" t="s">
        <v>455</v>
      </c>
    </row>
    <row r="694" spans="1:14" x14ac:dyDescent="0.25">
      <c r="C694" s="3" t="s">
        <v>455</v>
      </c>
      <c r="I694" s="102" t="s">
        <v>455</v>
      </c>
      <c r="K694" s="3" t="s">
        <v>455</v>
      </c>
      <c r="L694" s="3" t="s">
        <v>455</v>
      </c>
    </row>
    <row r="695" spans="1:14" ht="45" x14ac:dyDescent="0.25">
      <c r="A695" t="s">
        <v>561</v>
      </c>
      <c r="B695" s="10">
        <v>72</v>
      </c>
      <c r="C695" s="74" t="s">
        <v>2271</v>
      </c>
      <c r="D695" s="75">
        <v>92787</v>
      </c>
      <c r="E695" s="75" t="s">
        <v>562</v>
      </c>
      <c r="F695" s="76" t="s">
        <v>96</v>
      </c>
      <c r="G695" s="75" t="s">
        <v>68</v>
      </c>
      <c r="H695" s="77"/>
      <c r="I695" s="104" t="s">
        <v>455</v>
      </c>
      <c r="J695" s="79"/>
      <c r="K695" s="3">
        <v>92787</v>
      </c>
      <c r="L695" s="116">
        <v>9.0399999999999991</v>
      </c>
      <c r="M695" s="118">
        <v>2.4700000000000002</v>
      </c>
      <c r="N695" s="118">
        <v>11.51</v>
      </c>
    </row>
    <row r="696" spans="1:14" ht="30" x14ac:dyDescent="0.25">
      <c r="C696" s="80">
        <v>1</v>
      </c>
      <c r="D696" s="80">
        <v>39017</v>
      </c>
      <c r="E696" s="80" t="s">
        <v>564</v>
      </c>
      <c r="F696" s="81" t="s">
        <v>1018</v>
      </c>
      <c r="G696" s="80" t="s">
        <v>123</v>
      </c>
      <c r="H696" s="82">
        <v>0.35699999999999998</v>
      </c>
      <c r="I696" s="83">
        <v>0.14000000000000001</v>
      </c>
      <c r="J696" s="83">
        <v>0.04</v>
      </c>
      <c r="K696" s="3" t="s">
        <v>455</v>
      </c>
      <c r="L696" s="3" t="s">
        <v>455</v>
      </c>
    </row>
    <row r="697" spans="1:14" ht="30" x14ac:dyDescent="0.25">
      <c r="C697" s="80">
        <v>2</v>
      </c>
      <c r="D697" s="80">
        <v>43132</v>
      </c>
      <c r="E697" s="80" t="s">
        <v>564</v>
      </c>
      <c r="F697" s="81" t="s">
        <v>1019</v>
      </c>
      <c r="G697" s="80" t="s">
        <v>68</v>
      </c>
      <c r="H697" s="82">
        <v>2.5000000000000001E-2</v>
      </c>
      <c r="I697" s="83">
        <v>16.34</v>
      </c>
      <c r="J697" s="83">
        <v>0.4</v>
      </c>
      <c r="K697" s="3" t="s">
        <v>455</v>
      </c>
      <c r="L697" s="3" t="s">
        <v>455</v>
      </c>
    </row>
    <row r="698" spans="1:14" x14ac:dyDescent="0.25">
      <c r="C698" s="80">
        <v>3</v>
      </c>
      <c r="D698" s="80">
        <v>88238</v>
      </c>
      <c r="E698" s="80" t="s">
        <v>21</v>
      </c>
      <c r="F698" s="81" t="s">
        <v>1094</v>
      </c>
      <c r="G698" s="80" t="s">
        <v>639</v>
      </c>
      <c r="H698" s="82">
        <v>1.03E-2</v>
      </c>
      <c r="I698" s="83">
        <v>12.129999999999999</v>
      </c>
      <c r="J698" s="83">
        <v>0.12</v>
      </c>
      <c r="K698" s="3" t="s">
        <v>455</v>
      </c>
      <c r="L698" s="3" t="s">
        <v>455</v>
      </c>
    </row>
    <row r="699" spans="1:14" x14ac:dyDescent="0.25">
      <c r="C699" s="80">
        <v>4</v>
      </c>
      <c r="D699" s="80">
        <v>88245</v>
      </c>
      <c r="E699" s="80" t="s">
        <v>21</v>
      </c>
      <c r="F699" s="81" t="s">
        <v>1008</v>
      </c>
      <c r="G699" s="80" t="s">
        <v>639</v>
      </c>
      <c r="H699" s="82">
        <v>6.2899999999999998E-2</v>
      </c>
      <c r="I699" s="83">
        <v>16.32</v>
      </c>
      <c r="J699" s="83">
        <v>1.02</v>
      </c>
      <c r="K699" s="3" t="s">
        <v>455</v>
      </c>
      <c r="L699" s="3" t="s">
        <v>455</v>
      </c>
    </row>
    <row r="700" spans="1:14" ht="30" x14ac:dyDescent="0.25">
      <c r="C700" s="80">
        <v>5</v>
      </c>
      <c r="D700" s="80">
        <v>92803</v>
      </c>
      <c r="E700" s="80" t="s">
        <v>562</v>
      </c>
      <c r="F700" s="81" t="s">
        <v>1113</v>
      </c>
      <c r="G700" s="80" t="s">
        <v>68</v>
      </c>
      <c r="H700" s="82">
        <v>1</v>
      </c>
      <c r="I700" s="83">
        <v>7.4599999999999991</v>
      </c>
      <c r="J700" s="83">
        <v>7.46</v>
      </c>
      <c r="K700" s="3" t="s">
        <v>455</v>
      </c>
      <c r="L700" s="3" t="s">
        <v>455</v>
      </c>
    </row>
    <row r="701" spans="1:14" x14ac:dyDescent="0.25">
      <c r="C701" s="3" t="s">
        <v>455</v>
      </c>
      <c r="G701" s="84" t="s">
        <v>553</v>
      </c>
      <c r="H701" s="85"/>
      <c r="I701" s="107" t="s">
        <v>455</v>
      </c>
      <c r="J701" s="86">
        <v>9.0399999999999991</v>
      </c>
      <c r="K701" s="3" t="s">
        <v>455</v>
      </c>
      <c r="L701" s="3" t="s">
        <v>455</v>
      </c>
    </row>
    <row r="702" spans="1:14" x14ac:dyDescent="0.25">
      <c r="C702" s="3" t="s">
        <v>455</v>
      </c>
      <c r="G702" s="84" t="s">
        <v>560</v>
      </c>
      <c r="H702" s="85"/>
      <c r="I702" s="107" t="s">
        <v>455</v>
      </c>
      <c r="J702" s="83">
        <v>2.4700000000000002</v>
      </c>
      <c r="K702" s="3" t="s">
        <v>455</v>
      </c>
      <c r="L702" s="3" t="s">
        <v>455</v>
      </c>
    </row>
    <row r="703" spans="1:14" x14ac:dyDescent="0.25">
      <c r="C703" s="3" t="s">
        <v>455</v>
      </c>
      <c r="G703" s="84" t="s">
        <v>554</v>
      </c>
      <c r="H703" s="85"/>
      <c r="I703" s="107" t="s">
        <v>455</v>
      </c>
      <c r="J703" s="83">
        <v>11.51</v>
      </c>
      <c r="K703" s="3" t="s">
        <v>455</v>
      </c>
      <c r="L703" s="3" t="s">
        <v>455</v>
      </c>
    </row>
    <row r="704" spans="1:14" x14ac:dyDescent="0.25">
      <c r="C704" s="3" t="s">
        <v>455</v>
      </c>
      <c r="I704" s="102" t="s">
        <v>455</v>
      </c>
      <c r="K704" s="3" t="s">
        <v>455</v>
      </c>
      <c r="L704" s="3" t="s">
        <v>455</v>
      </c>
    </row>
    <row r="705" spans="1:14" ht="45" x14ac:dyDescent="0.25">
      <c r="A705" t="s">
        <v>561</v>
      </c>
      <c r="B705" s="10">
        <v>73</v>
      </c>
      <c r="C705" s="74" t="s">
        <v>2272</v>
      </c>
      <c r="D705" s="75">
        <v>92785</v>
      </c>
      <c r="E705" s="75" t="s">
        <v>562</v>
      </c>
      <c r="F705" s="76" t="s">
        <v>85</v>
      </c>
      <c r="G705" s="75" t="s">
        <v>68</v>
      </c>
      <c r="H705" s="77"/>
      <c r="I705" s="104" t="s">
        <v>455</v>
      </c>
      <c r="J705" s="79"/>
      <c r="K705" s="3">
        <v>92785</v>
      </c>
      <c r="L705" s="116">
        <v>10.690000000000001</v>
      </c>
      <c r="M705" s="118">
        <v>2.92</v>
      </c>
      <c r="N705" s="118">
        <v>13.610000000000001</v>
      </c>
    </row>
    <row r="706" spans="1:14" ht="30" x14ac:dyDescent="0.25">
      <c r="C706" s="80">
        <v>1</v>
      </c>
      <c r="D706" s="80">
        <v>39017</v>
      </c>
      <c r="E706" s="80" t="s">
        <v>564</v>
      </c>
      <c r="F706" s="81" t="s">
        <v>1018</v>
      </c>
      <c r="G706" s="80" t="s">
        <v>123</v>
      </c>
      <c r="H706" s="82">
        <v>1.333</v>
      </c>
      <c r="I706" s="83">
        <v>0.14000000000000001</v>
      </c>
      <c r="J706" s="83">
        <v>0.18</v>
      </c>
      <c r="K706" s="3" t="s">
        <v>455</v>
      </c>
      <c r="L706" s="3" t="s">
        <v>455</v>
      </c>
    </row>
    <row r="707" spans="1:14" ht="30" x14ac:dyDescent="0.25">
      <c r="C707" s="80">
        <v>2</v>
      </c>
      <c r="D707" s="80">
        <v>43132</v>
      </c>
      <c r="E707" s="80" t="s">
        <v>564</v>
      </c>
      <c r="F707" s="81" t="s">
        <v>1019</v>
      </c>
      <c r="G707" s="80" t="s">
        <v>68</v>
      </c>
      <c r="H707" s="82">
        <v>2.5000000000000001E-2</v>
      </c>
      <c r="I707" s="83">
        <v>16.34</v>
      </c>
      <c r="J707" s="83">
        <v>0.4</v>
      </c>
      <c r="K707" s="3" t="s">
        <v>455</v>
      </c>
      <c r="L707" s="3" t="s">
        <v>455</v>
      </c>
    </row>
    <row r="708" spans="1:14" x14ac:dyDescent="0.25">
      <c r="C708" s="80">
        <v>3</v>
      </c>
      <c r="D708" s="80">
        <v>88238</v>
      </c>
      <c r="E708" s="80" t="s">
        <v>21</v>
      </c>
      <c r="F708" s="81" t="s">
        <v>1094</v>
      </c>
      <c r="G708" s="80" t="s">
        <v>639</v>
      </c>
      <c r="H708" s="82">
        <v>1.9099999999999999E-2</v>
      </c>
      <c r="I708" s="83">
        <v>12.129999999999999</v>
      </c>
      <c r="J708" s="83">
        <v>0.23</v>
      </c>
      <c r="K708" s="3" t="s">
        <v>455</v>
      </c>
      <c r="L708" s="3" t="s">
        <v>455</v>
      </c>
    </row>
    <row r="709" spans="1:14" x14ac:dyDescent="0.25">
      <c r="C709" s="80">
        <v>4</v>
      </c>
      <c r="D709" s="80">
        <v>88245</v>
      </c>
      <c r="E709" s="80" t="s">
        <v>21</v>
      </c>
      <c r="F709" s="81" t="s">
        <v>1008</v>
      </c>
      <c r="G709" s="80" t="s">
        <v>639</v>
      </c>
      <c r="H709" s="82">
        <v>0.1168</v>
      </c>
      <c r="I709" s="83">
        <v>16.32</v>
      </c>
      <c r="J709" s="83">
        <v>1.9</v>
      </c>
      <c r="K709" s="3" t="s">
        <v>455</v>
      </c>
      <c r="L709" s="3" t="s">
        <v>455</v>
      </c>
    </row>
    <row r="710" spans="1:14" ht="30" x14ac:dyDescent="0.25">
      <c r="C710" s="80">
        <v>5</v>
      </c>
      <c r="D710" s="80">
        <v>92801</v>
      </c>
      <c r="E710" s="80" t="s">
        <v>562</v>
      </c>
      <c r="F710" s="81" t="s">
        <v>1111</v>
      </c>
      <c r="G710" s="80" t="s">
        <v>68</v>
      </c>
      <c r="H710" s="82">
        <v>1</v>
      </c>
      <c r="I710" s="83">
        <v>7.9799999999999995</v>
      </c>
      <c r="J710" s="83">
        <v>7.98</v>
      </c>
      <c r="K710" s="3" t="s">
        <v>455</v>
      </c>
      <c r="L710" s="3" t="s">
        <v>455</v>
      </c>
    </row>
    <row r="711" spans="1:14" x14ac:dyDescent="0.25">
      <c r="C711" s="3" t="s">
        <v>455</v>
      </c>
      <c r="G711" s="84" t="s">
        <v>553</v>
      </c>
      <c r="H711" s="85"/>
      <c r="I711" s="107" t="s">
        <v>455</v>
      </c>
      <c r="J711" s="86">
        <v>10.690000000000001</v>
      </c>
      <c r="K711" s="3" t="s">
        <v>455</v>
      </c>
      <c r="L711" s="3" t="s">
        <v>455</v>
      </c>
    </row>
    <row r="712" spans="1:14" x14ac:dyDescent="0.25">
      <c r="C712" s="3" t="s">
        <v>455</v>
      </c>
      <c r="G712" s="84" t="s">
        <v>560</v>
      </c>
      <c r="H712" s="85"/>
      <c r="I712" s="107" t="s">
        <v>455</v>
      </c>
      <c r="J712" s="83">
        <v>2.92</v>
      </c>
      <c r="K712" s="3" t="s">
        <v>455</v>
      </c>
      <c r="L712" s="3" t="s">
        <v>455</v>
      </c>
    </row>
    <row r="713" spans="1:14" x14ac:dyDescent="0.25">
      <c r="C713" s="3" t="s">
        <v>455</v>
      </c>
      <c r="G713" s="84" t="s">
        <v>554</v>
      </c>
      <c r="H713" s="85"/>
      <c r="I713" s="107" t="s">
        <v>455</v>
      </c>
      <c r="J713" s="83">
        <v>13.610000000000001</v>
      </c>
      <c r="K713" s="3" t="s">
        <v>455</v>
      </c>
      <c r="L713" s="3" t="s">
        <v>455</v>
      </c>
    </row>
    <row r="714" spans="1:14" x14ac:dyDescent="0.25">
      <c r="C714" s="3" t="s">
        <v>455</v>
      </c>
      <c r="I714" s="102" t="s">
        <v>455</v>
      </c>
      <c r="K714" s="3" t="s">
        <v>455</v>
      </c>
      <c r="L714" s="3" t="s">
        <v>455</v>
      </c>
    </row>
    <row r="715" spans="1:14" ht="45" x14ac:dyDescent="0.25">
      <c r="A715" t="s">
        <v>561</v>
      </c>
      <c r="B715" s="10">
        <v>74</v>
      </c>
      <c r="C715" s="74" t="s">
        <v>2273</v>
      </c>
      <c r="D715" s="75">
        <v>92788</v>
      </c>
      <c r="E715" s="75" t="s">
        <v>562</v>
      </c>
      <c r="F715" s="76" t="s">
        <v>97</v>
      </c>
      <c r="G715" s="75" t="s">
        <v>68</v>
      </c>
      <c r="H715" s="77"/>
      <c r="I715" s="104" t="s">
        <v>455</v>
      </c>
      <c r="J715" s="79"/>
      <c r="K715" s="3">
        <v>92788</v>
      </c>
      <c r="L715" s="116">
        <v>7.62</v>
      </c>
      <c r="M715" s="118">
        <v>2.08</v>
      </c>
      <c r="N715" s="118">
        <v>9.6999999999999993</v>
      </c>
    </row>
    <row r="716" spans="1:14" ht="30" x14ac:dyDescent="0.25">
      <c r="C716" s="80">
        <v>1</v>
      </c>
      <c r="D716" s="80">
        <v>39017</v>
      </c>
      <c r="E716" s="80" t="s">
        <v>564</v>
      </c>
      <c r="F716" s="81" t="s">
        <v>1018</v>
      </c>
      <c r="G716" s="80" t="s">
        <v>123</v>
      </c>
      <c r="H716" s="82">
        <v>0.14699999999999999</v>
      </c>
      <c r="I716" s="83">
        <v>0.14000000000000001</v>
      </c>
      <c r="J716" s="83">
        <v>0.02</v>
      </c>
      <c r="K716" s="3" t="s">
        <v>455</v>
      </c>
      <c r="L716" s="3" t="s">
        <v>455</v>
      </c>
    </row>
    <row r="717" spans="1:14" ht="30" x14ac:dyDescent="0.25">
      <c r="C717" s="80">
        <v>2</v>
      </c>
      <c r="D717" s="80">
        <v>43132</v>
      </c>
      <c r="E717" s="80" t="s">
        <v>564</v>
      </c>
      <c r="F717" s="81" t="s">
        <v>1019</v>
      </c>
      <c r="G717" s="80" t="s">
        <v>68</v>
      </c>
      <c r="H717" s="82">
        <v>2.5000000000000001E-2</v>
      </c>
      <c r="I717" s="83">
        <v>16.34</v>
      </c>
      <c r="J717" s="83">
        <v>0.4</v>
      </c>
      <c r="K717" s="3" t="s">
        <v>455</v>
      </c>
      <c r="L717" s="3" t="s">
        <v>455</v>
      </c>
    </row>
    <row r="718" spans="1:14" x14ac:dyDescent="0.25">
      <c r="C718" s="80">
        <v>3</v>
      </c>
      <c r="D718" s="80">
        <v>88238</v>
      </c>
      <c r="E718" s="80" t="s">
        <v>21</v>
      </c>
      <c r="F718" s="81" t="s">
        <v>1094</v>
      </c>
      <c r="G718" s="80" t="s">
        <v>639</v>
      </c>
      <c r="H718" s="82">
        <v>7.3000000000000001E-3</v>
      </c>
      <c r="I718" s="83">
        <v>12.129999999999999</v>
      </c>
      <c r="J718" s="83">
        <v>0.08</v>
      </c>
      <c r="K718" s="3" t="s">
        <v>455</v>
      </c>
      <c r="L718" s="3" t="s">
        <v>455</v>
      </c>
    </row>
    <row r="719" spans="1:14" x14ac:dyDescent="0.25">
      <c r="C719" s="80">
        <v>4</v>
      </c>
      <c r="D719" s="80">
        <v>88245</v>
      </c>
      <c r="E719" s="80" t="s">
        <v>21</v>
      </c>
      <c r="F719" s="81" t="s">
        <v>1008</v>
      </c>
      <c r="G719" s="80" t="s">
        <v>639</v>
      </c>
      <c r="H719" s="82">
        <v>4.4600000000000001E-2</v>
      </c>
      <c r="I719" s="83">
        <v>16.32</v>
      </c>
      <c r="J719" s="83">
        <v>0.72</v>
      </c>
      <c r="K719" s="3" t="s">
        <v>455</v>
      </c>
      <c r="L719" s="3" t="s">
        <v>455</v>
      </c>
    </row>
    <row r="720" spans="1:14" ht="30" x14ac:dyDescent="0.25">
      <c r="C720" s="80">
        <v>5</v>
      </c>
      <c r="D720" s="80">
        <v>92804</v>
      </c>
      <c r="E720" s="80" t="s">
        <v>562</v>
      </c>
      <c r="F720" s="81" t="s">
        <v>1114</v>
      </c>
      <c r="G720" s="80" t="s">
        <v>68</v>
      </c>
      <c r="H720" s="82">
        <v>1</v>
      </c>
      <c r="I720" s="83">
        <v>6.4</v>
      </c>
      <c r="J720" s="83">
        <v>6.4</v>
      </c>
      <c r="K720" s="3" t="s">
        <v>455</v>
      </c>
      <c r="L720" s="3" t="s">
        <v>455</v>
      </c>
    </row>
    <row r="721" spans="1:14" x14ac:dyDescent="0.25">
      <c r="C721" s="3" t="s">
        <v>455</v>
      </c>
      <c r="G721" s="84" t="s">
        <v>553</v>
      </c>
      <c r="H721" s="85"/>
      <c r="I721" s="107" t="s">
        <v>455</v>
      </c>
      <c r="J721" s="86">
        <v>7.62</v>
      </c>
      <c r="K721" s="3" t="s">
        <v>455</v>
      </c>
      <c r="L721" s="3" t="s">
        <v>455</v>
      </c>
    </row>
    <row r="722" spans="1:14" x14ac:dyDescent="0.25">
      <c r="C722" s="3" t="s">
        <v>455</v>
      </c>
      <c r="G722" s="84" t="s">
        <v>560</v>
      </c>
      <c r="H722" s="85"/>
      <c r="I722" s="107" t="s">
        <v>455</v>
      </c>
      <c r="J722" s="83">
        <v>2.08</v>
      </c>
      <c r="K722" s="3" t="s">
        <v>455</v>
      </c>
      <c r="L722" s="3" t="s">
        <v>455</v>
      </c>
    </row>
    <row r="723" spans="1:14" x14ac:dyDescent="0.25">
      <c r="C723" s="3" t="s">
        <v>455</v>
      </c>
      <c r="G723" s="84" t="s">
        <v>554</v>
      </c>
      <c r="H723" s="85"/>
      <c r="I723" s="107" t="s">
        <v>455</v>
      </c>
      <c r="J723" s="83">
        <v>9.6999999999999993</v>
      </c>
      <c r="K723" s="3" t="s">
        <v>455</v>
      </c>
      <c r="L723" s="3" t="s">
        <v>455</v>
      </c>
    </row>
    <row r="724" spans="1:14" x14ac:dyDescent="0.25">
      <c r="C724" s="3" t="s">
        <v>455</v>
      </c>
      <c r="I724" s="102" t="s">
        <v>455</v>
      </c>
      <c r="K724" s="3" t="s">
        <v>455</v>
      </c>
      <c r="L724" s="3" t="s">
        <v>455</v>
      </c>
    </row>
    <row r="725" spans="1:14" ht="45" x14ac:dyDescent="0.25">
      <c r="A725" t="s">
        <v>561</v>
      </c>
      <c r="B725" s="10">
        <v>75</v>
      </c>
      <c r="C725" s="74" t="s">
        <v>2274</v>
      </c>
      <c r="D725" s="75">
        <v>95944</v>
      </c>
      <c r="E725" s="75" t="s">
        <v>562</v>
      </c>
      <c r="F725" s="76" t="s">
        <v>98</v>
      </c>
      <c r="G725" s="75" t="s">
        <v>68</v>
      </c>
      <c r="H725" s="77"/>
      <c r="I725" s="104" t="s">
        <v>455</v>
      </c>
      <c r="J725" s="79"/>
      <c r="K725" s="3">
        <v>95944</v>
      </c>
      <c r="L725" s="116">
        <v>13.9</v>
      </c>
      <c r="M725" s="118">
        <v>3.8</v>
      </c>
      <c r="N725" s="118">
        <v>17.7</v>
      </c>
    </row>
    <row r="726" spans="1:14" ht="30" x14ac:dyDescent="0.25">
      <c r="C726" s="80">
        <v>1</v>
      </c>
      <c r="D726" s="80">
        <v>39017</v>
      </c>
      <c r="E726" s="80" t="s">
        <v>564</v>
      </c>
      <c r="F726" s="81" t="s">
        <v>1018</v>
      </c>
      <c r="G726" s="80" t="s">
        <v>123</v>
      </c>
      <c r="H726" s="82">
        <v>0.82699999999999996</v>
      </c>
      <c r="I726" s="83">
        <v>0.14000000000000001</v>
      </c>
      <c r="J726" s="83">
        <v>0.11</v>
      </c>
      <c r="K726" s="3" t="s">
        <v>455</v>
      </c>
      <c r="L726" s="3" t="s">
        <v>455</v>
      </c>
    </row>
    <row r="727" spans="1:14" ht="30" x14ac:dyDescent="0.25">
      <c r="C727" s="80">
        <v>2</v>
      </c>
      <c r="D727" s="80">
        <v>43132</v>
      </c>
      <c r="E727" s="80" t="s">
        <v>564</v>
      </c>
      <c r="F727" s="81" t="s">
        <v>1019</v>
      </c>
      <c r="G727" s="80" t="s">
        <v>68</v>
      </c>
      <c r="H727" s="82">
        <v>2.5000000000000001E-2</v>
      </c>
      <c r="I727" s="83">
        <v>16.34</v>
      </c>
      <c r="J727" s="83">
        <v>0.4</v>
      </c>
      <c r="K727" s="3" t="s">
        <v>455</v>
      </c>
      <c r="L727" s="3" t="s">
        <v>455</v>
      </c>
    </row>
    <row r="728" spans="1:14" x14ac:dyDescent="0.25">
      <c r="C728" s="80">
        <v>3</v>
      </c>
      <c r="D728" s="80">
        <v>88238</v>
      </c>
      <c r="E728" s="80" t="s">
        <v>21</v>
      </c>
      <c r="F728" s="81" t="s">
        <v>1094</v>
      </c>
      <c r="G728" s="80" t="s">
        <v>639</v>
      </c>
      <c r="H728" s="82">
        <v>4.7E-2</v>
      </c>
      <c r="I728" s="83">
        <v>12.129999999999999</v>
      </c>
      <c r="J728" s="83">
        <v>0.56999999999999995</v>
      </c>
      <c r="K728" s="3" t="s">
        <v>455</v>
      </c>
      <c r="L728" s="3" t="s">
        <v>455</v>
      </c>
    </row>
    <row r="729" spans="1:14" x14ac:dyDescent="0.25">
      <c r="C729" s="80">
        <v>4</v>
      </c>
      <c r="D729" s="80">
        <v>88245</v>
      </c>
      <c r="E729" s="80" t="s">
        <v>21</v>
      </c>
      <c r="F729" s="81" t="s">
        <v>1008</v>
      </c>
      <c r="G729" s="80" t="s">
        <v>639</v>
      </c>
      <c r="H729" s="82">
        <v>0.29699999999999999</v>
      </c>
      <c r="I729" s="83">
        <v>16.32</v>
      </c>
      <c r="J729" s="83">
        <v>4.84</v>
      </c>
      <c r="K729" s="3" t="s">
        <v>455</v>
      </c>
      <c r="L729" s="3" t="s">
        <v>455</v>
      </c>
    </row>
    <row r="730" spans="1:14" ht="30" x14ac:dyDescent="0.25">
      <c r="C730" s="80">
        <v>5</v>
      </c>
      <c r="D730" s="80">
        <v>92801</v>
      </c>
      <c r="E730" s="80" t="s">
        <v>562</v>
      </c>
      <c r="F730" s="81" t="s">
        <v>1111</v>
      </c>
      <c r="G730" s="80" t="s">
        <v>68</v>
      </c>
      <c r="H730" s="82">
        <v>1</v>
      </c>
      <c r="I730" s="83">
        <v>7.9799999999999995</v>
      </c>
      <c r="J730" s="83">
        <v>7.98</v>
      </c>
      <c r="K730" s="3" t="s">
        <v>455</v>
      </c>
      <c r="L730" s="3" t="s">
        <v>455</v>
      </c>
    </row>
    <row r="731" spans="1:14" x14ac:dyDescent="0.25">
      <c r="C731" s="3" t="s">
        <v>455</v>
      </c>
      <c r="G731" s="84" t="s">
        <v>553</v>
      </c>
      <c r="H731" s="85"/>
      <c r="I731" s="107" t="s">
        <v>455</v>
      </c>
      <c r="J731" s="86">
        <v>13.9</v>
      </c>
      <c r="K731" s="3" t="s">
        <v>455</v>
      </c>
      <c r="L731" s="3" t="s">
        <v>455</v>
      </c>
    </row>
    <row r="732" spans="1:14" x14ac:dyDescent="0.25">
      <c r="C732" s="3" t="s">
        <v>455</v>
      </c>
      <c r="G732" s="84" t="s">
        <v>560</v>
      </c>
      <c r="H732" s="85"/>
      <c r="I732" s="107" t="s">
        <v>455</v>
      </c>
      <c r="J732" s="83">
        <v>3.8</v>
      </c>
      <c r="K732" s="3" t="s">
        <v>455</v>
      </c>
      <c r="L732" s="3" t="s">
        <v>455</v>
      </c>
    </row>
    <row r="733" spans="1:14" x14ac:dyDescent="0.25">
      <c r="C733" s="3" t="s">
        <v>455</v>
      </c>
      <c r="G733" s="84" t="s">
        <v>554</v>
      </c>
      <c r="H733" s="85"/>
      <c r="I733" s="107" t="s">
        <v>455</v>
      </c>
      <c r="J733" s="83">
        <v>17.7</v>
      </c>
      <c r="K733" s="3" t="s">
        <v>455</v>
      </c>
      <c r="L733" s="3" t="s">
        <v>455</v>
      </c>
    </row>
    <row r="734" spans="1:14" x14ac:dyDescent="0.25">
      <c r="C734" s="3" t="s">
        <v>455</v>
      </c>
      <c r="I734" s="102" t="s">
        <v>455</v>
      </c>
      <c r="K734" s="3" t="s">
        <v>455</v>
      </c>
      <c r="L734" s="3" t="s">
        <v>455</v>
      </c>
    </row>
    <row r="735" spans="1:14" ht="45" x14ac:dyDescent="0.25">
      <c r="A735" t="s">
        <v>561</v>
      </c>
      <c r="B735" s="10">
        <v>76</v>
      </c>
      <c r="C735" s="74" t="s">
        <v>2275</v>
      </c>
      <c r="D735" s="75">
        <v>95945</v>
      </c>
      <c r="E735" s="75" t="s">
        <v>562</v>
      </c>
      <c r="F735" s="76" t="s">
        <v>99</v>
      </c>
      <c r="G735" s="75" t="s">
        <v>68</v>
      </c>
      <c r="H735" s="77"/>
      <c r="I735" s="104" t="s">
        <v>455</v>
      </c>
      <c r="J735" s="79"/>
      <c r="K735" s="3">
        <v>95945</v>
      </c>
      <c r="L735" s="116">
        <v>11.69</v>
      </c>
      <c r="M735" s="118">
        <v>3.2</v>
      </c>
      <c r="N735" s="118">
        <v>14.89</v>
      </c>
    </row>
    <row r="736" spans="1:14" ht="30" x14ac:dyDescent="0.25">
      <c r="C736" s="80">
        <v>1</v>
      </c>
      <c r="D736" s="80">
        <v>39017</v>
      </c>
      <c r="E736" s="80" t="s">
        <v>564</v>
      </c>
      <c r="F736" s="81" t="s">
        <v>1018</v>
      </c>
      <c r="G736" s="80" t="s">
        <v>123</v>
      </c>
      <c r="H736" s="82">
        <v>0.61299999999999999</v>
      </c>
      <c r="I736" s="83">
        <v>0.14000000000000001</v>
      </c>
      <c r="J736" s="83">
        <v>0.08</v>
      </c>
      <c r="K736" s="3" t="s">
        <v>455</v>
      </c>
      <c r="L736" s="3" t="s">
        <v>455</v>
      </c>
    </row>
    <row r="737" spans="1:14" ht="30" x14ac:dyDescent="0.25">
      <c r="C737" s="80">
        <v>2</v>
      </c>
      <c r="D737" s="80">
        <v>43132</v>
      </c>
      <c r="E737" s="80" t="s">
        <v>564</v>
      </c>
      <c r="F737" s="81" t="s">
        <v>1019</v>
      </c>
      <c r="G737" s="80" t="s">
        <v>68</v>
      </c>
      <c r="H737" s="82">
        <v>2.5000000000000001E-2</v>
      </c>
      <c r="I737" s="83">
        <v>16.34</v>
      </c>
      <c r="J737" s="83">
        <v>0.4</v>
      </c>
      <c r="K737" s="3" t="s">
        <v>455</v>
      </c>
      <c r="L737" s="3" t="s">
        <v>455</v>
      </c>
    </row>
    <row r="738" spans="1:14" x14ac:dyDescent="0.25">
      <c r="C738" s="80">
        <v>3</v>
      </c>
      <c r="D738" s="80">
        <v>88238</v>
      </c>
      <c r="E738" s="80" t="s">
        <v>21</v>
      </c>
      <c r="F738" s="81" t="s">
        <v>1094</v>
      </c>
      <c r="G738" s="80" t="s">
        <v>639</v>
      </c>
      <c r="H738" s="82">
        <v>2.8000000000000001E-2</v>
      </c>
      <c r="I738" s="83">
        <v>12.129999999999999</v>
      </c>
      <c r="J738" s="83">
        <v>0.33</v>
      </c>
      <c r="K738" s="3" t="s">
        <v>455</v>
      </c>
      <c r="L738" s="3" t="s">
        <v>455</v>
      </c>
    </row>
    <row r="739" spans="1:14" x14ac:dyDescent="0.25">
      <c r="C739" s="80">
        <v>4</v>
      </c>
      <c r="D739" s="80">
        <v>88245</v>
      </c>
      <c r="E739" s="80" t="s">
        <v>21</v>
      </c>
      <c r="F739" s="81" t="s">
        <v>1008</v>
      </c>
      <c r="G739" s="80" t="s">
        <v>639</v>
      </c>
      <c r="H739" s="82">
        <v>0.17499999999999999</v>
      </c>
      <c r="I739" s="83">
        <v>16.32</v>
      </c>
      <c r="J739" s="83">
        <v>2.85</v>
      </c>
      <c r="K739" s="3" t="s">
        <v>455</v>
      </c>
      <c r="L739" s="3" t="s">
        <v>455</v>
      </c>
    </row>
    <row r="740" spans="1:14" ht="30" x14ac:dyDescent="0.25">
      <c r="C740" s="80">
        <v>5</v>
      </c>
      <c r="D740" s="80">
        <v>92802</v>
      </c>
      <c r="E740" s="80" t="s">
        <v>562</v>
      </c>
      <c r="F740" s="81" t="s">
        <v>1112</v>
      </c>
      <c r="G740" s="80" t="s">
        <v>68</v>
      </c>
      <c r="H740" s="82">
        <v>1</v>
      </c>
      <c r="I740" s="83">
        <v>8.0299999999999994</v>
      </c>
      <c r="J740" s="83">
        <v>8.0299999999999994</v>
      </c>
      <c r="K740" s="3" t="s">
        <v>455</v>
      </c>
      <c r="L740" s="3" t="s">
        <v>455</v>
      </c>
    </row>
    <row r="741" spans="1:14" x14ac:dyDescent="0.25">
      <c r="C741" s="3" t="s">
        <v>455</v>
      </c>
      <c r="G741" s="84" t="s">
        <v>553</v>
      </c>
      <c r="H741" s="85"/>
      <c r="I741" s="107" t="s">
        <v>455</v>
      </c>
      <c r="J741" s="86">
        <v>11.69</v>
      </c>
      <c r="K741" s="3" t="s">
        <v>455</v>
      </c>
      <c r="L741" s="3" t="s">
        <v>455</v>
      </c>
    </row>
    <row r="742" spans="1:14" x14ac:dyDescent="0.25">
      <c r="C742" s="3" t="s">
        <v>455</v>
      </c>
      <c r="G742" s="84" t="s">
        <v>560</v>
      </c>
      <c r="H742" s="85"/>
      <c r="I742" s="107" t="s">
        <v>455</v>
      </c>
      <c r="J742" s="83">
        <v>3.2</v>
      </c>
      <c r="K742" s="3" t="s">
        <v>455</v>
      </c>
      <c r="L742" s="3" t="s">
        <v>455</v>
      </c>
    </row>
    <row r="743" spans="1:14" x14ac:dyDescent="0.25">
      <c r="C743" s="3" t="s">
        <v>455</v>
      </c>
      <c r="G743" s="84" t="s">
        <v>554</v>
      </c>
      <c r="H743" s="85"/>
      <c r="I743" s="107" t="s">
        <v>455</v>
      </c>
      <c r="J743" s="83">
        <v>14.89</v>
      </c>
      <c r="K743" s="3" t="s">
        <v>455</v>
      </c>
      <c r="L743" s="3" t="s">
        <v>455</v>
      </c>
    </row>
    <row r="744" spans="1:14" x14ac:dyDescent="0.25">
      <c r="C744" s="3" t="s">
        <v>455</v>
      </c>
      <c r="I744" s="102" t="s">
        <v>455</v>
      </c>
      <c r="K744" s="3" t="s">
        <v>455</v>
      </c>
      <c r="L744" s="3" t="s">
        <v>455</v>
      </c>
    </row>
    <row r="745" spans="1:14" ht="30" x14ac:dyDescent="0.25">
      <c r="A745" t="s">
        <v>561</v>
      </c>
      <c r="B745" s="10">
        <v>77</v>
      </c>
      <c r="C745" s="74" t="s">
        <v>2276</v>
      </c>
      <c r="D745" s="75" t="s">
        <v>1867</v>
      </c>
      <c r="E745" s="75" t="s">
        <v>20</v>
      </c>
      <c r="F745" s="76" t="s">
        <v>89</v>
      </c>
      <c r="G745" s="75" t="s">
        <v>39</v>
      </c>
      <c r="H745" s="77"/>
      <c r="I745" s="104" t="s">
        <v>455</v>
      </c>
      <c r="J745" s="79"/>
      <c r="K745" s="3" t="s">
        <v>1867</v>
      </c>
      <c r="L745" s="116">
        <v>428.35</v>
      </c>
      <c r="M745" s="118">
        <v>117.32</v>
      </c>
      <c r="N745" s="118">
        <v>545.67000000000007</v>
      </c>
    </row>
    <row r="746" spans="1:14" ht="45" x14ac:dyDescent="0.25">
      <c r="C746" s="80">
        <v>1</v>
      </c>
      <c r="D746" s="80">
        <v>1525</v>
      </c>
      <c r="E746" s="80" t="s">
        <v>564</v>
      </c>
      <c r="F746" s="81" t="s">
        <v>1874</v>
      </c>
      <c r="G746" s="80" t="s">
        <v>1729</v>
      </c>
      <c r="H746" s="82">
        <v>1</v>
      </c>
      <c r="I746" s="83">
        <v>407.31</v>
      </c>
      <c r="J746" s="83">
        <v>407.31</v>
      </c>
      <c r="K746" s="3" t="s">
        <v>455</v>
      </c>
      <c r="L746" s="3" t="s">
        <v>455</v>
      </c>
    </row>
    <row r="747" spans="1:14" ht="30" x14ac:dyDescent="0.25">
      <c r="C747" s="80">
        <v>2</v>
      </c>
      <c r="D747" s="80">
        <v>92874</v>
      </c>
      <c r="E747" s="80" t="s">
        <v>562</v>
      </c>
      <c r="F747" s="81" t="s">
        <v>543</v>
      </c>
      <c r="G747" s="80" t="s">
        <v>39</v>
      </c>
      <c r="H747" s="82">
        <v>1</v>
      </c>
      <c r="I747" s="83">
        <v>21.040000000000003</v>
      </c>
      <c r="J747" s="83">
        <v>21.04</v>
      </c>
      <c r="K747" s="3" t="s">
        <v>455</v>
      </c>
      <c r="L747" s="3" t="s">
        <v>455</v>
      </c>
    </row>
    <row r="748" spans="1:14" x14ac:dyDescent="0.25">
      <c r="C748" s="3" t="s">
        <v>455</v>
      </c>
      <c r="G748" s="84" t="s">
        <v>553</v>
      </c>
      <c r="H748" s="85"/>
      <c r="I748" s="107" t="s">
        <v>455</v>
      </c>
      <c r="J748" s="86">
        <v>428.35</v>
      </c>
      <c r="K748" s="3" t="s">
        <v>455</v>
      </c>
      <c r="L748" s="3" t="s">
        <v>455</v>
      </c>
    </row>
    <row r="749" spans="1:14" x14ac:dyDescent="0.25">
      <c r="C749" s="3" t="s">
        <v>455</v>
      </c>
      <c r="G749" s="84" t="s">
        <v>560</v>
      </c>
      <c r="H749" s="85"/>
      <c r="I749" s="107" t="s">
        <v>455</v>
      </c>
      <c r="J749" s="83">
        <v>117.32</v>
      </c>
      <c r="K749" s="3" t="s">
        <v>455</v>
      </c>
      <c r="L749" s="3" t="s">
        <v>455</v>
      </c>
    </row>
    <row r="750" spans="1:14" x14ac:dyDescent="0.25">
      <c r="C750" s="3" t="s">
        <v>455</v>
      </c>
      <c r="G750" s="84" t="s">
        <v>554</v>
      </c>
      <c r="H750" s="85"/>
      <c r="I750" s="107" t="s">
        <v>455</v>
      </c>
      <c r="J750" s="83">
        <v>545.67000000000007</v>
      </c>
      <c r="K750" s="3" t="s">
        <v>455</v>
      </c>
      <c r="L750" s="3" t="s">
        <v>455</v>
      </c>
    </row>
    <row r="751" spans="1:14" x14ac:dyDescent="0.25">
      <c r="C751" s="3" t="s">
        <v>455</v>
      </c>
      <c r="I751" s="102" t="s">
        <v>455</v>
      </c>
      <c r="K751" s="3" t="s">
        <v>455</v>
      </c>
      <c r="L751" s="3" t="s">
        <v>455</v>
      </c>
    </row>
    <row r="752" spans="1:14" ht="30" x14ac:dyDescent="0.25">
      <c r="A752" t="s">
        <v>561</v>
      </c>
      <c r="B752" s="10">
        <v>78</v>
      </c>
      <c r="C752" s="74" t="s">
        <v>2277</v>
      </c>
      <c r="D752" s="75">
        <v>91596</v>
      </c>
      <c r="E752" s="75" t="s">
        <v>562</v>
      </c>
      <c r="F752" s="76" t="s">
        <v>102</v>
      </c>
      <c r="G752" s="75" t="s">
        <v>68</v>
      </c>
      <c r="H752" s="77"/>
      <c r="I752" s="104" t="s">
        <v>455</v>
      </c>
      <c r="J752" s="79"/>
      <c r="K752" s="3">
        <v>91596</v>
      </c>
      <c r="L752" s="116">
        <v>7.38</v>
      </c>
      <c r="M752" s="118">
        <v>2.02</v>
      </c>
      <c r="N752" s="118">
        <v>9.4</v>
      </c>
    </row>
    <row r="753" spans="1:14" ht="45" x14ac:dyDescent="0.25">
      <c r="C753" s="80">
        <v>1</v>
      </c>
      <c r="D753" s="80">
        <v>7155</v>
      </c>
      <c r="E753" s="80" t="s">
        <v>564</v>
      </c>
      <c r="F753" s="81" t="s">
        <v>1005</v>
      </c>
      <c r="G753" s="80" t="s">
        <v>32</v>
      </c>
      <c r="H753" s="82">
        <v>0.47899999999999998</v>
      </c>
      <c r="I753" s="83">
        <v>13.4</v>
      </c>
      <c r="J753" s="83">
        <v>6.41</v>
      </c>
      <c r="K753" s="3" t="s">
        <v>455</v>
      </c>
      <c r="L753" s="3" t="s">
        <v>455</v>
      </c>
    </row>
    <row r="754" spans="1:14" ht="30" x14ac:dyDescent="0.25">
      <c r="C754" s="80">
        <v>2</v>
      </c>
      <c r="D754" s="80">
        <v>39017</v>
      </c>
      <c r="E754" s="80" t="s">
        <v>564</v>
      </c>
      <c r="F754" s="81" t="s">
        <v>1018</v>
      </c>
      <c r="G754" s="80" t="s">
        <v>123</v>
      </c>
      <c r="H754" s="82">
        <v>0.998</v>
      </c>
      <c r="I754" s="83">
        <v>0.14000000000000001</v>
      </c>
      <c r="J754" s="83">
        <v>0.13</v>
      </c>
      <c r="K754" s="3" t="s">
        <v>455</v>
      </c>
      <c r="L754" s="3" t="s">
        <v>455</v>
      </c>
    </row>
    <row r="755" spans="1:14" ht="30" x14ac:dyDescent="0.25">
      <c r="C755" s="80">
        <v>3</v>
      </c>
      <c r="D755" s="80">
        <v>43132</v>
      </c>
      <c r="E755" s="80" t="s">
        <v>564</v>
      </c>
      <c r="F755" s="81" t="s">
        <v>1019</v>
      </c>
      <c r="G755" s="80" t="s">
        <v>68</v>
      </c>
      <c r="H755" s="82">
        <v>1.0500000000000001E-2</v>
      </c>
      <c r="I755" s="83">
        <v>16.34</v>
      </c>
      <c r="J755" s="83">
        <v>0.17</v>
      </c>
      <c r="K755" s="3" t="s">
        <v>455</v>
      </c>
      <c r="L755" s="3" t="s">
        <v>455</v>
      </c>
    </row>
    <row r="756" spans="1:14" x14ac:dyDescent="0.25">
      <c r="C756" s="80">
        <v>4</v>
      </c>
      <c r="D756" s="80">
        <v>88238</v>
      </c>
      <c r="E756" s="80" t="s">
        <v>21</v>
      </c>
      <c r="F756" s="81" t="s">
        <v>1094</v>
      </c>
      <c r="G756" s="80" t="s">
        <v>639</v>
      </c>
      <c r="H756" s="82">
        <v>6.0000000000000001E-3</v>
      </c>
      <c r="I756" s="83">
        <v>12.129999999999999</v>
      </c>
      <c r="J756" s="83">
        <v>7.0000000000000007E-2</v>
      </c>
      <c r="K756" s="3" t="s">
        <v>455</v>
      </c>
      <c r="L756" s="3" t="s">
        <v>455</v>
      </c>
    </row>
    <row r="757" spans="1:14" x14ac:dyDescent="0.25">
      <c r="C757" s="80">
        <v>5</v>
      </c>
      <c r="D757" s="80">
        <v>88245</v>
      </c>
      <c r="E757" s="80" t="s">
        <v>21</v>
      </c>
      <c r="F757" s="81" t="s">
        <v>1008</v>
      </c>
      <c r="G757" s="80" t="s">
        <v>639</v>
      </c>
      <c r="H757" s="82">
        <v>3.6999999999999998E-2</v>
      </c>
      <c r="I757" s="83">
        <v>16.32</v>
      </c>
      <c r="J757" s="83">
        <v>0.6</v>
      </c>
      <c r="K757" s="3" t="s">
        <v>455</v>
      </c>
      <c r="L757" s="3" t="s">
        <v>455</v>
      </c>
    </row>
    <row r="758" spans="1:14" x14ac:dyDescent="0.25">
      <c r="C758" s="3" t="s">
        <v>455</v>
      </c>
      <c r="G758" s="84" t="s">
        <v>553</v>
      </c>
      <c r="H758" s="85"/>
      <c r="I758" s="107" t="s">
        <v>455</v>
      </c>
      <c r="J758" s="86">
        <v>7.38</v>
      </c>
      <c r="K758" s="3" t="s">
        <v>455</v>
      </c>
      <c r="L758" s="3" t="s">
        <v>455</v>
      </c>
    </row>
    <row r="759" spans="1:14" x14ac:dyDescent="0.25">
      <c r="C759" s="3" t="s">
        <v>455</v>
      </c>
      <c r="G759" s="84" t="s">
        <v>560</v>
      </c>
      <c r="H759" s="85"/>
      <c r="I759" s="107" t="s">
        <v>455</v>
      </c>
      <c r="J759" s="83">
        <v>2.02</v>
      </c>
      <c r="K759" s="3" t="s">
        <v>455</v>
      </c>
      <c r="L759" s="3" t="s">
        <v>455</v>
      </c>
    </row>
    <row r="760" spans="1:14" x14ac:dyDescent="0.25">
      <c r="C760" s="3" t="s">
        <v>455</v>
      </c>
      <c r="G760" s="84" t="s">
        <v>554</v>
      </c>
      <c r="H760" s="85"/>
      <c r="I760" s="107" t="s">
        <v>455</v>
      </c>
      <c r="J760" s="83">
        <v>9.4</v>
      </c>
      <c r="K760" s="3" t="s">
        <v>455</v>
      </c>
      <c r="L760" s="3" t="s">
        <v>455</v>
      </c>
    </row>
    <row r="761" spans="1:14" x14ac:dyDescent="0.25">
      <c r="C761" s="3" t="s">
        <v>455</v>
      </c>
      <c r="I761" s="102" t="s">
        <v>455</v>
      </c>
      <c r="K761" s="3" t="s">
        <v>455</v>
      </c>
      <c r="L761" s="3" t="s">
        <v>455</v>
      </c>
    </row>
    <row r="762" spans="1:14" ht="30" x14ac:dyDescent="0.25">
      <c r="A762" t="s">
        <v>561</v>
      </c>
      <c r="B762" s="10">
        <v>79</v>
      </c>
      <c r="C762" s="74" t="s">
        <v>2278</v>
      </c>
      <c r="D762" s="75">
        <v>97087</v>
      </c>
      <c r="E762" s="75" t="s">
        <v>562</v>
      </c>
      <c r="F762" s="76" t="s">
        <v>1092</v>
      </c>
      <c r="G762" s="75" t="s">
        <v>32</v>
      </c>
      <c r="H762" s="77"/>
      <c r="I762" s="104" t="s">
        <v>455</v>
      </c>
      <c r="J762" s="79"/>
      <c r="K762" s="3">
        <v>97087</v>
      </c>
      <c r="L762" s="116">
        <v>2.2600000000000002</v>
      </c>
      <c r="M762" s="118">
        <v>0.61</v>
      </c>
      <c r="N762" s="118">
        <v>2.87</v>
      </c>
    </row>
    <row r="763" spans="1:14" x14ac:dyDescent="0.25">
      <c r="C763" s="80">
        <v>1</v>
      </c>
      <c r="D763" s="80">
        <v>42408</v>
      </c>
      <c r="E763" s="80" t="s">
        <v>564</v>
      </c>
      <c r="F763" s="81" t="s">
        <v>1093</v>
      </c>
      <c r="G763" s="80" t="s">
        <v>32</v>
      </c>
      <c r="H763" s="82">
        <v>1.04</v>
      </c>
      <c r="I763" s="83">
        <v>1.91</v>
      </c>
      <c r="J763" s="83">
        <v>1.98</v>
      </c>
      <c r="K763" s="3" t="s">
        <v>455</v>
      </c>
      <c r="L763" s="3" t="s">
        <v>455</v>
      </c>
    </row>
    <row r="764" spans="1:14" x14ac:dyDescent="0.25">
      <c r="C764" s="80">
        <v>2</v>
      </c>
      <c r="D764" s="80">
        <v>88309</v>
      </c>
      <c r="E764" s="80" t="s">
        <v>21</v>
      </c>
      <c r="F764" s="81" t="s">
        <v>1001</v>
      </c>
      <c r="G764" s="80" t="s">
        <v>639</v>
      </c>
      <c r="H764" s="82">
        <v>1.4E-2</v>
      </c>
      <c r="I764" s="83">
        <v>16.420000000000002</v>
      </c>
      <c r="J764" s="83">
        <v>0.22</v>
      </c>
      <c r="K764" s="3" t="s">
        <v>455</v>
      </c>
      <c r="L764" s="3" t="s">
        <v>455</v>
      </c>
    </row>
    <row r="765" spans="1:14" x14ac:dyDescent="0.25">
      <c r="C765" s="80">
        <v>3</v>
      </c>
      <c r="D765" s="80">
        <v>88316</v>
      </c>
      <c r="E765" s="80" t="s">
        <v>21</v>
      </c>
      <c r="F765" s="81" t="s">
        <v>640</v>
      </c>
      <c r="G765" s="80" t="s">
        <v>639</v>
      </c>
      <c r="H765" s="82">
        <v>5.0000000000000001E-3</v>
      </c>
      <c r="I765" s="83">
        <v>12.09</v>
      </c>
      <c r="J765" s="83">
        <v>0.06</v>
      </c>
      <c r="K765" s="3" t="s">
        <v>455</v>
      </c>
      <c r="L765" s="3" t="s">
        <v>455</v>
      </c>
    </row>
    <row r="766" spans="1:14" x14ac:dyDescent="0.25">
      <c r="C766" s="3" t="s">
        <v>455</v>
      </c>
      <c r="G766" s="84" t="s">
        <v>553</v>
      </c>
      <c r="H766" s="85"/>
      <c r="I766" s="107" t="s">
        <v>455</v>
      </c>
      <c r="J766" s="86">
        <v>2.2600000000000002</v>
      </c>
      <c r="K766" s="3" t="s">
        <v>455</v>
      </c>
      <c r="L766" s="3" t="s">
        <v>455</v>
      </c>
    </row>
    <row r="767" spans="1:14" x14ac:dyDescent="0.25">
      <c r="C767" s="3" t="s">
        <v>455</v>
      </c>
      <c r="G767" s="84" t="s">
        <v>560</v>
      </c>
      <c r="H767" s="85"/>
      <c r="I767" s="107" t="s">
        <v>455</v>
      </c>
      <c r="J767" s="83">
        <v>0.61</v>
      </c>
      <c r="K767" s="3" t="s">
        <v>455</v>
      </c>
      <c r="L767" s="3" t="s">
        <v>455</v>
      </c>
    </row>
    <row r="768" spans="1:14" x14ac:dyDescent="0.25">
      <c r="C768" s="3" t="s">
        <v>455</v>
      </c>
      <c r="G768" s="84" t="s">
        <v>554</v>
      </c>
      <c r="H768" s="85"/>
      <c r="I768" s="107" t="s">
        <v>455</v>
      </c>
      <c r="J768" s="83">
        <v>2.87</v>
      </c>
      <c r="K768" s="3" t="s">
        <v>455</v>
      </c>
      <c r="L768" s="3" t="s">
        <v>455</v>
      </c>
    </row>
    <row r="769" spans="1:14" x14ac:dyDescent="0.25">
      <c r="C769" s="3" t="s">
        <v>455</v>
      </c>
      <c r="I769" s="102" t="s">
        <v>455</v>
      </c>
      <c r="K769" s="3" t="s">
        <v>455</v>
      </c>
      <c r="L769" s="3" t="s">
        <v>455</v>
      </c>
    </row>
    <row r="770" spans="1:14" x14ac:dyDescent="0.25">
      <c r="A770" t="s">
        <v>561</v>
      </c>
      <c r="B770" s="10">
        <v>80</v>
      </c>
      <c r="C770" s="74" t="s">
        <v>2279</v>
      </c>
      <c r="D770" s="75" t="s">
        <v>1868</v>
      </c>
      <c r="E770" s="75" t="s">
        <v>20</v>
      </c>
      <c r="F770" s="76" t="s">
        <v>103</v>
      </c>
      <c r="G770" s="75" t="s">
        <v>39</v>
      </c>
      <c r="H770" s="77"/>
      <c r="I770" s="104" t="s">
        <v>455</v>
      </c>
      <c r="J770" s="79"/>
      <c r="K770" s="3" t="s">
        <v>1868</v>
      </c>
      <c r="L770" s="116">
        <v>96.64</v>
      </c>
      <c r="M770" s="118">
        <v>26.46</v>
      </c>
      <c r="N770" s="118">
        <v>123.1</v>
      </c>
    </row>
    <row r="771" spans="1:14" ht="30" x14ac:dyDescent="0.25">
      <c r="C771" s="80">
        <v>1</v>
      </c>
      <c r="D771" s="80">
        <v>4748</v>
      </c>
      <c r="E771" s="80" t="s">
        <v>564</v>
      </c>
      <c r="F771" s="81" t="s">
        <v>1968</v>
      </c>
      <c r="G771" s="80" t="s">
        <v>39</v>
      </c>
      <c r="H771" s="82">
        <v>1.25</v>
      </c>
      <c r="I771" s="83">
        <v>61.47</v>
      </c>
      <c r="J771" s="83">
        <v>76.83</v>
      </c>
      <c r="K771" s="3" t="s">
        <v>455</v>
      </c>
      <c r="L771" s="3" t="s">
        <v>455</v>
      </c>
    </row>
    <row r="772" spans="1:14" ht="60" x14ac:dyDescent="0.25">
      <c r="C772" s="80">
        <v>2</v>
      </c>
      <c r="D772" s="80">
        <v>6259</v>
      </c>
      <c r="E772" s="80" t="s">
        <v>562</v>
      </c>
      <c r="F772" s="81" t="s">
        <v>790</v>
      </c>
      <c r="G772" s="80" t="s">
        <v>634</v>
      </c>
      <c r="H772" s="82">
        <v>3.6400000000000002E-2</v>
      </c>
      <c r="I772" s="83">
        <v>154.72</v>
      </c>
      <c r="J772" s="83">
        <v>5.63</v>
      </c>
      <c r="K772" s="3" t="s">
        <v>455</v>
      </c>
      <c r="L772" s="3" t="s">
        <v>455</v>
      </c>
    </row>
    <row r="773" spans="1:14" ht="45" x14ac:dyDescent="0.25">
      <c r="C773" s="80">
        <v>3</v>
      </c>
      <c r="D773" s="80">
        <v>5932</v>
      </c>
      <c r="E773" s="80" t="s">
        <v>562</v>
      </c>
      <c r="F773" s="81" t="s">
        <v>778</v>
      </c>
      <c r="G773" s="80" t="s">
        <v>634</v>
      </c>
      <c r="H773" s="82">
        <v>5.1999999999999998E-2</v>
      </c>
      <c r="I773" s="83">
        <v>145.69</v>
      </c>
      <c r="J773" s="83">
        <v>7.57</v>
      </c>
      <c r="K773" s="3" t="s">
        <v>455</v>
      </c>
      <c r="L773" s="3" t="s">
        <v>455</v>
      </c>
    </row>
    <row r="774" spans="1:14" ht="45" x14ac:dyDescent="0.25">
      <c r="C774" s="80">
        <v>4</v>
      </c>
      <c r="D774" s="80">
        <v>5867</v>
      </c>
      <c r="E774" s="80" t="s">
        <v>562</v>
      </c>
      <c r="F774" s="81" t="s">
        <v>760</v>
      </c>
      <c r="G774" s="80" t="s">
        <v>634</v>
      </c>
      <c r="H774" s="82">
        <v>5.1999999999999998E-2</v>
      </c>
      <c r="I774" s="83">
        <v>94.68</v>
      </c>
      <c r="J774" s="83">
        <v>4.92</v>
      </c>
      <c r="K774" s="3" t="s">
        <v>455</v>
      </c>
      <c r="L774" s="3" t="s">
        <v>455</v>
      </c>
    </row>
    <row r="775" spans="1:14" x14ac:dyDescent="0.25">
      <c r="C775" s="80">
        <v>5</v>
      </c>
      <c r="D775" s="80">
        <v>88316</v>
      </c>
      <c r="E775" s="80" t="s">
        <v>21</v>
      </c>
      <c r="F775" s="81" t="s">
        <v>640</v>
      </c>
      <c r="G775" s="80" t="s">
        <v>639</v>
      </c>
      <c r="H775" s="82">
        <v>0.1404</v>
      </c>
      <c r="I775" s="83">
        <v>12.09</v>
      </c>
      <c r="J775" s="83">
        <v>1.69</v>
      </c>
      <c r="K775" s="3" t="s">
        <v>455</v>
      </c>
      <c r="L775" s="3" t="s">
        <v>455</v>
      </c>
    </row>
    <row r="776" spans="1:14" x14ac:dyDescent="0.25">
      <c r="C776" s="3" t="s">
        <v>455</v>
      </c>
      <c r="G776" s="84" t="s">
        <v>553</v>
      </c>
      <c r="H776" s="85"/>
      <c r="I776" s="107" t="s">
        <v>455</v>
      </c>
      <c r="J776" s="86">
        <v>96.64</v>
      </c>
      <c r="K776" s="3" t="s">
        <v>455</v>
      </c>
      <c r="L776" s="3" t="s">
        <v>455</v>
      </c>
    </row>
    <row r="777" spans="1:14" x14ac:dyDescent="0.25">
      <c r="C777" s="3" t="s">
        <v>455</v>
      </c>
      <c r="G777" s="84" t="s">
        <v>560</v>
      </c>
      <c r="H777" s="85"/>
      <c r="I777" s="107" t="s">
        <v>455</v>
      </c>
      <c r="J777" s="83">
        <v>26.46</v>
      </c>
      <c r="K777" s="3" t="s">
        <v>455</v>
      </c>
      <c r="L777" s="3" t="s">
        <v>455</v>
      </c>
    </row>
    <row r="778" spans="1:14" x14ac:dyDescent="0.25">
      <c r="C778" s="3" t="s">
        <v>455</v>
      </c>
      <c r="G778" s="84" t="s">
        <v>554</v>
      </c>
      <c r="H778" s="85"/>
      <c r="I778" s="107" t="s">
        <v>455</v>
      </c>
      <c r="J778" s="83">
        <v>123.1</v>
      </c>
      <c r="K778" s="3" t="s">
        <v>455</v>
      </c>
      <c r="L778" s="3" t="s">
        <v>455</v>
      </c>
    </row>
    <row r="779" spans="1:14" x14ac:dyDescent="0.25">
      <c r="C779" s="3" t="s">
        <v>455</v>
      </c>
      <c r="I779" s="102" t="s">
        <v>455</v>
      </c>
      <c r="K779" s="3" t="s">
        <v>455</v>
      </c>
      <c r="L779" s="3" t="s">
        <v>455</v>
      </c>
    </row>
    <row r="780" spans="1:14" ht="30" x14ac:dyDescent="0.25">
      <c r="A780" t="s">
        <v>561</v>
      </c>
      <c r="B780" s="10">
        <v>81</v>
      </c>
      <c r="C780" s="74" t="s">
        <v>2280</v>
      </c>
      <c r="D780" s="75">
        <v>93202</v>
      </c>
      <c r="E780" s="75" t="s">
        <v>562</v>
      </c>
      <c r="F780" s="76" t="s">
        <v>110</v>
      </c>
      <c r="G780" s="75" t="s">
        <v>36</v>
      </c>
      <c r="H780" s="77"/>
      <c r="I780" s="104" t="s">
        <v>455</v>
      </c>
      <c r="J780" s="79"/>
      <c r="K780" s="3">
        <v>93202</v>
      </c>
      <c r="L780" s="116">
        <v>17.630000000000003</v>
      </c>
      <c r="M780" s="118">
        <v>4.82</v>
      </c>
      <c r="N780" s="118">
        <v>22.450000000000003</v>
      </c>
    </row>
    <row r="781" spans="1:14" x14ac:dyDescent="0.25">
      <c r="C781" s="80">
        <v>1</v>
      </c>
      <c r="D781" s="80">
        <v>7258</v>
      </c>
      <c r="E781" s="80" t="s">
        <v>564</v>
      </c>
      <c r="F781" s="81" t="s">
        <v>1028</v>
      </c>
      <c r="G781" s="80" t="s">
        <v>123</v>
      </c>
      <c r="H781" s="82">
        <v>11.2</v>
      </c>
      <c r="I781" s="83">
        <v>0.51</v>
      </c>
      <c r="J781" s="83">
        <v>5.71</v>
      </c>
      <c r="K781" s="3" t="s">
        <v>455</v>
      </c>
      <c r="L781" s="3" t="s">
        <v>455</v>
      </c>
    </row>
    <row r="782" spans="1:14" ht="60" x14ac:dyDescent="0.25">
      <c r="C782" s="80">
        <v>2</v>
      </c>
      <c r="D782" s="80">
        <v>87294</v>
      </c>
      <c r="E782" s="80" t="s">
        <v>562</v>
      </c>
      <c r="F782" s="81" t="s">
        <v>1130</v>
      </c>
      <c r="G782" s="80" t="s">
        <v>39</v>
      </c>
      <c r="H782" s="82">
        <v>5.1999999999999998E-3</v>
      </c>
      <c r="I782" s="83">
        <v>377.09000000000003</v>
      </c>
      <c r="J782" s="83">
        <v>1.96</v>
      </c>
      <c r="K782" s="3" t="s">
        <v>455</v>
      </c>
      <c r="L782" s="3" t="s">
        <v>455</v>
      </c>
    </row>
    <row r="783" spans="1:14" x14ac:dyDescent="0.25">
      <c r="C783" s="80">
        <v>3</v>
      </c>
      <c r="D783" s="80">
        <v>88309</v>
      </c>
      <c r="E783" s="80" t="s">
        <v>21</v>
      </c>
      <c r="F783" s="81" t="s">
        <v>1001</v>
      </c>
      <c r="G783" s="80" t="s">
        <v>639</v>
      </c>
      <c r="H783" s="82">
        <v>0.52900000000000003</v>
      </c>
      <c r="I783" s="83">
        <v>16.420000000000002</v>
      </c>
      <c r="J783" s="83">
        <v>8.68</v>
      </c>
      <c r="K783" s="3" t="s">
        <v>455</v>
      </c>
      <c r="L783" s="3" t="s">
        <v>455</v>
      </c>
    </row>
    <row r="784" spans="1:14" x14ac:dyDescent="0.25">
      <c r="C784" s="80">
        <v>4</v>
      </c>
      <c r="D784" s="80">
        <v>88316</v>
      </c>
      <c r="E784" s="80" t="s">
        <v>21</v>
      </c>
      <c r="F784" s="81" t="s">
        <v>640</v>
      </c>
      <c r="G784" s="80" t="s">
        <v>639</v>
      </c>
      <c r="H784" s="82">
        <v>0.106</v>
      </c>
      <c r="I784" s="83">
        <v>12.09</v>
      </c>
      <c r="J784" s="83">
        <v>1.28</v>
      </c>
      <c r="K784" s="3" t="s">
        <v>455</v>
      </c>
      <c r="L784" s="3" t="s">
        <v>455</v>
      </c>
    </row>
    <row r="785" spans="1:14" x14ac:dyDescent="0.25">
      <c r="C785" s="3" t="s">
        <v>455</v>
      </c>
      <c r="G785" s="84" t="s">
        <v>553</v>
      </c>
      <c r="H785" s="85"/>
      <c r="I785" s="107" t="s">
        <v>455</v>
      </c>
      <c r="J785" s="86">
        <v>17.630000000000003</v>
      </c>
      <c r="K785" s="3" t="s">
        <v>455</v>
      </c>
      <c r="L785" s="3" t="s">
        <v>455</v>
      </c>
    </row>
    <row r="786" spans="1:14" x14ac:dyDescent="0.25">
      <c r="C786" s="3" t="s">
        <v>455</v>
      </c>
      <c r="G786" s="84" t="s">
        <v>560</v>
      </c>
      <c r="H786" s="85"/>
      <c r="I786" s="107" t="s">
        <v>455</v>
      </c>
      <c r="J786" s="83">
        <v>4.82</v>
      </c>
      <c r="K786" s="3" t="s">
        <v>455</v>
      </c>
      <c r="L786" s="3" t="s">
        <v>455</v>
      </c>
    </row>
    <row r="787" spans="1:14" x14ac:dyDescent="0.25">
      <c r="C787" s="3" t="s">
        <v>455</v>
      </c>
      <c r="G787" s="84" t="s">
        <v>554</v>
      </c>
      <c r="H787" s="85"/>
      <c r="I787" s="107" t="s">
        <v>455</v>
      </c>
      <c r="J787" s="83">
        <v>22.450000000000003</v>
      </c>
      <c r="K787" s="3" t="s">
        <v>455</v>
      </c>
      <c r="L787" s="3" t="s">
        <v>455</v>
      </c>
    </row>
    <row r="788" spans="1:14" x14ac:dyDescent="0.25">
      <c r="C788" s="3" t="s">
        <v>455</v>
      </c>
      <c r="I788" s="102" t="s">
        <v>455</v>
      </c>
      <c r="K788" s="3" t="s">
        <v>455</v>
      </c>
      <c r="L788" s="3" t="s">
        <v>455</v>
      </c>
    </row>
    <row r="789" spans="1:14" ht="60" x14ac:dyDescent="0.25">
      <c r="A789" t="s">
        <v>561</v>
      </c>
      <c r="B789" s="10">
        <v>82</v>
      </c>
      <c r="C789" s="74" t="s">
        <v>2281</v>
      </c>
      <c r="D789" s="75">
        <v>87523</v>
      </c>
      <c r="E789" s="75" t="s">
        <v>562</v>
      </c>
      <c r="F789" s="76" t="s">
        <v>107</v>
      </c>
      <c r="G789" s="75" t="s">
        <v>32</v>
      </c>
      <c r="H789" s="77"/>
      <c r="I789" s="104" t="s">
        <v>455</v>
      </c>
      <c r="J789" s="79"/>
      <c r="K789" s="3">
        <v>87523</v>
      </c>
      <c r="L789" s="116">
        <v>65.2</v>
      </c>
      <c r="M789" s="118">
        <v>17.850000000000001</v>
      </c>
      <c r="N789" s="118">
        <v>83.050000000000011</v>
      </c>
    </row>
    <row r="790" spans="1:14" ht="30" x14ac:dyDescent="0.25">
      <c r="C790" s="80">
        <v>1</v>
      </c>
      <c r="D790" s="80">
        <v>7267</v>
      </c>
      <c r="E790" s="80" t="s">
        <v>564</v>
      </c>
      <c r="F790" s="81" t="s">
        <v>1465</v>
      </c>
      <c r="G790" s="80" t="s">
        <v>123</v>
      </c>
      <c r="H790" s="82">
        <v>37.74</v>
      </c>
      <c r="I790" s="83">
        <v>0.54</v>
      </c>
      <c r="J790" s="83">
        <v>20.37</v>
      </c>
      <c r="K790" s="3" t="s">
        <v>455</v>
      </c>
      <c r="L790" s="3" t="s">
        <v>455</v>
      </c>
    </row>
    <row r="791" spans="1:14" ht="30" x14ac:dyDescent="0.25">
      <c r="C791" s="80">
        <v>2</v>
      </c>
      <c r="D791" s="80">
        <v>34557</v>
      </c>
      <c r="E791" s="80" t="s">
        <v>564</v>
      </c>
      <c r="F791" s="81" t="s">
        <v>1459</v>
      </c>
      <c r="G791" s="80" t="s">
        <v>36</v>
      </c>
      <c r="H791" s="82">
        <v>0.57999999999999996</v>
      </c>
      <c r="I791" s="83">
        <v>1.7</v>
      </c>
      <c r="J791" s="83">
        <v>0.98</v>
      </c>
      <c r="K791" s="3" t="s">
        <v>455</v>
      </c>
      <c r="L791" s="3" t="s">
        <v>455</v>
      </c>
    </row>
    <row r="792" spans="1:14" x14ac:dyDescent="0.25">
      <c r="C792" s="80">
        <v>3</v>
      </c>
      <c r="D792" s="80">
        <v>37395</v>
      </c>
      <c r="E792" s="80" t="s">
        <v>564</v>
      </c>
      <c r="F792" s="81" t="s">
        <v>1460</v>
      </c>
      <c r="G792" s="80" t="s">
        <v>981</v>
      </c>
      <c r="H792" s="82">
        <v>6.8999999999999999E-3</v>
      </c>
      <c r="I792" s="83">
        <v>38.56</v>
      </c>
      <c r="J792" s="83">
        <v>0.26</v>
      </c>
      <c r="K792" s="3" t="s">
        <v>455</v>
      </c>
      <c r="L792" s="3" t="s">
        <v>455</v>
      </c>
    </row>
    <row r="793" spans="1:14" ht="60" x14ac:dyDescent="0.25">
      <c r="C793" s="80">
        <v>4</v>
      </c>
      <c r="D793" s="80">
        <v>87292</v>
      </c>
      <c r="E793" s="80" t="s">
        <v>562</v>
      </c>
      <c r="F793" s="81" t="s">
        <v>1126</v>
      </c>
      <c r="G793" s="80" t="s">
        <v>39</v>
      </c>
      <c r="H793" s="82">
        <v>1.06E-2</v>
      </c>
      <c r="I793" s="83">
        <v>401.58</v>
      </c>
      <c r="J793" s="83">
        <v>4.25</v>
      </c>
      <c r="K793" s="3" t="s">
        <v>455</v>
      </c>
      <c r="L793" s="3" t="s">
        <v>455</v>
      </c>
    </row>
    <row r="794" spans="1:14" x14ac:dyDescent="0.25">
      <c r="C794" s="80">
        <v>5</v>
      </c>
      <c r="D794" s="80">
        <v>88309</v>
      </c>
      <c r="E794" s="80" t="s">
        <v>21</v>
      </c>
      <c r="F794" s="81" t="s">
        <v>1001</v>
      </c>
      <c r="G794" s="80" t="s">
        <v>639</v>
      </c>
      <c r="H794" s="82">
        <v>1.7509999999999999</v>
      </c>
      <c r="I794" s="83">
        <v>16.420000000000002</v>
      </c>
      <c r="J794" s="83">
        <v>28.75</v>
      </c>
      <c r="K794" s="3" t="s">
        <v>455</v>
      </c>
      <c r="L794" s="3" t="s">
        <v>455</v>
      </c>
    </row>
    <row r="795" spans="1:14" x14ac:dyDescent="0.25">
      <c r="C795" s="80">
        <v>6</v>
      </c>
      <c r="D795" s="80">
        <v>88316</v>
      </c>
      <c r="E795" s="80" t="s">
        <v>21</v>
      </c>
      <c r="F795" s="81" t="s">
        <v>640</v>
      </c>
      <c r="G795" s="80" t="s">
        <v>639</v>
      </c>
      <c r="H795" s="82">
        <v>0.876</v>
      </c>
      <c r="I795" s="83">
        <v>12.09</v>
      </c>
      <c r="J795" s="83">
        <v>10.59</v>
      </c>
      <c r="K795" s="3" t="s">
        <v>455</v>
      </c>
      <c r="L795" s="3" t="s">
        <v>455</v>
      </c>
    </row>
    <row r="796" spans="1:14" x14ac:dyDescent="0.25">
      <c r="C796" s="3" t="s">
        <v>455</v>
      </c>
      <c r="G796" s="84" t="s">
        <v>553</v>
      </c>
      <c r="H796" s="85"/>
      <c r="I796" s="107" t="s">
        <v>455</v>
      </c>
      <c r="J796" s="86">
        <v>65.2</v>
      </c>
      <c r="K796" s="3" t="s">
        <v>455</v>
      </c>
      <c r="L796" s="3" t="s">
        <v>455</v>
      </c>
    </row>
    <row r="797" spans="1:14" x14ac:dyDescent="0.25">
      <c r="C797" s="3" t="s">
        <v>455</v>
      </c>
      <c r="G797" s="84" t="s">
        <v>560</v>
      </c>
      <c r="H797" s="85"/>
      <c r="I797" s="107" t="s">
        <v>455</v>
      </c>
      <c r="J797" s="83">
        <v>17.850000000000001</v>
      </c>
      <c r="K797" s="3" t="s">
        <v>455</v>
      </c>
      <c r="L797" s="3" t="s">
        <v>455</v>
      </c>
    </row>
    <row r="798" spans="1:14" x14ac:dyDescent="0.25">
      <c r="C798" s="3" t="s">
        <v>455</v>
      </c>
      <c r="G798" s="84" t="s">
        <v>554</v>
      </c>
      <c r="H798" s="85"/>
      <c r="I798" s="107" t="s">
        <v>455</v>
      </c>
      <c r="J798" s="83">
        <v>83.050000000000011</v>
      </c>
      <c r="K798" s="3" t="s">
        <v>455</v>
      </c>
      <c r="L798" s="3" t="s">
        <v>455</v>
      </c>
    </row>
    <row r="799" spans="1:14" x14ac:dyDescent="0.25">
      <c r="C799" s="3" t="s">
        <v>455</v>
      </c>
      <c r="I799" s="102" t="s">
        <v>455</v>
      </c>
      <c r="K799" s="3" t="s">
        <v>455</v>
      </c>
      <c r="L799" s="3" t="s">
        <v>455</v>
      </c>
    </row>
    <row r="800" spans="1:14" ht="60" x14ac:dyDescent="0.25">
      <c r="A800" t="s">
        <v>561</v>
      </c>
      <c r="B800" s="10">
        <v>83</v>
      </c>
      <c r="C800" s="74" t="s">
        <v>2282</v>
      </c>
      <c r="D800" s="75">
        <v>87525</v>
      </c>
      <c r="E800" s="75" t="s">
        <v>562</v>
      </c>
      <c r="F800" s="76" t="s">
        <v>108</v>
      </c>
      <c r="G800" s="75" t="s">
        <v>32</v>
      </c>
      <c r="H800" s="77"/>
      <c r="I800" s="104" t="s">
        <v>455</v>
      </c>
      <c r="J800" s="79"/>
      <c r="K800" s="3">
        <v>87525</v>
      </c>
      <c r="L800" s="116">
        <v>100.06</v>
      </c>
      <c r="M800" s="118">
        <v>27.4</v>
      </c>
      <c r="N800" s="118">
        <v>127.46000000000001</v>
      </c>
    </row>
    <row r="801" spans="1:14" ht="30" x14ac:dyDescent="0.25">
      <c r="C801" s="80">
        <v>1</v>
      </c>
      <c r="D801" s="80">
        <v>7267</v>
      </c>
      <c r="E801" s="80" t="s">
        <v>564</v>
      </c>
      <c r="F801" s="81" t="s">
        <v>1465</v>
      </c>
      <c r="G801" s="80" t="s">
        <v>123</v>
      </c>
      <c r="H801" s="82">
        <v>56.62</v>
      </c>
      <c r="I801" s="83">
        <v>0.54</v>
      </c>
      <c r="J801" s="83">
        <v>30.57</v>
      </c>
      <c r="K801" s="3" t="s">
        <v>455</v>
      </c>
      <c r="L801" s="3" t="s">
        <v>455</v>
      </c>
    </row>
    <row r="802" spans="1:14" ht="30" x14ac:dyDescent="0.25">
      <c r="C802" s="80">
        <v>2</v>
      </c>
      <c r="D802" s="80">
        <v>34547</v>
      </c>
      <c r="E802" s="80" t="s">
        <v>564</v>
      </c>
      <c r="F802" s="81" t="s">
        <v>1462</v>
      </c>
      <c r="G802" s="80" t="s">
        <v>36</v>
      </c>
      <c r="H802" s="82">
        <v>0.80500000000000005</v>
      </c>
      <c r="I802" s="83">
        <v>2.69</v>
      </c>
      <c r="J802" s="83">
        <v>2.16</v>
      </c>
      <c r="K802" s="3" t="s">
        <v>455</v>
      </c>
      <c r="L802" s="3" t="s">
        <v>455</v>
      </c>
    </row>
    <row r="803" spans="1:14" x14ac:dyDescent="0.25">
      <c r="C803" s="80">
        <v>3</v>
      </c>
      <c r="D803" s="80">
        <v>37395</v>
      </c>
      <c r="E803" s="80" t="s">
        <v>564</v>
      </c>
      <c r="F803" s="81" t="s">
        <v>1460</v>
      </c>
      <c r="G803" s="80" t="s">
        <v>981</v>
      </c>
      <c r="H803" s="82">
        <v>1.9300000000000001E-2</v>
      </c>
      <c r="I803" s="83">
        <v>38.56</v>
      </c>
      <c r="J803" s="83">
        <v>0.74</v>
      </c>
      <c r="K803" s="3" t="s">
        <v>455</v>
      </c>
      <c r="L803" s="3" t="s">
        <v>455</v>
      </c>
    </row>
    <row r="804" spans="1:14" ht="60" x14ac:dyDescent="0.25">
      <c r="C804" s="80">
        <v>4</v>
      </c>
      <c r="D804" s="80">
        <v>87292</v>
      </c>
      <c r="E804" s="80" t="s">
        <v>562</v>
      </c>
      <c r="F804" s="81" t="s">
        <v>1126</v>
      </c>
      <c r="G804" s="80" t="s">
        <v>39</v>
      </c>
      <c r="H804" s="82">
        <v>1.35E-2</v>
      </c>
      <c r="I804" s="83">
        <v>401.58</v>
      </c>
      <c r="J804" s="83">
        <v>5.42</v>
      </c>
      <c r="K804" s="3" t="s">
        <v>455</v>
      </c>
      <c r="L804" s="3" t="s">
        <v>455</v>
      </c>
    </row>
    <row r="805" spans="1:14" x14ac:dyDescent="0.25">
      <c r="C805" s="80">
        <v>5</v>
      </c>
      <c r="D805" s="80">
        <v>88309</v>
      </c>
      <c r="E805" s="80" t="s">
        <v>21</v>
      </c>
      <c r="F805" s="81" t="s">
        <v>1001</v>
      </c>
      <c r="G805" s="80" t="s">
        <v>639</v>
      </c>
      <c r="H805" s="82">
        <v>2.7229999999999999</v>
      </c>
      <c r="I805" s="83">
        <v>16.420000000000002</v>
      </c>
      <c r="J805" s="83">
        <v>44.71</v>
      </c>
      <c r="K805" s="3" t="s">
        <v>455</v>
      </c>
      <c r="L805" s="3" t="s">
        <v>455</v>
      </c>
    </row>
    <row r="806" spans="1:14" x14ac:dyDescent="0.25">
      <c r="C806" s="80">
        <v>6</v>
      </c>
      <c r="D806" s="80">
        <v>88316</v>
      </c>
      <c r="E806" s="80" t="s">
        <v>21</v>
      </c>
      <c r="F806" s="81" t="s">
        <v>640</v>
      </c>
      <c r="G806" s="80" t="s">
        <v>639</v>
      </c>
      <c r="H806" s="82">
        <v>1.3620000000000001</v>
      </c>
      <c r="I806" s="83">
        <v>12.09</v>
      </c>
      <c r="J806" s="83">
        <v>16.46</v>
      </c>
      <c r="K806" s="3" t="s">
        <v>455</v>
      </c>
      <c r="L806" s="3" t="s">
        <v>455</v>
      </c>
    </row>
    <row r="807" spans="1:14" x14ac:dyDescent="0.25">
      <c r="C807" s="3" t="s">
        <v>455</v>
      </c>
      <c r="G807" s="84" t="s">
        <v>553</v>
      </c>
      <c r="H807" s="85"/>
      <c r="I807" s="107" t="s">
        <v>455</v>
      </c>
      <c r="J807" s="86">
        <v>100.06</v>
      </c>
      <c r="K807" s="3" t="s">
        <v>455</v>
      </c>
      <c r="L807" s="3" t="s">
        <v>455</v>
      </c>
    </row>
    <row r="808" spans="1:14" x14ac:dyDescent="0.25">
      <c r="C808" s="3" t="s">
        <v>455</v>
      </c>
      <c r="G808" s="84" t="s">
        <v>560</v>
      </c>
      <c r="H808" s="85"/>
      <c r="I808" s="107" t="s">
        <v>455</v>
      </c>
      <c r="J808" s="83">
        <v>27.4</v>
      </c>
      <c r="K808" s="3" t="s">
        <v>455</v>
      </c>
      <c r="L808" s="3" t="s">
        <v>455</v>
      </c>
    </row>
    <row r="809" spans="1:14" x14ac:dyDescent="0.25">
      <c r="C809" s="3" t="s">
        <v>455</v>
      </c>
      <c r="G809" s="84" t="s">
        <v>554</v>
      </c>
      <c r="H809" s="85"/>
      <c r="I809" s="107" t="s">
        <v>455</v>
      </c>
      <c r="J809" s="83">
        <v>127.46000000000001</v>
      </c>
      <c r="K809" s="3" t="s">
        <v>455</v>
      </c>
      <c r="L809" s="3" t="s">
        <v>455</v>
      </c>
    </row>
    <row r="810" spans="1:14" x14ac:dyDescent="0.25">
      <c r="C810" s="3" t="s">
        <v>455</v>
      </c>
      <c r="I810" s="102" t="s">
        <v>455</v>
      </c>
      <c r="K810" s="3" t="s">
        <v>455</v>
      </c>
      <c r="L810" s="3" t="s">
        <v>455</v>
      </c>
    </row>
    <row r="811" spans="1:14" ht="60" x14ac:dyDescent="0.25">
      <c r="A811" t="s">
        <v>561</v>
      </c>
      <c r="B811" s="10">
        <v>84</v>
      </c>
      <c r="C811" s="74" t="s">
        <v>2283</v>
      </c>
      <c r="D811" s="75">
        <v>87509</v>
      </c>
      <c r="E811" s="75" t="s">
        <v>562</v>
      </c>
      <c r="F811" s="76" t="s">
        <v>109</v>
      </c>
      <c r="G811" s="75" t="s">
        <v>32</v>
      </c>
      <c r="H811" s="77"/>
      <c r="I811" s="104" t="s">
        <v>455</v>
      </c>
      <c r="J811" s="79"/>
      <c r="K811" s="3">
        <v>87509</v>
      </c>
      <c r="L811" s="116">
        <v>91.1</v>
      </c>
      <c r="M811" s="118">
        <v>24.95</v>
      </c>
      <c r="N811" s="118">
        <v>116.05</v>
      </c>
    </row>
    <row r="812" spans="1:14" ht="30" x14ac:dyDescent="0.25">
      <c r="C812" s="80">
        <v>1</v>
      </c>
      <c r="D812" s="80">
        <v>7267</v>
      </c>
      <c r="E812" s="80" t="s">
        <v>564</v>
      </c>
      <c r="F812" s="81" t="s">
        <v>1465</v>
      </c>
      <c r="G812" s="80" t="s">
        <v>123</v>
      </c>
      <c r="H812" s="82">
        <v>55.85</v>
      </c>
      <c r="I812" s="83">
        <v>0.54</v>
      </c>
      <c r="J812" s="83">
        <v>30.15</v>
      </c>
      <c r="K812" s="3" t="s">
        <v>455</v>
      </c>
      <c r="L812" s="3" t="s">
        <v>455</v>
      </c>
    </row>
    <row r="813" spans="1:14" ht="30" x14ac:dyDescent="0.25">
      <c r="C813" s="80">
        <v>2</v>
      </c>
      <c r="D813" s="80">
        <v>34547</v>
      </c>
      <c r="E813" s="80" t="s">
        <v>564</v>
      </c>
      <c r="F813" s="81" t="s">
        <v>1462</v>
      </c>
      <c r="G813" s="80" t="s">
        <v>36</v>
      </c>
      <c r="H813" s="82">
        <v>0.80500000000000005</v>
      </c>
      <c r="I813" s="83">
        <v>2.69</v>
      </c>
      <c r="J813" s="83">
        <v>2.16</v>
      </c>
      <c r="K813" s="3" t="s">
        <v>455</v>
      </c>
      <c r="L813" s="3" t="s">
        <v>455</v>
      </c>
    </row>
    <row r="814" spans="1:14" x14ac:dyDescent="0.25">
      <c r="C814" s="80">
        <v>3</v>
      </c>
      <c r="D814" s="80">
        <v>37395</v>
      </c>
      <c r="E814" s="80" t="s">
        <v>564</v>
      </c>
      <c r="F814" s="81" t="s">
        <v>1460</v>
      </c>
      <c r="G814" s="80" t="s">
        <v>981</v>
      </c>
      <c r="H814" s="82">
        <v>1.9300000000000001E-2</v>
      </c>
      <c r="I814" s="83">
        <v>38.56</v>
      </c>
      <c r="J814" s="83">
        <v>0.74</v>
      </c>
      <c r="K814" s="3" t="s">
        <v>455</v>
      </c>
      <c r="L814" s="3" t="s">
        <v>455</v>
      </c>
    </row>
    <row r="815" spans="1:14" ht="60" x14ac:dyDescent="0.25">
      <c r="C815" s="80">
        <v>4</v>
      </c>
      <c r="D815" s="80">
        <v>87292</v>
      </c>
      <c r="E815" s="80" t="s">
        <v>562</v>
      </c>
      <c r="F815" s="81" t="s">
        <v>1126</v>
      </c>
      <c r="G815" s="80" t="s">
        <v>39</v>
      </c>
      <c r="H815" s="82">
        <v>1.35E-2</v>
      </c>
      <c r="I815" s="83">
        <v>401.58</v>
      </c>
      <c r="J815" s="83">
        <v>5.42</v>
      </c>
      <c r="K815" s="3" t="s">
        <v>455</v>
      </c>
      <c r="L815" s="3" t="s">
        <v>455</v>
      </c>
    </row>
    <row r="816" spans="1:14" x14ac:dyDescent="0.25">
      <c r="C816" s="80">
        <v>5</v>
      </c>
      <c r="D816" s="80">
        <v>88309</v>
      </c>
      <c r="E816" s="80" t="s">
        <v>21</v>
      </c>
      <c r="F816" s="81" t="s">
        <v>1001</v>
      </c>
      <c r="G816" s="80" t="s">
        <v>639</v>
      </c>
      <c r="H816" s="82">
        <v>2.343</v>
      </c>
      <c r="I816" s="83">
        <v>16.420000000000002</v>
      </c>
      <c r="J816" s="83">
        <v>38.47</v>
      </c>
      <c r="K816" s="3" t="s">
        <v>455</v>
      </c>
      <c r="L816" s="3" t="s">
        <v>455</v>
      </c>
    </row>
    <row r="817" spans="1:14" x14ac:dyDescent="0.25">
      <c r="C817" s="80">
        <v>6</v>
      </c>
      <c r="D817" s="80">
        <v>88316</v>
      </c>
      <c r="E817" s="80" t="s">
        <v>21</v>
      </c>
      <c r="F817" s="81" t="s">
        <v>640</v>
      </c>
      <c r="G817" s="80" t="s">
        <v>639</v>
      </c>
      <c r="H817" s="82">
        <v>1.1719999999999999</v>
      </c>
      <c r="I817" s="83">
        <v>12.09</v>
      </c>
      <c r="J817" s="83">
        <v>14.16</v>
      </c>
      <c r="K817" s="3" t="s">
        <v>455</v>
      </c>
      <c r="L817" s="3" t="s">
        <v>455</v>
      </c>
    </row>
    <row r="818" spans="1:14" x14ac:dyDescent="0.25">
      <c r="C818" s="3" t="s">
        <v>455</v>
      </c>
      <c r="G818" s="84" t="s">
        <v>553</v>
      </c>
      <c r="H818" s="85"/>
      <c r="I818" s="107" t="s">
        <v>455</v>
      </c>
      <c r="J818" s="86">
        <v>91.1</v>
      </c>
      <c r="K818" s="3" t="s">
        <v>455</v>
      </c>
      <c r="L818" s="3" t="s">
        <v>455</v>
      </c>
    </row>
    <row r="819" spans="1:14" x14ac:dyDescent="0.25">
      <c r="C819" s="3" t="s">
        <v>455</v>
      </c>
      <c r="G819" s="84" t="s">
        <v>560</v>
      </c>
      <c r="H819" s="85"/>
      <c r="I819" s="107" t="s">
        <v>455</v>
      </c>
      <c r="J819" s="83">
        <v>24.95</v>
      </c>
      <c r="K819" s="3" t="s">
        <v>455</v>
      </c>
      <c r="L819" s="3" t="s">
        <v>455</v>
      </c>
    </row>
    <row r="820" spans="1:14" x14ac:dyDescent="0.25">
      <c r="C820" s="3" t="s">
        <v>455</v>
      </c>
      <c r="G820" s="84" t="s">
        <v>554</v>
      </c>
      <c r="H820" s="85"/>
      <c r="I820" s="107" t="s">
        <v>455</v>
      </c>
      <c r="J820" s="83">
        <v>116.05</v>
      </c>
      <c r="K820" s="3" t="s">
        <v>455</v>
      </c>
      <c r="L820" s="3" t="s">
        <v>455</v>
      </c>
    </row>
    <row r="821" spans="1:14" x14ac:dyDescent="0.25">
      <c r="C821" s="3" t="s">
        <v>455</v>
      </c>
      <c r="I821" s="102" t="s">
        <v>455</v>
      </c>
      <c r="K821" s="3" t="s">
        <v>455</v>
      </c>
      <c r="L821" s="3" t="s">
        <v>455</v>
      </c>
    </row>
    <row r="822" spans="1:14" ht="60" x14ac:dyDescent="0.25">
      <c r="A822" t="s">
        <v>561</v>
      </c>
      <c r="B822" s="10">
        <v>85</v>
      </c>
      <c r="C822" s="74" t="s">
        <v>2284</v>
      </c>
      <c r="D822" s="75">
        <v>87525</v>
      </c>
      <c r="E822" s="75" t="s">
        <v>562</v>
      </c>
      <c r="F822" s="76" t="s">
        <v>108</v>
      </c>
      <c r="G822" s="75" t="s">
        <v>32</v>
      </c>
      <c r="H822" s="77"/>
      <c r="I822" s="104" t="s">
        <v>455</v>
      </c>
      <c r="J822" s="79"/>
      <c r="K822" s="3">
        <v>87525</v>
      </c>
      <c r="L822" s="116">
        <v>100.06</v>
      </c>
      <c r="M822" s="118">
        <v>27.4</v>
      </c>
      <c r="N822" s="118">
        <v>127.46000000000001</v>
      </c>
    </row>
    <row r="823" spans="1:14" ht="30" x14ac:dyDescent="0.25">
      <c r="C823" s="80">
        <v>1</v>
      </c>
      <c r="D823" s="80">
        <v>7267</v>
      </c>
      <c r="E823" s="80" t="s">
        <v>564</v>
      </c>
      <c r="F823" s="81" t="s">
        <v>1465</v>
      </c>
      <c r="G823" s="80" t="s">
        <v>123</v>
      </c>
      <c r="H823" s="82">
        <v>56.62</v>
      </c>
      <c r="I823" s="83">
        <v>0.54</v>
      </c>
      <c r="J823" s="83">
        <v>30.57</v>
      </c>
      <c r="K823" s="3" t="s">
        <v>455</v>
      </c>
      <c r="L823" s="3" t="s">
        <v>455</v>
      </c>
    </row>
    <row r="824" spans="1:14" ht="30" x14ac:dyDescent="0.25">
      <c r="C824" s="80">
        <v>2</v>
      </c>
      <c r="D824" s="80">
        <v>34547</v>
      </c>
      <c r="E824" s="80" t="s">
        <v>564</v>
      </c>
      <c r="F824" s="81" t="s">
        <v>1462</v>
      </c>
      <c r="G824" s="80" t="s">
        <v>36</v>
      </c>
      <c r="H824" s="82">
        <v>0.80500000000000005</v>
      </c>
      <c r="I824" s="83">
        <v>2.69</v>
      </c>
      <c r="J824" s="83">
        <v>2.16</v>
      </c>
      <c r="K824" s="3" t="s">
        <v>455</v>
      </c>
      <c r="L824" s="3" t="s">
        <v>455</v>
      </c>
    </row>
    <row r="825" spans="1:14" x14ac:dyDescent="0.25">
      <c r="C825" s="80">
        <v>3</v>
      </c>
      <c r="D825" s="80">
        <v>37395</v>
      </c>
      <c r="E825" s="80" t="s">
        <v>564</v>
      </c>
      <c r="F825" s="81" t="s">
        <v>1460</v>
      </c>
      <c r="G825" s="80" t="s">
        <v>981</v>
      </c>
      <c r="H825" s="82">
        <v>1.9300000000000001E-2</v>
      </c>
      <c r="I825" s="83">
        <v>38.56</v>
      </c>
      <c r="J825" s="83">
        <v>0.74</v>
      </c>
      <c r="K825" s="3" t="s">
        <v>455</v>
      </c>
      <c r="L825" s="3" t="s">
        <v>455</v>
      </c>
    </row>
    <row r="826" spans="1:14" ht="60" x14ac:dyDescent="0.25">
      <c r="C826" s="80">
        <v>4</v>
      </c>
      <c r="D826" s="80">
        <v>87292</v>
      </c>
      <c r="E826" s="80" t="s">
        <v>562</v>
      </c>
      <c r="F826" s="81" t="s">
        <v>1126</v>
      </c>
      <c r="G826" s="80" t="s">
        <v>39</v>
      </c>
      <c r="H826" s="82">
        <v>1.35E-2</v>
      </c>
      <c r="I826" s="83">
        <v>401.58</v>
      </c>
      <c r="J826" s="83">
        <v>5.42</v>
      </c>
      <c r="K826" s="3" t="s">
        <v>455</v>
      </c>
      <c r="L826" s="3" t="s">
        <v>455</v>
      </c>
    </row>
    <row r="827" spans="1:14" x14ac:dyDescent="0.25">
      <c r="C827" s="80">
        <v>5</v>
      </c>
      <c r="D827" s="80">
        <v>88309</v>
      </c>
      <c r="E827" s="80" t="s">
        <v>21</v>
      </c>
      <c r="F827" s="81" t="s">
        <v>1001</v>
      </c>
      <c r="G827" s="80" t="s">
        <v>639</v>
      </c>
      <c r="H827" s="82">
        <v>2.7229999999999999</v>
      </c>
      <c r="I827" s="83">
        <v>16.420000000000002</v>
      </c>
      <c r="J827" s="83">
        <v>44.71</v>
      </c>
      <c r="K827" s="3" t="s">
        <v>455</v>
      </c>
      <c r="L827" s="3" t="s">
        <v>455</v>
      </c>
    </row>
    <row r="828" spans="1:14" x14ac:dyDescent="0.25">
      <c r="C828" s="80">
        <v>6</v>
      </c>
      <c r="D828" s="80">
        <v>88316</v>
      </c>
      <c r="E828" s="80" t="s">
        <v>21</v>
      </c>
      <c r="F828" s="81" t="s">
        <v>640</v>
      </c>
      <c r="G828" s="80" t="s">
        <v>639</v>
      </c>
      <c r="H828" s="82">
        <v>1.3620000000000001</v>
      </c>
      <c r="I828" s="83">
        <v>12.09</v>
      </c>
      <c r="J828" s="83">
        <v>16.46</v>
      </c>
      <c r="K828" s="3" t="s">
        <v>455</v>
      </c>
      <c r="L828" s="3" t="s">
        <v>455</v>
      </c>
    </row>
    <row r="829" spans="1:14" x14ac:dyDescent="0.25">
      <c r="C829" s="3" t="s">
        <v>455</v>
      </c>
      <c r="G829" s="84" t="s">
        <v>553</v>
      </c>
      <c r="H829" s="85"/>
      <c r="I829" s="107" t="s">
        <v>455</v>
      </c>
      <c r="J829" s="86">
        <v>100.06</v>
      </c>
      <c r="K829" s="3" t="s">
        <v>455</v>
      </c>
      <c r="L829" s="3" t="s">
        <v>455</v>
      </c>
    </row>
    <row r="830" spans="1:14" x14ac:dyDescent="0.25">
      <c r="C830" s="3" t="s">
        <v>455</v>
      </c>
      <c r="G830" s="84" t="s">
        <v>560</v>
      </c>
      <c r="H830" s="85"/>
      <c r="I830" s="107" t="s">
        <v>455</v>
      </c>
      <c r="J830" s="83">
        <v>27.4</v>
      </c>
      <c r="K830" s="3" t="s">
        <v>455</v>
      </c>
      <c r="L830" s="3" t="s">
        <v>455</v>
      </c>
    </row>
    <row r="831" spans="1:14" x14ac:dyDescent="0.25">
      <c r="C831" s="3" t="s">
        <v>455</v>
      </c>
      <c r="G831" s="84" t="s">
        <v>554</v>
      </c>
      <c r="H831" s="85"/>
      <c r="I831" s="107" t="s">
        <v>455</v>
      </c>
      <c r="J831" s="83">
        <v>127.46000000000001</v>
      </c>
      <c r="K831" s="3" t="s">
        <v>455</v>
      </c>
      <c r="L831" s="3" t="s">
        <v>455</v>
      </c>
    </row>
    <row r="832" spans="1:14" x14ac:dyDescent="0.25">
      <c r="C832" s="3" t="s">
        <v>455</v>
      </c>
      <c r="I832" s="102" t="s">
        <v>455</v>
      </c>
      <c r="K832" s="3" t="s">
        <v>455</v>
      </c>
      <c r="L832" s="3" t="s">
        <v>455</v>
      </c>
    </row>
    <row r="833" spans="1:14" ht="45" x14ac:dyDescent="0.25">
      <c r="A833" t="s">
        <v>561</v>
      </c>
      <c r="B833" s="10">
        <v>86</v>
      </c>
      <c r="C833" s="74" t="s">
        <v>2285</v>
      </c>
      <c r="D833" s="75">
        <v>96360</v>
      </c>
      <c r="E833" s="75" t="s">
        <v>562</v>
      </c>
      <c r="F833" s="76" t="s">
        <v>106</v>
      </c>
      <c r="G833" s="75" t="s">
        <v>32</v>
      </c>
      <c r="H833" s="77"/>
      <c r="I833" s="104" t="s">
        <v>455</v>
      </c>
      <c r="J833" s="79"/>
      <c r="K833" s="3">
        <v>96360</v>
      </c>
      <c r="L833" s="116">
        <v>98.67</v>
      </c>
      <c r="M833" s="118">
        <v>27.02</v>
      </c>
      <c r="N833" s="118">
        <v>125.69</v>
      </c>
    </row>
    <row r="834" spans="1:14" ht="30" x14ac:dyDescent="0.25">
      <c r="C834" s="80">
        <v>1</v>
      </c>
      <c r="D834" s="80">
        <v>37586</v>
      </c>
      <c r="E834" s="80" t="s">
        <v>564</v>
      </c>
      <c r="F834" s="81" t="s">
        <v>1480</v>
      </c>
      <c r="G834" s="80" t="s">
        <v>981</v>
      </c>
      <c r="H834" s="82">
        <v>4.8599999999999997E-2</v>
      </c>
      <c r="I834" s="83">
        <v>44.85</v>
      </c>
      <c r="J834" s="83">
        <v>2.17</v>
      </c>
      <c r="K834" s="3" t="s">
        <v>455</v>
      </c>
      <c r="L834" s="3" t="s">
        <v>455</v>
      </c>
    </row>
    <row r="835" spans="1:14" ht="30" x14ac:dyDescent="0.25">
      <c r="C835" s="80">
        <v>2</v>
      </c>
      <c r="D835" s="80">
        <v>39413</v>
      </c>
      <c r="E835" s="80" t="s">
        <v>564</v>
      </c>
      <c r="F835" s="81" t="s">
        <v>1481</v>
      </c>
      <c r="G835" s="80" t="s">
        <v>32</v>
      </c>
      <c r="H835" s="82">
        <v>2.1059999999999999</v>
      </c>
      <c r="I835" s="83">
        <v>17.87</v>
      </c>
      <c r="J835" s="83">
        <v>37.630000000000003</v>
      </c>
      <c r="K835" s="3" t="s">
        <v>455</v>
      </c>
      <c r="L835" s="3" t="s">
        <v>455</v>
      </c>
    </row>
    <row r="836" spans="1:14" ht="30" x14ac:dyDescent="0.25">
      <c r="C836" s="80">
        <v>3</v>
      </c>
      <c r="D836" s="80">
        <v>39419</v>
      </c>
      <c r="E836" s="80" t="s">
        <v>564</v>
      </c>
      <c r="F836" s="81" t="s">
        <v>1482</v>
      </c>
      <c r="G836" s="80" t="s">
        <v>36</v>
      </c>
      <c r="H836" s="82">
        <v>1.5208999999999999</v>
      </c>
      <c r="I836" s="83">
        <v>6.16</v>
      </c>
      <c r="J836" s="83">
        <v>9.36</v>
      </c>
      <c r="K836" s="3" t="s">
        <v>455</v>
      </c>
      <c r="L836" s="3" t="s">
        <v>455</v>
      </c>
    </row>
    <row r="837" spans="1:14" ht="30" x14ac:dyDescent="0.25">
      <c r="C837" s="80">
        <v>4</v>
      </c>
      <c r="D837" s="80">
        <v>39422</v>
      </c>
      <c r="E837" s="80" t="s">
        <v>564</v>
      </c>
      <c r="F837" s="81" t="s">
        <v>1483</v>
      </c>
      <c r="G837" s="80" t="s">
        <v>36</v>
      </c>
      <c r="H837" s="82">
        <v>3.9819</v>
      </c>
      <c r="I837" s="83">
        <v>6.99</v>
      </c>
      <c r="J837" s="83">
        <v>27.83</v>
      </c>
      <c r="K837" s="3" t="s">
        <v>455</v>
      </c>
      <c r="L837" s="3" t="s">
        <v>455</v>
      </c>
    </row>
    <row r="838" spans="1:14" ht="30" x14ac:dyDescent="0.25">
      <c r="C838" s="80">
        <v>5</v>
      </c>
      <c r="D838" s="80">
        <v>39431</v>
      </c>
      <c r="E838" s="80" t="s">
        <v>564</v>
      </c>
      <c r="F838" s="81" t="s">
        <v>1484</v>
      </c>
      <c r="G838" s="80" t="s">
        <v>36</v>
      </c>
      <c r="H838" s="82">
        <v>2.5026999999999999</v>
      </c>
      <c r="I838" s="83">
        <v>0.2</v>
      </c>
      <c r="J838" s="83">
        <v>0.5</v>
      </c>
      <c r="K838" s="3" t="s">
        <v>455</v>
      </c>
      <c r="L838" s="3" t="s">
        <v>455</v>
      </c>
    </row>
    <row r="839" spans="1:14" ht="30" x14ac:dyDescent="0.25">
      <c r="C839" s="80">
        <v>6</v>
      </c>
      <c r="D839" s="80">
        <v>39432</v>
      </c>
      <c r="E839" s="80" t="s">
        <v>564</v>
      </c>
      <c r="F839" s="81" t="s">
        <v>1081</v>
      </c>
      <c r="G839" s="80" t="s">
        <v>36</v>
      </c>
      <c r="H839" s="82">
        <v>1.4815</v>
      </c>
      <c r="I839" s="83">
        <v>2.65</v>
      </c>
      <c r="J839" s="83">
        <v>3.92</v>
      </c>
      <c r="K839" s="3" t="s">
        <v>455</v>
      </c>
      <c r="L839" s="3" t="s">
        <v>455</v>
      </c>
    </row>
    <row r="840" spans="1:14" ht="45" x14ac:dyDescent="0.25">
      <c r="C840" s="80">
        <v>7</v>
      </c>
      <c r="D840" s="80">
        <v>39434</v>
      </c>
      <c r="E840" s="80" t="s">
        <v>564</v>
      </c>
      <c r="F840" s="81" t="s">
        <v>1485</v>
      </c>
      <c r="G840" s="80" t="s">
        <v>68</v>
      </c>
      <c r="H840" s="82">
        <v>1.0327</v>
      </c>
      <c r="I840" s="83">
        <v>3.55</v>
      </c>
      <c r="J840" s="83">
        <v>3.66</v>
      </c>
      <c r="K840" s="3" t="s">
        <v>455</v>
      </c>
      <c r="L840" s="3" t="s">
        <v>455</v>
      </c>
    </row>
    <row r="841" spans="1:14" ht="30" x14ac:dyDescent="0.25">
      <c r="C841" s="80">
        <v>8</v>
      </c>
      <c r="D841" s="80">
        <v>39435</v>
      </c>
      <c r="E841" s="80" t="s">
        <v>564</v>
      </c>
      <c r="F841" s="81" t="s">
        <v>1486</v>
      </c>
      <c r="G841" s="80" t="s">
        <v>123</v>
      </c>
      <c r="H841" s="82">
        <v>20.0077</v>
      </c>
      <c r="I841" s="83">
        <v>0.04</v>
      </c>
      <c r="J841" s="83">
        <v>0.8</v>
      </c>
      <c r="K841" s="3" t="s">
        <v>455</v>
      </c>
      <c r="L841" s="3" t="s">
        <v>455</v>
      </c>
    </row>
    <row r="842" spans="1:14" ht="30" x14ac:dyDescent="0.25">
      <c r="C842" s="80">
        <v>9</v>
      </c>
      <c r="D842" s="80">
        <v>39443</v>
      </c>
      <c r="E842" s="80" t="s">
        <v>564</v>
      </c>
      <c r="F842" s="81" t="s">
        <v>1487</v>
      </c>
      <c r="G842" s="80" t="s">
        <v>123</v>
      </c>
      <c r="H842" s="82">
        <v>0.80759999999999998</v>
      </c>
      <c r="I842" s="83">
        <v>0.11</v>
      </c>
      <c r="J842" s="83">
        <v>0.08</v>
      </c>
      <c r="K842" s="3" t="s">
        <v>455</v>
      </c>
      <c r="L842" s="3" t="s">
        <v>455</v>
      </c>
    </row>
    <row r="843" spans="1:14" ht="30" x14ac:dyDescent="0.25">
      <c r="C843" s="80">
        <v>10</v>
      </c>
      <c r="D843" s="80">
        <v>88278</v>
      </c>
      <c r="E843" s="80" t="s">
        <v>21</v>
      </c>
      <c r="F843" s="81" t="s">
        <v>998</v>
      </c>
      <c r="G843" s="80" t="s">
        <v>639</v>
      </c>
      <c r="H843" s="82">
        <v>0.69010000000000005</v>
      </c>
      <c r="I843" s="83">
        <v>15.43</v>
      </c>
      <c r="J843" s="83">
        <v>10.64</v>
      </c>
      <c r="K843" s="3" t="s">
        <v>455</v>
      </c>
      <c r="L843" s="3" t="s">
        <v>455</v>
      </c>
    </row>
    <row r="844" spans="1:14" x14ac:dyDescent="0.25">
      <c r="C844" s="80">
        <v>11</v>
      </c>
      <c r="D844" s="80">
        <v>88316</v>
      </c>
      <c r="E844" s="80" t="s">
        <v>21</v>
      </c>
      <c r="F844" s="81" t="s">
        <v>640</v>
      </c>
      <c r="G844" s="80" t="s">
        <v>639</v>
      </c>
      <c r="H844" s="82">
        <v>0.17249999999999999</v>
      </c>
      <c r="I844" s="83">
        <v>12.09</v>
      </c>
      <c r="J844" s="83">
        <v>2.08</v>
      </c>
      <c r="K844" s="3" t="s">
        <v>455</v>
      </c>
      <c r="L844" s="3" t="s">
        <v>455</v>
      </c>
    </row>
    <row r="845" spans="1:14" x14ac:dyDescent="0.25">
      <c r="C845" s="3" t="s">
        <v>455</v>
      </c>
      <c r="G845" s="84" t="s">
        <v>553</v>
      </c>
      <c r="H845" s="85"/>
      <c r="I845" s="107" t="s">
        <v>455</v>
      </c>
      <c r="J845" s="86">
        <v>98.67</v>
      </c>
      <c r="K845" s="3" t="s">
        <v>455</v>
      </c>
      <c r="L845" s="3" t="s">
        <v>455</v>
      </c>
    </row>
    <row r="846" spans="1:14" x14ac:dyDescent="0.25">
      <c r="C846" s="3" t="s">
        <v>455</v>
      </c>
      <c r="G846" s="84" t="s">
        <v>560</v>
      </c>
      <c r="H846" s="85"/>
      <c r="I846" s="107" t="s">
        <v>455</v>
      </c>
      <c r="J846" s="83">
        <v>27.02</v>
      </c>
      <c r="K846" s="3" t="s">
        <v>455</v>
      </c>
      <c r="L846" s="3" t="s">
        <v>455</v>
      </c>
    </row>
    <row r="847" spans="1:14" x14ac:dyDescent="0.25">
      <c r="C847" s="3" t="s">
        <v>455</v>
      </c>
      <c r="G847" s="84" t="s">
        <v>554</v>
      </c>
      <c r="H847" s="85"/>
      <c r="I847" s="107" t="s">
        <v>455</v>
      </c>
      <c r="J847" s="83">
        <v>125.69</v>
      </c>
      <c r="K847" s="3" t="s">
        <v>455</v>
      </c>
      <c r="L847" s="3" t="s">
        <v>455</v>
      </c>
    </row>
    <row r="848" spans="1:14" x14ac:dyDescent="0.25">
      <c r="C848" s="3" t="s">
        <v>455</v>
      </c>
      <c r="I848" s="102" t="s">
        <v>455</v>
      </c>
      <c r="K848" s="3" t="s">
        <v>455</v>
      </c>
      <c r="L848" s="3" t="s">
        <v>455</v>
      </c>
    </row>
    <row r="849" spans="1:14" ht="75" x14ac:dyDescent="0.25">
      <c r="A849" t="s">
        <v>561</v>
      </c>
      <c r="B849" s="10">
        <v>87</v>
      </c>
      <c r="C849" s="74" t="s">
        <v>2286</v>
      </c>
      <c r="D849" s="75">
        <v>87501</v>
      </c>
      <c r="E849" s="75" t="s">
        <v>562</v>
      </c>
      <c r="F849" s="76" t="s">
        <v>111</v>
      </c>
      <c r="G849" s="75" t="s">
        <v>32</v>
      </c>
      <c r="H849" s="77"/>
      <c r="I849" s="104" t="s">
        <v>455</v>
      </c>
      <c r="J849" s="79"/>
      <c r="K849" s="3">
        <v>87501</v>
      </c>
      <c r="L849" s="116">
        <v>108.36000000000001</v>
      </c>
      <c r="M849" s="118">
        <v>29.67</v>
      </c>
      <c r="N849" s="118">
        <v>138.03000000000003</v>
      </c>
    </row>
    <row r="850" spans="1:14" ht="30" x14ac:dyDescent="0.25">
      <c r="C850" s="80">
        <v>1</v>
      </c>
      <c r="D850" s="80">
        <v>7267</v>
      </c>
      <c r="E850" s="80" t="s">
        <v>564</v>
      </c>
      <c r="F850" s="81" t="s">
        <v>1465</v>
      </c>
      <c r="G850" s="80" t="s">
        <v>123</v>
      </c>
      <c r="H850" s="82">
        <v>55.85</v>
      </c>
      <c r="I850" s="83">
        <v>0.54</v>
      </c>
      <c r="J850" s="83">
        <v>30.15</v>
      </c>
      <c r="K850" s="3" t="s">
        <v>455</v>
      </c>
      <c r="L850" s="3" t="s">
        <v>455</v>
      </c>
    </row>
    <row r="851" spans="1:14" ht="30" x14ac:dyDescent="0.25">
      <c r="C851" s="80">
        <v>2</v>
      </c>
      <c r="D851" s="80">
        <v>34547</v>
      </c>
      <c r="E851" s="80" t="s">
        <v>564</v>
      </c>
      <c r="F851" s="81" t="s">
        <v>1462</v>
      </c>
      <c r="G851" s="80" t="s">
        <v>36</v>
      </c>
      <c r="H851" s="82">
        <v>1.51</v>
      </c>
      <c r="I851" s="83">
        <v>2.69</v>
      </c>
      <c r="J851" s="83">
        <v>4.0599999999999996</v>
      </c>
      <c r="K851" s="3" t="s">
        <v>455</v>
      </c>
      <c r="L851" s="3" t="s">
        <v>455</v>
      </c>
    </row>
    <row r="852" spans="1:14" x14ac:dyDescent="0.25">
      <c r="C852" s="80">
        <v>3</v>
      </c>
      <c r="D852" s="80">
        <v>37395</v>
      </c>
      <c r="E852" s="80" t="s">
        <v>564</v>
      </c>
      <c r="F852" s="81" t="s">
        <v>1460</v>
      </c>
      <c r="G852" s="80" t="s">
        <v>981</v>
      </c>
      <c r="H852" s="82">
        <v>3.6299999999999999E-2</v>
      </c>
      <c r="I852" s="83">
        <v>38.56</v>
      </c>
      <c r="J852" s="83">
        <v>1.39</v>
      </c>
      <c r="K852" s="3" t="s">
        <v>455</v>
      </c>
      <c r="L852" s="3" t="s">
        <v>455</v>
      </c>
    </row>
    <row r="853" spans="1:14" ht="60" x14ac:dyDescent="0.25">
      <c r="C853" s="80">
        <v>4</v>
      </c>
      <c r="D853" s="80">
        <v>87292</v>
      </c>
      <c r="E853" s="80" t="s">
        <v>562</v>
      </c>
      <c r="F853" s="81" t="s">
        <v>1126</v>
      </c>
      <c r="G853" s="80" t="s">
        <v>39</v>
      </c>
      <c r="H853" s="82">
        <v>1.35E-2</v>
      </c>
      <c r="I853" s="83">
        <v>401.58</v>
      </c>
      <c r="J853" s="83">
        <v>5.42</v>
      </c>
      <c r="K853" s="3" t="s">
        <v>455</v>
      </c>
      <c r="L853" s="3" t="s">
        <v>455</v>
      </c>
    </row>
    <row r="854" spans="1:14" x14ac:dyDescent="0.25">
      <c r="C854" s="80">
        <v>5</v>
      </c>
      <c r="D854" s="80">
        <v>88309</v>
      </c>
      <c r="E854" s="80" t="s">
        <v>21</v>
      </c>
      <c r="F854" s="81" t="s">
        <v>1001</v>
      </c>
      <c r="G854" s="80" t="s">
        <v>639</v>
      </c>
      <c r="H854" s="82">
        <v>2.9980000000000002</v>
      </c>
      <c r="I854" s="83">
        <v>16.420000000000002</v>
      </c>
      <c r="J854" s="83">
        <v>49.22</v>
      </c>
      <c r="K854" s="3" t="s">
        <v>455</v>
      </c>
      <c r="L854" s="3" t="s">
        <v>455</v>
      </c>
    </row>
    <row r="855" spans="1:14" x14ac:dyDescent="0.25">
      <c r="C855" s="80">
        <v>6</v>
      </c>
      <c r="D855" s="80">
        <v>88316</v>
      </c>
      <c r="E855" s="80" t="s">
        <v>21</v>
      </c>
      <c r="F855" s="81" t="s">
        <v>640</v>
      </c>
      <c r="G855" s="80" t="s">
        <v>639</v>
      </c>
      <c r="H855" s="82">
        <v>1.4990000000000001</v>
      </c>
      <c r="I855" s="83">
        <v>12.09</v>
      </c>
      <c r="J855" s="83">
        <v>18.12</v>
      </c>
      <c r="K855" s="3" t="s">
        <v>455</v>
      </c>
      <c r="L855" s="3" t="s">
        <v>455</v>
      </c>
    </row>
    <row r="856" spans="1:14" x14ac:dyDescent="0.25">
      <c r="C856" s="3" t="s">
        <v>455</v>
      </c>
      <c r="G856" s="84" t="s">
        <v>553</v>
      </c>
      <c r="H856" s="85"/>
      <c r="I856" s="107" t="s">
        <v>455</v>
      </c>
      <c r="J856" s="86">
        <v>108.36000000000001</v>
      </c>
      <c r="K856" s="3" t="s">
        <v>455</v>
      </c>
      <c r="L856" s="3" t="s">
        <v>455</v>
      </c>
    </row>
    <row r="857" spans="1:14" x14ac:dyDescent="0.25">
      <c r="C857" s="3" t="s">
        <v>455</v>
      </c>
      <c r="G857" s="84" t="s">
        <v>560</v>
      </c>
      <c r="H857" s="85"/>
      <c r="I857" s="107" t="s">
        <v>455</v>
      </c>
      <c r="J857" s="83">
        <v>29.67</v>
      </c>
      <c r="K857" s="3" t="s">
        <v>455</v>
      </c>
      <c r="L857" s="3" t="s">
        <v>455</v>
      </c>
    </row>
    <row r="858" spans="1:14" x14ac:dyDescent="0.25">
      <c r="C858" s="3" t="s">
        <v>455</v>
      </c>
      <c r="G858" s="84" t="s">
        <v>554</v>
      </c>
      <c r="H858" s="85"/>
      <c r="I858" s="107" t="s">
        <v>455</v>
      </c>
      <c r="J858" s="83">
        <v>138.03000000000003</v>
      </c>
      <c r="K858" s="3" t="s">
        <v>455</v>
      </c>
      <c r="L858" s="3" t="s">
        <v>455</v>
      </c>
    </row>
    <row r="859" spans="1:14" x14ac:dyDescent="0.25">
      <c r="C859" s="3" t="s">
        <v>455</v>
      </c>
      <c r="I859" s="102" t="s">
        <v>455</v>
      </c>
      <c r="K859" s="3" t="s">
        <v>455</v>
      </c>
      <c r="L859" s="3" t="s">
        <v>455</v>
      </c>
    </row>
    <row r="860" spans="1:14" ht="45" x14ac:dyDescent="0.25">
      <c r="A860" t="s">
        <v>561</v>
      </c>
      <c r="B860" s="10">
        <v>88</v>
      </c>
      <c r="C860" s="74" t="s">
        <v>2287</v>
      </c>
      <c r="D860" s="75" t="s">
        <v>1869</v>
      </c>
      <c r="E860" s="75" t="s">
        <v>20</v>
      </c>
      <c r="F860" s="76" t="s">
        <v>1875</v>
      </c>
      <c r="G860" s="75" t="s">
        <v>32</v>
      </c>
      <c r="H860" s="77"/>
      <c r="I860" s="104" t="s">
        <v>455</v>
      </c>
      <c r="J860" s="79"/>
      <c r="K860" s="3" t="s">
        <v>1869</v>
      </c>
      <c r="L860" s="116">
        <v>586.08000000000004</v>
      </c>
      <c r="M860" s="118">
        <v>160.52000000000001</v>
      </c>
      <c r="N860" s="118">
        <v>746.6</v>
      </c>
    </row>
    <row r="861" spans="1:14" x14ac:dyDescent="0.25">
      <c r="C861" s="80">
        <v>1</v>
      </c>
      <c r="D861" s="80">
        <v>88274</v>
      </c>
      <c r="E861" s="80" t="s">
        <v>21</v>
      </c>
      <c r="F861" s="81" t="s">
        <v>1418</v>
      </c>
      <c r="G861" s="80" t="s">
        <v>639</v>
      </c>
      <c r="H861" s="82">
        <v>4.8</v>
      </c>
      <c r="I861" s="83">
        <v>17.829999999999998</v>
      </c>
      <c r="J861" s="83">
        <v>85.58</v>
      </c>
      <c r="K861" s="3" t="s">
        <v>455</v>
      </c>
      <c r="L861" s="3" t="s">
        <v>455</v>
      </c>
    </row>
    <row r="862" spans="1:14" x14ac:dyDescent="0.25">
      <c r="C862" s="80">
        <v>2</v>
      </c>
      <c r="D862" s="80">
        <v>88316</v>
      </c>
      <c r="E862" s="80" t="s">
        <v>21</v>
      </c>
      <c r="F862" s="81" t="s">
        <v>640</v>
      </c>
      <c r="G862" s="80" t="s">
        <v>639</v>
      </c>
      <c r="H862" s="82">
        <v>2.2999999999999998</v>
      </c>
      <c r="I862" s="83">
        <v>12.09</v>
      </c>
      <c r="J862" s="83">
        <v>27.8</v>
      </c>
      <c r="K862" s="3" t="s">
        <v>455</v>
      </c>
      <c r="L862" s="3" t="s">
        <v>455</v>
      </c>
    </row>
    <row r="863" spans="1:14" ht="30" x14ac:dyDescent="0.25">
      <c r="C863" s="80">
        <v>3</v>
      </c>
      <c r="D863" s="80">
        <v>88631</v>
      </c>
      <c r="E863" s="80" t="s">
        <v>562</v>
      </c>
      <c r="F863" s="81" t="s">
        <v>1041</v>
      </c>
      <c r="G863" s="80" t="s">
        <v>39</v>
      </c>
      <c r="H863" s="82">
        <v>3.3E-3</v>
      </c>
      <c r="I863" s="83">
        <v>427.51</v>
      </c>
      <c r="J863" s="83">
        <v>1.41</v>
      </c>
      <c r="K863" s="3" t="s">
        <v>455</v>
      </c>
      <c r="L863" s="3" t="s">
        <v>455</v>
      </c>
    </row>
    <row r="864" spans="1:14" x14ac:dyDescent="0.25">
      <c r="C864" s="80">
        <v>4</v>
      </c>
      <c r="D864" s="80">
        <v>1380</v>
      </c>
      <c r="E864" s="80" t="s">
        <v>564</v>
      </c>
      <c r="F864" s="81" t="s">
        <v>1914</v>
      </c>
      <c r="G864" s="80" t="s">
        <v>68</v>
      </c>
      <c r="H864" s="82">
        <v>0.7</v>
      </c>
      <c r="I864" s="83">
        <v>4.0999999999999996</v>
      </c>
      <c r="J864" s="83">
        <v>2.87</v>
      </c>
      <c r="K864" s="3" t="s">
        <v>455</v>
      </c>
      <c r="L864" s="3" t="s">
        <v>455</v>
      </c>
    </row>
    <row r="865" spans="1:14" ht="45" x14ac:dyDescent="0.25">
      <c r="C865" s="80">
        <v>5</v>
      </c>
      <c r="D865" s="80">
        <v>25976</v>
      </c>
      <c r="E865" s="80" t="s">
        <v>564</v>
      </c>
      <c r="F865" s="81" t="s">
        <v>1915</v>
      </c>
      <c r="G865" s="80" t="s">
        <v>1722</v>
      </c>
      <c r="H865" s="82">
        <v>1</v>
      </c>
      <c r="I865" s="83">
        <v>468.42</v>
      </c>
      <c r="J865" s="83">
        <v>468.42</v>
      </c>
      <c r="K865" s="3" t="s">
        <v>455</v>
      </c>
      <c r="L865" s="3" t="s">
        <v>455</v>
      </c>
    </row>
    <row r="866" spans="1:14" x14ac:dyDescent="0.25">
      <c r="C866" s="3" t="s">
        <v>455</v>
      </c>
      <c r="G866" s="84" t="s">
        <v>553</v>
      </c>
      <c r="H866" s="85"/>
      <c r="I866" s="107" t="s">
        <v>455</v>
      </c>
      <c r="J866" s="86">
        <v>586.08000000000004</v>
      </c>
      <c r="K866" s="3" t="s">
        <v>455</v>
      </c>
      <c r="L866" s="3" t="s">
        <v>455</v>
      </c>
    </row>
    <row r="867" spans="1:14" x14ac:dyDescent="0.25">
      <c r="C867" s="3" t="s">
        <v>455</v>
      </c>
      <c r="G867" s="84" t="s">
        <v>560</v>
      </c>
      <c r="H867" s="85"/>
      <c r="I867" s="107" t="s">
        <v>455</v>
      </c>
      <c r="J867" s="83">
        <v>160.52000000000001</v>
      </c>
      <c r="K867" s="3" t="s">
        <v>455</v>
      </c>
      <c r="L867" s="3" t="s">
        <v>455</v>
      </c>
    </row>
    <row r="868" spans="1:14" x14ac:dyDescent="0.25">
      <c r="C868" s="3" t="s">
        <v>455</v>
      </c>
      <c r="G868" s="84" t="s">
        <v>554</v>
      </c>
      <c r="H868" s="85"/>
      <c r="I868" s="107" t="s">
        <v>455</v>
      </c>
      <c r="J868" s="83">
        <v>746.6</v>
      </c>
      <c r="K868" s="3" t="s">
        <v>455</v>
      </c>
      <c r="L868" s="3" t="s">
        <v>455</v>
      </c>
    </row>
    <row r="869" spans="1:14" x14ac:dyDescent="0.25">
      <c r="C869" s="3" t="s">
        <v>455</v>
      </c>
      <c r="I869" s="102" t="s">
        <v>455</v>
      </c>
      <c r="K869" s="3" t="s">
        <v>455</v>
      </c>
      <c r="L869" s="3" t="s">
        <v>455</v>
      </c>
    </row>
    <row r="870" spans="1:14" ht="60" x14ac:dyDescent="0.25">
      <c r="A870" t="s">
        <v>561</v>
      </c>
      <c r="B870" s="10">
        <v>89</v>
      </c>
      <c r="C870" s="74" t="s">
        <v>2288</v>
      </c>
      <c r="D870" s="75">
        <v>87461</v>
      </c>
      <c r="E870" s="75" t="s">
        <v>562</v>
      </c>
      <c r="F870" s="76" t="s">
        <v>112</v>
      </c>
      <c r="G870" s="75" t="s">
        <v>32</v>
      </c>
      <c r="H870" s="77"/>
      <c r="I870" s="104" t="s">
        <v>455</v>
      </c>
      <c r="J870" s="79"/>
      <c r="K870" s="3">
        <v>87461</v>
      </c>
      <c r="L870" s="116">
        <v>73.8</v>
      </c>
      <c r="M870" s="118">
        <v>20.21</v>
      </c>
      <c r="N870" s="118">
        <v>94.009999999999991</v>
      </c>
    </row>
    <row r="871" spans="1:14" ht="30" x14ac:dyDescent="0.25">
      <c r="C871" s="80">
        <v>1</v>
      </c>
      <c r="D871" s="80">
        <v>651</v>
      </c>
      <c r="E871" s="80" t="s">
        <v>564</v>
      </c>
      <c r="F871" s="81" t="s">
        <v>1469</v>
      </c>
      <c r="G871" s="80" t="s">
        <v>123</v>
      </c>
      <c r="H871" s="82">
        <v>13.6</v>
      </c>
      <c r="I871" s="83">
        <v>2.95</v>
      </c>
      <c r="J871" s="83">
        <v>40.119999999999997</v>
      </c>
      <c r="K871" s="3" t="s">
        <v>455</v>
      </c>
      <c r="L871" s="3" t="s">
        <v>455</v>
      </c>
    </row>
    <row r="872" spans="1:14" ht="30" x14ac:dyDescent="0.25">
      <c r="C872" s="80">
        <v>2</v>
      </c>
      <c r="D872" s="80">
        <v>34547</v>
      </c>
      <c r="E872" s="80" t="s">
        <v>564</v>
      </c>
      <c r="F872" s="81" t="s">
        <v>1462</v>
      </c>
      <c r="G872" s="80" t="s">
        <v>36</v>
      </c>
      <c r="H872" s="82">
        <v>0.78500000000000003</v>
      </c>
      <c r="I872" s="83">
        <v>2.69</v>
      </c>
      <c r="J872" s="83">
        <v>2.11</v>
      </c>
      <c r="K872" s="3" t="s">
        <v>455</v>
      </c>
      <c r="L872" s="3" t="s">
        <v>455</v>
      </c>
    </row>
    <row r="873" spans="1:14" x14ac:dyDescent="0.25">
      <c r="C873" s="80">
        <v>3</v>
      </c>
      <c r="D873" s="80">
        <v>37395</v>
      </c>
      <c r="E873" s="80" t="s">
        <v>564</v>
      </c>
      <c r="F873" s="81" t="s">
        <v>1460</v>
      </c>
      <c r="G873" s="80" t="s">
        <v>981</v>
      </c>
      <c r="H873" s="82">
        <v>1.89E-2</v>
      </c>
      <c r="I873" s="83">
        <v>38.56</v>
      </c>
      <c r="J873" s="83">
        <v>0.72</v>
      </c>
      <c r="K873" s="3" t="s">
        <v>455</v>
      </c>
      <c r="L873" s="3" t="s">
        <v>455</v>
      </c>
    </row>
    <row r="874" spans="1:14" ht="60" x14ac:dyDescent="0.25">
      <c r="C874" s="80">
        <v>4</v>
      </c>
      <c r="D874" s="80">
        <v>87292</v>
      </c>
      <c r="E874" s="80" t="s">
        <v>562</v>
      </c>
      <c r="F874" s="81" t="s">
        <v>1126</v>
      </c>
      <c r="G874" s="80" t="s">
        <v>39</v>
      </c>
      <c r="H874" s="82">
        <v>1.03E-2</v>
      </c>
      <c r="I874" s="83">
        <v>401.58</v>
      </c>
      <c r="J874" s="83">
        <v>4.13</v>
      </c>
      <c r="K874" s="3" t="s">
        <v>455</v>
      </c>
      <c r="L874" s="3" t="s">
        <v>455</v>
      </c>
    </row>
    <row r="875" spans="1:14" x14ac:dyDescent="0.25">
      <c r="C875" s="80">
        <v>5</v>
      </c>
      <c r="D875" s="80">
        <v>88309</v>
      </c>
      <c r="E875" s="80" t="s">
        <v>21</v>
      </c>
      <c r="F875" s="81" t="s">
        <v>1001</v>
      </c>
      <c r="G875" s="80" t="s">
        <v>639</v>
      </c>
      <c r="H875" s="82">
        <v>1.19</v>
      </c>
      <c r="I875" s="83">
        <v>16.420000000000002</v>
      </c>
      <c r="J875" s="83">
        <v>19.53</v>
      </c>
      <c r="K875" s="3" t="s">
        <v>455</v>
      </c>
      <c r="L875" s="3" t="s">
        <v>455</v>
      </c>
    </row>
    <row r="876" spans="1:14" x14ac:dyDescent="0.25">
      <c r="C876" s="80">
        <v>6</v>
      </c>
      <c r="D876" s="80">
        <v>88316</v>
      </c>
      <c r="E876" s="80" t="s">
        <v>21</v>
      </c>
      <c r="F876" s="81" t="s">
        <v>640</v>
      </c>
      <c r="G876" s="80" t="s">
        <v>639</v>
      </c>
      <c r="H876" s="82">
        <v>0.59499999999999997</v>
      </c>
      <c r="I876" s="83">
        <v>12.09</v>
      </c>
      <c r="J876" s="83">
        <v>7.19</v>
      </c>
      <c r="K876" s="3" t="s">
        <v>455</v>
      </c>
      <c r="L876" s="3" t="s">
        <v>455</v>
      </c>
    </row>
    <row r="877" spans="1:14" x14ac:dyDescent="0.25">
      <c r="C877" s="3" t="s">
        <v>455</v>
      </c>
      <c r="G877" s="84" t="s">
        <v>553</v>
      </c>
      <c r="H877" s="85"/>
      <c r="I877" s="107" t="s">
        <v>455</v>
      </c>
      <c r="J877" s="86">
        <v>73.8</v>
      </c>
      <c r="K877" s="3" t="s">
        <v>455</v>
      </c>
      <c r="L877" s="3" t="s">
        <v>455</v>
      </c>
    </row>
    <row r="878" spans="1:14" x14ac:dyDescent="0.25">
      <c r="C878" s="3" t="s">
        <v>455</v>
      </c>
      <c r="G878" s="84" t="s">
        <v>560</v>
      </c>
      <c r="H878" s="85"/>
      <c r="I878" s="107" t="s">
        <v>455</v>
      </c>
      <c r="J878" s="83">
        <v>20.21</v>
      </c>
      <c r="K878" s="3" t="s">
        <v>455</v>
      </c>
      <c r="L878" s="3" t="s">
        <v>455</v>
      </c>
    </row>
    <row r="879" spans="1:14" x14ac:dyDescent="0.25">
      <c r="C879" s="3" t="s">
        <v>455</v>
      </c>
      <c r="G879" s="84" t="s">
        <v>554</v>
      </c>
      <c r="H879" s="85"/>
      <c r="I879" s="107" t="s">
        <v>455</v>
      </c>
      <c r="J879" s="83">
        <v>94.009999999999991</v>
      </c>
      <c r="K879" s="3" t="s">
        <v>455</v>
      </c>
      <c r="L879" s="3" t="s">
        <v>455</v>
      </c>
    </row>
    <row r="880" spans="1:14" x14ac:dyDescent="0.25">
      <c r="C880" s="3" t="s">
        <v>455</v>
      </c>
      <c r="I880" s="102" t="s">
        <v>455</v>
      </c>
      <c r="K880" s="3" t="s">
        <v>455</v>
      </c>
      <c r="L880" s="3" t="s">
        <v>455</v>
      </c>
    </row>
    <row r="881" spans="1:14" ht="60" x14ac:dyDescent="0.25">
      <c r="A881" t="s">
        <v>561</v>
      </c>
      <c r="B881" s="10">
        <v>90</v>
      </c>
      <c r="C881" s="74" t="s">
        <v>2289</v>
      </c>
      <c r="D881" s="75">
        <v>89470</v>
      </c>
      <c r="E881" s="75" t="s">
        <v>562</v>
      </c>
      <c r="F881" s="76" t="s">
        <v>114</v>
      </c>
      <c r="G881" s="75" t="s">
        <v>32</v>
      </c>
      <c r="H881" s="77"/>
      <c r="I881" s="104" t="s">
        <v>455</v>
      </c>
      <c r="J881" s="79"/>
      <c r="K881" s="3">
        <v>89470</v>
      </c>
      <c r="L881" s="116">
        <v>73.990000000000009</v>
      </c>
      <c r="M881" s="118">
        <v>20.260000000000002</v>
      </c>
      <c r="N881" s="118">
        <v>94.250000000000014</v>
      </c>
    </row>
    <row r="882" spans="1:14" ht="30" x14ac:dyDescent="0.25">
      <c r="C882" s="80">
        <v>1</v>
      </c>
      <c r="D882" s="80">
        <v>25070</v>
      </c>
      <c r="E882" s="80" t="s">
        <v>564</v>
      </c>
      <c r="F882" s="81" t="s">
        <v>1470</v>
      </c>
      <c r="G882" s="80" t="s">
        <v>123</v>
      </c>
      <c r="H882" s="82">
        <v>10.220000000000001</v>
      </c>
      <c r="I882" s="83">
        <v>3.37</v>
      </c>
      <c r="J882" s="83">
        <v>34.44</v>
      </c>
      <c r="K882" s="3" t="s">
        <v>455</v>
      </c>
      <c r="L882" s="3" t="s">
        <v>455</v>
      </c>
    </row>
    <row r="883" spans="1:14" ht="30" x14ac:dyDescent="0.25">
      <c r="C883" s="80">
        <v>2</v>
      </c>
      <c r="D883" s="80">
        <v>34547</v>
      </c>
      <c r="E883" s="80" t="s">
        <v>564</v>
      </c>
      <c r="F883" s="81" t="s">
        <v>1462</v>
      </c>
      <c r="G883" s="80" t="s">
        <v>36</v>
      </c>
      <c r="H883" s="82">
        <v>0.87</v>
      </c>
      <c r="I883" s="83">
        <v>2.69</v>
      </c>
      <c r="J883" s="83">
        <v>2.34</v>
      </c>
      <c r="K883" s="3" t="s">
        <v>455</v>
      </c>
      <c r="L883" s="3" t="s">
        <v>455</v>
      </c>
    </row>
    <row r="884" spans="1:14" ht="30" x14ac:dyDescent="0.25">
      <c r="C884" s="80">
        <v>3</v>
      </c>
      <c r="D884" s="80">
        <v>38589</v>
      </c>
      <c r="E884" s="80" t="s">
        <v>564</v>
      </c>
      <c r="F884" s="81" t="s">
        <v>1471</v>
      </c>
      <c r="G884" s="80" t="s">
        <v>123</v>
      </c>
      <c r="H884" s="82">
        <v>1.46</v>
      </c>
      <c r="I884" s="83">
        <v>1.92</v>
      </c>
      <c r="J884" s="83">
        <v>2.8</v>
      </c>
      <c r="K884" s="3" t="s">
        <v>455</v>
      </c>
      <c r="L884" s="3" t="s">
        <v>455</v>
      </c>
    </row>
    <row r="885" spans="1:14" ht="30" x14ac:dyDescent="0.25">
      <c r="C885" s="80">
        <v>4</v>
      </c>
      <c r="D885" s="80">
        <v>38591</v>
      </c>
      <c r="E885" s="80" t="s">
        <v>564</v>
      </c>
      <c r="F885" s="81" t="s">
        <v>1472</v>
      </c>
      <c r="G885" s="80" t="s">
        <v>123</v>
      </c>
      <c r="H885" s="82">
        <v>1.46</v>
      </c>
      <c r="I885" s="83">
        <v>3.08</v>
      </c>
      <c r="J885" s="83">
        <v>4.49</v>
      </c>
      <c r="K885" s="3" t="s">
        <v>455</v>
      </c>
      <c r="L885" s="3" t="s">
        <v>455</v>
      </c>
    </row>
    <row r="886" spans="1:14" ht="30" x14ac:dyDescent="0.25">
      <c r="C886" s="80">
        <v>5</v>
      </c>
      <c r="D886" s="80">
        <v>38597</v>
      </c>
      <c r="E886" s="80" t="s">
        <v>564</v>
      </c>
      <c r="F886" s="81" t="s">
        <v>1473</v>
      </c>
      <c r="G886" s="80" t="s">
        <v>123</v>
      </c>
      <c r="H886" s="82">
        <v>0.97</v>
      </c>
      <c r="I886" s="83">
        <v>3.79</v>
      </c>
      <c r="J886" s="83">
        <v>3.67</v>
      </c>
      <c r="K886" s="3" t="s">
        <v>455</v>
      </c>
      <c r="L886" s="3" t="s">
        <v>455</v>
      </c>
    </row>
    <row r="887" spans="1:14" x14ac:dyDescent="0.25">
      <c r="C887" s="80">
        <v>6</v>
      </c>
      <c r="D887" s="80">
        <v>88309</v>
      </c>
      <c r="E887" s="80" t="s">
        <v>21</v>
      </c>
      <c r="F887" s="81" t="s">
        <v>1001</v>
      </c>
      <c r="G887" s="80" t="s">
        <v>639</v>
      </c>
      <c r="H887" s="82">
        <v>0.79</v>
      </c>
      <c r="I887" s="83">
        <v>16.420000000000002</v>
      </c>
      <c r="J887" s="83">
        <v>12.97</v>
      </c>
      <c r="K887" s="3" t="s">
        <v>455</v>
      </c>
      <c r="L887" s="3" t="s">
        <v>455</v>
      </c>
    </row>
    <row r="888" spans="1:14" x14ac:dyDescent="0.25">
      <c r="C888" s="80">
        <v>7</v>
      </c>
      <c r="D888" s="80">
        <v>88316</v>
      </c>
      <c r="E888" s="80" t="s">
        <v>21</v>
      </c>
      <c r="F888" s="81" t="s">
        <v>640</v>
      </c>
      <c r="G888" s="80" t="s">
        <v>639</v>
      </c>
      <c r="H888" s="82">
        <v>0.59</v>
      </c>
      <c r="I888" s="83">
        <v>12.09</v>
      </c>
      <c r="J888" s="83">
        <v>7.13</v>
      </c>
      <c r="K888" s="3" t="s">
        <v>455</v>
      </c>
      <c r="L888" s="3" t="s">
        <v>455</v>
      </c>
    </row>
    <row r="889" spans="1:14" ht="60" x14ac:dyDescent="0.25">
      <c r="C889" s="80">
        <v>8</v>
      </c>
      <c r="D889" s="80">
        <v>88715</v>
      </c>
      <c r="E889" s="80" t="s">
        <v>562</v>
      </c>
      <c r="F889" s="81" t="s">
        <v>1474</v>
      </c>
      <c r="G889" s="80" t="s">
        <v>39</v>
      </c>
      <c r="H889" s="82">
        <v>1.6400000000000001E-2</v>
      </c>
      <c r="I889" s="83">
        <v>375.27000000000004</v>
      </c>
      <c r="J889" s="83">
        <v>6.15</v>
      </c>
      <c r="K889" s="3" t="s">
        <v>455</v>
      </c>
      <c r="L889" s="3" t="s">
        <v>455</v>
      </c>
    </row>
    <row r="890" spans="1:14" x14ac:dyDescent="0.25">
      <c r="C890" s="3" t="s">
        <v>455</v>
      </c>
      <c r="G890" s="84" t="s">
        <v>553</v>
      </c>
      <c r="H890" s="85"/>
      <c r="I890" s="107" t="s">
        <v>455</v>
      </c>
      <c r="J890" s="86">
        <v>73.990000000000009</v>
      </c>
      <c r="K890" s="3" t="s">
        <v>455</v>
      </c>
      <c r="L890" s="3" t="s">
        <v>455</v>
      </c>
    </row>
    <row r="891" spans="1:14" x14ac:dyDescent="0.25">
      <c r="C891" s="3" t="s">
        <v>455</v>
      </c>
      <c r="G891" s="84" t="s">
        <v>560</v>
      </c>
      <c r="H891" s="85"/>
      <c r="I891" s="107" t="s">
        <v>455</v>
      </c>
      <c r="J891" s="83">
        <v>20.260000000000002</v>
      </c>
      <c r="K891" s="3" t="s">
        <v>455</v>
      </c>
      <c r="L891" s="3" t="s">
        <v>455</v>
      </c>
    </row>
    <row r="892" spans="1:14" x14ac:dyDescent="0.25">
      <c r="C892" s="3" t="s">
        <v>455</v>
      </c>
      <c r="G892" s="84" t="s">
        <v>554</v>
      </c>
      <c r="H892" s="85"/>
      <c r="I892" s="107" t="s">
        <v>455</v>
      </c>
      <c r="J892" s="83">
        <v>94.250000000000014</v>
      </c>
      <c r="K892" s="3" t="s">
        <v>455</v>
      </c>
      <c r="L892" s="3" t="s">
        <v>455</v>
      </c>
    </row>
    <row r="893" spans="1:14" x14ac:dyDescent="0.25">
      <c r="C893" s="3" t="s">
        <v>455</v>
      </c>
      <c r="I893" s="102" t="s">
        <v>455</v>
      </c>
      <c r="K893" s="3" t="s">
        <v>455</v>
      </c>
      <c r="L893" s="3" t="s">
        <v>455</v>
      </c>
    </row>
    <row r="894" spans="1:14" ht="60" x14ac:dyDescent="0.25">
      <c r="A894" t="s">
        <v>561</v>
      </c>
      <c r="B894" s="10">
        <v>91</v>
      </c>
      <c r="C894" s="74" t="s">
        <v>2290</v>
      </c>
      <c r="D894" s="75">
        <v>89471</v>
      </c>
      <c r="E894" s="75" t="s">
        <v>562</v>
      </c>
      <c r="F894" s="76" t="s">
        <v>115</v>
      </c>
      <c r="G894" s="75" t="s">
        <v>32</v>
      </c>
      <c r="H894" s="77"/>
      <c r="I894" s="104" t="s">
        <v>455</v>
      </c>
      <c r="J894" s="79"/>
      <c r="K894" s="3">
        <v>89471</v>
      </c>
      <c r="L894" s="116">
        <v>71.620000000000019</v>
      </c>
      <c r="M894" s="118">
        <v>19.61</v>
      </c>
      <c r="N894" s="118">
        <v>91.230000000000018</v>
      </c>
    </row>
    <row r="895" spans="1:14" ht="30" x14ac:dyDescent="0.25">
      <c r="C895" s="80">
        <v>1</v>
      </c>
      <c r="D895" s="80">
        <v>25070</v>
      </c>
      <c r="E895" s="80" t="s">
        <v>564</v>
      </c>
      <c r="F895" s="81" t="s">
        <v>1470</v>
      </c>
      <c r="G895" s="80" t="s">
        <v>123</v>
      </c>
      <c r="H895" s="82">
        <v>11.21</v>
      </c>
      <c r="I895" s="83">
        <v>3.37</v>
      </c>
      <c r="J895" s="83">
        <v>37.770000000000003</v>
      </c>
      <c r="K895" s="3" t="s">
        <v>455</v>
      </c>
      <c r="L895" s="3" t="s">
        <v>455</v>
      </c>
    </row>
    <row r="896" spans="1:14" ht="30" x14ac:dyDescent="0.25">
      <c r="C896" s="80">
        <v>2</v>
      </c>
      <c r="D896" s="80">
        <v>34547</v>
      </c>
      <c r="E896" s="80" t="s">
        <v>564</v>
      </c>
      <c r="F896" s="81" t="s">
        <v>1462</v>
      </c>
      <c r="G896" s="80" t="s">
        <v>36</v>
      </c>
      <c r="H896" s="82">
        <v>0.39500000000000002</v>
      </c>
      <c r="I896" s="83">
        <v>2.69</v>
      </c>
      <c r="J896" s="83">
        <v>1.06</v>
      </c>
      <c r="K896" s="3" t="s">
        <v>455</v>
      </c>
      <c r="L896" s="3" t="s">
        <v>455</v>
      </c>
    </row>
    <row r="897" spans="1:14" ht="30" x14ac:dyDescent="0.25">
      <c r="C897" s="80">
        <v>3</v>
      </c>
      <c r="D897" s="80">
        <v>38589</v>
      </c>
      <c r="E897" s="80" t="s">
        <v>564</v>
      </c>
      <c r="F897" s="81" t="s">
        <v>1471</v>
      </c>
      <c r="G897" s="80" t="s">
        <v>123</v>
      </c>
      <c r="H897" s="82">
        <v>0.7</v>
      </c>
      <c r="I897" s="83">
        <v>1.92</v>
      </c>
      <c r="J897" s="83">
        <v>1.34</v>
      </c>
      <c r="K897" s="3" t="s">
        <v>455</v>
      </c>
      <c r="L897" s="3" t="s">
        <v>455</v>
      </c>
    </row>
    <row r="898" spans="1:14" ht="30" x14ac:dyDescent="0.25">
      <c r="C898" s="80">
        <v>4</v>
      </c>
      <c r="D898" s="80">
        <v>38591</v>
      </c>
      <c r="E898" s="80" t="s">
        <v>564</v>
      </c>
      <c r="F898" s="81" t="s">
        <v>1472</v>
      </c>
      <c r="G898" s="80" t="s">
        <v>123</v>
      </c>
      <c r="H898" s="82">
        <v>0.7</v>
      </c>
      <c r="I898" s="83">
        <v>3.08</v>
      </c>
      <c r="J898" s="83">
        <v>2.15</v>
      </c>
      <c r="K898" s="3" t="s">
        <v>455</v>
      </c>
      <c r="L898" s="3" t="s">
        <v>455</v>
      </c>
    </row>
    <row r="899" spans="1:14" ht="30" x14ac:dyDescent="0.25">
      <c r="C899" s="80">
        <v>5</v>
      </c>
      <c r="D899" s="80">
        <v>38595</v>
      </c>
      <c r="E899" s="80" t="s">
        <v>564</v>
      </c>
      <c r="F899" s="81" t="s">
        <v>1475</v>
      </c>
      <c r="G899" s="80" t="s">
        <v>123</v>
      </c>
      <c r="H899" s="82">
        <v>0.12</v>
      </c>
      <c r="I899" s="83">
        <v>2.27</v>
      </c>
      <c r="J899" s="83">
        <v>0.27</v>
      </c>
      <c r="K899" s="3" t="s">
        <v>455</v>
      </c>
      <c r="L899" s="3" t="s">
        <v>455</v>
      </c>
    </row>
    <row r="900" spans="1:14" ht="30" x14ac:dyDescent="0.25">
      <c r="C900" s="80">
        <v>6</v>
      </c>
      <c r="D900" s="80">
        <v>38597</v>
      </c>
      <c r="E900" s="80" t="s">
        <v>564</v>
      </c>
      <c r="F900" s="81" t="s">
        <v>1473</v>
      </c>
      <c r="G900" s="80" t="s">
        <v>123</v>
      </c>
      <c r="H900" s="82">
        <v>0.93</v>
      </c>
      <c r="I900" s="83">
        <v>3.79</v>
      </c>
      <c r="J900" s="83">
        <v>3.52</v>
      </c>
      <c r="K900" s="3" t="s">
        <v>455</v>
      </c>
      <c r="L900" s="3" t="s">
        <v>455</v>
      </c>
    </row>
    <row r="901" spans="1:14" x14ac:dyDescent="0.25">
      <c r="C901" s="80">
        <v>7</v>
      </c>
      <c r="D901" s="80">
        <v>88309</v>
      </c>
      <c r="E901" s="80" t="s">
        <v>21</v>
      </c>
      <c r="F901" s="81" t="s">
        <v>1001</v>
      </c>
      <c r="G901" s="80" t="s">
        <v>639</v>
      </c>
      <c r="H901" s="82">
        <v>0.76</v>
      </c>
      <c r="I901" s="83">
        <v>16.420000000000002</v>
      </c>
      <c r="J901" s="83">
        <v>12.47</v>
      </c>
      <c r="K901" s="3" t="s">
        <v>455</v>
      </c>
      <c r="L901" s="3" t="s">
        <v>455</v>
      </c>
    </row>
    <row r="902" spans="1:14" x14ac:dyDescent="0.25">
      <c r="C902" s="80">
        <v>8</v>
      </c>
      <c r="D902" s="80">
        <v>88316</v>
      </c>
      <c r="E902" s="80" t="s">
        <v>21</v>
      </c>
      <c r="F902" s="81" t="s">
        <v>640</v>
      </c>
      <c r="G902" s="80" t="s">
        <v>639</v>
      </c>
      <c r="H902" s="82">
        <v>0.56999999999999995</v>
      </c>
      <c r="I902" s="83">
        <v>12.09</v>
      </c>
      <c r="J902" s="83">
        <v>6.89</v>
      </c>
      <c r="K902" s="3" t="s">
        <v>455</v>
      </c>
      <c r="L902" s="3" t="s">
        <v>455</v>
      </c>
    </row>
    <row r="903" spans="1:14" ht="60" x14ac:dyDescent="0.25">
      <c r="C903" s="80">
        <v>9</v>
      </c>
      <c r="D903" s="80">
        <v>88715</v>
      </c>
      <c r="E903" s="80" t="s">
        <v>562</v>
      </c>
      <c r="F903" s="81" t="s">
        <v>1474</v>
      </c>
      <c r="G903" s="80" t="s">
        <v>39</v>
      </c>
      <c r="H903" s="82">
        <v>1.6400000000000001E-2</v>
      </c>
      <c r="I903" s="83">
        <v>375.27000000000004</v>
      </c>
      <c r="J903" s="83">
        <v>6.15</v>
      </c>
      <c r="K903" s="3" t="s">
        <v>455</v>
      </c>
      <c r="L903" s="3" t="s">
        <v>455</v>
      </c>
    </row>
    <row r="904" spans="1:14" x14ac:dyDescent="0.25">
      <c r="C904" s="3" t="s">
        <v>455</v>
      </c>
      <c r="G904" s="84" t="s">
        <v>553</v>
      </c>
      <c r="H904" s="85"/>
      <c r="I904" s="107" t="s">
        <v>455</v>
      </c>
      <c r="J904" s="86">
        <v>71.620000000000019</v>
      </c>
      <c r="K904" s="3" t="s">
        <v>455</v>
      </c>
      <c r="L904" s="3" t="s">
        <v>455</v>
      </c>
    </row>
    <row r="905" spans="1:14" x14ac:dyDescent="0.25">
      <c r="C905" s="3" t="s">
        <v>455</v>
      </c>
      <c r="G905" s="84" t="s">
        <v>560</v>
      </c>
      <c r="H905" s="85"/>
      <c r="I905" s="107" t="s">
        <v>455</v>
      </c>
      <c r="J905" s="83">
        <v>19.61</v>
      </c>
      <c r="K905" s="3" t="s">
        <v>455</v>
      </c>
      <c r="L905" s="3" t="s">
        <v>455</v>
      </c>
    </row>
    <row r="906" spans="1:14" x14ac:dyDescent="0.25">
      <c r="C906" s="3" t="s">
        <v>455</v>
      </c>
      <c r="G906" s="84" t="s">
        <v>554</v>
      </c>
      <c r="H906" s="85"/>
      <c r="I906" s="107" t="s">
        <v>455</v>
      </c>
      <c r="J906" s="83">
        <v>91.230000000000018</v>
      </c>
      <c r="K906" s="3" t="s">
        <v>455</v>
      </c>
      <c r="L906" s="3" t="s">
        <v>455</v>
      </c>
    </row>
    <row r="907" spans="1:14" x14ac:dyDescent="0.25">
      <c r="C907" s="3" t="s">
        <v>455</v>
      </c>
      <c r="I907" s="102" t="s">
        <v>455</v>
      </c>
      <c r="K907" s="3" t="s">
        <v>455</v>
      </c>
      <c r="L907" s="3" t="s">
        <v>455</v>
      </c>
    </row>
    <row r="908" spans="1:14" ht="30" x14ac:dyDescent="0.25">
      <c r="A908" t="s">
        <v>561</v>
      </c>
      <c r="B908" s="10">
        <v>92</v>
      </c>
      <c r="C908" s="74" t="s">
        <v>2291</v>
      </c>
      <c r="D908" s="75">
        <v>94971</v>
      </c>
      <c r="E908" s="75" t="s">
        <v>562</v>
      </c>
      <c r="F908" s="76" t="s">
        <v>116</v>
      </c>
      <c r="G908" s="75" t="s">
        <v>39</v>
      </c>
      <c r="H908" s="77"/>
      <c r="I908" s="104" t="s">
        <v>455</v>
      </c>
      <c r="J908" s="79"/>
      <c r="K908" s="3">
        <v>94971</v>
      </c>
      <c r="L908" s="116">
        <v>376.25000000000006</v>
      </c>
      <c r="M908" s="118">
        <v>103.05</v>
      </c>
      <c r="N908" s="118">
        <v>479.30000000000007</v>
      </c>
    </row>
    <row r="909" spans="1:14" ht="30" x14ac:dyDescent="0.25">
      <c r="C909" s="80">
        <v>1</v>
      </c>
      <c r="D909" s="80">
        <v>370</v>
      </c>
      <c r="E909" s="80" t="s">
        <v>564</v>
      </c>
      <c r="F909" s="81" t="s">
        <v>1002</v>
      </c>
      <c r="G909" s="80" t="s">
        <v>39</v>
      </c>
      <c r="H909" s="82">
        <v>0.72699999999999998</v>
      </c>
      <c r="I909" s="83">
        <v>47.5</v>
      </c>
      <c r="J909" s="83">
        <v>34.53</v>
      </c>
      <c r="K909" s="3" t="s">
        <v>455</v>
      </c>
      <c r="L909" s="3" t="s">
        <v>455</v>
      </c>
    </row>
    <row r="910" spans="1:14" x14ac:dyDescent="0.25">
      <c r="C910" s="80">
        <v>2</v>
      </c>
      <c r="D910" s="80">
        <v>1379</v>
      </c>
      <c r="E910" s="80" t="s">
        <v>564</v>
      </c>
      <c r="F910" s="81" t="s">
        <v>1003</v>
      </c>
      <c r="G910" s="80" t="s">
        <v>68</v>
      </c>
      <c r="H910" s="82">
        <v>364.94</v>
      </c>
      <c r="I910" s="83">
        <v>0.7</v>
      </c>
      <c r="J910" s="83">
        <v>255.45</v>
      </c>
      <c r="K910" s="3" t="s">
        <v>455</v>
      </c>
      <c r="L910" s="3" t="s">
        <v>455</v>
      </c>
    </row>
    <row r="911" spans="1:14" ht="30" x14ac:dyDescent="0.25">
      <c r="C911" s="80">
        <v>3</v>
      </c>
      <c r="D911" s="80">
        <v>4721</v>
      </c>
      <c r="E911" s="80" t="s">
        <v>564</v>
      </c>
      <c r="F911" s="81" t="s">
        <v>1096</v>
      </c>
      <c r="G911" s="80" t="s">
        <v>39</v>
      </c>
      <c r="H911" s="82">
        <v>0.59699999999999998</v>
      </c>
      <c r="I911" s="83">
        <v>66.56</v>
      </c>
      <c r="J911" s="83">
        <v>39.729999999999997</v>
      </c>
      <c r="K911" s="3" t="s">
        <v>455</v>
      </c>
      <c r="L911" s="3" t="s">
        <v>455</v>
      </c>
    </row>
    <row r="912" spans="1:14" x14ac:dyDescent="0.25">
      <c r="C912" s="80">
        <v>4</v>
      </c>
      <c r="D912" s="80">
        <v>88316</v>
      </c>
      <c r="E912" s="80" t="s">
        <v>21</v>
      </c>
      <c r="F912" s="81" t="s">
        <v>640</v>
      </c>
      <c r="G912" s="80" t="s">
        <v>639</v>
      </c>
      <c r="H912" s="82">
        <v>1.98</v>
      </c>
      <c r="I912" s="83">
        <v>12.09</v>
      </c>
      <c r="J912" s="83">
        <v>23.93</v>
      </c>
      <c r="K912" s="3" t="s">
        <v>455</v>
      </c>
      <c r="L912" s="3" t="s">
        <v>455</v>
      </c>
    </row>
    <row r="913" spans="1:14" ht="30" x14ac:dyDescent="0.25">
      <c r="C913" s="80">
        <v>5</v>
      </c>
      <c r="D913" s="80">
        <v>88377</v>
      </c>
      <c r="E913" s="80" t="s">
        <v>21</v>
      </c>
      <c r="F913" s="81" t="s">
        <v>1006</v>
      </c>
      <c r="G913" s="80" t="s">
        <v>639</v>
      </c>
      <c r="H913" s="82">
        <v>1.25</v>
      </c>
      <c r="I913" s="83">
        <v>15.4</v>
      </c>
      <c r="J913" s="83">
        <v>19.25</v>
      </c>
      <c r="K913" s="3" t="s">
        <v>455</v>
      </c>
      <c r="L913" s="3" t="s">
        <v>455</v>
      </c>
    </row>
    <row r="914" spans="1:14" ht="45" x14ac:dyDescent="0.25">
      <c r="C914" s="80">
        <v>6</v>
      </c>
      <c r="D914" s="80">
        <v>89225</v>
      </c>
      <c r="E914" s="80" t="s">
        <v>562</v>
      </c>
      <c r="F914" s="81" t="s">
        <v>822</v>
      </c>
      <c r="G914" s="80" t="s">
        <v>634</v>
      </c>
      <c r="H914" s="82">
        <v>0.64</v>
      </c>
      <c r="I914" s="83">
        <v>4.08</v>
      </c>
      <c r="J914" s="83">
        <v>2.61</v>
      </c>
      <c r="K914" s="3" t="s">
        <v>455</v>
      </c>
      <c r="L914" s="3" t="s">
        <v>455</v>
      </c>
    </row>
    <row r="915" spans="1:14" ht="45" x14ac:dyDescent="0.25">
      <c r="C915" s="80">
        <v>7</v>
      </c>
      <c r="D915" s="80">
        <v>89226</v>
      </c>
      <c r="E915" s="80" t="s">
        <v>562</v>
      </c>
      <c r="F915" s="81" t="s">
        <v>922</v>
      </c>
      <c r="G915" s="80" t="s">
        <v>636</v>
      </c>
      <c r="H915" s="82">
        <v>0.61</v>
      </c>
      <c r="I915" s="83">
        <v>1.2400000000000002</v>
      </c>
      <c r="J915" s="83">
        <v>0.75</v>
      </c>
      <c r="K915" s="3" t="s">
        <v>455</v>
      </c>
      <c r="L915" s="3" t="s">
        <v>455</v>
      </c>
    </row>
    <row r="916" spans="1:14" x14ac:dyDescent="0.25">
      <c r="C916" s="3" t="s">
        <v>455</v>
      </c>
      <c r="G916" s="84" t="s">
        <v>553</v>
      </c>
      <c r="H916" s="85"/>
      <c r="I916" s="107" t="s">
        <v>455</v>
      </c>
      <c r="J916" s="86">
        <v>376.25000000000006</v>
      </c>
      <c r="K916" s="3" t="s">
        <v>455</v>
      </c>
      <c r="L916" s="3" t="s">
        <v>455</v>
      </c>
    </row>
    <row r="917" spans="1:14" x14ac:dyDescent="0.25">
      <c r="C917" s="3" t="s">
        <v>455</v>
      </c>
      <c r="G917" s="84" t="s">
        <v>560</v>
      </c>
      <c r="H917" s="85"/>
      <c r="I917" s="107" t="s">
        <v>455</v>
      </c>
      <c r="J917" s="83">
        <v>103.05</v>
      </c>
      <c r="K917" s="3" t="s">
        <v>455</v>
      </c>
      <c r="L917" s="3" t="s">
        <v>455</v>
      </c>
    </row>
    <row r="918" spans="1:14" x14ac:dyDescent="0.25">
      <c r="C918" s="3" t="s">
        <v>455</v>
      </c>
      <c r="G918" s="84" t="s">
        <v>554</v>
      </c>
      <c r="H918" s="85"/>
      <c r="I918" s="107" t="s">
        <v>455</v>
      </c>
      <c r="J918" s="83">
        <v>479.30000000000007</v>
      </c>
      <c r="K918" s="3" t="s">
        <v>455</v>
      </c>
      <c r="L918" s="3" t="s">
        <v>455</v>
      </c>
    </row>
    <row r="919" spans="1:14" x14ac:dyDescent="0.25">
      <c r="C919" s="3" t="s">
        <v>455</v>
      </c>
      <c r="I919" s="102" t="s">
        <v>455</v>
      </c>
      <c r="K919" s="3" t="s">
        <v>455</v>
      </c>
      <c r="L919" s="3" t="s">
        <v>455</v>
      </c>
    </row>
    <row r="920" spans="1:14" ht="30" x14ac:dyDescent="0.25">
      <c r="A920" t="s">
        <v>561</v>
      </c>
      <c r="B920" s="10">
        <v>93</v>
      </c>
      <c r="C920" s="74" t="s">
        <v>2292</v>
      </c>
      <c r="D920" s="75">
        <v>92873</v>
      </c>
      <c r="E920" s="75" t="s">
        <v>562</v>
      </c>
      <c r="F920" s="76" t="s">
        <v>118</v>
      </c>
      <c r="G920" s="75" t="s">
        <v>39</v>
      </c>
      <c r="H920" s="77"/>
      <c r="I920" s="104" t="s">
        <v>455</v>
      </c>
      <c r="J920" s="79"/>
      <c r="K920" s="3">
        <v>92873</v>
      </c>
      <c r="L920" s="116">
        <v>128.72</v>
      </c>
      <c r="M920" s="118">
        <v>35.25</v>
      </c>
      <c r="N920" s="118">
        <v>163.97</v>
      </c>
    </row>
    <row r="921" spans="1:14" x14ac:dyDescent="0.25">
      <c r="C921" s="80">
        <v>1</v>
      </c>
      <c r="D921" s="80">
        <v>88262</v>
      </c>
      <c r="E921" s="80" t="s">
        <v>21</v>
      </c>
      <c r="F921" s="81" t="s">
        <v>699</v>
      </c>
      <c r="G921" s="80" t="s">
        <v>639</v>
      </c>
      <c r="H921" s="82">
        <v>1.8460000000000001</v>
      </c>
      <c r="I921" s="83">
        <v>16.22</v>
      </c>
      <c r="J921" s="83">
        <v>29.94</v>
      </c>
      <c r="K921" s="3" t="s">
        <v>455</v>
      </c>
      <c r="L921" s="3" t="s">
        <v>455</v>
      </c>
    </row>
    <row r="922" spans="1:14" x14ac:dyDescent="0.25">
      <c r="C922" s="80">
        <v>2</v>
      </c>
      <c r="D922" s="80">
        <v>88309</v>
      </c>
      <c r="E922" s="80" t="s">
        <v>21</v>
      </c>
      <c r="F922" s="81" t="s">
        <v>1001</v>
      </c>
      <c r="G922" s="80" t="s">
        <v>639</v>
      </c>
      <c r="H922" s="82">
        <v>1.8460000000000001</v>
      </c>
      <c r="I922" s="83">
        <v>16.420000000000002</v>
      </c>
      <c r="J922" s="83">
        <v>30.31</v>
      </c>
      <c r="K922" s="3" t="s">
        <v>455</v>
      </c>
      <c r="L922" s="3" t="s">
        <v>455</v>
      </c>
    </row>
    <row r="923" spans="1:14" x14ac:dyDescent="0.25">
      <c r="C923" s="80">
        <v>3</v>
      </c>
      <c r="D923" s="80">
        <v>88316</v>
      </c>
      <c r="E923" s="80" t="s">
        <v>21</v>
      </c>
      <c r="F923" s="81" t="s">
        <v>640</v>
      </c>
      <c r="G923" s="80" t="s">
        <v>639</v>
      </c>
      <c r="H923" s="82">
        <v>5.5380000000000003</v>
      </c>
      <c r="I923" s="83">
        <v>12.09</v>
      </c>
      <c r="J923" s="83">
        <v>66.95</v>
      </c>
      <c r="K923" s="3" t="s">
        <v>455</v>
      </c>
      <c r="L923" s="3" t="s">
        <v>455</v>
      </c>
    </row>
    <row r="924" spans="1:14" ht="30" x14ac:dyDescent="0.25">
      <c r="C924" s="80">
        <v>4</v>
      </c>
      <c r="D924" s="80">
        <v>90586</v>
      </c>
      <c r="E924" s="80" t="s">
        <v>562</v>
      </c>
      <c r="F924" s="81" t="s">
        <v>827</v>
      </c>
      <c r="G924" s="80" t="s">
        <v>634</v>
      </c>
      <c r="H924" s="82">
        <v>0.67200000000000004</v>
      </c>
      <c r="I924" s="83">
        <v>1.58</v>
      </c>
      <c r="J924" s="83">
        <v>1.06</v>
      </c>
      <c r="K924" s="3" t="s">
        <v>455</v>
      </c>
      <c r="L924" s="3" t="s">
        <v>455</v>
      </c>
    </row>
    <row r="925" spans="1:14" ht="30" x14ac:dyDescent="0.25">
      <c r="C925" s="80">
        <v>5</v>
      </c>
      <c r="D925" s="80">
        <v>90587</v>
      </c>
      <c r="E925" s="80" t="s">
        <v>562</v>
      </c>
      <c r="F925" s="81" t="s">
        <v>923</v>
      </c>
      <c r="G925" s="80" t="s">
        <v>636</v>
      </c>
      <c r="H925" s="82">
        <v>1.1739999999999999</v>
      </c>
      <c r="I925" s="83">
        <v>0.39999999999999997</v>
      </c>
      <c r="J925" s="83">
        <v>0.46</v>
      </c>
      <c r="K925" s="3" t="s">
        <v>455</v>
      </c>
      <c r="L925" s="3" t="s">
        <v>455</v>
      </c>
    </row>
    <row r="926" spans="1:14" x14ac:dyDescent="0.25">
      <c r="C926" s="3" t="s">
        <v>455</v>
      </c>
      <c r="G926" s="84" t="s">
        <v>553</v>
      </c>
      <c r="H926" s="85"/>
      <c r="I926" s="107" t="s">
        <v>455</v>
      </c>
      <c r="J926" s="86">
        <v>128.72</v>
      </c>
      <c r="K926" s="3" t="s">
        <v>455</v>
      </c>
      <c r="L926" s="3" t="s">
        <v>455</v>
      </c>
    </row>
    <row r="927" spans="1:14" x14ac:dyDescent="0.25">
      <c r="C927" s="3" t="s">
        <v>455</v>
      </c>
      <c r="G927" s="84" t="s">
        <v>560</v>
      </c>
      <c r="H927" s="85"/>
      <c r="I927" s="107" t="s">
        <v>455</v>
      </c>
      <c r="J927" s="83">
        <v>35.25</v>
      </c>
      <c r="K927" s="3" t="s">
        <v>455</v>
      </c>
      <c r="L927" s="3" t="s">
        <v>455</v>
      </c>
    </row>
    <row r="928" spans="1:14" x14ac:dyDescent="0.25">
      <c r="C928" s="3" t="s">
        <v>455</v>
      </c>
      <c r="G928" s="84" t="s">
        <v>554</v>
      </c>
      <c r="H928" s="85"/>
      <c r="I928" s="107" t="s">
        <v>455</v>
      </c>
      <c r="J928" s="83">
        <v>163.97</v>
      </c>
      <c r="K928" s="3" t="s">
        <v>455</v>
      </c>
      <c r="L928" s="3" t="s">
        <v>455</v>
      </c>
    </row>
    <row r="929" spans="1:14" x14ac:dyDescent="0.25">
      <c r="C929" s="3" t="s">
        <v>455</v>
      </c>
      <c r="I929" s="102" t="s">
        <v>455</v>
      </c>
      <c r="K929" s="3" t="s">
        <v>455</v>
      </c>
      <c r="L929" s="3" t="s">
        <v>455</v>
      </c>
    </row>
    <row r="930" spans="1:14" ht="45" x14ac:dyDescent="0.25">
      <c r="A930" t="s">
        <v>561</v>
      </c>
      <c r="B930" s="10">
        <v>94</v>
      </c>
      <c r="C930" s="74" t="s">
        <v>2293</v>
      </c>
      <c r="D930" s="75">
        <v>91603</v>
      </c>
      <c r="E930" s="75" t="s">
        <v>562</v>
      </c>
      <c r="F930" s="76" t="s">
        <v>117</v>
      </c>
      <c r="G930" s="75" t="s">
        <v>68</v>
      </c>
      <c r="H930" s="77"/>
      <c r="I930" s="104" t="s">
        <v>455</v>
      </c>
      <c r="J930" s="79"/>
      <c r="K930" s="3">
        <v>91603</v>
      </c>
      <c r="L930" s="116">
        <v>8.3699999999999992</v>
      </c>
      <c r="M930" s="118">
        <v>2.29</v>
      </c>
      <c r="N930" s="118">
        <v>10.66</v>
      </c>
    </row>
    <row r="931" spans="1:14" x14ac:dyDescent="0.25">
      <c r="C931" s="80">
        <v>1</v>
      </c>
      <c r="D931" s="80">
        <v>34</v>
      </c>
      <c r="E931" s="80" t="s">
        <v>564</v>
      </c>
      <c r="F931" s="81" t="s">
        <v>1107</v>
      </c>
      <c r="G931" s="80" t="s">
        <v>68</v>
      </c>
      <c r="H931" s="82">
        <v>1.1100000000000001</v>
      </c>
      <c r="I931" s="83">
        <v>6.59</v>
      </c>
      <c r="J931" s="83">
        <v>7.31</v>
      </c>
      <c r="K931" s="3" t="s">
        <v>455</v>
      </c>
      <c r="L931" s="3" t="s">
        <v>455</v>
      </c>
    </row>
    <row r="932" spans="1:14" ht="30" x14ac:dyDescent="0.25">
      <c r="C932" s="80">
        <v>2</v>
      </c>
      <c r="D932" s="80">
        <v>43132</v>
      </c>
      <c r="E932" s="80" t="s">
        <v>564</v>
      </c>
      <c r="F932" s="81" t="s">
        <v>1019</v>
      </c>
      <c r="G932" s="80" t="s">
        <v>68</v>
      </c>
      <c r="H932" s="82">
        <v>1.11E-2</v>
      </c>
      <c r="I932" s="83">
        <v>16.34</v>
      </c>
      <c r="J932" s="83">
        <v>0.18</v>
      </c>
      <c r="K932" s="3" t="s">
        <v>455</v>
      </c>
      <c r="L932" s="3" t="s">
        <v>455</v>
      </c>
    </row>
    <row r="933" spans="1:14" x14ac:dyDescent="0.25">
      <c r="C933" s="80">
        <v>3</v>
      </c>
      <c r="D933" s="80">
        <v>88238</v>
      </c>
      <c r="E933" s="80" t="s">
        <v>21</v>
      </c>
      <c r="F933" s="81" t="s">
        <v>1094</v>
      </c>
      <c r="G933" s="80" t="s">
        <v>639</v>
      </c>
      <c r="H933" s="82">
        <v>8.0000000000000002E-3</v>
      </c>
      <c r="I933" s="83">
        <v>12.129999999999999</v>
      </c>
      <c r="J933" s="83">
        <v>0.09</v>
      </c>
      <c r="K933" s="3" t="s">
        <v>455</v>
      </c>
      <c r="L933" s="3" t="s">
        <v>455</v>
      </c>
    </row>
    <row r="934" spans="1:14" x14ac:dyDescent="0.25">
      <c r="C934" s="80">
        <v>4</v>
      </c>
      <c r="D934" s="80">
        <v>88245</v>
      </c>
      <c r="E934" s="80" t="s">
        <v>21</v>
      </c>
      <c r="F934" s="81" t="s">
        <v>1008</v>
      </c>
      <c r="G934" s="80" t="s">
        <v>639</v>
      </c>
      <c r="H934" s="82">
        <v>4.9000000000000002E-2</v>
      </c>
      <c r="I934" s="83">
        <v>16.32</v>
      </c>
      <c r="J934" s="83">
        <v>0.79</v>
      </c>
      <c r="K934" s="3" t="s">
        <v>455</v>
      </c>
      <c r="L934" s="3" t="s">
        <v>455</v>
      </c>
    </row>
    <row r="935" spans="1:14" x14ac:dyDescent="0.25">
      <c r="C935" s="3" t="s">
        <v>455</v>
      </c>
      <c r="G935" s="84" t="s">
        <v>553</v>
      </c>
      <c r="H935" s="85"/>
      <c r="I935" s="107" t="s">
        <v>455</v>
      </c>
      <c r="J935" s="86">
        <v>8.3699999999999992</v>
      </c>
      <c r="K935" s="3" t="s">
        <v>455</v>
      </c>
      <c r="L935" s="3" t="s">
        <v>455</v>
      </c>
    </row>
    <row r="936" spans="1:14" x14ac:dyDescent="0.25">
      <c r="C936" s="3" t="s">
        <v>455</v>
      </c>
      <c r="G936" s="84" t="s">
        <v>560</v>
      </c>
      <c r="H936" s="85"/>
      <c r="I936" s="107" t="s">
        <v>455</v>
      </c>
      <c r="J936" s="83">
        <v>2.29</v>
      </c>
      <c r="K936" s="3" t="s">
        <v>455</v>
      </c>
      <c r="L936" s="3" t="s">
        <v>455</v>
      </c>
    </row>
    <row r="937" spans="1:14" x14ac:dyDescent="0.25">
      <c r="C937" s="3" t="s">
        <v>455</v>
      </c>
      <c r="G937" s="84" t="s">
        <v>554</v>
      </c>
      <c r="H937" s="85"/>
      <c r="I937" s="107" t="s">
        <v>455</v>
      </c>
      <c r="J937" s="83">
        <v>10.66</v>
      </c>
      <c r="K937" s="3" t="s">
        <v>455</v>
      </c>
      <c r="L937" s="3" t="s">
        <v>455</v>
      </c>
    </row>
    <row r="938" spans="1:14" x14ac:dyDescent="0.25">
      <c r="C938" s="3" t="s">
        <v>455</v>
      </c>
      <c r="I938" s="102" t="s">
        <v>455</v>
      </c>
      <c r="K938" s="3" t="s">
        <v>455</v>
      </c>
      <c r="L938" s="3" t="s">
        <v>455</v>
      </c>
    </row>
    <row r="939" spans="1:14" ht="45" x14ac:dyDescent="0.25">
      <c r="A939" t="s">
        <v>561</v>
      </c>
      <c r="B939" s="10">
        <v>95</v>
      </c>
      <c r="C939" s="74" t="s">
        <v>2294</v>
      </c>
      <c r="D939" s="75">
        <v>94569</v>
      </c>
      <c r="E939" s="75" t="s">
        <v>562</v>
      </c>
      <c r="F939" s="76" t="s">
        <v>1082</v>
      </c>
      <c r="G939" s="75" t="s">
        <v>32</v>
      </c>
      <c r="H939" s="77"/>
      <c r="I939" s="104" t="s">
        <v>455</v>
      </c>
      <c r="J939" s="79"/>
      <c r="K939" s="3">
        <v>94569</v>
      </c>
      <c r="L939" s="116">
        <v>313.42999999999995</v>
      </c>
      <c r="M939" s="118">
        <v>85.84</v>
      </c>
      <c r="N939" s="118">
        <v>399.27</v>
      </c>
    </row>
    <row r="940" spans="1:14" ht="45" x14ac:dyDescent="0.25">
      <c r="C940" s="80">
        <v>1</v>
      </c>
      <c r="D940" s="80">
        <v>601</v>
      </c>
      <c r="E940" s="80" t="s">
        <v>564</v>
      </c>
      <c r="F940" s="81" t="s">
        <v>1083</v>
      </c>
      <c r="G940" s="80" t="s">
        <v>32</v>
      </c>
      <c r="H940" s="82">
        <v>1</v>
      </c>
      <c r="I940" s="83">
        <v>245.67</v>
      </c>
      <c r="J940" s="83">
        <v>245.67</v>
      </c>
      <c r="K940" s="3" t="s">
        <v>455</v>
      </c>
      <c r="L940" s="3" t="s">
        <v>455</v>
      </c>
    </row>
    <row r="941" spans="1:14" ht="30" x14ac:dyDescent="0.25">
      <c r="C941" s="80">
        <v>2</v>
      </c>
      <c r="D941" s="80">
        <v>4377</v>
      </c>
      <c r="E941" s="80" t="s">
        <v>564</v>
      </c>
      <c r="F941" s="81" t="s">
        <v>1084</v>
      </c>
      <c r="G941" s="80" t="s">
        <v>123</v>
      </c>
      <c r="H941" s="82">
        <v>24.4</v>
      </c>
      <c r="I941" s="83">
        <v>0.08</v>
      </c>
      <c r="J941" s="83">
        <v>1.95</v>
      </c>
      <c r="K941" s="3" t="s">
        <v>455</v>
      </c>
      <c r="L941" s="3" t="s">
        <v>455</v>
      </c>
    </row>
    <row r="942" spans="1:14" x14ac:dyDescent="0.25">
      <c r="C942" s="80">
        <v>3</v>
      </c>
      <c r="D942" s="80">
        <v>39961</v>
      </c>
      <c r="E942" s="80" t="s">
        <v>564</v>
      </c>
      <c r="F942" s="81" t="s">
        <v>1069</v>
      </c>
      <c r="G942" s="80" t="s">
        <v>123</v>
      </c>
      <c r="H942" s="82">
        <v>1.2466999999999999</v>
      </c>
      <c r="I942" s="83">
        <v>22.05</v>
      </c>
      <c r="J942" s="83">
        <v>27.48</v>
      </c>
      <c r="K942" s="3" t="s">
        <v>455</v>
      </c>
      <c r="L942" s="3" t="s">
        <v>455</v>
      </c>
    </row>
    <row r="943" spans="1:14" x14ac:dyDescent="0.25">
      <c r="C943" s="80">
        <v>4</v>
      </c>
      <c r="D943" s="80">
        <v>88309</v>
      </c>
      <c r="E943" s="80" t="s">
        <v>21</v>
      </c>
      <c r="F943" s="81" t="s">
        <v>1001</v>
      </c>
      <c r="G943" s="80" t="s">
        <v>639</v>
      </c>
      <c r="H943" s="82">
        <v>1.7070000000000001</v>
      </c>
      <c r="I943" s="83">
        <v>16.420000000000002</v>
      </c>
      <c r="J943" s="83">
        <v>28.02</v>
      </c>
      <c r="K943" s="3" t="s">
        <v>455</v>
      </c>
      <c r="L943" s="3" t="s">
        <v>455</v>
      </c>
    </row>
    <row r="944" spans="1:14" x14ac:dyDescent="0.25">
      <c r="C944" s="80">
        <v>5</v>
      </c>
      <c r="D944" s="80">
        <v>88316</v>
      </c>
      <c r="E944" s="80" t="s">
        <v>21</v>
      </c>
      <c r="F944" s="81" t="s">
        <v>640</v>
      </c>
      <c r="G944" s="80" t="s">
        <v>639</v>
      </c>
      <c r="H944" s="82">
        <v>0.85299999999999998</v>
      </c>
      <c r="I944" s="83">
        <v>12.09</v>
      </c>
      <c r="J944" s="83">
        <v>10.31</v>
      </c>
      <c r="K944" s="3" t="s">
        <v>455</v>
      </c>
      <c r="L944" s="3" t="s">
        <v>455</v>
      </c>
    </row>
    <row r="945" spans="1:14" x14ac:dyDescent="0.25">
      <c r="C945" s="3" t="s">
        <v>455</v>
      </c>
      <c r="G945" s="84" t="s">
        <v>553</v>
      </c>
      <c r="H945" s="85"/>
      <c r="I945" s="107" t="s">
        <v>455</v>
      </c>
      <c r="J945" s="86">
        <v>313.42999999999995</v>
      </c>
      <c r="K945" s="3" t="s">
        <v>455</v>
      </c>
      <c r="L945" s="3" t="s">
        <v>455</v>
      </c>
    </row>
    <row r="946" spans="1:14" x14ac:dyDescent="0.25">
      <c r="C946" s="3" t="s">
        <v>455</v>
      </c>
      <c r="G946" s="84" t="s">
        <v>560</v>
      </c>
      <c r="H946" s="85"/>
      <c r="I946" s="107" t="s">
        <v>455</v>
      </c>
      <c r="J946" s="83">
        <v>85.84</v>
      </c>
      <c r="K946" s="3" t="s">
        <v>455</v>
      </c>
      <c r="L946" s="3" t="s">
        <v>455</v>
      </c>
    </row>
    <row r="947" spans="1:14" x14ac:dyDescent="0.25">
      <c r="C947" s="3" t="s">
        <v>455</v>
      </c>
      <c r="G947" s="84" t="s">
        <v>554</v>
      </c>
      <c r="H947" s="85"/>
      <c r="I947" s="107" t="s">
        <v>455</v>
      </c>
      <c r="J947" s="83">
        <v>399.27</v>
      </c>
      <c r="K947" s="3" t="s">
        <v>455</v>
      </c>
      <c r="L947" s="3" t="s">
        <v>455</v>
      </c>
    </row>
    <row r="948" spans="1:14" x14ac:dyDescent="0.25">
      <c r="C948" s="3" t="s">
        <v>455</v>
      </c>
      <c r="I948" s="102" t="s">
        <v>455</v>
      </c>
      <c r="K948" s="3" t="s">
        <v>455</v>
      </c>
      <c r="L948" s="3" t="s">
        <v>455</v>
      </c>
    </row>
    <row r="949" spans="1:14" ht="45" x14ac:dyDescent="0.25">
      <c r="A949" t="s">
        <v>561</v>
      </c>
      <c r="B949" s="10">
        <v>96</v>
      </c>
      <c r="C949" s="74" t="s">
        <v>2295</v>
      </c>
      <c r="D949" s="75">
        <v>94569</v>
      </c>
      <c r="E949" s="75" t="s">
        <v>562</v>
      </c>
      <c r="F949" s="76" t="s">
        <v>1082</v>
      </c>
      <c r="G949" s="75" t="s">
        <v>32</v>
      </c>
      <c r="H949" s="77"/>
      <c r="I949" s="104" t="s">
        <v>455</v>
      </c>
      <c r="J949" s="79"/>
      <c r="K949" s="3">
        <v>94569</v>
      </c>
      <c r="L949" s="116">
        <v>313.42999999999995</v>
      </c>
      <c r="M949" s="118">
        <v>85.84</v>
      </c>
      <c r="N949" s="118">
        <v>399.27</v>
      </c>
    </row>
    <row r="950" spans="1:14" ht="45" x14ac:dyDescent="0.25">
      <c r="C950" s="80">
        <v>1</v>
      </c>
      <c r="D950" s="80">
        <v>601</v>
      </c>
      <c r="E950" s="80" t="s">
        <v>564</v>
      </c>
      <c r="F950" s="81" t="s">
        <v>1083</v>
      </c>
      <c r="G950" s="80" t="s">
        <v>32</v>
      </c>
      <c r="H950" s="82">
        <v>1</v>
      </c>
      <c r="I950" s="83">
        <v>245.67</v>
      </c>
      <c r="J950" s="83">
        <v>245.67</v>
      </c>
      <c r="K950" s="3" t="s">
        <v>455</v>
      </c>
      <c r="L950" s="3" t="s">
        <v>455</v>
      </c>
    </row>
    <row r="951" spans="1:14" ht="30" x14ac:dyDescent="0.25">
      <c r="C951" s="80">
        <v>2</v>
      </c>
      <c r="D951" s="80">
        <v>4377</v>
      </c>
      <c r="E951" s="80" t="s">
        <v>564</v>
      </c>
      <c r="F951" s="81" t="s">
        <v>1084</v>
      </c>
      <c r="G951" s="80" t="s">
        <v>123</v>
      </c>
      <c r="H951" s="82">
        <v>24.4</v>
      </c>
      <c r="I951" s="83">
        <v>0.08</v>
      </c>
      <c r="J951" s="83">
        <v>1.95</v>
      </c>
      <c r="K951" s="3" t="s">
        <v>455</v>
      </c>
      <c r="L951" s="3" t="s">
        <v>455</v>
      </c>
    </row>
    <row r="952" spans="1:14" x14ac:dyDescent="0.25">
      <c r="C952" s="80">
        <v>3</v>
      </c>
      <c r="D952" s="80">
        <v>39961</v>
      </c>
      <c r="E952" s="80" t="s">
        <v>564</v>
      </c>
      <c r="F952" s="81" t="s">
        <v>1069</v>
      </c>
      <c r="G952" s="80" t="s">
        <v>123</v>
      </c>
      <c r="H952" s="82">
        <v>1.2466999999999999</v>
      </c>
      <c r="I952" s="83">
        <v>22.05</v>
      </c>
      <c r="J952" s="83">
        <v>27.48</v>
      </c>
      <c r="K952" s="3" t="s">
        <v>455</v>
      </c>
      <c r="L952" s="3" t="s">
        <v>455</v>
      </c>
    </row>
    <row r="953" spans="1:14" x14ac:dyDescent="0.25">
      <c r="C953" s="80">
        <v>4</v>
      </c>
      <c r="D953" s="80">
        <v>88309</v>
      </c>
      <c r="E953" s="80" t="s">
        <v>21</v>
      </c>
      <c r="F953" s="81" t="s">
        <v>1001</v>
      </c>
      <c r="G953" s="80" t="s">
        <v>639</v>
      </c>
      <c r="H953" s="82">
        <v>1.7070000000000001</v>
      </c>
      <c r="I953" s="83">
        <v>16.420000000000002</v>
      </c>
      <c r="J953" s="83">
        <v>28.02</v>
      </c>
      <c r="K953" s="3" t="s">
        <v>455</v>
      </c>
      <c r="L953" s="3" t="s">
        <v>455</v>
      </c>
    </row>
    <row r="954" spans="1:14" x14ac:dyDescent="0.25">
      <c r="C954" s="80">
        <v>5</v>
      </c>
      <c r="D954" s="80">
        <v>88316</v>
      </c>
      <c r="E954" s="80" t="s">
        <v>21</v>
      </c>
      <c r="F954" s="81" t="s">
        <v>640</v>
      </c>
      <c r="G954" s="80" t="s">
        <v>639</v>
      </c>
      <c r="H954" s="82">
        <v>0.85299999999999998</v>
      </c>
      <c r="I954" s="83">
        <v>12.09</v>
      </c>
      <c r="J954" s="83">
        <v>10.31</v>
      </c>
      <c r="K954" s="3" t="s">
        <v>455</v>
      </c>
      <c r="L954" s="3" t="s">
        <v>455</v>
      </c>
    </row>
    <row r="955" spans="1:14" x14ac:dyDescent="0.25">
      <c r="C955" s="3" t="s">
        <v>455</v>
      </c>
      <c r="G955" s="84" t="s">
        <v>553</v>
      </c>
      <c r="H955" s="85"/>
      <c r="I955" s="107" t="s">
        <v>455</v>
      </c>
      <c r="J955" s="86">
        <v>313.42999999999995</v>
      </c>
      <c r="K955" s="3" t="s">
        <v>455</v>
      </c>
      <c r="L955" s="3" t="s">
        <v>455</v>
      </c>
    </row>
    <row r="956" spans="1:14" x14ac:dyDescent="0.25">
      <c r="C956" s="3" t="s">
        <v>455</v>
      </c>
      <c r="G956" s="84" t="s">
        <v>560</v>
      </c>
      <c r="H956" s="85"/>
      <c r="I956" s="107" t="s">
        <v>455</v>
      </c>
      <c r="J956" s="83">
        <v>85.84</v>
      </c>
      <c r="K956" s="3" t="s">
        <v>455</v>
      </c>
      <c r="L956" s="3" t="s">
        <v>455</v>
      </c>
    </row>
    <row r="957" spans="1:14" x14ac:dyDescent="0.25">
      <c r="C957" s="3" t="s">
        <v>455</v>
      </c>
      <c r="G957" s="84" t="s">
        <v>554</v>
      </c>
      <c r="H957" s="85"/>
      <c r="I957" s="107" t="s">
        <v>455</v>
      </c>
      <c r="J957" s="83">
        <v>399.27</v>
      </c>
      <c r="K957" s="3" t="s">
        <v>455</v>
      </c>
      <c r="L957" s="3" t="s">
        <v>455</v>
      </c>
    </row>
    <row r="958" spans="1:14" x14ac:dyDescent="0.25">
      <c r="C958" s="3" t="s">
        <v>455</v>
      </c>
      <c r="I958" s="102" t="s">
        <v>455</v>
      </c>
      <c r="K958" s="3" t="s">
        <v>455</v>
      </c>
      <c r="L958" s="3" t="s">
        <v>455</v>
      </c>
    </row>
    <row r="959" spans="1:14" ht="45" x14ac:dyDescent="0.25">
      <c r="A959" t="s">
        <v>561</v>
      </c>
      <c r="B959" s="10">
        <v>97</v>
      </c>
      <c r="C959" s="74" t="s">
        <v>2296</v>
      </c>
      <c r="D959" s="75">
        <v>94569</v>
      </c>
      <c r="E959" s="75" t="s">
        <v>562</v>
      </c>
      <c r="F959" s="76" t="s">
        <v>1082</v>
      </c>
      <c r="G959" s="75" t="s">
        <v>32</v>
      </c>
      <c r="H959" s="77"/>
      <c r="I959" s="104" t="s">
        <v>455</v>
      </c>
      <c r="J959" s="79"/>
      <c r="K959" s="3">
        <v>94569</v>
      </c>
      <c r="L959" s="116">
        <v>313.42999999999995</v>
      </c>
      <c r="M959" s="118">
        <v>85.84</v>
      </c>
      <c r="N959" s="118">
        <v>399.27</v>
      </c>
    </row>
    <row r="960" spans="1:14" ht="45" x14ac:dyDescent="0.25">
      <c r="C960" s="80">
        <v>1</v>
      </c>
      <c r="D960" s="80">
        <v>601</v>
      </c>
      <c r="E960" s="80" t="s">
        <v>564</v>
      </c>
      <c r="F960" s="81" t="s">
        <v>1083</v>
      </c>
      <c r="G960" s="80" t="s">
        <v>32</v>
      </c>
      <c r="H960" s="82">
        <v>1</v>
      </c>
      <c r="I960" s="83">
        <v>245.67</v>
      </c>
      <c r="J960" s="83">
        <v>245.67</v>
      </c>
      <c r="K960" s="3" t="s">
        <v>455</v>
      </c>
      <c r="L960" s="3" t="s">
        <v>455</v>
      </c>
    </row>
    <row r="961" spans="1:14" ht="30" x14ac:dyDescent="0.25">
      <c r="C961" s="80">
        <v>2</v>
      </c>
      <c r="D961" s="80">
        <v>4377</v>
      </c>
      <c r="E961" s="80" t="s">
        <v>564</v>
      </c>
      <c r="F961" s="81" t="s">
        <v>1084</v>
      </c>
      <c r="G961" s="80" t="s">
        <v>123</v>
      </c>
      <c r="H961" s="82">
        <v>24.4</v>
      </c>
      <c r="I961" s="83">
        <v>0.08</v>
      </c>
      <c r="J961" s="83">
        <v>1.95</v>
      </c>
      <c r="K961" s="3" t="s">
        <v>455</v>
      </c>
      <c r="L961" s="3" t="s">
        <v>455</v>
      </c>
    </row>
    <row r="962" spans="1:14" x14ac:dyDescent="0.25">
      <c r="C962" s="80">
        <v>3</v>
      </c>
      <c r="D962" s="80">
        <v>39961</v>
      </c>
      <c r="E962" s="80" t="s">
        <v>564</v>
      </c>
      <c r="F962" s="81" t="s">
        <v>1069</v>
      </c>
      <c r="G962" s="80" t="s">
        <v>123</v>
      </c>
      <c r="H962" s="82">
        <v>1.2466999999999999</v>
      </c>
      <c r="I962" s="83">
        <v>22.05</v>
      </c>
      <c r="J962" s="83">
        <v>27.48</v>
      </c>
      <c r="K962" s="3" t="s">
        <v>455</v>
      </c>
      <c r="L962" s="3" t="s">
        <v>455</v>
      </c>
    </row>
    <row r="963" spans="1:14" x14ac:dyDescent="0.25">
      <c r="C963" s="80">
        <v>4</v>
      </c>
      <c r="D963" s="80">
        <v>88309</v>
      </c>
      <c r="E963" s="80" t="s">
        <v>21</v>
      </c>
      <c r="F963" s="81" t="s">
        <v>1001</v>
      </c>
      <c r="G963" s="80" t="s">
        <v>639</v>
      </c>
      <c r="H963" s="82">
        <v>1.7070000000000001</v>
      </c>
      <c r="I963" s="83">
        <v>16.420000000000002</v>
      </c>
      <c r="J963" s="83">
        <v>28.02</v>
      </c>
      <c r="K963" s="3" t="s">
        <v>455</v>
      </c>
      <c r="L963" s="3" t="s">
        <v>455</v>
      </c>
    </row>
    <row r="964" spans="1:14" x14ac:dyDescent="0.25">
      <c r="C964" s="80">
        <v>5</v>
      </c>
      <c r="D964" s="80">
        <v>88316</v>
      </c>
      <c r="E964" s="80" t="s">
        <v>21</v>
      </c>
      <c r="F964" s="81" t="s">
        <v>640</v>
      </c>
      <c r="G964" s="80" t="s">
        <v>639</v>
      </c>
      <c r="H964" s="82">
        <v>0.85299999999999998</v>
      </c>
      <c r="I964" s="83">
        <v>12.09</v>
      </c>
      <c r="J964" s="83">
        <v>10.31</v>
      </c>
      <c r="K964" s="3" t="s">
        <v>455</v>
      </c>
      <c r="L964" s="3" t="s">
        <v>455</v>
      </c>
    </row>
    <row r="965" spans="1:14" x14ac:dyDescent="0.25">
      <c r="C965" s="3" t="s">
        <v>455</v>
      </c>
      <c r="G965" s="84" t="s">
        <v>553</v>
      </c>
      <c r="H965" s="85"/>
      <c r="I965" s="107" t="s">
        <v>455</v>
      </c>
      <c r="J965" s="86">
        <v>313.42999999999995</v>
      </c>
      <c r="K965" s="3" t="s">
        <v>455</v>
      </c>
      <c r="L965" s="3" t="s">
        <v>455</v>
      </c>
    </row>
    <row r="966" spans="1:14" x14ac:dyDescent="0.25">
      <c r="C966" s="3" t="s">
        <v>455</v>
      </c>
      <c r="G966" s="84" t="s">
        <v>560</v>
      </c>
      <c r="H966" s="85"/>
      <c r="I966" s="107" t="s">
        <v>455</v>
      </c>
      <c r="J966" s="83">
        <v>85.84</v>
      </c>
      <c r="K966" s="3" t="s">
        <v>455</v>
      </c>
      <c r="L966" s="3" t="s">
        <v>455</v>
      </c>
    </row>
    <row r="967" spans="1:14" x14ac:dyDescent="0.25">
      <c r="C967" s="3" t="s">
        <v>455</v>
      </c>
      <c r="G967" s="84" t="s">
        <v>554</v>
      </c>
      <c r="H967" s="85"/>
      <c r="I967" s="107" t="s">
        <v>455</v>
      </c>
      <c r="J967" s="83">
        <v>399.27</v>
      </c>
      <c r="K967" s="3" t="s">
        <v>455</v>
      </c>
      <c r="L967" s="3" t="s">
        <v>455</v>
      </c>
    </row>
    <row r="968" spans="1:14" x14ac:dyDescent="0.25">
      <c r="C968" s="3" t="s">
        <v>455</v>
      </c>
      <c r="I968" s="102" t="s">
        <v>455</v>
      </c>
      <c r="K968" s="3" t="s">
        <v>455</v>
      </c>
      <c r="L968" s="3" t="s">
        <v>455</v>
      </c>
    </row>
    <row r="969" spans="1:14" x14ac:dyDescent="0.25">
      <c r="A969" t="s">
        <v>561</v>
      </c>
      <c r="B969" s="10">
        <v>98</v>
      </c>
      <c r="C969" s="74" t="s">
        <v>2297</v>
      </c>
      <c r="D969" s="75" t="s">
        <v>1870</v>
      </c>
      <c r="E969" s="75" t="s">
        <v>20</v>
      </c>
      <c r="F969" s="76" t="s">
        <v>1876</v>
      </c>
      <c r="G969" s="75" t="s">
        <v>32</v>
      </c>
      <c r="H969" s="77"/>
      <c r="I969" s="104" t="s">
        <v>455</v>
      </c>
      <c r="J969" s="79"/>
      <c r="K969" s="3" t="s">
        <v>1870</v>
      </c>
      <c r="L969" s="116">
        <v>129.65</v>
      </c>
      <c r="M969" s="118">
        <v>35.51</v>
      </c>
      <c r="N969" s="118">
        <v>165.16</v>
      </c>
    </row>
    <row r="970" spans="1:14" x14ac:dyDescent="0.25">
      <c r="C970" s="80">
        <v>1</v>
      </c>
      <c r="D970" s="80">
        <v>88309</v>
      </c>
      <c r="E970" s="80" t="s">
        <v>21</v>
      </c>
      <c r="F970" s="81" t="s">
        <v>1001</v>
      </c>
      <c r="G970" s="80" t="s">
        <v>639</v>
      </c>
      <c r="H970" s="82">
        <v>0.3</v>
      </c>
      <c r="I970" s="83">
        <v>16.420000000000002</v>
      </c>
      <c r="J970" s="83">
        <v>4.92</v>
      </c>
      <c r="K970" s="3" t="s">
        <v>455</v>
      </c>
      <c r="L970" s="3" t="s">
        <v>455</v>
      </c>
    </row>
    <row r="971" spans="1:14" x14ac:dyDescent="0.25">
      <c r="C971" s="80">
        <v>2</v>
      </c>
      <c r="D971" s="80">
        <v>88315</v>
      </c>
      <c r="E971" s="80" t="s">
        <v>21</v>
      </c>
      <c r="F971" s="81" t="s">
        <v>1071</v>
      </c>
      <c r="G971" s="80" t="s">
        <v>639</v>
      </c>
      <c r="H971" s="82">
        <v>0.8</v>
      </c>
      <c r="I971" s="83">
        <v>16.32</v>
      </c>
      <c r="J971" s="83">
        <v>13.05</v>
      </c>
      <c r="K971" s="3" t="s">
        <v>455</v>
      </c>
      <c r="L971" s="3" t="s">
        <v>455</v>
      </c>
    </row>
    <row r="972" spans="1:14" x14ac:dyDescent="0.25">
      <c r="C972" s="80">
        <v>3</v>
      </c>
      <c r="D972" s="80">
        <v>88316</v>
      </c>
      <c r="E972" s="80" t="s">
        <v>21</v>
      </c>
      <c r="F972" s="81" t="s">
        <v>640</v>
      </c>
      <c r="G972" s="80" t="s">
        <v>639</v>
      </c>
      <c r="H972" s="82">
        <v>1.2</v>
      </c>
      <c r="I972" s="83">
        <v>12.09</v>
      </c>
      <c r="J972" s="83">
        <v>14.5</v>
      </c>
      <c r="K972" s="3" t="s">
        <v>455</v>
      </c>
      <c r="L972" s="3" t="s">
        <v>455</v>
      </c>
    </row>
    <row r="973" spans="1:14" ht="45" x14ac:dyDescent="0.25">
      <c r="C973" s="80">
        <v>4</v>
      </c>
      <c r="D973" s="80">
        <v>88627</v>
      </c>
      <c r="E973" s="80" t="s">
        <v>562</v>
      </c>
      <c r="F973" s="81" t="s">
        <v>1065</v>
      </c>
      <c r="G973" s="80" t="s">
        <v>39</v>
      </c>
      <c r="H973" s="82">
        <v>6.0000000000000001E-3</v>
      </c>
      <c r="I973" s="83">
        <v>457.16999999999996</v>
      </c>
      <c r="J973" s="83">
        <v>2.74</v>
      </c>
      <c r="K973" s="3" t="s">
        <v>455</v>
      </c>
      <c r="L973" s="3" t="s">
        <v>455</v>
      </c>
    </row>
    <row r="974" spans="1:14" ht="30" x14ac:dyDescent="0.25">
      <c r="C974" s="80">
        <v>5</v>
      </c>
      <c r="D974" s="80">
        <v>34380</v>
      </c>
      <c r="E974" s="80" t="s">
        <v>564</v>
      </c>
      <c r="F974" s="81" t="s">
        <v>1916</v>
      </c>
      <c r="G974" s="80" t="s">
        <v>1723</v>
      </c>
      <c r="H974" s="82">
        <v>1</v>
      </c>
      <c r="I974" s="83">
        <v>94.44</v>
      </c>
      <c r="J974" s="83">
        <v>94.44</v>
      </c>
      <c r="K974" s="3" t="s">
        <v>455</v>
      </c>
      <c r="L974" s="3" t="s">
        <v>455</v>
      </c>
    </row>
    <row r="975" spans="1:14" x14ac:dyDescent="0.25">
      <c r="C975" s="3" t="s">
        <v>455</v>
      </c>
      <c r="G975" s="84" t="s">
        <v>553</v>
      </c>
      <c r="H975" s="85"/>
      <c r="I975" s="107" t="s">
        <v>455</v>
      </c>
      <c r="J975" s="86">
        <v>129.65</v>
      </c>
      <c r="K975" s="3" t="s">
        <v>455</v>
      </c>
      <c r="L975" s="3" t="s">
        <v>455</v>
      </c>
    </row>
    <row r="976" spans="1:14" x14ac:dyDescent="0.25">
      <c r="C976" s="3" t="s">
        <v>455</v>
      </c>
      <c r="G976" s="84" t="s">
        <v>560</v>
      </c>
      <c r="H976" s="85"/>
      <c r="I976" s="107" t="s">
        <v>455</v>
      </c>
      <c r="J976" s="83">
        <v>35.51</v>
      </c>
      <c r="K976" s="3" t="s">
        <v>455</v>
      </c>
      <c r="L976" s="3" t="s">
        <v>455</v>
      </c>
    </row>
    <row r="977" spans="1:14" x14ac:dyDescent="0.25">
      <c r="C977" s="3" t="s">
        <v>455</v>
      </c>
      <c r="G977" s="84" t="s">
        <v>554</v>
      </c>
      <c r="H977" s="85"/>
      <c r="I977" s="107" t="s">
        <v>455</v>
      </c>
      <c r="J977" s="83">
        <v>165.16</v>
      </c>
      <c r="K977" s="3" t="s">
        <v>455</v>
      </c>
      <c r="L977" s="3" t="s">
        <v>455</v>
      </c>
    </row>
    <row r="978" spans="1:14" x14ac:dyDescent="0.25">
      <c r="C978" s="3" t="s">
        <v>455</v>
      </c>
      <c r="I978" s="102" t="s">
        <v>455</v>
      </c>
      <c r="K978" s="3" t="s">
        <v>455</v>
      </c>
      <c r="L978" s="3" t="s">
        <v>455</v>
      </c>
    </row>
    <row r="979" spans="1:14" ht="30" x14ac:dyDescent="0.25">
      <c r="A979" t="s">
        <v>561</v>
      </c>
      <c r="B979" s="10">
        <v>555</v>
      </c>
      <c r="C979" s="74" t="s">
        <v>3475</v>
      </c>
      <c r="D979" s="75">
        <v>90838</v>
      </c>
      <c r="E979" s="75" t="s">
        <v>562</v>
      </c>
      <c r="F979" s="76" t="s">
        <v>3428</v>
      </c>
      <c r="G979" s="75" t="s">
        <v>123</v>
      </c>
      <c r="H979" s="77"/>
      <c r="I979" s="104" t="s">
        <v>455</v>
      </c>
      <c r="J979" s="79"/>
      <c r="K979" s="3">
        <v>90838</v>
      </c>
      <c r="L979" s="116">
        <v>899.32999999999993</v>
      </c>
      <c r="M979" s="118">
        <v>246.32</v>
      </c>
      <c r="N979" s="118">
        <v>1145.6499999999999</v>
      </c>
    </row>
    <row r="980" spans="1:14" ht="30" x14ac:dyDescent="0.25">
      <c r="C980" s="133">
        <v>1</v>
      </c>
      <c r="D980" s="133">
        <v>11154</v>
      </c>
      <c r="E980" s="133" t="s">
        <v>564</v>
      </c>
      <c r="F980" s="81" t="s">
        <v>1074</v>
      </c>
      <c r="G980" s="133" t="s">
        <v>123</v>
      </c>
      <c r="H980" s="82">
        <v>1</v>
      </c>
      <c r="I980" s="83">
        <v>800.75</v>
      </c>
      <c r="J980" s="83">
        <v>800.75</v>
      </c>
      <c r="K980" s="3" t="s">
        <v>455</v>
      </c>
      <c r="L980" s="3" t="s">
        <v>455</v>
      </c>
    </row>
    <row r="981" spans="1:14" x14ac:dyDescent="0.25">
      <c r="C981" s="133">
        <v>2</v>
      </c>
      <c r="D981" s="133">
        <v>88309</v>
      </c>
      <c r="E981" s="133" t="s">
        <v>21</v>
      </c>
      <c r="F981" s="81" t="s">
        <v>1001</v>
      </c>
      <c r="G981" s="133" t="s">
        <v>639</v>
      </c>
      <c r="H981" s="82">
        <v>3.464</v>
      </c>
      <c r="I981" s="83">
        <v>16.420000000000002</v>
      </c>
      <c r="J981" s="83">
        <v>56.87</v>
      </c>
      <c r="K981" s="3" t="s">
        <v>455</v>
      </c>
      <c r="L981" s="3" t="s">
        <v>455</v>
      </c>
    </row>
    <row r="982" spans="1:14" x14ac:dyDescent="0.25">
      <c r="C982" s="133">
        <v>3</v>
      </c>
      <c r="D982" s="133">
        <v>88316</v>
      </c>
      <c r="E982" s="133" t="s">
        <v>21</v>
      </c>
      <c r="F982" s="81" t="s">
        <v>640</v>
      </c>
      <c r="G982" s="133" t="s">
        <v>639</v>
      </c>
      <c r="H982" s="82">
        <v>1.732</v>
      </c>
      <c r="I982" s="83">
        <v>12.09</v>
      </c>
      <c r="J982" s="83">
        <v>20.93</v>
      </c>
      <c r="K982" s="3" t="s">
        <v>455</v>
      </c>
      <c r="L982" s="3" t="s">
        <v>455</v>
      </c>
    </row>
    <row r="983" spans="1:14" ht="30" x14ac:dyDescent="0.25">
      <c r="C983" s="133">
        <v>4</v>
      </c>
      <c r="D983" s="133">
        <v>88629</v>
      </c>
      <c r="E983" s="133" t="s">
        <v>562</v>
      </c>
      <c r="F983" s="81" t="s">
        <v>644</v>
      </c>
      <c r="G983" s="133" t="s">
        <v>39</v>
      </c>
      <c r="H983" s="82">
        <v>4.2200000000000001E-2</v>
      </c>
      <c r="I983" s="83">
        <v>492.5</v>
      </c>
      <c r="J983" s="83">
        <v>20.78</v>
      </c>
      <c r="K983" s="3" t="s">
        <v>455</v>
      </c>
      <c r="L983" s="3" t="s">
        <v>455</v>
      </c>
    </row>
    <row r="984" spans="1:14" x14ac:dyDescent="0.25">
      <c r="C984" s="3" t="s">
        <v>455</v>
      </c>
      <c r="G984" s="84" t="s">
        <v>553</v>
      </c>
      <c r="H984" s="85"/>
      <c r="I984" s="107" t="s">
        <v>455</v>
      </c>
      <c r="J984" s="86">
        <v>899.32999999999993</v>
      </c>
      <c r="K984" s="3" t="s">
        <v>455</v>
      </c>
      <c r="L984" s="3" t="s">
        <v>455</v>
      </c>
    </row>
    <row r="985" spans="1:14" x14ac:dyDescent="0.25">
      <c r="C985" s="3" t="s">
        <v>455</v>
      </c>
      <c r="G985" s="84" t="s">
        <v>560</v>
      </c>
      <c r="H985" s="85"/>
      <c r="I985" s="107" t="s">
        <v>455</v>
      </c>
      <c r="J985" s="83">
        <v>246.32</v>
      </c>
      <c r="K985" s="3" t="s">
        <v>455</v>
      </c>
      <c r="L985" s="3" t="s">
        <v>455</v>
      </c>
    </row>
    <row r="986" spans="1:14" x14ac:dyDescent="0.25">
      <c r="C986" s="3" t="s">
        <v>455</v>
      </c>
      <c r="G986" s="84" t="s">
        <v>554</v>
      </c>
      <c r="H986" s="85"/>
      <c r="I986" s="107" t="s">
        <v>455</v>
      </c>
      <c r="J986" s="83">
        <v>1145.6499999999999</v>
      </c>
      <c r="K986" s="3" t="s">
        <v>455</v>
      </c>
      <c r="L986" s="3" t="s">
        <v>455</v>
      </c>
    </row>
    <row r="987" spans="1:14" x14ac:dyDescent="0.25">
      <c r="C987" s="3" t="s">
        <v>455</v>
      </c>
      <c r="I987" s="102" t="s">
        <v>455</v>
      </c>
      <c r="K987" s="3" t="s">
        <v>455</v>
      </c>
      <c r="L987" s="3" t="s">
        <v>455</v>
      </c>
    </row>
    <row r="988" spans="1:14" ht="30" x14ac:dyDescent="0.25">
      <c r="A988" t="s">
        <v>561</v>
      </c>
      <c r="B988" s="10">
        <v>556</v>
      </c>
      <c r="C988" s="74" t="s">
        <v>3476</v>
      </c>
      <c r="D988" s="75" t="s">
        <v>3441</v>
      </c>
      <c r="E988" s="75" t="s">
        <v>20</v>
      </c>
      <c r="F988" s="76" t="s">
        <v>3429</v>
      </c>
      <c r="G988" s="75" t="s">
        <v>123</v>
      </c>
      <c r="H988" s="77"/>
      <c r="I988" s="104" t="s">
        <v>455</v>
      </c>
      <c r="J988" s="79"/>
      <c r="K988" s="3" t="s">
        <v>3441</v>
      </c>
      <c r="L988" s="116">
        <v>919.96999999999991</v>
      </c>
      <c r="M988" s="118">
        <v>251.97</v>
      </c>
      <c r="N988" s="118">
        <v>1171.9399999999998</v>
      </c>
    </row>
    <row r="989" spans="1:14" x14ac:dyDescent="0.25">
      <c r="C989" s="133">
        <v>1</v>
      </c>
      <c r="D989" s="133">
        <v>88261</v>
      </c>
      <c r="E989" s="133" t="s">
        <v>21</v>
      </c>
      <c r="F989" s="81" t="s">
        <v>1044</v>
      </c>
      <c r="G989" s="133" t="s">
        <v>639</v>
      </c>
      <c r="H989" s="235">
        <v>1.732</v>
      </c>
      <c r="I989" s="83">
        <v>16.25</v>
      </c>
      <c r="J989" s="83">
        <v>28.14</v>
      </c>
      <c r="K989" s="3" t="s">
        <v>455</v>
      </c>
      <c r="L989" s="3" t="s">
        <v>455</v>
      </c>
    </row>
    <row r="990" spans="1:14" ht="30" x14ac:dyDescent="0.25">
      <c r="C990" s="133">
        <v>2</v>
      </c>
      <c r="D990" s="133">
        <v>88629</v>
      </c>
      <c r="E990" s="133" t="s">
        <v>562</v>
      </c>
      <c r="F990" s="81" t="s">
        <v>1928</v>
      </c>
      <c r="G990" s="133" t="s">
        <v>495</v>
      </c>
      <c r="H990" s="235">
        <v>4.2200000000000001E-2</v>
      </c>
      <c r="I990" s="83">
        <v>492.5</v>
      </c>
      <c r="J990" s="83">
        <v>20.78</v>
      </c>
      <c r="K990" s="3" t="s">
        <v>455</v>
      </c>
      <c r="L990" s="3" t="s">
        <v>455</v>
      </c>
    </row>
    <row r="991" spans="1:14" x14ac:dyDescent="0.25">
      <c r="C991" s="133">
        <v>3</v>
      </c>
      <c r="D991" s="133">
        <v>88309</v>
      </c>
      <c r="E991" s="133" t="s">
        <v>21</v>
      </c>
      <c r="F991" s="81" t="s">
        <v>1001</v>
      </c>
      <c r="G991" s="133" t="s">
        <v>639</v>
      </c>
      <c r="H991" s="235">
        <v>3.464</v>
      </c>
      <c r="I991" s="83">
        <v>16.420000000000002</v>
      </c>
      <c r="J991" s="83">
        <v>56.87</v>
      </c>
      <c r="K991" s="3" t="s">
        <v>455</v>
      </c>
      <c r="L991" s="3" t="s">
        <v>455</v>
      </c>
    </row>
    <row r="992" spans="1:14" x14ac:dyDescent="0.25">
      <c r="C992" s="133">
        <v>4</v>
      </c>
      <c r="D992" s="133" t="s">
        <v>3442</v>
      </c>
      <c r="E992" s="133" t="s">
        <v>22</v>
      </c>
      <c r="F992" s="81" t="s">
        <v>3444</v>
      </c>
      <c r="G992" s="133" t="s">
        <v>123</v>
      </c>
      <c r="H992" s="235">
        <v>1</v>
      </c>
      <c r="I992" s="83">
        <v>814.18</v>
      </c>
      <c r="J992" s="83">
        <v>814.18</v>
      </c>
      <c r="K992" s="3" t="s">
        <v>455</v>
      </c>
      <c r="L992" s="3" t="s">
        <v>455</v>
      </c>
    </row>
    <row r="993" spans="1:14" x14ac:dyDescent="0.25">
      <c r="C993" s="3" t="s">
        <v>455</v>
      </c>
      <c r="G993" s="84" t="s">
        <v>553</v>
      </c>
      <c r="H993" s="85"/>
      <c r="I993" s="107" t="s">
        <v>455</v>
      </c>
      <c r="J993" s="86">
        <v>919.96999999999991</v>
      </c>
      <c r="K993" s="3" t="s">
        <v>455</v>
      </c>
      <c r="L993" s="3" t="s">
        <v>455</v>
      </c>
    </row>
    <row r="994" spans="1:14" x14ac:dyDescent="0.25">
      <c r="C994" s="3" t="s">
        <v>455</v>
      </c>
      <c r="G994" s="84" t="s">
        <v>560</v>
      </c>
      <c r="H994" s="85"/>
      <c r="I994" s="107" t="s">
        <v>455</v>
      </c>
      <c r="J994" s="83">
        <v>251.97</v>
      </c>
      <c r="K994" s="3" t="s">
        <v>455</v>
      </c>
      <c r="L994" s="3" t="s">
        <v>455</v>
      </c>
    </row>
    <row r="995" spans="1:14" x14ac:dyDescent="0.25">
      <c r="C995" s="3" t="s">
        <v>455</v>
      </c>
      <c r="G995" s="84" t="s">
        <v>554</v>
      </c>
      <c r="H995" s="85"/>
      <c r="I995" s="107" t="s">
        <v>455</v>
      </c>
      <c r="J995" s="83">
        <v>1171.9399999999998</v>
      </c>
      <c r="K995" s="3" t="s">
        <v>455</v>
      </c>
      <c r="L995" s="3" t="s">
        <v>455</v>
      </c>
    </row>
    <row r="996" spans="1:14" x14ac:dyDescent="0.25">
      <c r="C996" s="3" t="s">
        <v>455</v>
      </c>
      <c r="I996" s="102" t="s">
        <v>455</v>
      </c>
      <c r="K996" s="3" t="s">
        <v>455</v>
      </c>
      <c r="L996" s="3" t="s">
        <v>455</v>
      </c>
    </row>
    <row r="997" spans="1:14" ht="45" x14ac:dyDescent="0.25">
      <c r="A997" t="s">
        <v>561</v>
      </c>
      <c r="B997" s="10">
        <v>557</v>
      </c>
      <c r="C997" s="74" t="s">
        <v>3477</v>
      </c>
      <c r="D997" s="75">
        <v>68050</v>
      </c>
      <c r="E997" s="75" t="s">
        <v>562</v>
      </c>
      <c r="F997" s="76" t="s">
        <v>3430</v>
      </c>
      <c r="G997" s="75" t="s">
        <v>32</v>
      </c>
      <c r="H997" s="77"/>
      <c r="I997" s="104" t="s">
        <v>455</v>
      </c>
      <c r="J997" s="79"/>
      <c r="K997" s="3">
        <v>68050</v>
      </c>
      <c r="L997" s="116">
        <v>443.8</v>
      </c>
      <c r="M997" s="118">
        <v>121.55</v>
      </c>
      <c r="N997" s="118">
        <v>565.35</v>
      </c>
    </row>
    <row r="998" spans="1:14" x14ac:dyDescent="0.25">
      <c r="C998" s="133">
        <v>1</v>
      </c>
      <c r="D998" s="133">
        <v>88309</v>
      </c>
      <c r="E998" s="133" t="s">
        <v>21</v>
      </c>
      <c r="F998" s="81" t="s">
        <v>1001</v>
      </c>
      <c r="G998" s="133" t="s">
        <v>639</v>
      </c>
      <c r="H998" s="82">
        <v>1.5</v>
      </c>
      <c r="I998" s="83">
        <v>16.420000000000002</v>
      </c>
      <c r="J998" s="83">
        <v>24.63</v>
      </c>
      <c r="K998" s="3" t="s">
        <v>455</v>
      </c>
      <c r="L998" s="3" t="s">
        <v>455</v>
      </c>
    </row>
    <row r="999" spans="1:14" x14ac:dyDescent="0.25">
      <c r="C999" s="133">
        <v>2</v>
      </c>
      <c r="D999" s="133">
        <v>88316</v>
      </c>
      <c r="E999" s="133" t="s">
        <v>21</v>
      </c>
      <c r="F999" s="81" t="s">
        <v>640</v>
      </c>
      <c r="G999" s="133" t="s">
        <v>639</v>
      </c>
      <c r="H999" s="82">
        <v>1</v>
      </c>
      <c r="I999" s="83">
        <v>12.09</v>
      </c>
      <c r="J999" s="83">
        <v>12.09</v>
      </c>
      <c r="K999" s="3" t="s">
        <v>455</v>
      </c>
      <c r="L999" s="3" t="s">
        <v>455</v>
      </c>
    </row>
    <row r="1000" spans="1:14" ht="45" x14ac:dyDescent="0.25">
      <c r="C1000" s="133">
        <v>3</v>
      </c>
      <c r="D1000" s="133">
        <v>88626</v>
      </c>
      <c r="E1000" s="133" t="s">
        <v>562</v>
      </c>
      <c r="F1000" s="81" t="s">
        <v>1476</v>
      </c>
      <c r="G1000" s="133" t="s">
        <v>39</v>
      </c>
      <c r="H1000" s="82">
        <v>4.0000000000000001E-3</v>
      </c>
      <c r="I1000" s="83">
        <v>412.95</v>
      </c>
      <c r="J1000" s="83">
        <v>1.65</v>
      </c>
      <c r="K1000" s="3" t="s">
        <v>455</v>
      </c>
      <c r="L1000" s="3" t="s">
        <v>455</v>
      </c>
    </row>
    <row r="1001" spans="1:14" ht="45" x14ac:dyDescent="0.25">
      <c r="C1001" s="133">
        <v>4</v>
      </c>
      <c r="D1001" s="133">
        <v>4922</v>
      </c>
      <c r="E1001" s="133" t="s">
        <v>564</v>
      </c>
      <c r="F1001" s="81" t="s">
        <v>1078</v>
      </c>
      <c r="G1001" s="133" t="s">
        <v>32</v>
      </c>
      <c r="H1001" s="82">
        <v>1</v>
      </c>
      <c r="I1001" s="83">
        <v>405.43</v>
      </c>
      <c r="J1001" s="83">
        <v>405.43</v>
      </c>
      <c r="K1001" s="3" t="s">
        <v>455</v>
      </c>
      <c r="L1001" s="3" t="s">
        <v>455</v>
      </c>
    </row>
    <row r="1002" spans="1:14" x14ac:dyDescent="0.25">
      <c r="C1002" s="3" t="s">
        <v>455</v>
      </c>
      <c r="G1002" s="84" t="s">
        <v>553</v>
      </c>
      <c r="H1002" s="85"/>
      <c r="I1002" s="107" t="s">
        <v>455</v>
      </c>
      <c r="J1002" s="86">
        <v>443.8</v>
      </c>
      <c r="K1002" s="3" t="s">
        <v>455</v>
      </c>
      <c r="L1002" s="3" t="s">
        <v>455</v>
      </c>
    </row>
    <row r="1003" spans="1:14" x14ac:dyDescent="0.25">
      <c r="C1003" s="3" t="s">
        <v>455</v>
      </c>
      <c r="G1003" s="84" t="s">
        <v>560</v>
      </c>
      <c r="H1003" s="85"/>
      <c r="I1003" s="107" t="s">
        <v>455</v>
      </c>
      <c r="J1003" s="83">
        <v>121.55</v>
      </c>
      <c r="K1003" s="3" t="s">
        <v>455</v>
      </c>
      <c r="L1003" s="3" t="s">
        <v>455</v>
      </c>
    </row>
    <row r="1004" spans="1:14" x14ac:dyDescent="0.25">
      <c r="C1004" s="3" t="s">
        <v>455</v>
      </c>
      <c r="G1004" s="84" t="s">
        <v>554</v>
      </c>
      <c r="H1004" s="85"/>
      <c r="I1004" s="107" t="s">
        <v>455</v>
      </c>
      <c r="J1004" s="83">
        <v>565.35</v>
      </c>
      <c r="K1004" s="3" t="s">
        <v>455</v>
      </c>
      <c r="L1004" s="3" t="s">
        <v>455</v>
      </c>
    </row>
    <row r="1005" spans="1:14" x14ac:dyDescent="0.25">
      <c r="C1005" s="3" t="s">
        <v>455</v>
      </c>
      <c r="I1005" s="102" t="s">
        <v>455</v>
      </c>
      <c r="K1005" s="3" t="s">
        <v>455</v>
      </c>
      <c r="L1005" s="3" t="s">
        <v>455</v>
      </c>
    </row>
    <row r="1006" spans="1:14" ht="45" x14ac:dyDescent="0.25">
      <c r="A1006" t="s">
        <v>561</v>
      </c>
      <c r="B1006" s="10">
        <v>558</v>
      </c>
      <c r="C1006" s="74" t="s">
        <v>3478</v>
      </c>
      <c r="D1006" s="75">
        <v>91338</v>
      </c>
      <c r="E1006" s="75" t="s">
        <v>562</v>
      </c>
      <c r="F1006" s="76" t="s">
        <v>3431</v>
      </c>
      <c r="G1006" s="75" t="s">
        <v>32</v>
      </c>
      <c r="H1006" s="77"/>
      <c r="I1006" s="104" t="s">
        <v>455</v>
      </c>
      <c r="J1006" s="79"/>
      <c r="K1006" s="3">
        <v>91338</v>
      </c>
      <c r="L1006" s="116">
        <v>709.73</v>
      </c>
      <c r="M1006" s="118">
        <v>194.39</v>
      </c>
      <c r="N1006" s="118">
        <v>904.12</v>
      </c>
    </row>
    <row r="1007" spans="1:14" ht="30" x14ac:dyDescent="0.25">
      <c r="C1007" s="133">
        <v>1</v>
      </c>
      <c r="D1007" s="133">
        <v>142</v>
      </c>
      <c r="E1007" s="133" t="s">
        <v>564</v>
      </c>
      <c r="F1007" s="81" t="s">
        <v>991</v>
      </c>
      <c r="G1007" s="133" t="s">
        <v>992</v>
      </c>
      <c r="H1007" s="82">
        <v>0.88290000000000002</v>
      </c>
      <c r="I1007" s="83">
        <v>33.380000000000003</v>
      </c>
      <c r="J1007" s="83">
        <v>29.47</v>
      </c>
      <c r="K1007" s="3" t="s">
        <v>455</v>
      </c>
      <c r="L1007" s="3" t="s">
        <v>455</v>
      </c>
    </row>
    <row r="1008" spans="1:14" ht="45" x14ac:dyDescent="0.25">
      <c r="C1008" s="133">
        <v>2</v>
      </c>
      <c r="D1008" s="133">
        <v>4914</v>
      </c>
      <c r="E1008" s="133" t="s">
        <v>564</v>
      </c>
      <c r="F1008" s="81" t="s">
        <v>1075</v>
      </c>
      <c r="G1008" s="133" t="s">
        <v>32</v>
      </c>
      <c r="H1008" s="82">
        <v>1</v>
      </c>
      <c r="I1008" s="83">
        <v>632.89</v>
      </c>
      <c r="J1008" s="83">
        <v>632.89</v>
      </c>
      <c r="K1008" s="3" t="s">
        <v>455</v>
      </c>
      <c r="L1008" s="3" t="s">
        <v>455</v>
      </c>
    </row>
    <row r="1009" spans="1:14" ht="45" x14ac:dyDescent="0.25">
      <c r="C1009" s="133">
        <v>3</v>
      </c>
      <c r="D1009" s="133">
        <v>7568</v>
      </c>
      <c r="E1009" s="133" t="s">
        <v>564</v>
      </c>
      <c r="F1009" s="81" t="s">
        <v>1064</v>
      </c>
      <c r="G1009" s="133" t="s">
        <v>123</v>
      </c>
      <c r="H1009" s="82">
        <v>4.8166000000000002</v>
      </c>
      <c r="I1009" s="83">
        <v>0.61</v>
      </c>
      <c r="J1009" s="83">
        <v>2.93</v>
      </c>
      <c r="K1009" s="3" t="s">
        <v>455</v>
      </c>
      <c r="L1009" s="3" t="s">
        <v>455</v>
      </c>
    </row>
    <row r="1010" spans="1:14" ht="30" x14ac:dyDescent="0.25">
      <c r="C1010" s="133">
        <v>4</v>
      </c>
      <c r="D1010" s="133">
        <v>36888</v>
      </c>
      <c r="E1010" s="133" t="s">
        <v>564</v>
      </c>
      <c r="F1010" s="81" t="s">
        <v>1076</v>
      </c>
      <c r="G1010" s="133" t="s">
        <v>36</v>
      </c>
      <c r="H1010" s="82">
        <v>6.8503999999999996</v>
      </c>
      <c r="I1010" s="83">
        <v>5.32</v>
      </c>
      <c r="J1010" s="83">
        <v>36.44</v>
      </c>
      <c r="K1010" s="3" t="s">
        <v>455</v>
      </c>
      <c r="L1010" s="3" t="s">
        <v>455</v>
      </c>
    </row>
    <row r="1011" spans="1:14" x14ac:dyDescent="0.25">
      <c r="C1011" s="133">
        <v>5</v>
      </c>
      <c r="D1011" s="133">
        <v>88309</v>
      </c>
      <c r="E1011" s="133" t="s">
        <v>21</v>
      </c>
      <c r="F1011" s="81" t="s">
        <v>1001</v>
      </c>
      <c r="G1011" s="133" t="s">
        <v>639</v>
      </c>
      <c r="H1011" s="82">
        <v>0.35630000000000001</v>
      </c>
      <c r="I1011" s="83">
        <v>16.420000000000002</v>
      </c>
      <c r="J1011" s="83">
        <v>5.85</v>
      </c>
      <c r="K1011" s="3" t="s">
        <v>455</v>
      </c>
      <c r="L1011" s="3" t="s">
        <v>455</v>
      </c>
    </row>
    <row r="1012" spans="1:14" x14ac:dyDescent="0.25">
      <c r="C1012" s="133">
        <v>6</v>
      </c>
      <c r="D1012" s="133">
        <v>88316</v>
      </c>
      <c r="E1012" s="133" t="s">
        <v>21</v>
      </c>
      <c r="F1012" s="81" t="s">
        <v>640</v>
      </c>
      <c r="G1012" s="133" t="s">
        <v>639</v>
      </c>
      <c r="H1012" s="82">
        <v>0.1779</v>
      </c>
      <c r="I1012" s="83">
        <v>12.09</v>
      </c>
      <c r="J1012" s="83">
        <v>2.15</v>
      </c>
      <c r="K1012" s="3" t="s">
        <v>455</v>
      </c>
      <c r="L1012" s="3" t="s">
        <v>455</v>
      </c>
    </row>
    <row r="1013" spans="1:14" x14ac:dyDescent="0.25">
      <c r="C1013" s="3" t="s">
        <v>455</v>
      </c>
      <c r="G1013" s="84" t="s">
        <v>553</v>
      </c>
      <c r="H1013" s="85"/>
      <c r="I1013" s="107" t="s">
        <v>455</v>
      </c>
      <c r="J1013" s="86">
        <v>709.73</v>
      </c>
      <c r="K1013" s="3" t="s">
        <v>455</v>
      </c>
      <c r="L1013" s="3" t="s">
        <v>455</v>
      </c>
    </row>
    <row r="1014" spans="1:14" x14ac:dyDescent="0.25">
      <c r="C1014" s="3" t="s">
        <v>455</v>
      </c>
      <c r="G1014" s="84" t="s">
        <v>560</v>
      </c>
      <c r="H1014" s="85"/>
      <c r="I1014" s="107" t="s">
        <v>455</v>
      </c>
      <c r="J1014" s="83">
        <v>194.39</v>
      </c>
      <c r="K1014" s="3" t="s">
        <v>455</v>
      </c>
      <c r="L1014" s="3" t="s">
        <v>455</v>
      </c>
    </row>
    <row r="1015" spans="1:14" x14ac:dyDescent="0.25">
      <c r="C1015" s="3" t="s">
        <v>455</v>
      </c>
      <c r="G1015" s="84" t="s">
        <v>554</v>
      </c>
      <c r="H1015" s="85"/>
      <c r="I1015" s="107" t="s">
        <v>455</v>
      </c>
      <c r="J1015" s="83">
        <v>904.12</v>
      </c>
      <c r="K1015" s="3" t="s">
        <v>455</v>
      </c>
      <c r="L1015" s="3" t="s">
        <v>455</v>
      </c>
    </row>
    <row r="1016" spans="1:14" x14ac:dyDescent="0.25">
      <c r="C1016" s="3" t="s">
        <v>455</v>
      </c>
      <c r="I1016" s="102" t="s">
        <v>455</v>
      </c>
      <c r="K1016" s="3" t="s">
        <v>455</v>
      </c>
      <c r="L1016" s="3" t="s">
        <v>455</v>
      </c>
    </row>
    <row r="1017" spans="1:14" ht="45" x14ac:dyDescent="0.25">
      <c r="A1017" t="s">
        <v>561</v>
      </c>
      <c r="B1017" s="10">
        <v>559</v>
      </c>
      <c r="C1017" s="74" t="s">
        <v>3479</v>
      </c>
      <c r="D1017" s="75" t="s">
        <v>3434</v>
      </c>
      <c r="E1017" s="75" t="s">
        <v>562</v>
      </c>
      <c r="F1017" s="76" t="s">
        <v>3432</v>
      </c>
      <c r="G1017" s="75" t="s">
        <v>32</v>
      </c>
      <c r="H1017" s="77"/>
      <c r="I1017" s="104" t="s">
        <v>455</v>
      </c>
      <c r="J1017" s="79"/>
      <c r="K1017" s="3" t="s">
        <v>3434</v>
      </c>
      <c r="L1017" s="116">
        <v>699.7299999999999</v>
      </c>
      <c r="M1017" s="118">
        <v>191.65</v>
      </c>
      <c r="N1017" s="118">
        <v>891.37999999999988</v>
      </c>
    </row>
    <row r="1018" spans="1:14" x14ac:dyDescent="0.25">
      <c r="C1018" s="133">
        <v>1</v>
      </c>
      <c r="D1018" s="133">
        <v>88315</v>
      </c>
      <c r="E1018" s="133" t="s">
        <v>21</v>
      </c>
      <c r="F1018" s="81" t="s">
        <v>1071</v>
      </c>
      <c r="G1018" s="133" t="s">
        <v>639</v>
      </c>
      <c r="H1018" s="82">
        <v>7</v>
      </c>
      <c r="I1018" s="83">
        <v>16.32</v>
      </c>
      <c r="J1018" s="83">
        <v>114.24</v>
      </c>
      <c r="K1018" s="3" t="s">
        <v>455</v>
      </c>
      <c r="L1018" s="3" t="s">
        <v>455</v>
      </c>
    </row>
    <row r="1019" spans="1:14" x14ac:dyDescent="0.25">
      <c r="C1019" s="133">
        <v>2</v>
      </c>
      <c r="D1019" s="133">
        <v>88316</v>
      </c>
      <c r="E1019" s="133" t="s">
        <v>21</v>
      </c>
      <c r="F1019" s="81" t="s">
        <v>640</v>
      </c>
      <c r="G1019" s="133" t="s">
        <v>639</v>
      </c>
      <c r="H1019" s="82">
        <v>11.5</v>
      </c>
      <c r="I1019" s="83">
        <v>12.09</v>
      </c>
      <c r="J1019" s="83">
        <v>139.03</v>
      </c>
      <c r="K1019" s="3" t="s">
        <v>455</v>
      </c>
      <c r="L1019" s="3" t="s">
        <v>455</v>
      </c>
    </row>
    <row r="1020" spans="1:14" x14ac:dyDescent="0.25">
      <c r="C1020" s="133">
        <v>3</v>
      </c>
      <c r="D1020" s="133">
        <v>88317</v>
      </c>
      <c r="E1020" s="133" t="s">
        <v>21</v>
      </c>
      <c r="F1020" s="81" t="s">
        <v>642</v>
      </c>
      <c r="G1020" s="133" t="s">
        <v>639</v>
      </c>
      <c r="H1020" s="82">
        <v>4.5</v>
      </c>
      <c r="I1020" s="83">
        <v>16.98</v>
      </c>
      <c r="J1020" s="83">
        <v>76.41</v>
      </c>
      <c r="K1020" s="3" t="s">
        <v>455</v>
      </c>
      <c r="L1020" s="3" t="s">
        <v>455</v>
      </c>
    </row>
    <row r="1021" spans="1:14" ht="45" x14ac:dyDescent="0.25">
      <c r="C1021" s="133">
        <v>4</v>
      </c>
      <c r="D1021" s="133">
        <v>98764</v>
      </c>
      <c r="E1021" s="133" t="s">
        <v>562</v>
      </c>
      <c r="F1021" s="81" t="s">
        <v>903</v>
      </c>
      <c r="G1021" s="133" t="s">
        <v>634</v>
      </c>
      <c r="H1021" s="82">
        <v>3.82</v>
      </c>
      <c r="I1021" s="83">
        <v>3.54</v>
      </c>
      <c r="J1021" s="83">
        <v>13.52</v>
      </c>
      <c r="K1021" s="3" t="s">
        <v>455</v>
      </c>
      <c r="L1021" s="3" t="s">
        <v>455</v>
      </c>
    </row>
    <row r="1022" spans="1:14" ht="45" x14ac:dyDescent="0.25">
      <c r="C1022" s="133">
        <v>5</v>
      </c>
      <c r="D1022" s="133">
        <v>98765</v>
      </c>
      <c r="E1022" s="133" t="s">
        <v>562</v>
      </c>
      <c r="F1022" s="81" t="s">
        <v>936</v>
      </c>
      <c r="G1022" s="133" t="s">
        <v>636</v>
      </c>
      <c r="H1022" s="82">
        <v>0.67</v>
      </c>
      <c r="I1022" s="83">
        <v>0.12000000000000001</v>
      </c>
      <c r="J1022" s="83">
        <v>0.08</v>
      </c>
      <c r="K1022" s="3" t="s">
        <v>455</v>
      </c>
      <c r="L1022" s="3" t="s">
        <v>455</v>
      </c>
    </row>
    <row r="1023" spans="1:14" ht="30" x14ac:dyDescent="0.25">
      <c r="C1023" s="133">
        <v>6</v>
      </c>
      <c r="D1023" s="133">
        <v>7167</v>
      </c>
      <c r="E1023" s="133" t="s">
        <v>564</v>
      </c>
      <c r="F1023" s="81" t="s">
        <v>3445</v>
      </c>
      <c r="G1023" s="133" t="s">
        <v>32</v>
      </c>
      <c r="H1023" s="235">
        <v>1.1000000000000001</v>
      </c>
      <c r="I1023" s="83">
        <v>17.600000000000001</v>
      </c>
      <c r="J1023" s="83">
        <v>19.36</v>
      </c>
      <c r="K1023" s="3" t="s">
        <v>455</v>
      </c>
      <c r="L1023" s="3" t="s">
        <v>455</v>
      </c>
    </row>
    <row r="1024" spans="1:14" ht="30" x14ac:dyDescent="0.25">
      <c r="C1024" s="133">
        <v>7</v>
      </c>
      <c r="D1024" s="133">
        <v>7697</v>
      </c>
      <c r="E1024" s="133" t="s">
        <v>564</v>
      </c>
      <c r="F1024" s="81" t="s">
        <v>1274</v>
      </c>
      <c r="G1024" s="133" t="s">
        <v>36</v>
      </c>
      <c r="H1024" s="235">
        <v>1.4318</v>
      </c>
      <c r="I1024" s="83">
        <v>49.25</v>
      </c>
      <c r="J1024" s="83">
        <v>70.510000000000005</v>
      </c>
      <c r="K1024" s="3" t="s">
        <v>455</v>
      </c>
      <c r="L1024" s="3" t="s">
        <v>455</v>
      </c>
    </row>
    <row r="1025" spans="1:14" x14ac:dyDescent="0.25">
      <c r="C1025" s="133">
        <v>8</v>
      </c>
      <c r="D1025" s="133">
        <v>10997</v>
      </c>
      <c r="E1025" s="133" t="s">
        <v>564</v>
      </c>
      <c r="F1025" s="81" t="s">
        <v>641</v>
      </c>
      <c r="G1025" s="133" t="s">
        <v>68</v>
      </c>
      <c r="H1025" s="235">
        <v>3.37</v>
      </c>
      <c r="I1025" s="83">
        <v>18</v>
      </c>
      <c r="J1025" s="83">
        <v>60.66</v>
      </c>
      <c r="K1025" s="3" t="s">
        <v>455</v>
      </c>
      <c r="L1025" s="3" t="s">
        <v>455</v>
      </c>
    </row>
    <row r="1026" spans="1:14" ht="30" x14ac:dyDescent="0.25">
      <c r="C1026" s="133">
        <v>9</v>
      </c>
      <c r="D1026" s="133">
        <v>21010</v>
      </c>
      <c r="E1026" s="133" t="s">
        <v>564</v>
      </c>
      <c r="F1026" s="81" t="s">
        <v>3446</v>
      </c>
      <c r="G1026" s="133" t="s">
        <v>36</v>
      </c>
      <c r="H1026" s="235">
        <v>6.7407000000000004</v>
      </c>
      <c r="I1026" s="83">
        <v>30.55</v>
      </c>
      <c r="J1026" s="83">
        <v>205.92</v>
      </c>
      <c r="K1026" s="3" t="s">
        <v>455</v>
      </c>
      <c r="L1026" s="3" t="s">
        <v>455</v>
      </c>
    </row>
    <row r="1027" spans="1:14" x14ac:dyDescent="0.25">
      <c r="C1027" s="3" t="s">
        <v>455</v>
      </c>
      <c r="G1027" s="84" t="s">
        <v>553</v>
      </c>
      <c r="H1027" s="85"/>
      <c r="I1027" s="107" t="s">
        <v>455</v>
      </c>
      <c r="J1027" s="86">
        <v>699.7299999999999</v>
      </c>
      <c r="K1027" s="3" t="s">
        <v>455</v>
      </c>
      <c r="L1027" s="3" t="s">
        <v>455</v>
      </c>
    </row>
    <row r="1028" spans="1:14" x14ac:dyDescent="0.25">
      <c r="C1028" s="3" t="s">
        <v>455</v>
      </c>
      <c r="G1028" s="84" t="s">
        <v>560</v>
      </c>
      <c r="H1028" s="85"/>
      <c r="I1028" s="107" t="s">
        <v>455</v>
      </c>
      <c r="J1028" s="83">
        <v>191.65</v>
      </c>
      <c r="K1028" s="3" t="s">
        <v>455</v>
      </c>
      <c r="L1028" s="3" t="s">
        <v>455</v>
      </c>
    </row>
    <row r="1029" spans="1:14" x14ac:dyDescent="0.25">
      <c r="C1029" s="3" t="s">
        <v>455</v>
      </c>
      <c r="G1029" s="84" t="s">
        <v>554</v>
      </c>
      <c r="H1029" s="85"/>
      <c r="I1029" s="107" t="s">
        <v>455</v>
      </c>
      <c r="J1029" s="83">
        <v>891.37999999999988</v>
      </c>
      <c r="K1029" s="3" t="s">
        <v>455</v>
      </c>
      <c r="L1029" s="3" t="s">
        <v>455</v>
      </c>
    </row>
    <row r="1030" spans="1:14" x14ac:dyDescent="0.25">
      <c r="C1030" s="3" t="s">
        <v>455</v>
      </c>
      <c r="I1030" s="102" t="s">
        <v>455</v>
      </c>
      <c r="K1030" s="3" t="s">
        <v>455</v>
      </c>
      <c r="L1030" s="3" t="s">
        <v>455</v>
      </c>
    </row>
    <row r="1031" spans="1:14" ht="45" x14ac:dyDescent="0.25">
      <c r="A1031" t="s">
        <v>561</v>
      </c>
      <c r="B1031" s="10">
        <v>560</v>
      </c>
      <c r="C1031" s="74" t="s">
        <v>3480</v>
      </c>
      <c r="D1031" s="75">
        <v>94805</v>
      </c>
      <c r="E1031" s="75" t="s">
        <v>562</v>
      </c>
      <c r="F1031" s="76" t="s">
        <v>3433</v>
      </c>
      <c r="G1031" s="75" t="s">
        <v>123</v>
      </c>
      <c r="H1031" s="77"/>
      <c r="I1031" s="104" t="s">
        <v>455</v>
      </c>
      <c r="J1031" s="79"/>
      <c r="K1031" s="3">
        <v>94805</v>
      </c>
      <c r="L1031" s="116">
        <v>854.34999999999991</v>
      </c>
      <c r="M1031" s="118">
        <v>234</v>
      </c>
      <c r="N1031" s="118">
        <v>1088.3499999999999</v>
      </c>
    </row>
    <row r="1032" spans="1:14" ht="30" x14ac:dyDescent="0.25">
      <c r="C1032" s="133">
        <v>1</v>
      </c>
      <c r="D1032" s="133">
        <v>142</v>
      </c>
      <c r="E1032" s="133" t="s">
        <v>564</v>
      </c>
      <c r="F1032" s="81" t="s">
        <v>991</v>
      </c>
      <c r="G1032" s="133" t="s">
        <v>992</v>
      </c>
      <c r="H1032" s="82">
        <v>1.613</v>
      </c>
      <c r="I1032" s="83">
        <v>33.380000000000003</v>
      </c>
      <c r="J1032" s="83">
        <v>53.84</v>
      </c>
      <c r="K1032" s="3" t="s">
        <v>455</v>
      </c>
      <c r="L1032" s="3" t="s">
        <v>455</v>
      </c>
    </row>
    <row r="1033" spans="1:14" ht="45" x14ac:dyDescent="0.25">
      <c r="C1033" s="133">
        <v>2</v>
      </c>
      <c r="D1033" s="133">
        <v>7568</v>
      </c>
      <c r="E1033" s="133" t="s">
        <v>564</v>
      </c>
      <c r="F1033" s="81" t="s">
        <v>1064</v>
      </c>
      <c r="G1033" s="133" t="s">
        <v>123</v>
      </c>
      <c r="H1033" s="82">
        <v>8.8000000000000007</v>
      </c>
      <c r="I1033" s="83">
        <v>0.61</v>
      </c>
      <c r="J1033" s="83">
        <v>5.36</v>
      </c>
      <c r="K1033" s="3" t="s">
        <v>455</v>
      </c>
      <c r="L1033" s="3" t="s">
        <v>455</v>
      </c>
    </row>
    <row r="1034" spans="1:14" ht="45" x14ac:dyDescent="0.25">
      <c r="C1034" s="133">
        <v>3</v>
      </c>
      <c r="D1034" s="133">
        <v>39024</v>
      </c>
      <c r="E1034" s="133" t="s">
        <v>564</v>
      </c>
      <c r="F1034" s="81" t="s">
        <v>1077</v>
      </c>
      <c r="G1034" s="133" t="s">
        <v>123</v>
      </c>
      <c r="H1034" s="82">
        <v>1</v>
      </c>
      <c r="I1034" s="83">
        <v>780.55</v>
      </c>
      <c r="J1034" s="83">
        <v>780.55</v>
      </c>
      <c r="K1034" s="3" t="s">
        <v>455</v>
      </c>
      <c r="L1034" s="3" t="s">
        <v>455</v>
      </c>
    </row>
    <row r="1035" spans="1:14" x14ac:dyDescent="0.25">
      <c r="C1035" s="133">
        <v>4</v>
      </c>
      <c r="D1035" s="133">
        <v>88309</v>
      </c>
      <c r="E1035" s="133" t="s">
        <v>21</v>
      </c>
      <c r="F1035" s="81" t="s">
        <v>1001</v>
      </c>
      <c r="G1035" s="133" t="s">
        <v>639</v>
      </c>
      <c r="H1035" s="82">
        <v>0.65100000000000002</v>
      </c>
      <c r="I1035" s="83">
        <v>16.420000000000002</v>
      </c>
      <c r="J1035" s="83">
        <v>10.68</v>
      </c>
      <c r="K1035" s="3" t="s">
        <v>455</v>
      </c>
      <c r="L1035" s="3" t="s">
        <v>455</v>
      </c>
    </row>
    <row r="1036" spans="1:14" x14ac:dyDescent="0.25">
      <c r="C1036" s="133">
        <v>5</v>
      </c>
      <c r="D1036" s="133">
        <v>88316</v>
      </c>
      <c r="E1036" s="133" t="s">
        <v>21</v>
      </c>
      <c r="F1036" s="81" t="s">
        <v>640</v>
      </c>
      <c r="G1036" s="133" t="s">
        <v>639</v>
      </c>
      <c r="H1036" s="82">
        <v>0.32500000000000001</v>
      </c>
      <c r="I1036" s="83">
        <v>12.09</v>
      </c>
      <c r="J1036" s="83">
        <v>3.92</v>
      </c>
      <c r="K1036" s="3" t="s">
        <v>455</v>
      </c>
      <c r="L1036" s="3" t="s">
        <v>455</v>
      </c>
    </row>
    <row r="1037" spans="1:14" x14ac:dyDescent="0.25">
      <c r="C1037" s="3" t="s">
        <v>455</v>
      </c>
      <c r="G1037" s="84" t="s">
        <v>553</v>
      </c>
      <c r="H1037" s="85"/>
      <c r="I1037" s="107" t="s">
        <v>455</v>
      </c>
      <c r="J1037" s="86">
        <v>854.34999999999991</v>
      </c>
      <c r="K1037" s="3" t="s">
        <v>455</v>
      </c>
      <c r="L1037" s="3" t="s">
        <v>455</v>
      </c>
    </row>
    <row r="1038" spans="1:14" x14ac:dyDescent="0.25">
      <c r="C1038" s="3" t="s">
        <v>455</v>
      </c>
      <c r="G1038" s="84" t="s">
        <v>560</v>
      </c>
      <c r="H1038" s="85"/>
      <c r="I1038" s="107" t="s">
        <v>455</v>
      </c>
      <c r="J1038" s="83">
        <v>234</v>
      </c>
      <c r="K1038" s="3" t="s">
        <v>455</v>
      </c>
      <c r="L1038" s="3" t="s">
        <v>455</v>
      </c>
    </row>
    <row r="1039" spans="1:14" x14ac:dyDescent="0.25">
      <c r="C1039" s="3" t="s">
        <v>455</v>
      </c>
      <c r="G1039" s="84" t="s">
        <v>554</v>
      </c>
      <c r="H1039" s="85"/>
      <c r="I1039" s="107" t="s">
        <v>455</v>
      </c>
      <c r="J1039" s="83">
        <v>1088.3499999999999</v>
      </c>
      <c r="K1039" s="3" t="s">
        <v>455</v>
      </c>
      <c r="L1039" s="3" t="s">
        <v>455</v>
      </c>
    </row>
    <row r="1040" spans="1:14" x14ac:dyDescent="0.25">
      <c r="C1040" s="3" t="s">
        <v>455</v>
      </c>
      <c r="I1040" s="102" t="s">
        <v>455</v>
      </c>
      <c r="K1040" s="3" t="s">
        <v>455</v>
      </c>
      <c r="L1040" s="3" t="s">
        <v>455</v>
      </c>
    </row>
    <row r="1041" spans="1:14" x14ac:dyDescent="0.25">
      <c r="A1041" t="s">
        <v>561</v>
      </c>
      <c r="B1041" s="10">
        <v>561</v>
      </c>
      <c r="C1041" s="74" t="s">
        <v>3481</v>
      </c>
      <c r="D1041" s="75">
        <v>85010</v>
      </c>
      <c r="E1041" s="75" t="s">
        <v>562</v>
      </c>
      <c r="F1041" s="76" t="s">
        <v>1876</v>
      </c>
      <c r="G1041" s="75" t="s">
        <v>32</v>
      </c>
      <c r="H1041" s="77"/>
      <c r="I1041" s="104" t="s">
        <v>455</v>
      </c>
      <c r="J1041" s="79"/>
      <c r="K1041" s="3">
        <v>85010</v>
      </c>
      <c r="L1041" s="116">
        <v>217.32000000000002</v>
      </c>
      <c r="M1041" s="118">
        <v>59.52</v>
      </c>
      <c r="N1041" s="118">
        <v>276.84000000000003</v>
      </c>
    </row>
    <row r="1042" spans="1:14" x14ac:dyDescent="0.25">
      <c r="C1042" s="133">
        <v>1</v>
      </c>
      <c r="D1042" s="133">
        <v>88309</v>
      </c>
      <c r="E1042" s="133" t="s">
        <v>21</v>
      </c>
      <c r="F1042" s="81" t="s">
        <v>1001</v>
      </c>
      <c r="G1042" s="133" t="s">
        <v>639</v>
      </c>
      <c r="H1042" s="82">
        <v>0.3</v>
      </c>
      <c r="I1042" s="83">
        <v>16.420000000000002</v>
      </c>
      <c r="J1042" s="83">
        <v>4.92</v>
      </c>
      <c r="K1042" s="3" t="s">
        <v>455</v>
      </c>
      <c r="L1042" s="3" t="s">
        <v>455</v>
      </c>
    </row>
    <row r="1043" spans="1:14" x14ac:dyDescent="0.25">
      <c r="C1043" s="133">
        <v>2</v>
      </c>
      <c r="D1043" s="133">
        <v>88315</v>
      </c>
      <c r="E1043" s="133" t="s">
        <v>21</v>
      </c>
      <c r="F1043" s="81" t="s">
        <v>1071</v>
      </c>
      <c r="G1043" s="133" t="s">
        <v>639</v>
      </c>
      <c r="H1043" s="82">
        <v>0.8</v>
      </c>
      <c r="I1043" s="83">
        <v>16.32</v>
      </c>
      <c r="J1043" s="83">
        <v>13.05</v>
      </c>
      <c r="K1043" s="3" t="s">
        <v>455</v>
      </c>
      <c r="L1043" s="3" t="s">
        <v>455</v>
      </c>
    </row>
    <row r="1044" spans="1:14" x14ac:dyDescent="0.25">
      <c r="C1044" s="133">
        <v>3</v>
      </c>
      <c r="D1044" s="133">
        <v>88316</v>
      </c>
      <c r="E1044" s="133" t="s">
        <v>21</v>
      </c>
      <c r="F1044" s="81" t="s">
        <v>640</v>
      </c>
      <c r="G1044" s="133" t="s">
        <v>639</v>
      </c>
      <c r="H1044" s="82">
        <v>1.2</v>
      </c>
      <c r="I1044" s="83">
        <v>12.09</v>
      </c>
      <c r="J1044" s="83">
        <v>14.5</v>
      </c>
      <c r="K1044" s="3" t="s">
        <v>455</v>
      </c>
      <c r="L1044" s="3" t="s">
        <v>455</v>
      </c>
    </row>
    <row r="1045" spans="1:14" ht="45" x14ac:dyDescent="0.25">
      <c r="C1045" s="133">
        <v>4</v>
      </c>
      <c r="D1045" s="133">
        <v>88627</v>
      </c>
      <c r="E1045" s="133" t="s">
        <v>562</v>
      </c>
      <c r="F1045" s="81" t="s">
        <v>1065</v>
      </c>
      <c r="G1045" s="133" t="s">
        <v>39</v>
      </c>
      <c r="H1045" s="235">
        <v>6.0000000000000001E-3</v>
      </c>
      <c r="I1045" s="83">
        <v>457.16999999999996</v>
      </c>
      <c r="J1045" s="83">
        <v>2.74</v>
      </c>
      <c r="K1045" s="3" t="s">
        <v>455</v>
      </c>
      <c r="L1045" s="3" t="s">
        <v>455</v>
      </c>
    </row>
    <row r="1046" spans="1:14" ht="30" x14ac:dyDescent="0.25">
      <c r="C1046" s="133">
        <v>5</v>
      </c>
      <c r="D1046" s="133">
        <v>599</v>
      </c>
      <c r="E1046" s="133" t="s">
        <v>564</v>
      </c>
      <c r="F1046" s="81" t="s">
        <v>1775</v>
      </c>
      <c r="G1046" s="133" t="s">
        <v>32</v>
      </c>
      <c r="H1046" s="82">
        <v>1</v>
      </c>
      <c r="I1046" s="83">
        <v>182.11</v>
      </c>
      <c r="J1046" s="83">
        <v>182.11</v>
      </c>
      <c r="K1046" s="3" t="s">
        <v>455</v>
      </c>
      <c r="L1046" s="3" t="s">
        <v>455</v>
      </c>
    </row>
    <row r="1047" spans="1:14" x14ac:dyDescent="0.25">
      <c r="C1047" s="3" t="s">
        <v>455</v>
      </c>
      <c r="G1047" s="84" t="s">
        <v>553</v>
      </c>
      <c r="H1047" s="85"/>
      <c r="I1047" s="107" t="s">
        <v>455</v>
      </c>
      <c r="J1047" s="86">
        <v>217.32000000000002</v>
      </c>
      <c r="K1047" s="3" t="s">
        <v>455</v>
      </c>
      <c r="L1047" s="3" t="s">
        <v>455</v>
      </c>
    </row>
    <row r="1048" spans="1:14" x14ac:dyDescent="0.25">
      <c r="C1048" s="3" t="s">
        <v>455</v>
      </c>
      <c r="G1048" s="84" t="s">
        <v>560</v>
      </c>
      <c r="H1048" s="85"/>
      <c r="I1048" s="107" t="s">
        <v>455</v>
      </c>
      <c r="J1048" s="83">
        <v>59.52</v>
      </c>
      <c r="K1048" s="3" t="s">
        <v>455</v>
      </c>
      <c r="L1048" s="3" t="s">
        <v>455</v>
      </c>
    </row>
    <row r="1049" spans="1:14" x14ac:dyDescent="0.25">
      <c r="C1049" s="3" t="s">
        <v>455</v>
      </c>
      <c r="G1049" s="84" t="s">
        <v>554</v>
      </c>
      <c r="H1049" s="85"/>
      <c r="I1049" s="107" t="s">
        <v>455</v>
      </c>
      <c r="J1049" s="83">
        <v>276.84000000000003</v>
      </c>
      <c r="K1049" s="3" t="s">
        <v>455</v>
      </c>
      <c r="L1049" s="3" t="s">
        <v>455</v>
      </c>
    </row>
    <row r="1050" spans="1:14" x14ac:dyDescent="0.25">
      <c r="C1050" s="3" t="s">
        <v>455</v>
      </c>
      <c r="I1050" s="102" t="s">
        <v>455</v>
      </c>
      <c r="K1050" s="3" t="s">
        <v>455</v>
      </c>
      <c r="L1050" s="3" t="s">
        <v>455</v>
      </c>
    </row>
    <row r="1051" spans="1:14" ht="75" x14ac:dyDescent="0.25">
      <c r="A1051" t="s">
        <v>561</v>
      </c>
      <c r="B1051" s="10">
        <v>99</v>
      </c>
      <c r="C1051" s="74" t="s">
        <v>2298</v>
      </c>
      <c r="D1051" s="75">
        <v>91315</v>
      </c>
      <c r="E1051" s="75" t="s">
        <v>562</v>
      </c>
      <c r="F1051" s="76" t="s">
        <v>122</v>
      </c>
      <c r="G1051" s="75" t="s">
        <v>24</v>
      </c>
      <c r="H1051" s="77"/>
      <c r="I1051" s="104" t="s">
        <v>455</v>
      </c>
      <c r="J1051" s="79"/>
      <c r="K1051" s="3">
        <v>91315</v>
      </c>
      <c r="L1051" s="116">
        <v>1211.6599999999999</v>
      </c>
      <c r="M1051" s="118">
        <v>331.87</v>
      </c>
      <c r="N1051" s="118">
        <v>1543.5299999999997</v>
      </c>
    </row>
    <row r="1052" spans="1:14" ht="30" x14ac:dyDescent="0.25">
      <c r="C1052" s="80">
        <v>1</v>
      </c>
      <c r="D1052" s="80">
        <v>90819</v>
      </c>
      <c r="E1052" s="80" t="s">
        <v>562</v>
      </c>
      <c r="F1052" s="81" t="s">
        <v>3435</v>
      </c>
      <c r="G1052" s="80" t="s">
        <v>123</v>
      </c>
      <c r="H1052" s="82">
        <v>1</v>
      </c>
      <c r="I1052" s="83">
        <v>66.779999999999987</v>
      </c>
      <c r="J1052" s="83">
        <v>66.78</v>
      </c>
      <c r="K1052" s="3" t="s">
        <v>455</v>
      </c>
      <c r="L1052" s="3" t="s">
        <v>455</v>
      </c>
    </row>
    <row r="1053" spans="1:14" ht="45" x14ac:dyDescent="0.25">
      <c r="C1053" s="133">
        <v>2</v>
      </c>
      <c r="D1053" s="133">
        <v>90823</v>
      </c>
      <c r="E1053" s="133" t="s">
        <v>562</v>
      </c>
      <c r="F1053" s="81" t="s">
        <v>3436</v>
      </c>
      <c r="G1053" s="133" t="s">
        <v>123</v>
      </c>
      <c r="H1053" s="82">
        <v>1</v>
      </c>
      <c r="I1053" s="83">
        <v>339.54999999999995</v>
      </c>
      <c r="J1053" s="83">
        <v>339.55</v>
      </c>
      <c r="K1053" s="3" t="s">
        <v>455</v>
      </c>
      <c r="L1053" s="3" t="s">
        <v>455</v>
      </c>
    </row>
    <row r="1054" spans="1:14" ht="30" x14ac:dyDescent="0.25">
      <c r="C1054" s="133">
        <v>3</v>
      </c>
      <c r="D1054" s="133">
        <v>91290</v>
      </c>
      <c r="E1054" s="133" t="s">
        <v>562</v>
      </c>
      <c r="F1054" s="81" t="s">
        <v>3437</v>
      </c>
      <c r="G1054" s="133" t="s">
        <v>123</v>
      </c>
      <c r="H1054" s="82">
        <v>1</v>
      </c>
      <c r="I1054" s="83">
        <v>193.02</v>
      </c>
      <c r="J1054" s="83">
        <v>193.02</v>
      </c>
      <c r="K1054" s="3" t="s">
        <v>455</v>
      </c>
      <c r="L1054" s="3" t="s">
        <v>455</v>
      </c>
    </row>
    <row r="1055" spans="1:14" ht="45" x14ac:dyDescent="0.25">
      <c r="C1055" s="133">
        <v>4</v>
      </c>
      <c r="D1055" s="133">
        <v>91303</v>
      </c>
      <c r="E1055" s="133" t="s">
        <v>562</v>
      </c>
      <c r="F1055" s="81" t="s">
        <v>3438</v>
      </c>
      <c r="G1055" s="133" t="s">
        <v>123</v>
      </c>
      <c r="H1055" s="82">
        <v>2</v>
      </c>
      <c r="I1055" s="83">
        <v>34.64</v>
      </c>
      <c r="J1055" s="83">
        <v>69.28</v>
      </c>
      <c r="K1055" s="3" t="s">
        <v>455</v>
      </c>
      <c r="L1055" s="3" t="s">
        <v>455</v>
      </c>
    </row>
    <row r="1056" spans="1:14" ht="45" x14ac:dyDescent="0.25">
      <c r="C1056" s="133">
        <v>5</v>
      </c>
      <c r="D1056" s="80">
        <v>91304</v>
      </c>
      <c r="E1056" s="80" t="s">
        <v>562</v>
      </c>
      <c r="F1056" s="81" t="s">
        <v>3439</v>
      </c>
      <c r="G1056" s="80" t="s">
        <v>123</v>
      </c>
      <c r="H1056" s="82">
        <v>1</v>
      </c>
      <c r="I1056" s="83">
        <v>68.430000000000007</v>
      </c>
      <c r="J1056" s="83">
        <v>68.430000000000007</v>
      </c>
      <c r="K1056" s="3" t="s">
        <v>455</v>
      </c>
      <c r="L1056" s="3" t="s">
        <v>455</v>
      </c>
    </row>
    <row r="1057" spans="1:14" ht="30" x14ac:dyDescent="0.25">
      <c r="C1057" s="133">
        <v>6</v>
      </c>
      <c r="D1057" s="80">
        <v>12759</v>
      </c>
      <c r="E1057" s="133" t="s">
        <v>564</v>
      </c>
      <c r="F1057" s="81" t="s">
        <v>1757</v>
      </c>
      <c r="G1057" s="80" t="s">
        <v>32</v>
      </c>
      <c r="H1057" s="82">
        <v>0.36</v>
      </c>
      <c r="I1057" s="83">
        <v>775.32</v>
      </c>
      <c r="J1057" s="83">
        <v>279.11</v>
      </c>
      <c r="K1057" s="3" t="s">
        <v>455</v>
      </c>
      <c r="L1057" s="3" t="s">
        <v>455</v>
      </c>
    </row>
    <row r="1058" spans="1:14" ht="30" x14ac:dyDescent="0.25">
      <c r="C1058" s="133">
        <v>7</v>
      </c>
      <c r="D1058" s="80">
        <v>36204</v>
      </c>
      <c r="E1058" s="133" t="s">
        <v>564</v>
      </c>
      <c r="F1058" s="81" t="s">
        <v>1443</v>
      </c>
      <c r="G1058" s="80" t="s">
        <v>123</v>
      </c>
      <c r="H1058" s="82">
        <v>1</v>
      </c>
      <c r="I1058" s="83">
        <v>195.49</v>
      </c>
      <c r="J1058" s="83">
        <v>195.49</v>
      </c>
      <c r="K1058" s="3" t="s">
        <v>455</v>
      </c>
      <c r="L1058" s="3" t="s">
        <v>455</v>
      </c>
    </row>
    <row r="1059" spans="1:14" x14ac:dyDescent="0.25">
      <c r="C1059" s="3" t="s">
        <v>455</v>
      </c>
      <c r="G1059" s="84" t="s">
        <v>553</v>
      </c>
      <c r="H1059" s="85"/>
      <c r="I1059" s="107" t="s">
        <v>455</v>
      </c>
      <c r="J1059" s="86">
        <v>1211.6599999999999</v>
      </c>
      <c r="K1059" s="3" t="s">
        <v>455</v>
      </c>
      <c r="L1059" s="3" t="s">
        <v>455</v>
      </c>
    </row>
    <row r="1060" spans="1:14" x14ac:dyDescent="0.25">
      <c r="C1060" s="3" t="s">
        <v>455</v>
      </c>
      <c r="G1060" s="84" t="s">
        <v>560</v>
      </c>
      <c r="H1060" s="85"/>
      <c r="I1060" s="107" t="s">
        <v>455</v>
      </c>
      <c r="J1060" s="83">
        <v>331.87</v>
      </c>
      <c r="K1060" s="3" t="s">
        <v>455</v>
      </c>
      <c r="L1060" s="3" t="s">
        <v>455</v>
      </c>
    </row>
    <row r="1061" spans="1:14" x14ac:dyDescent="0.25">
      <c r="C1061" s="3" t="s">
        <v>455</v>
      </c>
      <c r="G1061" s="84" t="s">
        <v>554</v>
      </c>
      <c r="H1061" s="85"/>
      <c r="I1061" s="107" t="s">
        <v>455</v>
      </c>
      <c r="J1061" s="83">
        <v>1543.5299999999997</v>
      </c>
      <c r="K1061" s="3" t="s">
        <v>455</v>
      </c>
      <c r="L1061" s="3" t="s">
        <v>455</v>
      </c>
    </row>
    <row r="1062" spans="1:14" x14ac:dyDescent="0.25">
      <c r="C1062" s="3" t="s">
        <v>455</v>
      </c>
      <c r="I1062" s="102" t="s">
        <v>455</v>
      </c>
      <c r="K1062" s="3" t="s">
        <v>455</v>
      </c>
      <c r="L1062" s="3" t="s">
        <v>455</v>
      </c>
    </row>
    <row r="1063" spans="1:14" ht="75" x14ac:dyDescent="0.25">
      <c r="A1063" t="s">
        <v>561</v>
      </c>
      <c r="B1063" s="10">
        <v>100</v>
      </c>
      <c r="C1063" s="74" t="s">
        <v>2299</v>
      </c>
      <c r="D1063" s="75">
        <v>91314</v>
      </c>
      <c r="E1063" s="75" t="s">
        <v>562</v>
      </c>
      <c r="F1063" s="76" t="s">
        <v>124</v>
      </c>
      <c r="G1063" s="75" t="s">
        <v>24</v>
      </c>
      <c r="H1063" s="77"/>
      <c r="I1063" s="104" t="s">
        <v>455</v>
      </c>
      <c r="J1063" s="79"/>
      <c r="K1063" s="3">
        <v>91314</v>
      </c>
      <c r="L1063" s="116">
        <v>650.32000000000005</v>
      </c>
      <c r="M1063" s="118">
        <v>178.12</v>
      </c>
      <c r="N1063" s="118">
        <v>828.44</v>
      </c>
    </row>
    <row r="1064" spans="1:14" ht="45" x14ac:dyDescent="0.25">
      <c r="C1064" s="80">
        <v>1</v>
      </c>
      <c r="D1064" s="80">
        <v>90822</v>
      </c>
      <c r="E1064" s="80" t="s">
        <v>562</v>
      </c>
      <c r="F1064" s="81" t="s">
        <v>667</v>
      </c>
      <c r="G1064" s="80" t="s">
        <v>123</v>
      </c>
      <c r="H1064" s="82">
        <v>1</v>
      </c>
      <c r="I1064" s="83">
        <v>275.7</v>
      </c>
      <c r="J1064" s="83">
        <v>275.7</v>
      </c>
      <c r="K1064" s="3" t="s">
        <v>455</v>
      </c>
      <c r="L1064" s="3" t="s">
        <v>455</v>
      </c>
    </row>
    <row r="1065" spans="1:14" ht="30" x14ac:dyDescent="0.25">
      <c r="C1065" s="80">
        <v>2</v>
      </c>
      <c r="D1065" s="80">
        <v>91292</v>
      </c>
      <c r="E1065" s="80" t="s">
        <v>562</v>
      </c>
      <c r="F1065" s="81" t="s">
        <v>1057</v>
      </c>
      <c r="G1065" s="80" t="s">
        <v>123</v>
      </c>
      <c r="H1065" s="82">
        <v>1</v>
      </c>
      <c r="I1065" s="83">
        <v>240.79000000000002</v>
      </c>
      <c r="J1065" s="83">
        <v>240.79</v>
      </c>
      <c r="K1065" s="3" t="s">
        <v>455</v>
      </c>
      <c r="L1065" s="3" t="s">
        <v>455</v>
      </c>
    </row>
    <row r="1066" spans="1:14" ht="45" x14ac:dyDescent="0.25">
      <c r="C1066" s="80">
        <v>3</v>
      </c>
      <c r="D1066" s="80">
        <v>91304</v>
      </c>
      <c r="E1066" s="80" t="s">
        <v>562</v>
      </c>
      <c r="F1066" s="81" t="s">
        <v>1058</v>
      </c>
      <c r="G1066" s="80" t="s">
        <v>123</v>
      </c>
      <c r="H1066" s="82">
        <v>1</v>
      </c>
      <c r="I1066" s="83">
        <v>68.430000000000007</v>
      </c>
      <c r="J1066" s="83">
        <v>68.430000000000007</v>
      </c>
      <c r="K1066" s="3" t="s">
        <v>455</v>
      </c>
      <c r="L1066" s="3" t="s">
        <v>455</v>
      </c>
    </row>
    <row r="1067" spans="1:14" ht="30" x14ac:dyDescent="0.25">
      <c r="C1067" s="80">
        <v>4</v>
      </c>
      <c r="D1067" s="80">
        <v>100660</v>
      </c>
      <c r="E1067" s="80" t="s">
        <v>562</v>
      </c>
      <c r="F1067" s="81" t="s">
        <v>1061</v>
      </c>
      <c r="G1067" s="80" t="s">
        <v>36</v>
      </c>
      <c r="H1067" s="82">
        <v>10</v>
      </c>
      <c r="I1067" s="83">
        <v>6.5399999999999991</v>
      </c>
      <c r="J1067" s="83">
        <v>65.400000000000006</v>
      </c>
      <c r="K1067" s="3" t="s">
        <v>455</v>
      </c>
      <c r="L1067" s="3" t="s">
        <v>455</v>
      </c>
    </row>
    <row r="1068" spans="1:14" x14ac:dyDescent="0.25">
      <c r="C1068" s="3" t="s">
        <v>455</v>
      </c>
      <c r="G1068" s="84" t="s">
        <v>553</v>
      </c>
      <c r="H1068" s="85"/>
      <c r="I1068" s="107" t="s">
        <v>455</v>
      </c>
      <c r="J1068" s="86">
        <v>650.32000000000005</v>
      </c>
      <c r="K1068" s="3" t="s">
        <v>455</v>
      </c>
      <c r="L1068" s="3" t="s">
        <v>455</v>
      </c>
    </row>
    <row r="1069" spans="1:14" x14ac:dyDescent="0.25">
      <c r="C1069" s="3" t="s">
        <v>455</v>
      </c>
      <c r="G1069" s="84" t="s">
        <v>560</v>
      </c>
      <c r="H1069" s="85"/>
      <c r="I1069" s="107" t="s">
        <v>455</v>
      </c>
      <c r="J1069" s="83">
        <v>178.12</v>
      </c>
      <c r="K1069" s="3" t="s">
        <v>455</v>
      </c>
      <c r="L1069" s="3" t="s">
        <v>455</v>
      </c>
    </row>
    <row r="1070" spans="1:14" x14ac:dyDescent="0.25">
      <c r="C1070" s="3" t="s">
        <v>455</v>
      </c>
      <c r="G1070" s="84" t="s">
        <v>554</v>
      </c>
      <c r="H1070" s="85"/>
      <c r="I1070" s="107" t="s">
        <v>455</v>
      </c>
      <c r="J1070" s="83">
        <v>828.44</v>
      </c>
      <c r="K1070" s="3" t="s">
        <v>455</v>
      </c>
      <c r="L1070" s="3" t="s">
        <v>455</v>
      </c>
    </row>
    <row r="1071" spans="1:14" x14ac:dyDescent="0.25">
      <c r="C1071" s="3" t="s">
        <v>455</v>
      </c>
      <c r="I1071" s="102" t="s">
        <v>455</v>
      </c>
      <c r="K1071" s="3" t="s">
        <v>455</v>
      </c>
      <c r="L1071" s="3" t="s">
        <v>455</v>
      </c>
    </row>
    <row r="1072" spans="1:14" ht="75" x14ac:dyDescent="0.25">
      <c r="A1072" t="s">
        <v>561</v>
      </c>
      <c r="B1072" s="10">
        <v>101</v>
      </c>
      <c r="C1072" s="74" t="s">
        <v>2300</v>
      </c>
      <c r="D1072" s="75">
        <v>91313</v>
      </c>
      <c r="E1072" s="75" t="s">
        <v>562</v>
      </c>
      <c r="F1072" s="76" t="s">
        <v>125</v>
      </c>
      <c r="G1072" s="75" t="s">
        <v>24</v>
      </c>
      <c r="H1072" s="77"/>
      <c r="I1072" s="104" t="s">
        <v>455</v>
      </c>
      <c r="J1072" s="79"/>
      <c r="K1072" s="3">
        <v>91313</v>
      </c>
      <c r="L1072" s="116">
        <v>620.54000000000008</v>
      </c>
      <c r="M1072" s="118">
        <v>169.96</v>
      </c>
      <c r="N1072" s="118">
        <v>790.50000000000011</v>
      </c>
    </row>
    <row r="1073" spans="1:14" ht="45" x14ac:dyDescent="0.25">
      <c r="C1073" s="80">
        <v>1</v>
      </c>
      <c r="D1073" s="80">
        <v>90821</v>
      </c>
      <c r="E1073" s="80" t="s">
        <v>562</v>
      </c>
      <c r="F1073" s="81" t="s">
        <v>1051</v>
      </c>
      <c r="G1073" s="80" t="s">
        <v>123</v>
      </c>
      <c r="H1073" s="82">
        <v>1</v>
      </c>
      <c r="I1073" s="83">
        <v>257.42</v>
      </c>
      <c r="J1073" s="83">
        <v>257.42</v>
      </c>
      <c r="K1073" s="3" t="s">
        <v>455</v>
      </c>
      <c r="L1073" s="3" t="s">
        <v>455</v>
      </c>
    </row>
    <row r="1074" spans="1:14" ht="30" x14ac:dyDescent="0.25">
      <c r="C1074" s="80">
        <v>2</v>
      </c>
      <c r="D1074" s="80">
        <v>91292</v>
      </c>
      <c r="E1074" s="80" t="s">
        <v>562</v>
      </c>
      <c r="F1074" s="81" t="s">
        <v>1057</v>
      </c>
      <c r="G1074" s="80" t="s">
        <v>123</v>
      </c>
      <c r="H1074" s="82">
        <v>1</v>
      </c>
      <c r="I1074" s="83">
        <v>240.79000000000002</v>
      </c>
      <c r="J1074" s="83">
        <v>240.79</v>
      </c>
      <c r="K1074" s="3" t="s">
        <v>455</v>
      </c>
      <c r="L1074" s="3" t="s">
        <v>455</v>
      </c>
    </row>
    <row r="1075" spans="1:14" ht="45" x14ac:dyDescent="0.25">
      <c r="C1075" s="80">
        <v>3</v>
      </c>
      <c r="D1075" s="80">
        <v>91307</v>
      </c>
      <c r="E1075" s="80" t="s">
        <v>562</v>
      </c>
      <c r="F1075" s="81" t="s">
        <v>1059</v>
      </c>
      <c r="G1075" s="80" t="s">
        <v>123</v>
      </c>
      <c r="H1075" s="82">
        <v>1</v>
      </c>
      <c r="I1075" s="83">
        <v>58.24</v>
      </c>
      <c r="J1075" s="83">
        <v>58.24</v>
      </c>
      <c r="K1075" s="3" t="s">
        <v>455</v>
      </c>
      <c r="L1075" s="3" t="s">
        <v>455</v>
      </c>
    </row>
    <row r="1076" spans="1:14" ht="30" x14ac:dyDescent="0.25">
      <c r="C1076" s="80">
        <v>4</v>
      </c>
      <c r="D1076" s="80">
        <v>100660</v>
      </c>
      <c r="E1076" s="80" t="s">
        <v>562</v>
      </c>
      <c r="F1076" s="81" t="s">
        <v>1061</v>
      </c>
      <c r="G1076" s="80" t="s">
        <v>36</v>
      </c>
      <c r="H1076" s="82">
        <v>9.8000000000000007</v>
      </c>
      <c r="I1076" s="83">
        <v>6.5399999999999991</v>
      </c>
      <c r="J1076" s="83">
        <v>64.09</v>
      </c>
      <c r="K1076" s="3" t="s">
        <v>455</v>
      </c>
      <c r="L1076" s="3" t="s">
        <v>455</v>
      </c>
    </row>
    <row r="1077" spans="1:14" x14ac:dyDescent="0.25">
      <c r="C1077" s="3" t="s">
        <v>455</v>
      </c>
      <c r="G1077" s="84" t="s">
        <v>553</v>
      </c>
      <c r="H1077" s="85"/>
      <c r="I1077" s="107" t="s">
        <v>455</v>
      </c>
      <c r="J1077" s="86">
        <v>620.54000000000008</v>
      </c>
      <c r="K1077" s="3" t="s">
        <v>455</v>
      </c>
      <c r="L1077" s="3" t="s">
        <v>455</v>
      </c>
    </row>
    <row r="1078" spans="1:14" x14ac:dyDescent="0.25">
      <c r="C1078" s="3" t="s">
        <v>455</v>
      </c>
      <c r="G1078" s="84" t="s">
        <v>560</v>
      </c>
      <c r="H1078" s="85"/>
      <c r="I1078" s="107" t="s">
        <v>455</v>
      </c>
      <c r="J1078" s="83">
        <v>169.96</v>
      </c>
      <c r="K1078" s="3" t="s">
        <v>455</v>
      </c>
      <c r="L1078" s="3" t="s">
        <v>455</v>
      </c>
    </row>
    <row r="1079" spans="1:14" x14ac:dyDescent="0.25">
      <c r="C1079" s="3" t="s">
        <v>455</v>
      </c>
      <c r="G1079" s="84" t="s">
        <v>554</v>
      </c>
      <c r="H1079" s="85"/>
      <c r="I1079" s="107" t="s">
        <v>455</v>
      </c>
      <c r="J1079" s="83">
        <v>790.50000000000011</v>
      </c>
      <c r="K1079" s="3" t="s">
        <v>455</v>
      </c>
      <c r="L1079" s="3" t="s">
        <v>455</v>
      </c>
    </row>
    <row r="1080" spans="1:14" x14ac:dyDescent="0.25">
      <c r="C1080" s="3" t="s">
        <v>455</v>
      </c>
      <c r="I1080" s="102" t="s">
        <v>455</v>
      </c>
      <c r="K1080" s="3" t="s">
        <v>455</v>
      </c>
      <c r="L1080" s="3" t="s">
        <v>455</v>
      </c>
    </row>
    <row r="1081" spans="1:14" ht="75" x14ac:dyDescent="0.25">
      <c r="A1081" t="s">
        <v>561</v>
      </c>
      <c r="B1081" s="10">
        <v>102</v>
      </c>
      <c r="C1081" s="74" t="s">
        <v>2301</v>
      </c>
      <c r="D1081" s="75">
        <v>91312</v>
      </c>
      <c r="E1081" s="75" t="s">
        <v>562</v>
      </c>
      <c r="F1081" s="76" t="s">
        <v>126</v>
      </c>
      <c r="G1081" s="75" t="s">
        <v>24</v>
      </c>
      <c r="H1081" s="77"/>
      <c r="I1081" s="104" t="s">
        <v>455</v>
      </c>
      <c r="J1081" s="79"/>
      <c r="K1081" s="3">
        <v>91312</v>
      </c>
      <c r="L1081" s="116">
        <v>625.27</v>
      </c>
      <c r="M1081" s="118">
        <v>171.26</v>
      </c>
      <c r="N1081" s="118">
        <v>796.53</v>
      </c>
    </row>
    <row r="1082" spans="1:14" ht="45" x14ac:dyDescent="0.25">
      <c r="C1082" s="80">
        <v>1</v>
      </c>
      <c r="D1082" s="80">
        <v>90820</v>
      </c>
      <c r="E1082" s="80" t="s">
        <v>562</v>
      </c>
      <c r="F1082" s="81" t="s">
        <v>666</v>
      </c>
      <c r="G1082" s="80" t="s">
        <v>123</v>
      </c>
      <c r="H1082" s="82">
        <v>1</v>
      </c>
      <c r="I1082" s="83">
        <v>252.99</v>
      </c>
      <c r="J1082" s="83">
        <v>252.99</v>
      </c>
      <c r="K1082" s="3" t="s">
        <v>455</v>
      </c>
      <c r="L1082" s="3" t="s">
        <v>455</v>
      </c>
    </row>
    <row r="1083" spans="1:14" ht="30" x14ac:dyDescent="0.25">
      <c r="C1083" s="80">
        <v>2</v>
      </c>
      <c r="D1083" s="80">
        <v>91292</v>
      </c>
      <c r="E1083" s="80" t="s">
        <v>562</v>
      </c>
      <c r="F1083" s="81" t="s">
        <v>1057</v>
      </c>
      <c r="G1083" s="80" t="s">
        <v>123</v>
      </c>
      <c r="H1083" s="82">
        <v>1</v>
      </c>
      <c r="I1083" s="83">
        <v>240.79000000000002</v>
      </c>
      <c r="J1083" s="83">
        <v>240.79</v>
      </c>
      <c r="K1083" s="3" t="s">
        <v>455</v>
      </c>
      <c r="L1083" s="3" t="s">
        <v>455</v>
      </c>
    </row>
    <row r="1084" spans="1:14" ht="45" x14ac:dyDescent="0.25">
      <c r="C1084" s="80">
        <v>3</v>
      </c>
      <c r="D1084" s="80">
        <v>91305</v>
      </c>
      <c r="E1084" s="80" t="s">
        <v>562</v>
      </c>
      <c r="F1084" s="81" t="s">
        <v>710</v>
      </c>
      <c r="G1084" s="80" t="s">
        <v>123</v>
      </c>
      <c r="H1084" s="82">
        <v>1</v>
      </c>
      <c r="I1084" s="83">
        <v>68.709999999999994</v>
      </c>
      <c r="J1084" s="83">
        <v>68.709999999999994</v>
      </c>
      <c r="K1084" s="3" t="s">
        <v>455</v>
      </c>
      <c r="L1084" s="3" t="s">
        <v>455</v>
      </c>
    </row>
    <row r="1085" spans="1:14" ht="30" x14ac:dyDescent="0.25">
      <c r="C1085" s="80">
        <v>4</v>
      </c>
      <c r="D1085" s="80">
        <v>100660</v>
      </c>
      <c r="E1085" s="80" t="s">
        <v>562</v>
      </c>
      <c r="F1085" s="81" t="s">
        <v>1061</v>
      </c>
      <c r="G1085" s="80" t="s">
        <v>36</v>
      </c>
      <c r="H1085" s="82">
        <v>9.6</v>
      </c>
      <c r="I1085" s="83">
        <v>6.5399999999999991</v>
      </c>
      <c r="J1085" s="83">
        <v>62.78</v>
      </c>
      <c r="K1085" s="3" t="s">
        <v>455</v>
      </c>
      <c r="L1085" s="3" t="s">
        <v>455</v>
      </c>
    </row>
    <row r="1086" spans="1:14" x14ac:dyDescent="0.25">
      <c r="C1086" s="3" t="s">
        <v>455</v>
      </c>
      <c r="G1086" s="84" t="s">
        <v>553</v>
      </c>
      <c r="H1086" s="85"/>
      <c r="I1086" s="107" t="s">
        <v>455</v>
      </c>
      <c r="J1086" s="86">
        <v>625.27</v>
      </c>
      <c r="K1086" s="3" t="s">
        <v>455</v>
      </c>
      <c r="L1086" s="3" t="s">
        <v>455</v>
      </c>
    </row>
    <row r="1087" spans="1:14" x14ac:dyDescent="0.25">
      <c r="C1087" s="3" t="s">
        <v>455</v>
      </c>
      <c r="G1087" s="84" t="s">
        <v>560</v>
      </c>
      <c r="H1087" s="85"/>
      <c r="I1087" s="107" t="s">
        <v>455</v>
      </c>
      <c r="J1087" s="83">
        <v>171.26</v>
      </c>
      <c r="K1087" s="3" t="s">
        <v>455</v>
      </c>
      <c r="L1087" s="3" t="s">
        <v>455</v>
      </c>
    </row>
    <row r="1088" spans="1:14" x14ac:dyDescent="0.25">
      <c r="C1088" s="3" t="s">
        <v>455</v>
      </c>
      <c r="G1088" s="84" t="s">
        <v>554</v>
      </c>
      <c r="H1088" s="85"/>
      <c r="I1088" s="107" t="s">
        <v>455</v>
      </c>
      <c r="J1088" s="83">
        <v>796.53</v>
      </c>
      <c r="K1088" s="3" t="s">
        <v>455</v>
      </c>
      <c r="L1088" s="3" t="s">
        <v>455</v>
      </c>
    </row>
    <row r="1089" spans="1:14" x14ac:dyDescent="0.25">
      <c r="C1089" s="3" t="s">
        <v>455</v>
      </c>
      <c r="I1089" s="102" t="s">
        <v>455</v>
      </c>
      <c r="K1089" s="3" t="s">
        <v>455</v>
      </c>
      <c r="L1089" s="3" t="s">
        <v>455</v>
      </c>
    </row>
    <row r="1090" spans="1:14" ht="60" x14ac:dyDescent="0.25">
      <c r="A1090" t="s">
        <v>561</v>
      </c>
      <c r="B1090" s="10">
        <v>103</v>
      </c>
      <c r="C1090" s="74" t="s">
        <v>2302</v>
      </c>
      <c r="D1090" s="75" t="s">
        <v>1877</v>
      </c>
      <c r="E1090" s="75" t="s">
        <v>20</v>
      </c>
      <c r="F1090" s="76" t="s">
        <v>141</v>
      </c>
      <c r="G1090" s="75" t="s">
        <v>24</v>
      </c>
      <c r="H1090" s="77"/>
      <c r="I1090" s="104" t="s">
        <v>455</v>
      </c>
      <c r="J1090" s="79"/>
      <c r="K1090" s="3" t="s">
        <v>1877</v>
      </c>
      <c r="L1090" s="116">
        <v>1098.81</v>
      </c>
      <c r="M1090" s="118">
        <v>300.95999999999998</v>
      </c>
      <c r="N1090" s="118">
        <v>1399.77</v>
      </c>
    </row>
    <row r="1091" spans="1:14" ht="30" x14ac:dyDescent="0.25">
      <c r="C1091" s="80">
        <v>1</v>
      </c>
      <c r="D1091" s="80" t="s">
        <v>601</v>
      </c>
      <c r="E1091" s="80" t="s">
        <v>22</v>
      </c>
      <c r="F1091" s="81" t="s">
        <v>1919</v>
      </c>
      <c r="G1091" s="80" t="s">
        <v>1917</v>
      </c>
      <c r="H1091" s="82">
        <v>3</v>
      </c>
      <c r="I1091" s="83">
        <v>168.92</v>
      </c>
      <c r="J1091" s="83">
        <v>506.76</v>
      </c>
      <c r="K1091" s="3" t="s">
        <v>455</v>
      </c>
      <c r="L1091" s="3" t="s">
        <v>455</v>
      </c>
    </row>
    <row r="1092" spans="1:14" ht="45" x14ac:dyDescent="0.25">
      <c r="C1092" s="80">
        <v>2</v>
      </c>
      <c r="D1092" s="80" t="s">
        <v>602</v>
      </c>
      <c r="E1092" s="80" t="s">
        <v>22</v>
      </c>
      <c r="F1092" s="81" t="s">
        <v>1920</v>
      </c>
      <c r="G1092" s="80" t="s">
        <v>1917</v>
      </c>
      <c r="H1092" s="82">
        <v>1</v>
      </c>
      <c r="I1092" s="83">
        <v>78.45</v>
      </c>
      <c r="J1092" s="83">
        <v>78.45</v>
      </c>
      <c r="K1092" s="3" t="s">
        <v>455</v>
      </c>
      <c r="L1092" s="3" t="s">
        <v>455</v>
      </c>
    </row>
    <row r="1093" spans="1:14" ht="30" x14ac:dyDescent="0.25">
      <c r="C1093" s="80">
        <v>3</v>
      </c>
      <c r="D1093" s="80" t="s">
        <v>603</v>
      </c>
      <c r="E1093" s="80" t="s">
        <v>22</v>
      </c>
      <c r="F1093" s="81" t="s">
        <v>1921</v>
      </c>
      <c r="G1093" s="80" t="s">
        <v>1917</v>
      </c>
      <c r="H1093" s="82">
        <v>1</v>
      </c>
      <c r="I1093" s="83">
        <v>72.37</v>
      </c>
      <c r="J1093" s="83">
        <v>72.37</v>
      </c>
      <c r="K1093" s="3" t="s">
        <v>455</v>
      </c>
      <c r="L1093" s="3" t="s">
        <v>455</v>
      </c>
    </row>
    <row r="1094" spans="1:14" ht="45" x14ac:dyDescent="0.25">
      <c r="C1094" s="80">
        <v>4</v>
      </c>
      <c r="D1094" s="80" t="s">
        <v>604</v>
      </c>
      <c r="E1094" s="80" t="s">
        <v>22</v>
      </c>
      <c r="F1094" s="81" t="s">
        <v>1922</v>
      </c>
      <c r="G1094" s="80" t="s">
        <v>1917</v>
      </c>
      <c r="H1094" s="82">
        <v>2</v>
      </c>
      <c r="I1094" s="83">
        <v>13.49</v>
      </c>
      <c r="J1094" s="83">
        <v>26.98</v>
      </c>
      <c r="K1094" s="3" t="s">
        <v>455</v>
      </c>
      <c r="L1094" s="3" t="s">
        <v>455</v>
      </c>
    </row>
    <row r="1095" spans="1:14" x14ac:dyDescent="0.25">
      <c r="C1095" s="80">
        <v>5</v>
      </c>
      <c r="D1095" s="80">
        <v>88261</v>
      </c>
      <c r="E1095" s="80" t="s">
        <v>21</v>
      </c>
      <c r="F1095" s="81" t="s">
        <v>1044</v>
      </c>
      <c r="G1095" s="80" t="s">
        <v>639</v>
      </c>
      <c r="H1095" s="82">
        <v>6.15</v>
      </c>
      <c r="I1095" s="83">
        <v>16.25</v>
      </c>
      <c r="J1095" s="83">
        <v>99.93</v>
      </c>
      <c r="K1095" s="3" t="s">
        <v>455</v>
      </c>
      <c r="L1095" s="3" t="s">
        <v>455</v>
      </c>
    </row>
    <row r="1096" spans="1:14" ht="30" x14ac:dyDescent="0.25">
      <c r="C1096" s="80">
        <v>6</v>
      </c>
      <c r="D1096" s="80">
        <v>1339</v>
      </c>
      <c r="E1096" s="80" t="s">
        <v>564</v>
      </c>
      <c r="F1096" s="81" t="s">
        <v>1760</v>
      </c>
      <c r="G1096" s="80" t="s">
        <v>68</v>
      </c>
      <c r="H1096" s="82">
        <v>0.5</v>
      </c>
      <c r="I1096" s="83">
        <v>33.369999999999997</v>
      </c>
      <c r="J1096" s="83">
        <v>16.68</v>
      </c>
      <c r="K1096" s="3" t="s">
        <v>455</v>
      </c>
      <c r="L1096" s="3" t="s">
        <v>455</v>
      </c>
    </row>
    <row r="1097" spans="1:14" ht="30" x14ac:dyDescent="0.25">
      <c r="C1097" s="80">
        <v>7</v>
      </c>
      <c r="D1097" s="80">
        <v>1341</v>
      </c>
      <c r="E1097" s="80" t="s">
        <v>564</v>
      </c>
      <c r="F1097" s="81" t="s">
        <v>1758</v>
      </c>
      <c r="G1097" s="80" t="s">
        <v>64</v>
      </c>
      <c r="H1097" s="82">
        <v>2.6</v>
      </c>
      <c r="I1097" s="83">
        <v>37.07</v>
      </c>
      <c r="J1097" s="83">
        <v>96.38</v>
      </c>
      <c r="K1097" s="3" t="s">
        <v>455</v>
      </c>
      <c r="L1097" s="3" t="s">
        <v>455</v>
      </c>
    </row>
    <row r="1098" spans="1:14" ht="45" x14ac:dyDescent="0.25">
      <c r="C1098" s="80">
        <v>8</v>
      </c>
      <c r="D1098" s="80">
        <v>5020</v>
      </c>
      <c r="E1098" s="80" t="s">
        <v>564</v>
      </c>
      <c r="F1098" s="81" t="s">
        <v>1918</v>
      </c>
      <c r="G1098" s="80" t="s">
        <v>123</v>
      </c>
      <c r="H1098" s="82">
        <v>1</v>
      </c>
      <c r="I1098" s="83">
        <v>177.08</v>
      </c>
      <c r="J1098" s="83">
        <v>177.08</v>
      </c>
      <c r="K1098" s="3" t="s">
        <v>455</v>
      </c>
      <c r="L1098" s="3" t="s">
        <v>455</v>
      </c>
    </row>
    <row r="1099" spans="1:14" x14ac:dyDescent="0.25">
      <c r="C1099" s="80">
        <v>9</v>
      </c>
      <c r="D1099" s="80">
        <v>88316</v>
      </c>
      <c r="E1099" s="80" t="s">
        <v>21</v>
      </c>
      <c r="F1099" s="81" t="s">
        <v>640</v>
      </c>
      <c r="G1099" s="80" t="s">
        <v>639</v>
      </c>
      <c r="H1099" s="82">
        <v>2</v>
      </c>
      <c r="I1099" s="83">
        <v>12.09</v>
      </c>
      <c r="J1099" s="83">
        <v>24.18</v>
      </c>
      <c r="K1099" s="3" t="s">
        <v>455</v>
      </c>
      <c r="L1099" s="3" t="s">
        <v>455</v>
      </c>
    </row>
    <row r="1100" spans="1:14" x14ac:dyDescent="0.25">
      <c r="C1100" s="3" t="s">
        <v>455</v>
      </c>
      <c r="G1100" s="84" t="s">
        <v>553</v>
      </c>
      <c r="H1100" s="85"/>
      <c r="I1100" s="107" t="s">
        <v>455</v>
      </c>
      <c r="J1100" s="86">
        <v>1098.81</v>
      </c>
      <c r="K1100" s="3" t="s">
        <v>455</v>
      </c>
      <c r="L1100" s="3" t="s">
        <v>455</v>
      </c>
    </row>
    <row r="1101" spans="1:14" x14ac:dyDescent="0.25">
      <c r="C1101" s="3" t="s">
        <v>455</v>
      </c>
      <c r="G1101" s="84" t="s">
        <v>560</v>
      </c>
      <c r="H1101" s="85"/>
      <c r="I1101" s="107" t="s">
        <v>455</v>
      </c>
      <c r="J1101" s="83">
        <v>300.95999999999998</v>
      </c>
      <c r="K1101" s="3" t="s">
        <v>455</v>
      </c>
      <c r="L1101" s="3" t="s">
        <v>455</v>
      </c>
    </row>
    <row r="1102" spans="1:14" x14ac:dyDescent="0.25">
      <c r="C1102" s="3" t="s">
        <v>455</v>
      </c>
      <c r="G1102" s="84" t="s">
        <v>554</v>
      </c>
      <c r="H1102" s="85"/>
      <c r="I1102" s="107" t="s">
        <v>455</v>
      </c>
      <c r="J1102" s="83">
        <v>1399.77</v>
      </c>
      <c r="K1102" s="3" t="s">
        <v>455</v>
      </c>
      <c r="L1102" s="3" t="s">
        <v>455</v>
      </c>
    </row>
    <row r="1103" spans="1:14" x14ac:dyDescent="0.25">
      <c r="C1103" s="3" t="s">
        <v>455</v>
      </c>
      <c r="I1103" s="102" t="s">
        <v>455</v>
      </c>
      <c r="K1103" s="3" t="s">
        <v>455</v>
      </c>
      <c r="L1103" s="3" t="s">
        <v>455</v>
      </c>
    </row>
    <row r="1104" spans="1:14" ht="30" x14ac:dyDescent="0.25">
      <c r="A1104" t="s">
        <v>561</v>
      </c>
      <c r="B1104" s="10">
        <v>104</v>
      </c>
      <c r="C1104" s="74" t="s">
        <v>2303</v>
      </c>
      <c r="D1104" s="75" t="s">
        <v>1878</v>
      </c>
      <c r="E1104" s="75" t="s">
        <v>20</v>
      </c>
      <c r="F1104" s="76" t="s">
        <v>128</v>
      </c>
      <c r="G1104" s="75" t="s">
        <v>32</v>
      </c>
      <c r="H1104" s="77"/>
      <c r="I1104" s="104" t="s">
        <v>455</v>
      </c>
      <c r="J1104" s="79"/>
      <c r="K1104" s="3" t="s">
        <v>1878</v>
      </c>
      <c r="L1104" s="116">
        <v>445.5</v>
      </c>
      <c r="M1104" s="118">
        <v>122.02</v>
      </c>
      <c r="N1104" s="118">
        <v>567.52</v>
      </c>
    </row>
    <row r="1105" spans="1:14" x14ac:dyDescent="0.25">
      <c r="C1105" s="80">
        <v>1</v>
      </c>
      <c r="D1105" s="80">
        <v>88243</v>
      </c>
      <c r="E1105" s="80" t="s">
        <v>21</v>
      </c>
      <c r="F1105" s="81" t="s">
        <v>1040</v>
      </c>
      <c r="G1105" s="80" t="s">
        <v>639</v>
      </c>
      <c r="H1105" s="82">
        <v>0.82499999999999996</v>
      </c>
      <c r="I1105" s="83">
        <v>14.32</v>
      </c>
      <c r="J1105" s="83">
        <v>11.81</v>
      </c>
      <c r="K1105" s="3" t="s">
        <v>455</v>
      </c>
      <c r="L1105" s="3" t="s">
        <v>455</v>
      </c>
    </row>
    <row r="1106" spans="1:14" x14ac:dyDescent="0.25">
      <c r="C1106" s="80">
        <v>2</v>
      </c>
      <c r="D1106" s="80">
        <v>88251</v>
      </c>
      <c r="E1106" s="80" t="s">
        <v>21</v>
      </c>
      <c r="F1106" s="81" t="s">
        <v>1070</v>
      </c>
      <c r="G1106" s="80" t="s">
        <v>639</v>
      </c>
      <c r="H1106" s="82">
        <v>1.65</v>
      </c>
      <c r="I1106" s="83">
        <v>12.68</v>
      </c>
      <c r="J1106" s="83">
        <v>20.92</v>
      </c>
      <c r="K1106" s="3" t="s">
        <v>455</v>
      </c>
      <c r="L1106" s="3" t="s">
        <v>455</v>
      </c>
    </row>
    <row r="1107" spans="1:14" x14ac:dyDescent="0.25">
      <c r="C1107" s="80">
        <v>3</v>
      </c>
      <c r="D1107" s="80">
        <v>88315</v>
      </c>
      <c r="E1107" s="80" t="s">
        <v>21</v>
      </c>
      <c r="F1107" s="81" t="s">
        <v>1071</v>
      </c>
      <c r="G1107" s="80" t="s">
        <v>639</v>
      </c>
      <c r="H1107" s="82">
        <v>1.65</v>
      </c>
      <c r="I1107" s="83">
        <v>16.32</v>
      </c>
      <c r="J1107" s="83">
        <v>26.92</v>
      </c>
      <c r="K1107" s="3" t="s">
        <v>455</v>
      </c>
      <c r="L1107" s="3" t="s">
        <v>455</v>
      </c>
    </row>
    <row r="1108" spans="1:14" x14ac:dyDescent="0.25">
      <c r="C1108" s="80">
        <v>4</v>
      </c>
      <c r="D1108" s="80">
        <v>13284</v>
      </c>
      <c r="E1108" s="80" t="s">
        <v>564</v>
      </c>
      <c r="F1108" s="81" t="s">
        <v>1924</v>
      </c>
      <c r="G1108" s="80" t="s">
        <v>68</v>
      </c>
      <c r="H1108" s="82">
        <v>1.2</v>
      </c>
      <c r="I1108" s="83">
        <v>0.59</v>
      </c>
      <c r="J1108" s="83">
        <v>0.7</v>
      </c>
      <c r="K1108" s="3" t="s">
        <v>455</v>
      </c>
      <c r="L1108" s="3" t="s">
        <v>455</v>
      </c>
    </row>
    <row r="1109" spans="1:14" ht="30" x14ac:dyDescent="0.25">
      <c r="C1109" s="80">
        <v>5</v>
      </c>
      <c r="D1109" s="80">
        <v>367</v>
      </c>
      <c r="E1109" s="80" t="s">
        <v>564</v>
      </c>
      <c r="F1109" s="81" t="s">
        <v>1925</v>
      </c>
      <c r="G1109" s="80" t="s">
        <v>39</v>
      </c>
      <c r="H1109" s="82">
        <v>3.0000000000000001E-3</v>
      </c>
      <c r="I1109" s="83">
        <v>52.5</v>
      </c>
      <c r="J1109" s="83">
        <v>0.15</v>
      </c>
      <c r="K1109" s="3" t="s">
        <v>455</v>
      </c>
      <c r="L1109" s="3" t="s">
        <v>455</v>
      </c>
    </row>
    <row r="1110" spans="1:14" x14ac:dyDescent="0.25">
      <c r="C1110" s="80">
        <v>6</v>
      </c>
      <c r="D1110" s="80" t="s">
        <v>605</v>
      </c>
      <c r="E1110" s="80" t="s">
        <v>22</v>
      </c>
      <c r="F1110" s="81" t="s">
        <v>1923</v>
      </c>
      <c r="G1110" s="80" t="s">
        <v>64</v>
      </c>
      <c r="H1110" s="82">
        <v>1</v>
      </c>
      <c r="I1110" s="83">
        <v>385</v>
      </c>
      <c r="J1110" s="83">
        <v>385</v>
      </c>
      <c r="K1110" s="3" t="s">
        <v>455</v>
      </c>
      <c r="L1110" s="3" t="s">
        <v>455</v>
      </c>
    </row>
    <row r="1111" spans="1:14" x14ac:dyDescent="0.25">
      <c r="C1111" s="3" t="s">
        <v>455</v>
      </c>
      <c r="G1111" s="84" t="s">
        <v>553</v>
      </c>
      <c r="H1111" s="85"/>
      <c r="I1111" s="107" t="s">
        <v>455</v>
      </c>
      <c r="J1111" s="86">
        <v>445.5</v>
      </c>
      <c r="K1111" s="3" t="s">
        <v>455</v>
      </c>
      <c r="L1111" s="3" t="s">
        <v>455</v>
      </c>
    </row>
    <row r="1112" spans="1:14" x14ac:dyDescent="0.25">
      <c r="C1112" s="3" t="s">
        <v>455</v>
      </c>
      <c r="G1112" s="84" t="s">
        <v>560</v>
      </c>
      <c r="H1112" s="85"/>
      <c r="I1112" s="107" t="s">
        <v>455</v>
      </c>
      <c r="J1112" s="83">
        <v>122.02</v>
      </c>
      <c r="K1112" s="3" t="s">
        <v>455</v>
      </c>
      <c r="L1112" s="3" t="s">
        <v>455</v>
      </c>
    </row>
    <row r="1113" spans="1:14" x14ac:dyDescent="0.25">
      <c r="C1113" s="3" t="s">
        <v>455</v>
      </c>
      <c r="G1113" s="84" t="s">
        <v>554</v>
      </c>
      <c r="H1113" s="85"/>
      <c r="I1113" s="107" t="s">
        <v>455</v>
      </c>
      <c r="J1113" s="83">
        <v>567.52</v>
      </c>
      <c r="K1113" s="3" t="s">
        <v>455</v>
      </c>
      <c r="L1113" s="3" t="s">
        <v>455</v>
      </c>
    </row>
    <row r="1114" spans="1:14" x14ac:dyDescent="0.25">
      <c r="C1114" s="3" t="s">
        <v>455</v>
      </c>
      <c r="I1114" s="102" t="s">
        <v>455</v>
      </c>
      <c r="K1114" s="3" t="s">
        <v>455</v>
      </c>
      <c r="L1114" s="3" t="s">
        <v>455</v>
      </c>
    </row>
    <row r="1115" spans="1:14" x14ac:dyDescent="0.25">
      <c r="A1115" t="s">
        <v>561</v>
      </c>
      <c r="B1115" s="10">
        <v>105</v>
      </c>
      <c r="C1115" s="74" t="s">
        <v>2304</v>
      </c>
      <c r="D1115" s="75">
        <v>99857</v>
      </c>
      <c r="E1115" s="75" t="s">
        <v>562</v>
      </c>
      <c r="F1115" s="76" t="s">
        <v>1814</v>
      </c>
      <c r="G1115" s="75" t="s">
        <v>36</v>
      </c>
      <c r="H1115" s="77"/>
      <c r="I1115" s="104" t="s">
        <v>455</v>
      </c>
      <c r="J1115" s="79"/>
      <c r="K1115" s="3">
        <v>99857</v>
      </c>
      <c r="L1115" s="116">
        <v>59.120000000000005</v>
      </c>
      <c r="M1115" s="118">
        <v>16.190000000000001</v>
      </c>
      <c r="N1115" s="118">
        <v>75.31</v>
      </c>
    </row>
    <row r="1116" spans="1:14" ht="30" x14ac:dyDescent="0.25">
      <c r="C1116" s="80">
        <v>1</v>
      </c>
      <c r="D1116" s="80">
        <v>5104</v>
      </c>
      <c r="E1116" s="80" t="s">
        <v>564</v>
      </c>
      <c r="F1116" s="81" t="s">
        <v>994</v>
      </c>
      <c r="G1116" s="80" t="s">
        <v>68</v>
      </c>
      <c r="H1116" s="82">
        <v>2E-3</v>
      </c>
      <c r="I1116" s="83">
        <v>58.29</v>
      </c>
      <c r="J1116" s="83">
        <v>0.11</v>
      </c>
      <c r="K1116" s="3" t="s">
        <v>455</v>
      </c>
      <c r="L1116" s="3" t="s">
        <v>455</v>
      </c>
    </row>
    <row r="1117" spans="1:14" ht="45" x14ac:dyDescent="0.25">
      <c r="C1117" s="80">
        <v>2</v>
      </c>
      <c r="D1117" s="80">
        <v>7568</v>
      </c>
      <c r="E1117" s="80" t="s">
        <v>564</v>
      </c>
      <c r="F1117" s="81" t="s">
        <v>1064</v>
      </c>
      <c r="G1117" s="80" t="s">
        <v>123</v>
      </c>
      <c r="H1117" s="82">
        <v>2.1819999999999999</v>
      </c>
      <c r="I1117" s="83">
        <v>0.61</v>
      </c>
      <c r="J1117" s="83">
        <v>1.33</v>
      </c>
      <c r="K1117" s="3" t="s">
        <v>455</v>
      </c>
      <c r="L1117" s="3" t="s">
        <v>455</v>
      </c>
    </row>
    <row r="1118" spans="1:14" x14ac:dyDescent="0.25">
      <c r="C1118" s="80">
        <v>3</v>
      </c>
      <c r="D1118" s="80">
        <v>11033</v>
      </c>
      <c r="E1118" s="80" t="s">
        <v>564</v>
      </c>
      <c r="F1118" s="81" t="s">
        <v>1073</v>
      </c>
      <c r="G1118" s="80" t="s">
        <v>123</v>
      </c>
      <c r="H1118" s="82">
        <v>1.091</v>
      </c>
      <c r="I1118" s="83">
        <v>4.66</v>
      </c>
      <c r="J1118" s="83">
        <v>5.08</v>
      </c>
      <c r="K1118" s="3" t="s">
        <v>455</v>
      </c>
      <c r="L1118" s="3" t="s">
        <v>455</v>
      </c>
    </row>
    <row r="1119" spans="1:14" x14ac:dyDescent="0.25">
      <c r="C1119" s="80">
        <v>4</v>
      </c>
      <c r="D1119" s="80">
        <v>34360</v>
      </c>
      <c r="E1119" s="80" t="s">
        <v>564</v>
      </c>
      <c r="F1119" s="81" t="s">
        <v>1072</v>
      </c>
      <c r="G1119" s="80" t="s">
        <v>68</v>
      </c>
      <c r="H1119" s="82">
        <v>0.47699999999999998</v>
      </c>
      <c r="I1119" s="83">
        <v>35.75</v>
      </c>
      <c r="J1119" s="83">
        <v>17.05</v>
      </c>
      <c r="K1119" s="3" t="s">
        <v>455</v>
      </c>
      <c r="L1119" s="3" t="s">
        <v>455</v>
      </c>
    </row>
    <row r="1120" spans="1:14" x14ac:dyDescent="0.25">
      <c r="C1120" s="80">
        <v>5</v>
      </c>
      <c r="D1120" s="80">
        <v>88251</v>
      </c>
      <c r="E1120" s="80" t="s">
        <v>21</v>
      </c>
      <c r="F1120" s="81" t="s">
        <v>1070</v>
      </c>
      <c r="G1120" s="80" t="s">
        <v>639</v>
      </c>
      <c r="H1120" s="82">
        <v>1.093</v>
      </c>
      <c r="I1120" s="83">
        <v>12.68</v>
      </c>
      <c r="J1120" s="83">
        <v>13.85</v>
      </c>
      <c r="K1120" s="3" t="s">
        <v>455</v>
      </c>
      <c r="L1120" s="3" t="s">
        <v>455</v>
      </c>
    </row>
    <row r="1121" spans="1:14" x14ac:dyDescent="0.25">
      <c r="C1121" s="80">
        <v>6</v>
      </c>
      <c r="D1121" s="80">
        <v>88315</v>
      </c>
      <c r="E1121" s="80" t="s">
        <v>21</v>
      </c>
      <c r="F1121" s="81" t="s">
        <v>1071</v>
      </c>
      <c r="G1121" s="80" t="s">
        <v>639</v>
      </c>
      <c r="H1121" s="82">
        <v>1.33</v>
      </c>
      <c r="I1121" s="83">
        <v>16.32</v>
      </c>
      <c r="J1121" s="83">
        <v>21.7</v>
      </c>
      <c r="K1121" s="3" t="s">
        <v>455</v>
      </c>
      <c r="L1121" s="3" t="s">
        <v>455</v>
      </c>
    </row>
    <row r="1122" spans="1:14" x14ac:dyDescent="0.25">
      <c r="C1122" s="3" t="s">
        <v>455</v>
      </c>
      <c r="G1122" s="84" t="s">
        <v>553</v>
      </c>
      <c r="H1122" s="85"/>
      <c r="I1122" s="107" t="s">
        <v>455</v>
      </c>
      <c r="J1122" s="86">
        <v>59.120000000000005</v>
      </c>
      <c r="K1122" s="3" t="s">
        <v>455</v>
      </c>
      <c r="L1122" s="3" t="s">
        <v>455</v>
      </c>
    </row>
    <row r="1123" spans="1:14" x14ac:dyDescent="0.25">
      <c r="C1123" s="3" t="s">
        <v>455</v>
      </c>
      <c r="G1123" s="84" t="s">
        <v>560</v>
      </c>
      <c r="H1123" s="85"/>
      <c r="I1123" s="107" t="s">
        <v>455</v>
      </c>
      <c r="J1123" s="83">
        <v>16.190000000000001</v>
      </c>
      <c r="K1123" s="3" t="s">
        <v>455</v>
      </c>
      <c r="L1123" s="3" t="s">
        <v>455</v>
      </c>
    </row>
    <row r="1124" spans="1:14" x14ac:dyDescent="0.25">
      <c r="C1124" s="3" t="s">
        <v>455</v>
      </c>
      <c r="G1124" s="84" t="s">
        <v>554</v>
      </c>
      <c r="H1124" s="85"/>
      <c r="I1124" s="107" t="s">
        <v>455</v>
      </c>
      <c r="J1124" s="83">
        <v>75.31</v>
      </c>
      <c r="K1124" s="3" t="s">
        <v>455</v>
      </c>
      <c r="L1124" s="3" t="s">
        <v>455</v>
      </c>
    </row>
    <row r="1125" spans="1:14" x14ac:dyDescent="0.25">
      <c r="C1125" s="3" t="s">
        <v>455</v>
      </c>
      <c r="I1125" s="102" t="s">
        <v>455</v>
      </c>
      <c r="K1125" s="3" t="s">
        <v>455</v>
      </c>
      <c r="L1125" s="3" t="s">
        <v>455</v>
      </c>
    </row>
    <row r="1126" spans="1:14" ht="30" x14ac:dyDescent="0.25">
      <c r="A1126" t="s">
        <v>561</v>
      </c>
      <c r="B1126" s="10">
        <v>106</v>
      </c>
      <c r="C1126" s="74" t="s">
        <v>2305</v>
      </c>
      <c r="D1126" s="75">
        <v>100727</v>
      </c>
      <c r="E1126" s="75" t="s">
        <v>562</v>
      </c>
      <c r="F1126" s="76" t="s">
        <v>1812</v>
      </c>
      <c r="G1126" s="75" t="s">
        <v>32</v>
      </c>
      <c r="H1126" s="77"/>
      <c r="I1126" s="104" t="s">
        <v>455</v>
      </c>
      <c r="J1126" s="79"/>
      <c r="K1126" s="3">
        <v>100727</v>
      </c>
      <c r="L1126" s="116">
        <v>11.829999999999998</v>
      </c>
      <c r="M1126" s="118">
        <v>3.24</v>
      </c>
      <c r="N1126" s="118">
        <v>15.069999999999999</v>
      </c>
    </row>
    <row r="1127" spans="1:14" x14ac:dyDescent="0.25">
      <c r="C1127" s="80">
        <v>1</v>
      </c>
      <c r="D1127" s="80">
        <v>5330</v>
      </c>
      <c r="E1127" s="80" t="s">
        <v>564</v>
      </c>
      <c r="F1127" s="81" t="s">
        <v>1507</v>
      </c>
      <c r="G1127" s="80" t="s">
        <v>939</v>
      </c>
      <c r="H1127" s="82">
        <v>2.9600000000000001E-2</v>
      </c>
      <c r="I1127" s="83">
        <v>36.67</v>
      </c>
      <c r="J1127" s="83">
        <v>1.08</v>
      </c>
      <c r="K1127" s="3" t="s">
        <v>455</v>
      </c>
      <c r="L1127" s="3" t="s">
        <v>455</v>
      </c>
    </row>
    <row r="1128" spans="1:14" x14ac:dyDescent="0.25">
      <c r="C1128" s="80">
        <v>2</v>
      </c>
      <c r="D1128" s="80">
        <v>11149</v>
      </c>
      <c r="E1128" s="80" t="s">
        <v>564</v>
      </c>
      <c r="F1128" s="81" t="s">
        <v>1508</v>
      </c>
      <c r="G1128" s="80" t="s">
        <v>1502</v>
      </c>
      <c r="H1128" s="82">
        <v>5.4800000000000001E-2</v>
      </c>
      <c r="I1128" s="83">
        <v>175.42</v>
      </c>
      <c r="J1128" s="83">
        <v>9.61</v>
      </c>
      <c r="K1128" s="3" t="s">
        <v>455</v>
      </c>
      <c r="L1128" s="3" t="s">
        <v>455</v>
      </c>
    </row>
    <row r="1129" spans="1:14" x14ac:dyDescent="0.25">
      <c r="C1129" s="80">
        <v>3</v>
      </c>
      <c r="D1129" s="80">
        <v>88312</v>
      </c>
      <c r="E1129" s="80" t="s">
        <v>21</v>
      </c>
      <c r="F1129" s="81" t="s">
        <v>1509</v>
      </c>
      <c r="G1129" s="80" t="s">
        <v>639</v>
      </c>
      <c r="H1129" s="82">
        <v>6.3500000000000001E-2</v>
      </c>
      <c r="I1129" s="83">
        <v>17.71</v>
      </c>
      <c r="J1129" s="83">
        <v>1.1200000000000001</v>
      </c>
      <c r="K1129" s="3" t="s">
        <v>455</v>
      </c>
      <c r="L1129" s="3" t="s">
        <v>455</v>
      </c>
    </row>
    <row r="1130" spans="1:14" ht="45" x14ac:dyDescent="0.25">
      <c r="C1130" s="80">
        <v>4</v>
      </c>
      <c r="D1130" s="80">
        <v>96309</v>
      </c>
      <c r="E1130" s="80" t="s">
        <v>562</v>
      </c>
      <c r="F1130" s="81" t="s">
        <v>898</v>
      </c>
      <c r="G1130" s="80" t="s">
        <v>634</v>
      </c>
      <c r="H1130" s="82">
        <v>1.8499999999999999E-2</v>
      </c>
      <c r="I1130" s="83">
        <v>1.25</v>
      </c>
      <c r="J1130" s="83">
        <v>0.02</v>
      </c>
      <c r="K1130" s="3" t="s">
        <v>455</v>
      </c>
      <c r="L1130" s="3" t="s">
        <v>455</v>
      </c>
    </row>
    <row r="1131" spans="1:14" x14ac:dyDescent="0.25">
      <c r="C1131" s="3" t="s">
        <v>455</v>
      </c>
      <c r="G1131" s="84" t="s">
        <v>553</v>
      </c>
      <c r="H1131" s="85"/>
      <c r="I1131" s="107" t="s">
        <v>455</v>
      </c>
      <c r="J1131" s="86">
        <v>11.829999999999998</v>
      </c>
      <c r="K1131" s="3" t="s">
        <v>455</v>
      </c>
      <c r="L1131" s="3" t="s">
        <v>455</v>
      </c>
    </row>
    <row r="1132" spans="1:14" x14ac:dyDescent="0.25">
      <c r="C1132" s="3" t="s">
        <v>455</v>
      </c>
      <c r="G1132" s="84" t="s">
        <v>560</v>
      </c>
      <c r="H1132" s="85"/>
      <c r="I1132" s="107" t="s">
        <v>455</v>
      </c>
      <c r="J1132" s="83">
        <v>3.24</v>
      </c>
      <c r="K1132" s="3" t="s">
        <v>455</v>
      </c>
      <c r="L1132" s="3" t="s">
        <v>455</v>
      </c>
    </row>
    <row r="1133" spans="1:14" x14ac:dyDescent="0.25">
      <c r="C1133" s="3" t="s">
        <v>455</v>
      </c>
      <c r="G1133" s="84" t="s">
        <v>554</v>
      </c>
      <c r="H1133" s="85"/>
      <c r="I1133" s="107" t="s">
        <v>455</v>
      </c>
      <c r="J1133" s="83">
        <v>15.069999999999999</v>
      </c>
      <c r="K1133" s="3" t="s">
        <v>455</v>
      </c>
      <c r="L1133" s="3" t="s">
        <v>455</v>
      </c>
    </row>
    <row r="1134" spans="1:14" x14ac:dyDescent="0.25">
      <c r="C1134" s="3" t="s">
        <v>455</v>
      </c>
      <c r="I1134" s="102" t="s">
        <v>455</v>
      </c>
      <c r="K1134" s="3" t="s">
        <v>455</v>
      </c>
      <c r="L1134" s="3" t="s">
        <v>455</v>
      </c>
    </row>
    <row r="1135" spans="1:14" ht="30" x14ac:dyDescent="0.25">
      <c r="A1135" t="s">
        <v>561</v>
      </c>
      <c r="B1135" s="10">
        <v>107</v>
      </c>
      <c r="C1135" s="74" t="s">
        <v>2306</v>
      </c>
      <c r="D1135" s="75">
        <v>100729</v>
      </c>
      <c r="E1135" s="75" t="s">
        <v>562</v>
      </c>
      <c r="F1135" s="76" t="s">
        <v>1813</v>
      </c>
      <c r="G1135" s="75" t="s">
        <v>32</v>
      </c>
      <c r="H1135" s="77"/>
      <c r="I1135" s="104" t="s">
        <v>455</v>
      </c>
      <c r="J1135" s="79"/>
      <c r="K1135" s="3">
        <v>100729</v>
      </c>
      <c r="L1135" s="116">
        <v>12.649999999999999</v>
      </c>
      <c r="M1135" s="118">
        <v>3.46</v>
      </c>
      <c r="N1135" s="118">
        <v>16.11</v>
      </c>
    </row>
    <row r="1136" spans="1:14" x14ac:dyDescent="0.25">
      <c r="C1136" s="80">
        <v>1</v>
      </c>
      <c r="D1136" s="80">
        <v>5330</v>
      </c>
      <c r="E1136" s="80" t="s">
        <v>564</v>
      </c>
      <c r="F1136" s="81" t="s">
        <v>1507</v>
      </c>
      <c r="G1136" s="80" t="s">
        <v>939</v>
      </c>
      <c r="H1136" s="82">
        <v>4.1500000000000002E-2</v>
      </c>
      <c r="I1136" s="83">
        <v>36.67</v>
      </c>
      <c r="J1136" s="83">
        <v>1.52</v>
      </c>
      <c r="K1136" s="3" t="s">
        <v>455</v>
      </c>
      <c r="L1136" s="3" t="s">
        <v>455</v>
      </c>
    </row>
    <row r="1137" spans="1:14" x14ac:dyDescent="0.25">
      <c r="C1137" s="80">
        <v>2</v>
      </c>
      <c r="D1137" s="80">
        <v>7304</v>
      </c>
      <c r="E1137" s="80" t="s">
        <v>564</v>
      </c>
      <c r="F1137" s="81" t="s">
        <v>1510</v>
      </c>
      <c r="G1137" s="80" t="s">
        <v>939</v>
      </c>
      <c r="H1137" s="82">
        <v>0.20749999999999999</v>
      </c>
      <c r="I1137" s="83">
        <v>48.15</v>
      </c>
      <c r="J1137" s="83">
        <v>9.99</v>
      </c>
      <c r="K1137" s="3" t="s">
        <v>455</v>
      </c>
      <c r="L1137" s="3" t="s">
        <v>455</v>
      </c>
    </row>
    <row r="1138" spans="1:14" x14ac:dyDescent="0.25">
      <c r="C1138" s="80">
        <v>3</v>
      </c>
      <c r="D1138" s="80">
        <v>88312</v>
      </c>
      <c r="E1138" s="80" t="s">
        <v>21</v>
      </c>
      <c r="F1138" s="81" t="s">
        <v>1509</v>
      </c>
      <c r="G1138" s="80" t="s">
        <v>639</v>
      </c>
      <c r="H1138" s="82">
        <v>6.3500000000000001E-2</v>
      </c>
      <c r="I1138" s="83">
        <v>17.71</v>
      </c>
      <c r="J1138" s="83">
        <v>1.1200000000000001</v>
      </c>
      <c r="K1138" s="3" t="s">
        <v>455</v>
      </c>
      <c r="L1138" s="3" t="s">
        <v>455</v>
      </c>
    </row>
    <row r="1139" spans="1:14" ht="45" x14ac:dyDescent="0.25">
      <c r="C1139" s="80">
        <v>4</v>
      </c>
      <c r="D1139" s="80">
        <v>96309</v>
      </c>
      <c r="E1139" s="80" t="s">
        <v>562</v>
      </c>
      <c r="F1139" s="81" t="s">
        <v>898</v>
      </c>
      <c r="G1139" s="80" t="s">
        <v>634</v>
      </c>
      <c r="H1139" s="82">
        <v>1.8499999999999999E-2</v>
      </c>
      <c r="I1139" s="83">
        <v>1.25</v>
      </c>
      <c r="J1139" s="83">
        <v>0.02</v>
      </c>
      <c r="K1139" s="3" t="s">
        <v>455</v>
      </c>
      <c r="L1139" s="3" t="s">
        <v>455</v>
      </c>
    </row>
    <row r="1140" spans="1:14" x14ac:dyDescent="0.25">
      <c r="C1140" s="3" t="s">
        <v>455</v>
      </c>
      <c r="G1140" s="84" t="s">
        <v>553</v>
      </c>
      <c r="H1140" s="85"/>
      <c r="I1140" s="107" t="s">
        <v>455</v>
      </c>
      <c r="J1140" s="86">
        <v>12.649999999999999</v>
      </c>
      <c r="K1140" s="3" t="s">
        <v>455</v>
      </c>
      <c r="L1140" s="3" t="s">
        <v>455</v>
      </c>
    </row>
    <row r="1141" spans="1:14" x14ac:dyDescent="0.25">
      <c r="C1141" s="3" t="s">
        <v>455</v>
      </c>
      <c r="G1141" s="84" t="s">
        <v>560</v>
      </c>
      <c r="H1141" s="85"/>
      <c r="I1141" s="107" t="s">
        <v>455</v>
      </c>
      <c r="J1141" s="83">
        <v>3.46</v>
      </c>
      <c r="K1141" s="3" t="s">
        <v>455</v>
      </c>
      <c r="L1141" s="3" t="s">
        <v>455</v>
      </c>
    </row>
    <row r="1142" spans="1:14" x14ac:dyDescent="0.25">
      <c r="C1142" s="3" t="s">
        <v>455</v>
      </c>
      <c r="G1142" s="84" t="s">
        <v>554</v>
      </c>
      <c r="H1142" s="85"/>
      <c r="I1142" s="107" t="s">
        <v>455</v>
      </c>
      <c r="J1142" s="83">
        <v>16.11</v>
      </c>
      <c r="K1142" s="3" t="s">
        <v>455</v>
      </c>
      <c r="L1142" s="3" t="s">
        <v>455</v>
      </c>
    </row>
    <row r="1143" spans="1:14" x14ac:dyDescent="0.25">
      <c r="C1143" s="3" t="s">
        <v>455</v>
      </c>
      <c r="I1143" s="102" t="s">
        <v>455</v>
      </c>
      <c r="K1143" s="3" t="s">
        <v>455</v>
      </c>
      <c r="L1143" s="3" t="s">
        <v>455</v>
      </c>
    </row>
    <row r="1144" spans="1:14" ht="45" x14ac:dyDescent="0.25">
      <c r="A1144" t="s">
        <v>561</v>
      </c>
      <c r="B1144" s="10">
        <v>108</v>
      </c>
      <c r="C1144" s="74" t="s">
        <v>2307</v>
      </c>
      <c r="D1144" s="75" t="s">
        <v>1879</v>
      </c>
      <c r="E1144" s="75" t="s">
        <v>20</v>
      </c>
      <c r="F1144" s="76" t="s">
        <v>130</v>
      </c>
      <c r="G1144" s="75" t="s">
        <v>36</v>
      </c>
      <c r="H1144" s="77"/>
      <c r="I1144" s="104" t="s">
        <v>455</v>
      </c>
      <c r="J1144" s="79"/>
      <c r="K1144" s="3" t="s">
        <v>1879</v>
      </c>
      <c r="L1144" s="116">
        <v>1736.67</v>
      </c>
      <c r="M1144" s="118">
        <v>475.67</v>
      </c>
      <c r="N1144" s="118">
        <v>2212.34</v>
      </c>
    </row>
    <row r="1145" spans="1:14" x14ac:dyDescent="0.25">
      <c r="C1145" s="80">
        <v>1</v>
      </c>
      <c r="D1145" s="80">
        <v>88243</v>
      </c>
      <c r="E1145" s="80" t="s">
        <v>21</v>
      </c>
      <c r="F1145" s="81" t="s">
        <v>1040</v>
      </c>
      <c r="G1145" s="80" t="s">
        <v>639</v>
      </c>
      <c r="H1145" s="82">
        <v>2</v>
      </c>
      <c r="I1145" s="83">
        <v>14.32</v>
      </c>
      <c r="J1145" s="83">
        <v>28.64</v>
      </c>
      <c r="K1145" s="3" t="s">
        <v>455</v>
      </c>
      <c r="L1145" s="3" t="s">
        <v>455</v>
      </c>
    </row>
    <row r="1146" spans="1:14" ht="45" x14ac:dyDescent="0.25">
      <c r="C1146" s="80">
        <v>2</v>
      </c>
      <c r="D1146" s="80" t="s">
        <v>606</v>
      </c>
      <c r="E1146" s="80" t="s">
        <v>22</v>
      </c>
      <c r="F1146" s="81" t="s">
        <v>130</v>
      </c>
      <c r="G1146" s="80" t="s">
        <v>36</v>
      </c>
      <c r="H1146" s="82">
        <v>1</v>
      </c>
      <c r="I1146" s="83">
        <v>1677.17</v>
      </c>
      <c r="J1146" s="83">
        <v>1677.17</v>
      </c>
      <c r="K1146" s="3" t="s">
        <v>455</v>
      </c>
      <c r="L1146" s="3" t="s">
        <v>455</v>
      </c>
    </row>
    <row r="1147" spans="1:14" ht="30" x14ac:dyDescent="0.25">
      <c r="C1147" s="80">
        <v>3</v>
      </c>
      <c r="D1147" s="80">
        <v>88278</v>
      </c>
      <c r="E1147" s="80" t="s">
        <v>21</v>
      </c>
      <c r="F1147" s="81" t="s">
        <v>998</v>
      </c>
      <c r="G1147" s="80" t="s">
        <v>639</v>
      </c>
      <c r="H1147" s="82">
        <v>2</v>
      </c>
      <c r="I1147" s="83">
        <v>15.43</v>
      </c>
      <c r="J1147" s="83">
        <v>30.86</v>
      </c>
      <c r="K1147" s="3" t="s">
        <v>455</v>
      </c>
      <c r="L1147" s="3" t="s">
        <v>455</v>
      </c>
    </row>
    <row r="1148" spans="1:14" x14ac:dyDescent="0.25">
      <c r="C1148" s="3" t="s">
        <v>455</v>
      </c>
      <c r="G1148" s="84" t="s">
        <v>553</v>
      </c>
      <c r="H1148" s="85"/>
      <c r="I1148" s="107" t="s">
        <v>455</v>
      </c>
      <c r="J1148" s="86">
        <v>1736.67</v>
      </c>
      <c r="K1148" s="3" t="s">
        <v>455</v>
      </c>
      <c r="L1148" s="3" t="s">
        <v>455</v>
      </c>
    </row>
    <row r="1149" spans="1:14" x14ac:dyDescent="0.25">
      <c r="C1149" s="3" t="s">
        <v>455</v>
      </c>
      <c r="G1149" s="84" t="s">
        <v>560</v>
      </c>
      <c r="H1149" s="85"/>
      <c r="I1149" s="107" t="s">
        <v>455</v>
      </c>
      <c r="J1149" s="83">
        <v>475.67</v>
      </c>
      <c r="K1149" s="3" t="s">
        <v>455</v>
      </c>
      <c r="L1149" s="3" t="s">
        <v>455</v>
      </c>
    </row>
    <row r="1150" spans="1:14" x14ac:dyDescent="0.25">
      <c r="C1150" s="3" t="s">
        <v>455</v>
      </c>
      <c r="G1150" s="84" t="s">
        <v>554</v>
      </c>
      <c r="H1150" s="85"/>
      <c r="I1150" s="107" t="s">
        <v>455</v>
      </c>
      <c r="J1150" s="83">
        <v>2212.34</v>
      </c>
      <c r="K1150" s="3" t="s">
        <v>455</v>
      </c>
      <c r="L1150" s="3" t="s">
        <v>455</v>
      </c>
    </row>
    <row r="1151" spans="1:14" x14ac:dyDescent="0.25">
      <c r="C1151" s="3" t="s">
        <v>455</v>
      </c>
      <c r="I1151" s="102" t="s">
        <v>455</v>
      </c>
      <c r="K1151" s="3" t="s">
        <v>455</v>
      </c>
      <c r="L1151" s="3" t="s">
        <v>455</v>
      </c>
    </row>
    <row r="1152" spans="1:14" x14ac:dyDescent="0.25">
      <c r="A1152" t="s">
        <v>561</v>
      </c>
      <c r="B1152" s="10">
        <v>109</v>
      </c>
      <c r="C1152" s="74" t="s">
        <v>2308</v>
      </c>
      <c r="D1152" s="75" t="s">
        <v>1880</v>
      </c>
      <c r="E1152" s="75" t="s">
        <v>20</v>
      </c>
      <c r="F1152" s="76" t="s">
        <v>1887</v>
      </c>
      <c r="G1152" s="75" t="s">
        <v>64</v>
      </c>
      <c r="H1152" s="77"/>
      <c r="I1152" s="104" t="s">
        <v>455</v>
      </c>
      <c r="J1152" s="79"/>
      <c r="K1152" s="3" t="s">
        <v>1880</v>
      </c>
      <c r="L1152" s="116">
        <v>245.17000000000002</v>
      </c>
      <c r="M1152" s="118">
        <v>67.150000000000006</v>
      </c>
      <c r="N1152" s="118">
        <v>312.32000000000005</v>
      </c>
    </row>
    <row r="1153" spans="1:14" x14ac:dyDescent="0.25">
      <c r="C1153" s="80">
        <v>1</v>
      </c>
      <c r="D1153" s="80">
        <v>88316</v>
      </c>
      <c r="E1153" s="80" t="s">
        <v>21</v>
      </c>
      <c r="F1153" s="81" t="s">
        <v>640</v>
      </c>
      <c r="G1153" s="80" t="s">
        <v>639</v>
      </c>
      <c r="H1153" s="82">
        <v>0.2</v>
      </c>
      <c r="I1153" s="83">
        <v>12.09</v>
      </c>
      <c r="J1153" s="83">
        <v>2.41</v>
      </c>
      <c r="K1153" s="3" t="s">
        <v>455</v>
      </c>
      <c r="L1153" s="3" t="s">
        <v>455</v>
      </c>
    </row>
    <row r="1154" spans="1:14" x14ac:dyDescent="0.25">
      <c r="C1154" s="80">
        <v>2</v>
      </c>
      <c r="D1154" s="80">
        <v>88325</v>
      </c>
      <c r="E1154" s="80" t="s">
        <v>21</v>
      </c>
      <c r="F1154" s="81" t="s">
        <v>1079</v>
      </c>
      <c r="G1154" s="80" t="s">
        <v>639</v>
      </c>
      <c r="H1154" s="82">
        <v>1</v>
      </c>
      <c r="I1154" s="83">
        <v>16.350000000000001</v>
      </c>
      <c r="J1154" s="83">
        <v>16.350000000000001</v>
      </c>
      <c r="K1154" s="3" t="s">
        <v>455</v>
      </c>
      <c r="L1154" s="3" t="s">
        <v>455</v>
      </c>
    </row>
    <row r="1155" spans="1:14" x14ac:dyDescent="0.25">
      <c r="C1155" s="80">
        <v>3</v>
      </c>
      <c r="D1155" s="80">
        <v>10498</v>
      </c>
      <c r="E1155" s="80" t="s">
        <v>564</v>
      </c>
      <c r="F1155" s="81" t="s">
        <v>1784</v>
      </c>
      <c r="G1155" s="80" t="s">
        <v>68</v>
      </c>
      <c r="H1155" s="82">
        <v>2</v>
      </c>
      <c r="I1155" s="83">
        <v>9.32</v>
      </c>
      <c r="J1155" s="83">
        <v>18.64</v>
      </c>
      <c r="K1155" s="3" t="s">
        <v>455</v>
      </c>
      <c r="L1155" s="3" t="s">
        <v>455</v>
      </c>
    </row>
    <row r="1156" spans="1:14" x14ac:dyDescent="0.25">
      <c r="C1156" s="80">
        <v>4</v>
      </c>
      <c r="D1156" s="80">
        <v>10491</v>
      </c>
      <c r="E1156" s="80" t="s">
        <v>564</v>
      </c>
      <c r="F1156" s="81" t="s">
        <v>1080</v>
      </c>
      <c r="G1156" s="80" t="s">
        <v>64</v>
      </c>
      <c r="H1156" s="82">
        <v>1</v>
      </c>
      <c r="I1156" s="83">
        <v>207.77</v>
      </c>
      <c r="J1156" s="83">
        <v>207.77</v>
      </c>
      <c r="K1156" s="3" t="s">
        <v>455</v>
      </c>
      <c r="L1156" s="3" t="s">
        <v>455</v>
      </c>
    </row>
    <row r="1157" spans="1:14" x14ac:dyDescent="0.25">
      <c r="C1157" s="3" t="s">
        <v>455</v>
      </c>
      <c r="G1157" s="84" t="s">
        <v>553</v>
      </c>
      <c r="H1157" s="85"/>
      <c r="I1157" s="107" t="s">
        <v>455</v>
      </c>
      <c r="J1157" s="86">
        <v>245.17000000000002</v>
      </c>
      <c r="K1157" s="3" t="s">
        <v>455</v>
      </c>
      <c r="L1157" s="3" t="s">
        <v>455</v>
      </c>
    </row>
    <row r="1158" spans="1:14" x14ac:dyDescent="0.25">
      <c r="C1158" s="3" t="s">
        <v>455</v>
      </c>
      <c r="G1158" s="84" t="s">
        <v>560</v>
      </c>
      <c r="H1158" s="85"/>
      <c r="I1158" s="107" t="s">
        <v>455</v>
      </c>
      <c r="J1158" s="83">
        <v>67.150000000000006</v>
      </c>
      <c r="K1158" s="3" t="s">
        <v>455</v>
      </c>
      <c r="L1158" s="3" t="s">
        <v>455</v>
      </c>
    </row>
    <row r="1159" spans="1:14" x14ac:dyDescent="0.25">
      <c r="C1159" s="3" t="s">
        <v>455</v>
      </c>
      <c r="G1159" s="84" t="s">
        <v>554</v>
      </c>
      <c r="H1159" s="85"/>
      <c r="I1159" s="107" t="s">
        <v>455</v>
      </c>
      <c r="J1159" s="83">
        <v>312.32000000000005</v>
      </c>
      <c r="K1159" s="3" t="s">
        <v>455</v>
      </c>
      <c r="L1159" s="3" t="s">
        <v>455</v>
      </c>
    </row>
    <row r="1160" spans="1:14" x14ac:dyDescent="0.25">
      <c r="C1160" s="3" t="s">
        <v>455</v>
      </c>
      <c r="I1160" s="102" t="s">
        <v>455</v>
      </c>
      <c r="K1160" s="3" t="s">
        <v>455</v>
      </c>
      <c r="L1160" s="3" t="s">
        <v>455</v>
      </c>
    </row>
    <row r="1161" spans="1:14" x14ac:dyDescent="0.25">
      <c r="A1161" t="s">
        <v>561</v>
      </c>
      <c r="B1161" s="10">
        <v>110</v>
      </c>
      <c r="C1161" s="74" t="s">
        <v>2309</v>
      </c>
      <c r="D1161" s="75" t="s">
        <v>1881</v>
      </c>
      <c r="E1161" s="75" t="s">
        <v>20</v>
      </c>
      <c r="F1161" s="76" t="s">
        <v>132</v>
      </c>
      <c r="G1161" s="75" t="s">
        <v>64</v>
      </c>
      <c r="H1161" s="77"/>
      <c r="I1161" s="104" t="s">
        <v>455</v>
      </c>
      <c r="J1161" s="79"/>
      <c r="K1161" s="3" t="s">
        <v>1881</v>
      </c>
      <c r="L1161" s="116">
        <v>960.33</v>
      </c>
      <c r="M1161" s="118">
        <v>263.02999999999997</v>
      </c>
      <c r="N1161" s="118">
        <v>1223.3600000000001</v>
      </c>
    </row>
    <row r="1162" spans="1:14" x14ac:dyDescent="0.25">
      <c r="C1162" s="80">
        <v>1</v>
      </c>
      <c r="D1162" s="80">
        <v>88243</v>
      </c>
      <c r="E1162" s="80" t="s">
        <v>21</v>
      </c>
      <c r="F1162" s="81" t="s">
        <v>1040</v>
      </c>
      <c r="G1162" s="80" t="s">
        <v>639</v>
      </c>
      <c r="H1162" s="82">
        <v>1.425</v>
      </c>
      <c r="I1162" s="83">
        <v>14.32</v>
      </c>
      <c r="J1162" s="83">
        <v>20.399999999999999</v>
      </c>
      <c r="K1162" s="3" t="s">
        <v>455</v>
      </c>
      <c r="L1162" s="3" t="s">
        <v>455</v>
      </c>
    </row>
    <row r="1163" spans="1:14" x14ac:dyDescent="0.25">
      <c r="C1163" s="80">
        <v>2</v>
      </c>
      <c r="D1163" s="80">
        <v>88325</v>
      </c>
      <c r="E1163" s="80" t="s">
        <v>21</v>
      </c>
      <c r="F1163" s="81" t="s">
        <v>1079</v>
      </c>
      <c r="G1163" s="80" t="s">
        <v>639</v>
      </c>
      <c r="H1163" s="82">
        <v>1.2050000000000001</v>
      </c>
      <c r="I1163" s="83">
        <v>16.350000000000001</v>
      </c>
      <c r="J1163" s="83">
        <v>19.7</v>
      </c>
      <c r="K1163" s="3" t="s">
        <v>455</v>
      </c>
      <c r="L1163" s="3" t="s">
        <v>455</v>
      </c>
    </row>
    <row r="1164" spans="1:14" x14ac:dyDescent="0.25">
      <c r="C1164" s="80">
        <v>3</v>
      </c>
      <c r="D1164" s="80" t="s">
        <v>607</v>
      </c>
      <c r="E1164" s="80" t="s">
        <v>22</v>
      </c>
      <c r="F1164" s="81" t="s">
        <v>1926</v>
      </c>
      <c r="G1164" s="80" t="s">
        <v>123</v>
      </c>
      <c r="H1164" s="82">
        <v>2</v>
      </c>
      <c r="I1164" s="83">
        <v>74</v>
      </c>
      <c r="J1164" s="83">
        <v>148</v>
      </c>
      <c r="K1164" s="3" t="s">
        <v>455</v>
      </c>
      <c r="L1164" s="3" t="s">
        <v>455</v>
      </c>
    </row>
    <row r="1165" spans="1:14" ht="30" x14ac:dyDescent="0.25">
      <c r="C1165" s="80">
        <v>4</v>
      </c>
      <c r="D1165" s="80">
        <v>34391</v>
      </c>
      <c r="E1165" s="80" t="s">
        <v>564</v>
      </c>
      <c r="F1165" s="81" t="s">
        <v>1927</v>
      </c>
      <c r="G1165" s="80" t="s">
        <v>1722</v>
      </c>
      <c r="H1165" s="82">
        <v>1.1000000000000001</v>
      </c>
      <c r="I1165" s="83">
        <v>702.03</v>
      </c>
      <c r="J1165" s="83">
        <v>772.23</v>
      </c>
      <c r="K1165" s="3" t="s">
        <v>455</v>
      </c>
      <c r="L1165" s="3" t="s">
        <v>455</v>
      </c>
    </row>
    <row r="1166" spans="1:14" x14ac:dyDescent="0.25">
      <c r="C1166" s="3" t="s">
        <v>455</v>
      </c>
      <c r="G1166" s="84" t="s">
        <v>553</v>
      </c>
      <c r="H1166" s="85"/>
      <c r="I1166" s="107" t="s">
        <v>455</v>
      </c>
      <c r="J1166" s="86">
        <v>960.33</v>
      </c>
      <c r="K1166" s="3" t="s">
        <v>455</v>
      </c>
      <c r="L1166" s="3" t="s">
        <v>455</v>
      </c>
    </row>
    <row r="1167" spans="1:14" x14ac:dyDescent="0.25">
      <c r="C1167" s="3" t="s">
        <v>455</v>
      </c>
      <c r="G1167" s="84" t="s">
        <v>560</v>
      </c>
      <c r="H1167" s="85"/>
      <c r="I1167" s="107" t="s">
        <v>455</v>
      </c>
      <c r="J1167" s="83">
        <v>263.02999999999997</v>
      </c>
      <c r="K1167" s="3" t="s">
        <v>455</v>
      </c>
      <c r="L1167" s="3" t="s">
        <v>455</v>
      </c>
    </row>
    <row r="1168" spans="1:14" x14ac:dyDescent="0.25">
      <c r="C1168" s="3" t="s">
        <v>455</v>
      </c>
      <c r="G1168" s="84" t="s">
        <v>554</v>
      </c>
      <c r="H1168" s="85"/>
      <c r="I1168" s="107" t="s">
        <v>455</v>
      </c>
      <c r="J1168" s="83">
        <v>1223.3600000000001</v>
      </c>
      <c r="K1168" s="3" t="s">
        <v>455</v>
      </c>
      <c r="L1168" s="3" t="s">
        <v>455</v>
      </c>
    </row>
    <row r="1169" spans="1:14" x14ac:dyDescent="0.25">
      <c r="C1169" s="3" t="s">
        <v>455</v>
      </c>
      <c r="I1169" s="102" t="s">
        <v>455</v>
      </c>
      <c r="K1169" s="3" t="s">
        <v>455</v>
      </c>
      <c r="L1169" s="3" t="s">
        <v>455</v>
      </c>
    </row>
    <row r="1170" spans="1:14" ht="30" x14ac:dyDescent="0.25">
      <c r="A1170" t="s">
        <v>561</v>
      </c>
      <c r="B1170" s="10">
        <v>111</v>
      </c>
      <c r="C1170" s="74" t="s">
        <v>2310</v>
      </c>
      <c r="D1170" s="75">
        <v>93196</v>
      </c>
      <c r="E1170" s="75" t="s">
        <v>562</v>
      </c>
      <c r="F1170" s="76" t="s">
        <v>134</v>
      </c>
      <c r="G1170" s="75" t="s">
        <v>36</v>
      </c>
      <c r="H1170" s="77"/>
      <c r="I1170" s="104" t="s">
        <v>455</v>
      </c>
      <c r="J1170" s="79"/>
      <c r="K1170" s="3">
        <v>93196</v>
      </c>
      <c r="L1170" s="116">
        <v>63.300000000000004</v>
      </c>
      <c r="M1170" s="118">
        <v>17.329999999999998</v>
      </c>
      <c r="N1170" s="118">
        <v>80.63</v>
      </c>
    </row>
    <row r="1171" spans="1:14" ht="30" x14ac:dyDescent="0.25">
      <c r="C1171" s="80">
        <v>1</v>
      </c>
      <c r="D1171" s="80">
        <v>2692</v>
      </c>
      <c r="E1171" s="80" t="s">
        <v>564</v>
      </c>
      <c r="F1171" s="81" t="s">
        <v>1011</v>
      </c>
      <c r="G1171" s="80" t="s">
        <v>939</v>
      </c>
      <c r="H1171" s="82">
        <v>6.0000000000000001E-3</v>
      </c>
      <c r="I1171" s="83">
        <v>6.69</v>
      </c>
      <c r="J1171" s="83">
        <v>0.04</v>
      </c>
      <c r="K1171" s="3" t="s">
        <v>455</v>
      </c>
      <c r="L1171" s="3" t="s">
        <v>455</v>
      </c>
    </row>
    <row r="1172" spans="1:14" ht="30" x14ac:dyDescent="0.25">
      <c r="C1172" s="80">
        <v>2</v>
      </c>
      <c r="D1172" s="80">
        <v>39017</v>
      </c>
      <c r="E1172" s="80" t="s">
        <v>564</v>
      </c>
      <c r="F1172" s="81" t="s">
        <v>1018</v>
      </c>
      <c r="G1172" s="80" t="s">
        <v>123</v>
      </c>
      <c r="H1172" s="82">
        <v>6</v>
      </c>
      <c r="I1172" s="83">
        <v>0.14000000000000001</v>
      </c>
      <c r="J1172" s="83">
        <v>0.84</v>
      </c>
      <c r="K1172" s="3" t="s">
        <v>455</v>
      </c>
      <c r="L1172" s="3" t="s">
        <v>455</v>
      </c>
    </row>
    <row r="1173" spans="1:14" x14ac:dyDescent="0.25">
      <c r="C1173" s="80">
        <v>3</v>
      </c>
      <c r="D1173" s="80">
        <v>88309</v>
      </c>
      <c r="E1173" s="80" t="s">
        <v>21</v>
      </c>
      <c r="F1173" s="81" t="s">
        <v>1001</v>
      </c>
      <c r="G1173" s="80" t="s">
        <v>639</v>
      </c>
      <c r="H1173" s="82">
        <v>0.376</v>
      </c>
      <c r="I1173" s="83">
        <v>16.420000000000002</v>
      </c>
      <c r="J1173" s="83">
        <v>6.17</v>
      </c>
      <c r="K1173" s="3" t="s">
        <v>455</v>
      </c>
      <c r="L1173" s="3" t="s">
        <v>455</v>
      </c>
    </row>
    <row r="1174" spans="1:14" x14ac:dyDescent="0.25">
      <c r="C1174" s="80">
        <v>4</v>
      </c>
      <c r="D1174" s="80">
        <v>88316</v>
      </c>
      <c r="E1174" s="80" t="s">
        <v>21</v>
      </c>
      <c r="F1174" s="81" t="s">
        <v>640</v>
      </c>
      <c r="G1174" s="80" t="s">
        <v>639</v>
      </c>
      <c r="H1174" s="82">
        <v>0.188</v>
      </c>
      <c r="I1174" s="83">
        <v>12.09</v>
      </c>
      <c r="J1174" s="83">
        <v>2.27</v>
      </c>
      <c r="K1174" s="3" t="s">
        <v>455</v>
      </c>
      <c r="L1174" s="3" t="s">
        <v>455</v>
      </c>
    </row>
    <row r="1175" spans="1:14" ht="30" x14ac:dyDescent="0.25">
      <c r="C1175" s="80">
        <v>5</v>
      </c>
      <c r="D1175" s="80">
        <v>92270</v>
      </c>
      <c r="E1175" s="80" t="s">
        <v>562</v>
      </c>
      <c r="F1175" s="81" t="s">
        <v>1100</v>
      </c>
      <c r="G1175" s="80" t="s">
        <v>32</v>
      </c>
      <c r="H1175" s="82">
        <v>0.35</v>
      </c>
      <c r="I1175" s="83">
        <v>124.78</v>
      </c>
      <c r="J1175" s="83">
        <v>43.67</v>
      </c>
      <c r="K1175" s="3" t="s">
        <v>455</v>
      </c>
      <c r="L1175" s="3" t="s">
        <v>455</v>
      </c>
    </row>
    <row r="1176" spans="1:14" ht="30" x14ac:dyDescent="0.25">
      <c r="C1176" s="80">
        <v>6</v>
      </c>
      <c r="D1176" s="80">
        <v>92792</v>
      </c>
      <c r="E1176" s="80" t="s">
        <v>562</v>
      </c>
      <c r="F1176" s="81" t="s">
        <v>1020</v>
      </c>
      <c r="G1176" s="80" t="s">
        <v>68</v>
      </c>
      <c r="H1176" s="82">
        <v>0.49</v>
      </c>
      <c r="I1176" s="83">
        <v>8.18</v>
      </c>
      <c r="J1176" s="83">
        <v>4</v>
      </c>
      <c r="K1176" s="3" t="s">
        <v>455</v>
      </c>
      <c r="L1176" s="3" t="s">
        <v>455</v>
      </c>
    </row>
    <row r="1177" spans="1:14" ht="30" x14ac:dyDescent="0.25">
      <c r="C1177" s="80">
        <v>7</v>
      </c>
      <c r="D1177" s="80">
        <v>94970</v>
      </c>
      <c r="E1177" s="80" t="s">
        <v>562</v>
      </c>
      <c r="F1177" s="81" t="s">
        <v>1031</v>
      </c>
      <c r="G1177" s="80" t="s">
        <v>39</v>
      </c>
      <c r="H1177" s="82">
        <v>1.7999999999999999E-2</v>
      </c>
      <c r="I1177" s="83">
        <v>350.78</v>
      </c>
      <c r="J1177" s="83">
        <v>6.31</v>
      </c>
      <c r="K1177" s="3" t="s">
        <v>455</v>
      </c>
      <c r="L1177" s="3" t="s">
        <v>455</v>
      </c>
    </row>
    <row r="1178" spans="1:14" x14ac:dyDescent="0.25">
      <c r="C1178" s="3" t="s">
        <v>455</v>
      </c>
      <c r="G1178" s="84" t="s">
        <v>553</v>
      </c>
      <c r="H1178" s="85"/>
      <c r="I1178" s="107" t="s">
        <v>455</v>
      </c>
      <c r="J1178" s="86">
        <v>63.300000000000004</v>
      </c>
      <c r="K1178" s="3" t="s">
        <v>455</v>
      </c>
      <c r="L1178" s="3" t="s">
        <v>455</v>
      </c>
    </row>
    <row r="1179" spans="1:14" x14ac:dyDescent="0.25">
      <c r="C1179" s="3" t="s">
        <v>455</v>
      </c>
      <c r="G1179" s="84" t="s">
        <v>560</v>
      </c>
      <c r="H1179" s="85"/>
      <c r="I1179" s="107" t="s">
        <v>455</v>
      </c>
      <c r="J1179" s="83">
        <v>17.329999999999998</v>
      </c>
      <c r="K1179" s="3" t="s">
        <v>455</v>
      </c>
      <c r="L1179" s="3" t="s">
        <v>455</v>
      </c>
    </row>
    <row r="1180" spans="1:14" x14ac:dyDescent="0.25">
      <c r="C1180" s="3" t="s">
        <v>455</v>
      </c>
      <c r="G1180" s="84" t="s">
        <v>554</v>
      </c>
      <c r="H1180" s="85"/>
      <c r="I1180" s="107" t="s">
        <v>455</v>
      </c>
      <c r="J1180" s="83">
        <v>80.63</v>
      </c>
      <c r="K1180" s="3" t="s">
        <v>455</v>
      </c>
      <c r="L1180" s="3" t="s">
        <v>455</v>
      </c>
    </row>
    <row r="1181" spans="1:14" x14ac:dyDescent="0.25">
      <c r="C1181" s="3" t="s">
        <v>455</v>
      </c>
      <c r="I1181" s="102" t="s">
        <v>455</v>
      </c>
      <c r="K1181" s="3" t="s">
        <v>455</v>
      </c>
      <c r="L1181" s="3" t="s">
        <v>455</v>
      </c>
    </row>
    <row r="1182" spans="1:14" ht="30" x14ac:dyDescent="0.25">
      <c r="A1182" t="s">
        <v>561</v>
      </c>
      <c r="B1182" s="10">
        <v>112</v>
      </c>
      <c r="C1182" s="74" t="s">
        <v>2311</v>
      </c>
      <c r="D1182" s="75">
        <v>93197</v>
      </c>
      <c r="E1182" s="75" t="s">
        <v>562</v>
      </c>
      <c r="F1182" s="76" t="s">
        <v>135</v>
      </c>
      <c r="G1182" s="75" t="s">
        <v>36</v>
      </c>
      <c r="H1182" s="77"/>
      <c r="I1182" s="104" t="s">
        <v>455</v>
      </c>
      <c r="J1182" s="79"/>
      <c r="K1182" s="3">
        <v>93197</v>
      </c>
      <c r="L1182" s="116">
        <v>71.28</v>
      </c>
      <c r="M1182" s="118">
        <v>19.52</v>
      </c>
      <c r="N1182" s="118">
        <v>90.8</v>
      </c>
    </row>
    <row r="1183" spans="1:14" ht="30" x14ac:dyDescent="0.25">
      <c r="C1183" s="80">
        <v>1</v>
      </c>
      <c r="D1183" s="80">
        <v>2692</v>
      </c>
      <c r="E1183" s="80" t="s">
        <v>564</v>
      </c>
      <c r="F1183" s="81" t="s">
        <v>1011</v>
      </c>
      <c r="G1183" s="80" t="s">
        <v>939</v>
      </c>
      <c r="H1183" s="82">
        <v>7.0000000000000001E-3</v>
      </c>
      <c r="I1183" s="83">
        <v>6.69</v>
      </c>
      <c r="J1183" s="83">
        <v>0.04</v>
      </c>
      <c r="K1183" s="3" t="s">
        <v>455</v>
      </c>
      <c r="L1183" s="3" t="s">
        <v>455</v>
      </c>
    </row>
    <row r="1184" spans="1:14" ht="30" x14ac:dyDescent="0.25">
      <c r="C1184" s="80">
        <v>2</v>
      </c>
      <c r="D1184" s="80">
        <v>39017</v>
      </c>
      <c r="E1184" s="80" t="s">
        <v>564</v>
      </c>
      <c r="F1184" s="81" t="s">
        <v>1018</v>
      </c>
      <c r="G1184" s="80" t="s">
        <v>123</v>
      </c>
      <c r="H1184" s="82">
        <v>6</v>
      </c>
      <c r="I1184" s="83">
        <v>0.14000000000000001</v>
      </c>
      <c r="J1184" s="83">
        <v>0.84</v>
      </c>
      <c r="K1184" s="3" t="s">
        <v>455</v>
      </c>
      <c r="L1184" s="3" t="s">
        <v>455</v>
      </c>
    </row>
    <row r="1185" spans="1:14" x14ac:dyDescent="0.25">
      <c r="C1185" s="80">
        <v>3</v>
      </c>
      <c r="D1185" s="80">
        <v>88309</v>
      </c>
      <c r="E1185" s="80" t="s">
        <v>21</v>
      </c>
      <c r="F1185" s="81" t="s">
        <v>1001</v>
      </c>
      <c r="G1185" s="80" t="s">
        <v>639</v>
      </c>
      <c r="H1185" s="82">
        <v>0.36</v>
      </c>
      <c r="I1185" s="83">
        <v>16.420000000000002</v>
      </c>
      <c r="J1185" s="83">
        <v>5.91</v>
      </c>
      <c r="K1185" s="3" t="s">
        <v>455</v>
      </c>
      <c r="L1185" s="3" t="s">
        <v>455</v>
      </c>
    </row>
    <row r="1186" spans="1:14" x14ac:dyDescent="0.25">
      <c r="C1186" s="80">
        <v>4</v>
      </c>
      <c r="D1186" s="80">
        <v>88316</v>
      </c>
      <c r="E1186" s="80" t="s">
        <v>21</v>
      </c>
      <c r="F1186" s="81" t="s">
        <v>640</v>
      </c>
      <c r="G1186" s="80" t="s">
        <v>639</v>
      </c>
      <c r="H1186" s="82">
        <v>0.18</v>
      </c>
      <c r="I1186" s="83">
        <v>12.09</v>
      </c>
      <c r="J1186" s="83">
        <v>2.17</v>
      </c>
      <c r="K1186" s="3" t="s">
        <v>455</v>
      </c>
      <c r="L1186" s="3" t="s">
        <v>455</v>
      </c>
    </row>
    <row r="1187" spans="1:14" ht="30" x14ac:dyDescent="0.25">
      <c r="C1187" s="80">
        <v>5</v>
      </c>
      <c r="D1187" s="80">
        <v>92270</v>
      </c>
      <c r="E1187" s="80" t="s">
        <v>562</v>
      </c>
      <c r="F1187" s="81" t="s">
        <v>1100</v>
      </c>
      <c r="G1187" s="80" t="s">
        <v>32</v>
      </c>
      <c r="H1187" s="82">
        <v>0.4</v>
      </c>
      <c r="I1187" s="83">
        <v>124.78</v>
      </c>
      <c r="J1187" s="83">
        <v>49.91</v>
      </c>
      <c r="K1187" s="3" t="s">
        <v>455</v>
      </c>
      <c r="L1187" s="3" t="s">
        <v>455</v>
      </c>
    </row>
    <row r="1188" spans="1:14" ht="30" x14ac:dyDescent="0.25">
      <c r="C1188" s="80">
        <v>6</v>
      </c>
      <c r="D1188" s="80">
        <v>92792</v>
      </c>
      <c r="E1188" s="80" t="s">
        <v>562</v>
      </c>
      <c r="F1188" s="81" t="s">
        <v>1020</v>
      </c>
      <c r="G1188" s="80" t="s">
        <v>68</v>
      </c>
      <c r="H1188" s="82">
        <v>0.49</v>
      </c>
      <c r="I1188" s="83">
        <v>8.18</v>
      </c>
      <c r="J1188" s="83">
        <v>4</v>
      </c>
      <c r="K1188" s="3" t="s">
        <v>455</v>
      </c>
      <c r="L1188" s="3" t="s">
        <v>455</v>
      </c>
    </row>
    <row r="1189" spans="1:14" ht="30" x14ac:dyDescent="0.25">
      <c r="C1189" s="80">
        <v>7</v>
      </c>
      <c r="D1189" s="80">
        <v>94970</v>
      </c>
      <c r="E1189" s="80" t="s">
        <v>562</v>
      </c>
      <c r="F1189" s="81" t="s">
        <v>1031</v>
      </c>
      <c r="G1189" s="80" t="s">
        <v>39</v>
      </c>
      <c r="H1189" s="82">
        <v>2.4E-2</v>
      </c>
      <c r="I1189" s="83">
        <v>350.78</v>
      </c>
      <c r="J1189" s="83">
        <v>8.41</v>
      </c>
      <c r="K1189" s="3" t="s">
        <v>455</v>
      </c>
      <c r="L1189" s="3" t="s">
        <v>455</v>
      </c>
    </row>
    <row r="1190" spans="1:14" x14ac:dyDescent="0.25">
      <c r="C1190" s="3" t="s">
        <v>455</v>
      </c>
      <c r="G1190" s="84" t="s">
        <v>553</v>
      </c>
      <c r="H1190" s="85"/>
      <c r="I1190" s="107" t="s">
        <v>455</v>
      </c>
      <c r="J1190" s="86">
        <v>71.28</v>
      </c>
      <c r="K1190" s="3" t="s">
        <v>455</v>
      </c>
      <c r="L1190" s="3" t="s">
        <v>455</v>
      </c>
    </row>
    <row r="1191" spans="1:14" x14ac:dyDescent="0.25">
      <c r="C1191" s="3" t="s">
        <v>455</v>
      </c>
      <c r="G1191" s="84" t="s">
        <v>560</v>
      </c>
      <c r="H1191" s="85"/>
      <c r="I1191" s="107" t="s">
        <v>455</v>
      </c>
      <c r="J1191" s="83">
        <v>19.52</v>
      </c>
      <c r="K1191" s="3" t="s">
        <v>455</v>
      </c>
      <c r="L1191" s="3" t="s">
        <v>455</v>
      </c>
    </row>
    <row r="1192" spans="1:14" x14ac:dyDescent="0.25">
      <c r="C1192" s="3" t="s">
        <v>455</v>
      </c>
      <c r="G1192" s="84" t="s">
        <v>554</v>
      </c>
      <c r="H1192" s="85"/>
      <c r="I1192" s="107" t="s">
        <v>455</v>
      </c>
      <c r="J1192" s="83">
        <v>90.8</v>
      </c>
      <c r="K1192" s="3" t="s">
        <v>455</v>
      </c>
      <c r="L1192" s="3" t="s">
        <v>455</v>
      </c>
    </row>
    <row r="1193" spans="1:14" x14ac:dyDescent="0.25">
      <c r="C1193" s="3" t="s">
        <v>455</v>
      </c>
      <c r="I1193" s="102" t="s">
        <v>455</v>
      </c>
      <c r="K1193" s="3" t="s">
        <v>455</v>
      </c>
      <c r="L1193" s="3" t="s">
        <v>455</v>
      </c>
    </row>
    <row r="1194" spans="1:14" ht="30" x14ac:dyDescent="0.25">
      <c r="A1194" t="s">
        <v>561</v>
      </c>
      <c r="B1194" s="10">
        <v>113</v>
      </c>
      <c r="C1194" s="74" t="s">
        <v>2312</v>
      </c>
      <c r="D1194" s="75">
        <v>93190</v>
      </c>
      <c r="E1194" s="75" t="s">
        <v>562</v>
      </c>
      <c r="F1194" s="76" t="s">
        <v>136</v>
      </c>
      <c r="G1194" s="75" t="s">
        <v>36</v>
      </c>
      <c r="H1194" s="77"/>
      <c r="I1194" s="104" t="s">
        <v>455</v>
      </c>
      <c r="J1194" s="79"/>
      <c r="K1194" s="3">
        <v>93190</v>
      </c>
      <c r="L1194" s="116">
        <v>34.86</v>
      </c>
      <c r="M1194" s="118">
        <v>9.5399999999999991</v>
      </c>
      <c r="N1194" s="118">
        <v>44.4</v>
      </c>
    </row>
    <row r="1195" spans="1:14" x14ac:dyDescent="0.25">
      <c r="C1195" s="80">
        <v>1</v>
      </c>
      <c r="D1195" s="80">
        <v>660</v>
      </c>
      <c r="E1195" s="80" t="s">
        <v>564</v>
      </c>
      <c r="F1195" s="81" t="s">
        <v>1032</v>
      </c>
      <c r="G1195" s="80" t="s">
        <v>123</v>
      </c>
      <c r="H1195" s="82">
        <v>5.34</v>
      </c>
      <c r="I1195" s="83">
        <v>2.61</v>
      </c>
      <c r="J1195" s="83">
        <v>13.93</v>
      </c>
      <c r="K1195" s="3" t="s">
        <v>455</v>
      </c>
      <c r="L1195" s="3" t="s">
        <v>455</v>
      </c>
    </row>
    <row r="1196" spans="1:14" ht="30" x14ac:dyDescent="0.25">
      <c r="C1196" s="80">
        <v>2</v>
      </c>
      <c r="D1196" s="80">
        <v>4491</v>
      </c>
      <c r="E1196" s="80" t="s">
        <v>564</v>
      </c>
      <c r="F1196" s="81" t="s">
        <v>1012</v>
      </c>
      <c r="G1196" s="80" t="s">
        <v>36</v>
      </c>
      <c r="H1196" s="82">
        <v>0.35199999999999998</v>
      </c>
      <c r="I1196" s="83">
        <v>6.81</v>
      </c>
      <c r="J1196" s="83">
        <v>2.39</v>
      </c>
      <c r="K1196" s="3" t="s">
        <v>455</v>
      </c>
      <c r="L1196" s="3" t="s">
        <v>455</v>
      </c>
    </row>
    <row r="1197" spans="1:14" ht="30" x14ac:dyDescent="0.25">
      <c r="C1197" s="80">
        <v>3</v>
      </c>
      <c r="D1197" s="80">
        <v>6193</v>
      </c>
      <c r="E1197" s="80" t="s">
        <v>564</v>
      </c>
      <c r="F1197" s="81" t="s">
        <v>698</v>
      </c>
      <c r="G1197" s="80" t="s">
        <v>36</v>
      </c>
      <c r="H1197" s="82">
        <v>0.17599999999999999</v>
      </c>
      <c r="I1197" s="83">
        <v>14.34</v>
      </c>
      <c r="J1197" s="83">
        <v>2.52</v>
      </c>
      <c r="K1197" s="3" t="s">
        <v>455</v>
      </c>
      <c r="L1197" s="3" t="s">
        <v>455</v>
      </c>
    </row>
    <row r="1198" spans="1:14" ht="60" x14ac:dyDescent="0.25">
      <c r="C1198" s="80">
        <v>4</v>
      </c>
      <c r="D1198" s="80">
        <v>87294</v>
      </c>
      <c r="E1198" s="80" t="s">
        <v>562</v>
      </c>
      <c r="F1198" s="81" t="s">
        <v>1130</v>
      </c>
      <c r="G1198" s="80" t="s">
        <v>39</v>
      </c>
      <c r="H1198" s="82">
        <v>1.9E-3</v>
      </c>
      <c r="I1198" s="83">
        <v>377.09000000000003</v>
      </c>
      <c r="J1198" s="83">
        <v>0.71</v>
      </c>
      <c r="K1198" s="3" t="s">
        <v>455</v>
      </c>
      <c r="L1198" s="3" t="s">
        <v>455</v>
      </c>
    </row>
    <row r="1199" spans="1:14" x14ac:dyDescent="0.25">
      <c r="C1199" s="80">
        <v>5</v>
      </c>
      <c r="D1199" s="80">
        <v>88309</v>
      </c>
      <c r="E1199" s="80" t="s">
        <v>21</v>
      </c>
      <c r="F1199" s="81" t="s">
        <v>1001</v>
      </c>
      <c r="G1199" s="80" t="s">
        <v>639</v>
      </c>
      <c r="H1199" s="82">
        <v>0.26900000000000002</v>
      </c>
      <c r="I1199" s="83">
        <v>16.420000000000002</v>
      </c>
      <c r="J1199" s="83">
        <v>4.41</v>
      </c>
      <c r="K1199" s="3" t="s">
        <v>455</v>
      </c>
      <c r="L1199" s="3" t="s">
        <v>455</v>
      </c>
    </row>
    <row r="1200" spans="1:14" x14ac:dyDescent="0.25">
      <c r="C1200" s="80">
        <v>6</v>
      </c>
      <c r="D1200" s="80">
        <v>88316</v>
      </c>
      <c r="E1200" s="80" t="s">
        <v>21</v>
      </c>
      <c r="F1200" s="81" t="s">
        <v>640</v>
      </c>
      <c r="G1200" s="80" t="s">
        <v>639</v>
      </c>
      <c r="H1200" s="82">
        <v>0.13400000000000001</v>
      </c>
      <c r="I1200" s="83">
        <v>12.09</v>
      </c>
      <c r="J1200" s="83">
        <v>1.62</v>
      </c>
      <c r="K1200" s="3" t="s">
        <v>455</v>
      </c>
      <c r="L1200" s="3" t="s">
        <v>455</v>
      </c>
    </row>
    <row r="1201" spans="1:14" ht="45" x14ac:dyDescent="0.25">
      <c r="C1201" s="80">
        <v>7</v>
      </c>
      <c r="D1201" s="80">
        <v>90279</v>
      </c>
      <c r="E1201" s="80" t="s">
        <v>562</v>
      </c>
      <c r="F1201" s="81" t="s">
        <v>1116</v>
      </c>
      <c r="G1201" s="80" t="s">
        <v>39</v>
      </c>
      <c r="H1201" s="82">
        <v>1.4E-2</v>
      </c>
      <c r="I1201" s="83">
        <v>377.54999999999995</v>
      </c>
      <c r="J1201" s="83">
        <v>5.28</v>
      </c>
      <c r="K1201" s="3" t="s">
        <v>455</v>
      </c>
      <c r="L1201" s="3" t="s">
        <v>455</v>
      </c>
    </row>
    <row r="1202" spans="1:14" ht="30" x14ac:dyDescent="0.25">
      <c r="C1202" s="80">
        <v>8</v>
      </c>
      <c r="D1202" s="80">
        <v>92792</v>
      </c>
      <c r="E1202" s="80" t="s">
        <v>562</v>
      </c>
      <c r="F1202" s="81" t="s">
        <v>1020</v>
      </c>
      <c r="G1202" s="80" t="s">
        <v>68</v>
      </c>
      <c r="H1202" s="82">
        <v>0.49</v>
      </c>
      <c r="I1202" s="83">
        <v>8.18</v>
      </c>
      <c r="J1202" s="83">
        <v>4</v>
      </c>
      <c r="K1202" s="3" t="s">
        <v>455</v>
      </c>
      <c r="L1202" s="3" t="s">
        <v>455</v>
      </c>
    </row>
    <row r="1203" spans="1:14" x14ac:dyDescent="0.25">
      <c r="C1203" s="3" t="s">
        <v>455</v>
      </c>
      <c r="G1203" s="84" t="s">
        <v>553</v>
      </c>
      <c r="H1203" s="85"/>
      <c r="I1203" s="107" t="s">
        <v>455</v>
      </c>
      <c r="J1203" s="86">
        <v>34.86</v>
      </c>
      <c r="K1203" s="3" t="s">
        <v>455</v>
      </c>
      <c r="L1203" s="3" t="s">
        <v>455</v>
      </c>
    </row>
    <row r="1204" spans="1:14" x14ac:dyDescent="0.25">
      <c r="C1204" s="3" t="s">
        <v>455</v>
      </c>
      <c r="G1204" s="84" t="s">
        <v>560</v>
      </c>
      <c r="H1204" s="85"/>
      <c r="I1204" s="107" t="s">
        <v>455</v>
      </c>
      <c r="J1204" s="83">
        <v>9.5399999999999991</v>
      </c>
      <c r="K1204" s="3" t="s">
        <v>455</v>
      </c>
      <c r="L1204" s="3" t="s">
        <v>455</v>
      </c>
    </row>
    <row r="1205" spans="1:14" x14ac:dyDescent="0.25">
      <c r="C1205" s="3" t="s">
        <v>455</v>
      </c>
      <c r="G1205" s="84" t="s">
        <v>554</v>
      </c>
      <c r="H1205" s="85"/>
      <c r="I1205" s="107" t="s">
        <v>455</v>
      </c>
      <c r="J1205" s="83">
        <v>44.4</v>
      </c>
      <c r="K1205" s="3" t="s">
        <v>455</v>
      </c>
      <c r="L1205" s="3" t="s">
        <v>455</v>
      </c>
    </row>
    <row r="1206" spans="1:14" x14ac:dyDescent="0.25">
      <c r="C1206" s="3" t="s">
        <v>455</v>
      </c>
      <c r="I1206" s="102" t="s">
        <v>455</v>
      </c>
      <c r="K1206" s="3" t="s">
        <v>455</v>
      </c>
      <c r="L1206" s="3" t="s">
        <v>455</v>
      </c>
    </row>
    <row r="1207" spans="1:14" ht="30" x14ac:dyDescent="0.25">
      <c r="A1207" t="s">
        <v>561</v>
      </c>
      <c r="B1207" s="10">
        <v>114</v>
      </c>
      <c r="C1207" s="74" t="s">
        <v>2313</v>
      </c>
      <c r="D1207" s="75">
        <v>93188</v>
      </c>
      <c r="E1207" s="75" t="s">
        <v>562</v>
      </c>
      <c r="F1207" s="76" t="s">
        <v>137</v>
      </c>
      <c r="G1207" s="75" t="s">
        <v>36</v>
      </c>
      <c r="H1207" s="77"/>
      <c r="I1207" s="104" t="s">
        <v>455</v>
      </c>
      <c r="J1207" s="79"/>
      <c r="K1207" s="3">
        <v>93188</v>
      </c>
      <c r="L1207" s="116">
        <v>61.95</v>
      </c>
      <c r="M1207" s="118">
        <v>16.96</v>
      </c>
      <c r="N1207" s="118">
        <v>78.91</v>
      </c>
    </row>
    <row r="1208" spans="1:14" ht="30" x14ac:dyDescent="0.25">
      <c r="C1208" s="80">
        <v>1</v>
      </c>
      <c r="D1208" s="80">
        <v>2692</v>
      </c>
      <c r="E1208" s="80" t="s">
        <v>564</v>
      </c>
      <c r="F1208" s="81" t="s">
        <v>1011</v>
      </c>
      <c r="G1208" s="80" t="s">
        <v>939</v>
      </c>
      <c r="H1208" s="82">
        <v>5.0000000000000001E-3</v>
      </c>
      <c r="I1208" s="83">
        <v>6.69</v>
      </c>
      <c r="J1208" s="83">
        <v>0.03</v>
      </c>
      <c r="K1208" s="3" t="s">
        <v>455</v>
      </c>
      <c r="L1208" s="3" t="s">
        <v>455</v>
      </c>
    </row>
    <row r="1209" spans="1:14" ht="30" x14ac:dyDescent="0.25">
      <c r="C1209" s="80">
        <v>2</v>
      </c>
      <c r="D1209" s="80">
        <v>4491</v>
      </c>
      <c r="E1209" s="80" t="s">
        <v>564</v>
      </c>
      <c r="F1209" s="81" t="s">
        <v>1012</v>
      </c>
      <c r="G1209" s="80" t="s">
        <v>36</v>
      </c>
      <c r="H1209" s="82">
        <v>1.222</v>
      </c>
      <c r="I1209" s="83">
        <v>6.81</v>
      </c>
      <c r="J1209" s="83">
        <v>8.32</v>
      </c>
      <c r="K1209" s="3" t="s">
        <v>455</v>
      </c>
      <c r="L1209" s="3" t="s">
        <v>455</v>
      </c>
    </row>
    <row r="1210" spans="1:14" ht="30" x14ac:dyDescent="0.25">
      <c r="C1210" s="80">
        <v>3</v>
      </c>
      <c r="D1210" s="80">
        <v>39017</v>
      </c>
      <c r="E1210" s="80" t="s">
        <v>564</v>
      </c>
      <c r="F1210" s="81" t="s">
        <v>1018</v>
      </c>
      <c r="G1210" s="80" t="s">
        <v>123</v>
      </c>
      <c r="H1210" s="82">
        <v>6</v>
      </c>
      <c r="I1210" s="83">
        <v>0.14000000000000001</v>
      </c>
      <c r="J1210" s="83">
        <v>0.84</v>
      </c>
      <c r="K1210" s="3" t="s">
        <v>455</v>
      </c>
      <c r="L1210" s="3" t="s">
        <v>455</v>
      </c>
    </row>
    <row r="1211" spans="1:14" x14ac:dyDescent="0.25">
      <c r="C1211" s="80">
        <v>4</v>
      </c>
      <c r="D1211" s="80">
        <v>88309</v>
      </c>
      <c r="E1211" s="80" t="s">
        <v>21</v>
      </c>
      <c r="F1211" s="81" t="s">
        <v>1001</v>
      </c>
      <c r="G1211" s="80" t="s">
        <v>639</v>
      </c>
      <c r="H1211" s="82">
        <v>0.38600000000000001</v>
      </c>
      <c r="I1211" s="83">
        <v>16.420000000000002</v>
      </c>
      <c r="J1211" s="83">
        <v>6.33</v>
      </c>
      <c r="K1211" s="3" t="s">
        <v>455</v>
      </c>
      <c r="L1211" s="3" t="s">
        <v>455</v>
      </c>
    </row>
    <row r="1212" spans="1:14" x14ac:dyDescent="0.25">
      <c r="C1212" s="80">
        <v>5</v>
      </c>
      <c r="D1212" s="80">
        <v>88316</v>
      </c>
      <c r="E1212" s="80" t="s">
        <v>21</v>
      </c>
      <c r="F1212" s="81" t="s">
        <v>640</v>
      </c>
      <c r="G1212" s="80" t="s">
        <v>639</v>
      </c>
      <c r="H1212" s="82">
        <v>0.193</v>
      </c>
      <c r="I1212" s="83">
        <v>12.09</v>
      </c>
      <c r="J1212" s="83">
        <v>2.33</v>
      </c>
      <c r="K1212" s="3" t="s">
        <v>455</v>
      </c>
      <c r="L1212" s="3" t="s">
        <v>455</v>
      </c>
    </row>
    <row r="1213" spans="1:14" ht="30" x14ac:dyDescent="0.25">
      <c r="C1213" s="80">
        <v>6</v>
      </c>
      <c r="D1213" s="80">
        <v>92270</v>
      </c>
      <c r="E1213" s="80" t="s">
        <v>562</v>
      </c>
      <c r="F1213" s="81" t="s">
        <v>1100</v>
      </c>
      <c r="G1213" s="80" t="s">
        <v>32</v>
      </c>
      <c r="H1213" s="82">
        <v>0.3</v>
      </c>
      <c r="I1213" s="83">
        <v>124.78</v>
      </c>
      <c r="J1213" s="83">
        <v>37.43</v>
      </c>
      <c r="K1213" s="3" t="s">
        <v>455</v>
      </c>
      <c r="L1213" s="3" t="s">
        <v>455</v>
      </c>
    </row>
    <row r="1214" spans="1:14" ht="30" x14ac:dyDescent="0.25">
      <c r="C1214" s="80">
        <v>7</v>
      </c>
      <c r="D1214" s="80">
        <v>92791</v>
      </c>
      <c r="E1214" s="80" t="s">
        <v>562</v>
      </c>
      <c r="F1214" s="81" t="s">
        <v>1106</v>
      </c>
      <c r="G1214" s="80" t="s">
        <v>68</v>
      </c>
      <c r="H1214" s="82">
        <v>0.308</v>
      </c>
      <c r="I1214" s="83">
        <v>8.0500000000000007</v>
      </c>
      <c r="J1214" s="83">
        <v>2.4700000000000002</v>
      </c>
      <c r="K1214" s="3" t="s">
        <v>455</v>
      </c>
      <c r="L1214" s="3" t="s">
        <v>455</v>
      </c>
    </row>
    <row r="1215" spans="1:14" ht="30" x14ac:dyDescent="0.25">
      <c r="C1215" s="80">
        <v>8</v>
      </c>
      <c r="D1215" s="80">
        <v>94970</v>
      </c>
      <c r="E1215" s="80" t="s">
        <v>562</v>
      </c>
      <c r="F1215" s="81" t="s">
        <v>1031</v>
      </c>
      <c r="G1215" s="80" t="s">
        <v>39</v>
      </c>
      <c r="H1215" s="82">
        <v>1.2E-2</v>
      </c>
      <c r="I1215" s="83">
        <v>350.78</v>
      </c>
      <c r="J1215" s="83">
        <v>4.2</v>
      </c>
      <c r="K1215" s="3" t="s">
        <v>455</v>
      </c>
      <c r="L1215" s="3" t="s">
        <v>455</v>
      </c>
    </row>
    <row r="1216" spans="1:14" x14ac:dyDescent="0.25">
      <c r="C1216" s="3" t="s">
        <v>455</v>
      </c>
      <c r="G1216" s="84" t="s">
        <v>553</v>
      </c>
      <c r="H1216" s="85"/>
      <c r="I1216" s="107" t="s">
        <v>455</v>
      </c>
      <c r="J1216" s="86">
        <v>61.95</v>
      </c>
      <c r="K1216" s="3" t="s">
        <v>455</v>
      </c>
      <c r="L1216" s="3" t="s">
        <v>455</v>
      </c>
    </row>
    <row r="1217" spans="1:14" x14ac:dyDescent="0.25">
      <c r="C1217" s="3" t="s">
        <v>455</v>
      </c>
      <c r="G1217" s="84" t="s">
        <v>560</v>
      </c>
      <c r="H1217" s="85"/>
      <c r="I1217" s="107" t="s">
        <v>455</v>
      </c>
      <c r="J1217" s="83">
        <v>16.96</v>
      </c>
      <c r="K1217" s="3" t="s">
        <v>455</v>
      </c>
      <c r="L1217" s="3" t="s">
        <v>455</v>
      </c>
    </row>
    <row r="1218" spans="1:14" x14ac:dyDescent="0.25">
      <c r="C1218" s="3" t="s">
        <v>455</v>
      </c>
      <c r="G1218" s="84" t="s">
        <v>554</v>
      </c>
      <c r="H1218" s="85"/>
      <c r="I1218" s="107" t="s">
        <v>455</v>
      </c>
      <c r="J1218" s="83">
        <v>78.91</v>
      </c>
      <c r="K1218" s="3" t="s">
        <v>455</v>
      </c>
      <c r="L1218" s="3" t="s">
        <v>455</v>
      </c>
    </row>
    <row r="1219" spans="1:14" x14ac:dyDescent="0.25">
      <c r="C1219" s="3" t="s">
        <v>455</v>
      </c>
      <c r="I1219" s="102" t="s">
        <v>455</v>
      </c>
      <c r="K1219" s="3" t="s">
        <v>455</v>
      </c>
      <c r="L1219" s="3" t="s">
        <v>455</v>
      </c>
    </row>
    <row r="1220" spans="1:14" ht="30" x14ac:dyDescent="0.25">
      <c r="A1220" t="s">
        <v>561</v>
      </c>
      <c r="B1220" s="10">
        <v>115</v>
      </c>
      <c r="C1220" s="74" t="s">
        <v>2314</v>
      </c>
      <c r="D1220" s="75">
        <v>93191</v>
      </c>
      <c r="E1220" s="75" t="s">
        <v>562</v>
      </c>
      <c r="F1220" s="76" t="s">
        <v>138</v>
      </c>
      <c r="G1220" s="75" t="s">
        <v>36</v>
      </c>
      <c r="H1220" s="77"/>
      <c r="I1220" s="104" t="s">
        <v>455</v>
      </c>
      <c r="J1220" s="79"/>
      <c r="K1220" s="3">
        <v>93191</v>
      </c>
      <c r="L1220" s="116">
        <v>36.129999999999995</v>
      </c>
      <c r="M1220" s="118">
        <v>9.89</v>
      </c>
      <c r="N1220" s="118">
        <v>46.019999999999996</v>
      </c>
    </row>
    <row r="1221" spans="1:14" x14ac:dyDescent="0.25">
      <c r="C1221" s="80">
        <v>1</v>
      </c>
      <c r="D1221" s="80">
        <v>660</v>
      </c>
      <c r="E1221" s="80" t="s">
        <v>564</v>
      </c>
      <c r="F1221" s="81" t="s">
        <v>1032</v>
      </c>
      <c r="G1221" s="80" t="s">
        <v>123</v>
      </c>
      <c r="H1221" s="82">
        <v>5.34</v>
      </c>
      <c r="I1221" s="83">
        <v>2.61</v>
      </c>
      <c r="J1221" s="83">
        <v>13.93</v>
      </c>
      <c r="K1221" s="3" t="s">
        <v>455</v>
      </c>
      <c r="L1221" s="3" t="s">
        <v>455</v>
      </c>
    </row>
    <row r="1222" spans="1:14" ht="30" x14ac:dyDescent="0.25">
      <c r="C1222" s="80">
        <v>2</v>
      </c>
      <c r="D1222" s="80">
        <v>4491</v>
      </c>
      <c r="E1222" s="80" t="s">
        <v>564</v>
      </c>
      <c r="F1222" s="81" t="s">
        <v>1012</v>
      </c>
      <c r="G1222" s="80" t="s">
        <v>36</v>
      </c>
      <c r="H1222" s="82">
        <v>0.22</v>
      </c>
      <c r="I1222" s="83">
        <v>6.81</v>
      </c>
      <c r="J1222" s="83">
        <v>1.49</v>
      </c>
      <c r="K1222" s="3" t="s">
        <v>455</v>
      </c>
      <c r="L1222" s="3" t="s">
        <v>455</v>
      </c>
    </row>
    <row r="1223" spans="1:14" ht="30" x14ac:dyDescent="0.25">
      <c r="C1223" s="80">
        <v>3</v>
      </c>
      <c r="D1223" s="80">
        <v>6193</v>
      </c>
      <c r="E1223" s="80" t="s">
        <v>564</v>
      </c>
      <c r="F1223" s="81" t="s">
        <v>698</v>
      </c>
      <c r="G1223" s="80" t="s">
        <v>36</v>
      </c>
      <c r="H1223" s="82">
        <v>0.183</v>
      </c>
      <c r="I1223" s="83">
        <v>14.34</v>
      </c>
      <c r="J1223" s="83">
        <v>2.62</v>
      </c>
      <c r="K1223" s="3" t="s">
        <v>455</v>
      </c>
      <c r="L1223" s="3" t="s">
        <v>455</v>
      </c>
    </row>
    <row r="1224" spans="1:14" ht="60" x14ac:dyDescent="0.25">
      <c r="C1224" s="80">
        <v>4</v>
      </c>
      <c r="D1224" s="80">
        <v>87294</v>
      </c>
      <c r="E1224" s="80" t="s">
        <v>562</v>
      </c>
      <c r="F1224" s="81" t="s">
        <v>1130</v>
      </c>
      <c r="G1224" s="80" t="s">
        <v>39</v>
      </c>
      <c r="H1224" s="82">
        <v>1.9E-3</v>
      </c>
      <c r="I1224" s="83">
        <v>377.09000000000003</v>
      </c>
      <c r="J1224" s="83">
        <v>0.71</v>
      </c>
      <c r="K1224" s="3" t="s">
        <v>455</v>
      </c>
      <c r="L1224" s="3" t="s">
        <v>455</v>
      </c>
    </row>
    <row r="1225" spans="1:14" x14ac:dyDescent="0.25">
      <c r="C1225" s="80">
        <v>5</v>
      </c>
      <c r="D1225" s="80">
        <v>88309</v>
      </c>
      <c r="E1225" s="80" t="s">
        <v>21</v>
      </c>
      <c r="F1225" s="81" t="s">
        <v>1001</v>
      </c>
      <c r="G1225" s="80" t="s">
        <v>639</v>
      </c>
      <c r="H1225" s="82">
        <v>0.253</v>
      </c>
      <c r="I1225" s="83">
        <v>16.420000000000002</v>
      </c>
      <c r="J1225" s="83">
        <v>4.1500000000000004</v>
      </c>
      <c r="K1225" s="3" t="s">
        <v>455</v>
      </c>
      <c r="L1225" s="3" t="s">
        <v>455</v>
      </c>
    </row>
    <row r="1226" spans="1:14" x14ac:dyDescent="0.25">
      <c r="C1226" s="80">
        <v>6</v>
      </c>
      <c r="D1226" s="80">
        <v>88316</v>
      </c>
      <c r="E1226" s="80" t="s">
        <v>21</v>
      </c>
      <c r="F1226" s="81" t="s">
        <v>640</v>
      </c>
      <c r="G1226" s="80" t="s">
        <v>639</v>
      </c>
      <c r="H1226" s="82">
        <v>0.126</v>
      </c>
      <c r="I1226" s="83">
        <v>12.09</v>
      </c>
      <c r="J1226" s="83">
        <v>1.52</v>
      </c>
      <c r="K1226" s="3" t="s">
        <v>455</v>
      </c>
      <c r="L1226" s="3" t="s">
        <v>455</v>
      </c>
    </row>
    <row r="1227" spans="1:14" ht="45" x14ac:dyDescent="0.25">
      <c r="C1227" s="80">
        <v>7</v>
      </c>
      <c r="D1227" s="80">
        <v>90279</v>
      </c>
      <c r="E1227" s="80" t="s">
        <v>562</v>
      </c>
      <c r="F1227" s="81" t="s">
        <v>1116</v>
      </c>
      <c r="G1227" s="80" t="s">
        <v>39</v>
      </c>
      <c r="H1227" s="82">
        <v>1.4E-2</v>
      </c>
      <c r="I1227" s="83">
        <v>377.54999999999995</v>
      </c>
      <c r="J1227" s="83">
        <v>5.28</v>
      </c>
      <c r="K1227" s="3" t="s">
        <v>455</v>
      </c>
      <c r="L1227" s="3" t="s">
        <v>455</v>
      </c>
    </row>
    <row r="1228" spans="1:14" ht="30" x14ac:dyDescent="0.25">
      <c r="C1228" s="80">
        <v>8</v>
      </c>
      <c r="D1228" s="80">
        <v>92793</v>
      </c>
      <c r="E1228" s="80" t="s">
        <v>562</v>
      </c>
      <c r="F1228" s="81" t="s">
        <v>1021</v>
      </c>
      <c r="G1228" s="80" t="s">
        <v>68</v>
      </c>
      <c r="H1228" s="82">
        <v>0.79</v>
      </c>
      <c r="I1228" s="83">
        <v>8.14</v>
      </c>
      <c r="J1228" s="83">
        <v>6.43</v>
      </c>
      <c r="K1228" s="3" t="s">
        <v>455</v>
      </c>
      <c r="L1228" s="3" t="s">
        <v>455</v>
      </c>
    </row>
    <row r="1229" spans="1:14" x14ac:dyDescent="0.25">
      <c r="C1229" s="3" t="s">
        <v>455</v>
      </c>
      <c r="G1229" s="84" t="s">
        <v>553</v>
      </c>
      <c r="H1229" s="85"/>
      <c r="I1229" s="107" t="s">
        <v>455</v>
      </c>
      <c r="J1229" s="86">
        <v>36.129999999999995</v>
      </c>
      <c r="K1229" s="3" t="s">
        <v>455</v>
      </c>
      <c r="L1229" s="3" t="s">
        <v>455</v>
      </c>
    </row>
    <row r="1230" spans="1:14" x14ac:dyDescent="0.25">
      <c r="C1230" s="3" t="s">
        <v>455</v>
      </c>
      <c r="G1230" s="84" t="s">
        <v>560</v>
      </c>
      <c r="H1230" s="85"/>
      <c r="I1230" s="107" t="s">
        <v>455</v>
      </c>
      <c r="J1230" s="83">
        <v>9.89</v>
      </c>
      <c r="K1230" s="3" t="s">
        <v>455</v>
      </c>
      <c r="L1230" s="3" t="s">
        <v>455</v>
      </c>
    </row>
    <row r="1231" spans="1:14" x14ac:dyDescent="0.25">
      <c r="C1231" s="3" t="s">
        <v>455</v>
      </c>
      <c r="G1231" s="84" t="s">
        <v>554</v>
      </c>
      <c r="H1231" s="85"/>
      <c r="I1231" s="107" t="s">
        <v>455</v>
      </c>
      <c r="J1231" s="83">
        <v>46.019999999999996</v>
      </c>
      <c r="K1231" s="3" t="s">
        <v>455</v>
      </c>
      <c r="L1231" s="3" t="s">
        <v>455</v>
      </c>
    </row>
    <row r="1232" spans="1:14" x14ac:dyDescent="0.25">
      <c r="C1232" s="3" t="s">
        <v>455</v>
      </c>
      <c r="I1232" s="102" t="s">
        <v>455</v>
      </c>
      <c r="K1232" s="3" t="s">
        <v>455</v>
      </c>
      <c r="L1232" s="3" t="s">
        <v>455</v>
      </c>
    </row>
    <row r="1233" spans="1:14" ht="30" x14ac:dyDescent="0.25">
      <c r="A1233" t="s">
        <v>561</v>
      </c>
      <c r="B1233" s="10">
        <v>116</v>
      </c>
      <c r="C1233" s="74" t="s">
        <v>2315</v>
      </c>
      <c r="D1233" s="75">
        <v>93193</v>
      </c>
      <c r="E1233" s="75" t="s">
        <v>562</v>
      </c>
      <c r="F1233" s="76" t="s">
        <v>139</v>
      </c>
      <c r="G1233" s="75" t="s">
        <v>36</v>
      </c>
      <c r="H1233" s="77"/>
      <c r="I1233" s="104" t="s">
        <v>455</v>
      </c>
      <c r="J1233" s="79"/>
      <c r="K1233" s="3">
        <v>93193</v>
      </c>
      <c r="L1233" s="116">
        <v>37.1</v>
      </c>
      <c r="M1233" s="118">
        <v>10.16</v>
      </c>
      <c r="N1233" s="118">
        <v>47.260000000000005</v>
      </c>
    </row>
    <row r="1234" spans="1:14" x14ac:dyDescent="0.25">
      <c r="C1234" s="80">
        <v>1</v>
      </c>
      <c r="D1234" s="80">
        <v>660</v>
      </c>
      <c r="E1234" s="80" t="s">
        <v>564</v>
      </c>
      <c r="F1234" s="81" t="s">
        <v>1032</v>
      </c>
      <c r="G1234" s="80" t="s">
        <v>123</v>
      </c>
      <c r="H1234" s="82">
        <v>5.34</v>
      </c>
      <c r="I1234" s="83">
        <v>2.61</v>
      </c>
      <c r="J1234" s="83">
        <v>13.93</v>
      </c>
      <c r="K1234" s="3" t="s">
        <v>455</v>
      </c>
      <c r="L1234" s="3" t="s">
        <v>455</v>
      </c>
    </row>
    <row r="1235" spans="1:14" ht="30" x14ac:dyDescent="0.25">
      <c r="C1235" s="80">
        <v>2</v>
      </c>
      <c r="D1235" s="80">
        <v>4491</v>
      </c>
      <c r="E1235" s="80" t="s">
        <v>564</v>
      </c>
      <c r="F1235" s="81" t="s">
        <v>1012</v>
      </c>
      <c r="G1235" s="80" t="s">
        <v>36</v>
      </c>
      <c r="H1235" s="82">
        <v>0.379</v>
      </c>
      <c r="I1235" s="83">
        <v>6.81</v>
      </c>
      <c r="J1235" s="83">
        <v>2.58</v>
      </c>
      <c r="K1235" s="3" t="s">
        <v>455</v>
      </c>
      <c r="L1235" s="3" t="s">
        <v>455</v>
      </c>
    </row>
    <row r="1236" spans="1:14" ht="30" x14ac:dyDescent="0.25">
      <c r="C1236" s="80">
        <v>3</v>
      </c>
      <c r="D1236" s="80">
        <v>6193</v>
      </c>
      <c r="E1236" s="80" t="s">
        <v>564</v>
      </c>
      <c r="F1236" s="81" t="s">
        <v>698</v>
      </c>
      <c r="G1236" s="80" t="s">
        <v>36</v>
      </c>
      <c r="H1236" s="82">
        <v>0.19</v>
      </c>
      <c r="I1236" s="83">
        <v>14.34</v>
      </c>
      <c r="J1236" s="83">
        <v>2.72</v>
      </c>
      <c r="K1236" s="3" t="s">
        <v>455</v>
      </c>
      <c r="L1236" s="3" t="s">
        <v>455</v>
      </c>
    </row>
    <row r="1237" spans="1:14" ht="60" x14ac:dyDescent="0.25">
      <c r="C1237" s="80">
        <v>4</v>
      </c>
      <c r="D1237" s="80">
        <v>87294</v>
      </c>
      <c r="E1237" s="80" t="s">
        <v>562</v>
      </c>
      <c r="F1237" s="81" t="s">
        <v>1130</v>
      </c>
      <c r="G1237" s="80" t="s">
        <v>39</v>
      </c>
      <c r="H1237" s="82">
        <v>1.9E-3</v>
      </c>
      <c r="I1237" s="83">
        <v>377.09000000000003</v>
      </c>
      <c r="J1237" s="83">
        <v>0.71</v>
      </c>
      <c r="K1237" s="3" t="s">
        <v>455</v>
      </c>
      <c r="L1237" s="3" t="s">
        <v>455</v>
      </c>
    </row>
    <row r="1238" spans="1:14" x14ac:dyDescent="0.25">
      <c r="C1238" s="80">
        <v>5</v>
      </c>
      <c r="D1238" s="80">
        <v>88309</v>
      </c>
      <c r="E1238" s="80" t="s">
        <v>21</v>
      </c>
      <c r="F1238" s="81" t="s">
        <v>1001</v>
      </c>
      <c r="G1238" s="80" t="s">
        <v>639</v>
      </c>
      <c r="H1238" s="82">
        <v>0.24299999999999999</v>
      </c>
      <c r="I1238" s="83">
        <v>16.420000000000002</v>
      </c>
      <c r="J1238" s="83">
        <v>3.99</v>
      </c>
      <c r="K1238" s="3" t="s">
        <v>455</v>
      </c>
      <c r="L1238" s="3" t="s">
        <v>455</v>
      </c>
    </row>
    <row r="1239" spans="1:14" x14ac:dyDescent="0.25">
      <c r="C1239" s="80">
        <v>6</v>
      </c>
      <c r="D1239" s="80">
        <v>88316</v>
      </c>
      <c r="E1239" s="80" t="s">
        <v>21</v>
      </c>
      <c r="F1239" s="81" t="s">
        <v>640</v>
      </c>
      <c r="G1239" s="80" t="s">
        <v>639</v>
      </c>
      <c r="H1239" s="82">
        <v>0.121</v>
      </c>
      <c r="I1239" s="83">
        <v>12.09</v>
      </c>
      <c r="J1239" s="83">
        <v>1.46</v>
      </c>
      <c r="K1239" s="3" t="s">
        <v>455</v>
      </c>
      <c r="L1239" s="3" t="s">
        <v>455</v>
      </c>
    </row>
    <row r="1240" spans="1:14" ht="45" x14ac:dyDescent="0.25">
      <c r="C1240" s="80">
        <v>7</v>
      </c>
      <c r="D1240" s="80">
        <v>90279</v>
      </c>
      <c r="E1240" s="80" t="s">
        <v>562</v>
      </c>
      <c r="F1240" s="81" t="s">
        <v>1116</v>
      </c>
      <c r="G1240" s="80" t="s">
        <v>39</v>
      </c>
      <c r="H1240" s="82">
        <v>1.4E-2</v>
      </c>
      <c r="I1240" s="83">
        <v>377.54999999999995</v>
      </c>
      <c r="J1240" s="83">
        <v>5.28</v>
      </c>
      <c r="K1240" s="3" t="s">
        <v>455</v>
      </c>
      <c r="L1240" s="3" t="s">
        <v>455</v>
      </c>
    </row>
    <row r="1241" spans="1:14" ht="30" x14ac:dyDescent="0.25">
      <c r="C1241" s="80">
        <v>8</v>
      </c>
      <c r="D1241" s="80">
        <v>92793</v>
      </c>
      <c r="E1241" s="80" t="s">
        <v>562</v>
      </c>
      <c r="F1241" s="81" t="s">
        <v>1021</v>
      </c>
      <c r="G1241" s="80" t="s">
        <v>68</v>
      </c>
      <c r="H1241" s="82">
        <v>0.79</v>
      </c>
      <c r="I1241" s="83">
        <v>8.14</v>
      </c>
      <c r="J1241" s="83">
        <v>6.43</v>
      </c>
      <c r="K1241" s="3" t="s">
        <v>455</v>
      </c>
      <c r="L1241" s="3" t="s">
        <v>455</v>
      </c>
    </row>
    <row r="1242" spans="1:14" x14ac:dyDescent="0.25">
      <c r="C1242" s="3" t="s">
        <v>455</v>
      </c>
      <c r="G1242" s="84" t="s">
        <v>553</v>
      </c>
      <c r="H1242" s="85"/>
      <c r="I1242" s="107" t="s">
        <v>455</v>
      </c>
      <c r="J1242" s="86">
        <v>37.1</v>
      </c>
      <c r="K1242" s="3" t="s">
        <v>455</v>
      </c>
      <c r="L1242" s="3" t="s">
        <v>455</v>
      </c>
    </row>
    <row r="1243" spans="1:14" x14ac:dyDescent="0.25">
      <c r="C1243" s="3" t="s">
        <v>455</v>
      </c>
      <c r="G1243" s="84" t="s">
        <v>560</v>
      </c>
      <c r="H1243" s="85"/>
      <c r="I1243" s="107" t="s">
        <v>455</v>
      </c>
      <c r="J1243" s="83">
        <v>10.16</v>
      </c>
      <c r="K1243" s="3" t="s">
        <v>455</v>
      </c>
      <c r="L1243" s="3" t="s">
        <v>455</v>
      </c>
    </row>
    <row r="1244" spans="1:14" x14ac:dyDescent="0.25">
      <c r="C1244" s="3" t="s">
        <v>455</v>
      </c>
      <c r="G1244" s="84" t="s">
        <v>554</v>
      </c>
      <c r="H1244" s="85"/>
      <c r="I1244" s="107" t="s">
        <v>455</v>
      </c>
      <c r="J1244" s="83">
        <v>47.260000000000005</v>
      </c>
      <c r="K1244" s="3" t="s">
        <v>455</v>
      </c>
      <c r="L1244" s="3" t="s">
        <v>455</v>
      </c>
    </row>
    <row r="1245" spans="1:14" x14ac:dyDescent="0.25">
      <c r="C1245" s="3" t="s">
        <v>455</v>
      </c>
      <c r="I1245" s="102" t="s">
        <v>455</v>
      </c>
      <c r="K1245" s="3" t="s">
        <v>455</v>
      </c>
      <c r="L1245" s="3" t="s">
        <v>455</v>
      </c>
    </row>
    <row r="1246" spans="1:14" ht="45" x14ac:dyDescent="0.25">
      <c r="A1246" t="s">
        <v>561</v>
      </c>
      <c r="B1246" s="10">
        <v>117</v>
      </c>
      <c r="C1246" s="74" t="s">
        <v>2316</v>
      </c>
      <c r="D1246" s="75" t="s">
        <v>1882</v>
      </c>
      <c r="E1246" s="75" t="s">
        <v>20</v>
      </c>
      <c r="F1246" s="76" t="s">
        <v>1888</v>
      </c>
      <c r="G1246" s="75" t="s">
        <v>36</v>
      </c>
      <c r="H1246" s="77"/>
      <c r="I1246" s="104" t="s">
        <v>455</v>
      </c>
      <c r="J1246" s="79"/>
      <c r="K1246" s="3" t="s">
        <v>1882</v>
      </c>
      <c r="L1246" s="116">
        <v>140.13999999999999</v>
      </c>
      <c r="M1246" s="118">
        <v>38.380000000000003</v>
      </c>
      <c r="N1246" s="118">
        <v>178.51999999999998</v>
      </c>
    </row>
    <row r="1247" spans="1:14" x14ac:dyDescent="0.25">
      <c r="C1247" s="80">
        <v>1</v>
      </c>
      <c r="D1247" s="80">
        <v>88274</v>
      </c>
      <c r="E1247" s="80" t="s">
        <v>21</v>
      </c>
      <c r="F1247" s="81" t="s">
        <v>1418</v>
      </c>
      <c r="G1247" s="80" t="s">
        <v>639</v>
      </c>
      <c r="H1247" s="82">
        <v>0.6</v>
      </c>
      <c r="I1247" s="83">
        <v>17.829999999999998</v>
      </c>
      <c r="J1247" s="83">
        <v>10.69</v>
      </c>
      <c r="K1247" s="3" t="s">
        <v>455</v>
      </c>
      <c r="L1247" s="3" t="s">
        <v>455</v>
      </c>
    </row>
    <row r="1248" spans="1:14" x14ac:dyDescent="0.25">
      <c r="C1248" s="80">
        <v>2</v>
      </c>
      <c r="D1248" s="80">
        <v>88316</v>
      </c>
      <c r="E1248" s="80" t="s">
        <v>21</v>
      </c>
      <c r="F1248" s="81" t="s">
        <v>640</v>
      </c>
      <c r="G1248" s="80" t="s">
        <v>639</v>
      </c>
      <c r="H1248" s="82">
        <v>0.6</v>
      </c>
      <c r="I1248" s="83">
        <v>12.09</v>
      </c>
      <c r="J1248" s="83">
        <v>7.25</v>
      </c>
      <c r="K1248" s="3" t="s">
        <v>455</v>
      </c>
      <c r="L1248" s="3" t="s">
        <v>455</v>
      </c>
    </row>
    <row r="1249" spans="1:14" ht="30" x14ac:dyDescent="0.25">
      <c r="C1249" s="80">
        <v>3</v>
      </c>
      <c r="D1249" s="80">
        <v>88629</v>
      </c>
      <c r="E1249" s="80" t="s">
        <v>562</v>
      </c>
      <c r="F1249" s="81" t="s">
        <v>1928</v>
      </c>
      <c r="G1249" s="80" t="s">
        <v>39</v>
      </c>
      <c r="H1249" s="82">
        <v>5.4999999999999997E-3</v>
      </c>
      <c r="I1249" s="83">
        <v>492.5</v>
      </c>
      <c r="J1249" s="83">
        <v>2.7</v>
      </c>
      <c r="K1249" s="3" t="s">
        <v>455</v>
      </c>
      <c r="L1249" s="3" t="s">
        <v>455</v>
      </c>
    </row>
    <row r="1250" spans="1:14" ht="30" x14ac:dyDescent="0.25">
      <c r="C1250" s="80">
        <v>4</v>
      </c>
      <c r="D1250" s="80">
        <v>4825</v>
      </c>
      <c r="E1250" s="80" t="s">
        <v>564</v>
      </c>
      <c r="F1250" s="81" t="s">
        <v>1929</v>
      </c>
      <c r="G1250" s="80" t="s">
        <v>36</v>
      </c>
      <c r="H1250" s="82">
        <v>1</v>
      </c>
      <c r="I1250" s="83">
        <v>119.5</v>
      </c>
      <c r="J1250" s="83">
        <v>119.5</v>
      </c>
      <c r="K1250" s="3" t="s">
        <v>455</v>
      </c>
      <c r="L1250" s="3" t="s">
        <v>455</v>
      </c>
    </row>
    <row r="1251" spans="1:14" x14ac:dyDescent="0.25">
      <c r="C1251" s="3" t="s">
        <v>455</v>
      </c>
      <c r="G1251" s="84" t="s">
        <v>553</v>
      </c>
      <c r="H1251" s="85"/>
      <c r="I1251" s="107" t="s">
        <v>455</v>
      </c>
      <c r="J1251" s="86">
        <v>140.13999999999999</v>
      </c>
      <c r="K1251" s="3" t="s">
        <v>455</v>
      </c>
      <c r="L1251" s="3" t="s">
        <v>455</v>
      </c>
    </row>
    <row r="1252" spans="1:14" x14ac:dyDescent="0.25">
      <c r="C1252" s="3" t="s">
        <v>455</v>
      </c>
      <c r="G1252" s="84" t="s">
        <v>560</v>
      </c>
      <c r="H1252" s="85"/>
      <c r="I1252" s="107" t="s">
        <v>455</v>
      </c>
      <c r="J1252" s="83">
        <v>38.380000000000003</v>
      </c>
      <c r="K1252" s="3" t="s">
        <v>455</v>
      </c>
      <c r="L1252" s="3" t="s">
        <v>455</v>
      </c>
    </row>
    <row r="1253" spans="1:14" x14ac:dyDescent="0.25">
      <c r="C1253" s="3" t="s">
        <v>455</v>
      </c>
      <c r="G1253" s="84" t="s">
        <v>554</v>
      </c>
      <c r="H1253" s="85"/>
      <c r="I1253" s="107" t="s">
        <v>455</v>
      </c>
      <c r="J1253" s="83">
        <v>178.51999999999998</v>
      </c>
      <c r="K1253" s="3" t="s">
        <v>455</v>
      </c>
      <c r="L1253" s="3" t="s">
        <v>455</v>
      </c>
    </row>
    <row r="1254" spans="1:14" x14ac:dyDescent="0.25">
      <c r="C1254" s="3" t="s">
        <v>455</v>
      </c>
      <c r="I1254" s="102" t="s">
        <v>455</v>
      </c>
      <c r="K1254" s="3" t="s">
        <v>455</v>
      </c>
      <c r="L1254" s="3" t="s">
        <v>455</v>
      </c>
    </row>
    <row r="1255" spans="1:14" ht="30" x14ac:dyDescent="0.25">
      <c r="A1255" t="s">
        <v>561</v>
      </c>
      <c r="B1255" s="10">
        <v>118</v>
      </c>
      <c r="C1255" s="74" t="s">
        <v>2317</v>
      </c>
      <c r="D1255" s="75">
        <v>94216</v>
      </c>
      <c r="E1255" s="75" t="s">
        <v>562</v>
      </c>
      <c r="F1255" s="76" t="s">
        <v>143</v>
      </c>
      <c r="G1255" s="75" t="s">
        <v>32</v>
      </c>
      <c r="H1255" s="77"/>
      <c r="I1255" s="104" t="s">
        <v>455</v>
      </c>
      <c r="J1255" s="79"/>
      <c r="K1255" s="3">
        <v>94216</v>
      </c>
      <c r="L1255" s="116">
        <v>241.26999999999998</v>
      </c>
      <c r="M1255" s="118">
        <v>66.08</v>
      </c>
      <c r="N1255" s="118">
        <v>307.34999999999997</v>
      </c>
    </row>
    <row r="1256" spans="1:14" ht="45" x14ac:dyDescent="0.25">
      <c r="C1256" s="80">
        <v>1</v>
      </c>
      <c r="D1256" s="80">
        <v>11029</v>
      </c>
      <c r="E1256" s="80" t="s">
        <v>564</v>
      </c>
      <c r="F1256" s="81" t="s">
        <v>989</v>
      </c>
      <c r="G1256" s="80" t="s">
        <v>306</v>
      </c>
      <c r="H1256" s="82">
        <v>4.1500000000000004</v>
      </c>
      <c r="I1256" s="83">
        <v>1.25</v>
      </c>
      <c r="J1256" s="83">
        <v>5.18</v>
      </c>
      <c r="K1256" s="3" t="s">
        <v>455</v>
      </c>
      <c r="L1256" s="3" t="s">
        <v>455</v>
      </c>
    </row>
    <row r="1257" spans="1:14" ht="60" x14ac:dyDescent="0.25">
      <c r="C1257" s="80">
        <v>2</v>
      </c>
      <c r="D1257" s="80">
        <v>40740</v>
      </c>
      <c r="E1257" s="80" t="s">
        <v>564</v>
      </c>
      <c r="F1257" s="81" t="s">
        <v>990</v>
      </c>
      <c r="G1257" s="80" t="s">
        <v>32</v>
      </c>
      <c r="H1257" s="82">
        <v>1.1459999999999999</v>
      </c>
      <c r="I1257" s="83">
        <v>204.47</v>
      </c>
      <c r="J1257" s="83">
        <v>234.32</v>
      </c>
      <c r="K1257" s="3" t="s">
        <v>455</v>
      </c>
      <c r="L1257" s="3" t="s">
        <v>455</v>
      </c>
    </row>
    <row r="1258" spans="1:14" x14ac:dyDescent="0.25">
      <c r="C1258" s="80">
        <v>3</v>
      </c>
      <c r="D1258" s="80">
        <v>88316</v>
      </c>
      <c r="E1258" s="80" t="s">
        <v>21</v>
      </c>
      <c r="F1258" s="81" t="s">
        <v>640</v>
      </c>
      <c r="G1258" s="80" t="s">
        <v>639</v>
      </c>
      <c r="H1258" s="82">
        <v>6.2E-2</v>
      </c>
      <c r="I1258" s="83">
        <v>12.09</v>
      </c>
      <c r="J1258" s="83">
        <v>0.74</v>
      </c>
      <c r="K1258" s="3" t="s">
        <v>455</v>
      </c>
      <c r="L1258" s="3" t="s">
        <v>455</v>
      </c>
    </row>
    <row r="1259" spans="1:14" x14ac:dyDescent="0.25">
      <c r="C1259" s="80">
        <v>4</v>
      </c>
      <c r="D1259" s="80">
        <v>88323</v>
      </c>
      <c r="E1259" s="80" t="s">
        <v>21</v>
      </c>
      <c r="F1259" s="81" t="s">
        <v>984</v>
      </c>
      <c r="G1259" s="80" t="s">
        <v>639</v>
      </c>
      <c r="H1259" s="82">
        <v>5.6000000000000001E-2</v>
      </c>
      <c r="I1259" s="83">
        <v>18.09</v>
      </c>
      <c r="J1259" s="83">
        <v>1.01</v>
      </c>
      <c r="K1259" s="3" t="s">
        <v>455</v>
      </c>
      <c r="L1259" s="3" t="s">
        <v>455</v>
      </c>
    </row>
    <row r="1260" spans="1:14" ht="30" x14ac:dyDescent="0.25">
      <c r="C1260" s="80">
        <v>5</v>
      </c>
      <c r="D1260" s="80">
        <v>93281</v>
      </c>
      <c r="E1260" s="80" t="s">
        <v>562</v>
      </c>
      <c r="F1260" s="81" t="s">
        <v>875</v>
      </c>
      <c r="G1260" s="80" t="s">
        <v>634</v>
      </c>
      <c r="H1260" s="82">
        <v>8.9999999999999998E-4</v>
      </c>
      <c r="I1260" s="83">
        <v>16.669999999999998</v>
      </c>
      <c r="J1260" s="83">
        <v>0.01</v>
      </c>
      <c r="K1260" s="3" t="s">
        <v>455</v>
      </c>
      <c r="L1260" s="3" t="s">
        <v>455</v>
      </c>
    </row>
    <row r="1261" spans="1:14" ht="30" x14ac:dyDescent="0.25">
      <c r="C1261" s="80">
        <v>6</v>
      </c>
      <c r="D1261" s="80">
        <v>93282</v>
      </c>
      <c r="E1261" s="80" t="s">
        <v>562</v>
      </c>
      <c r="F1261" s="81" t="s">
        <v>932</v>
      </c>
      <c r="G1261" s="80" t="s">
        <v>636</v>
      </c>
      <c r="H1261" s="82">
        <v>1.1999999999999999E-3</v>
      </c>
      <c r="I1261" s="83">
        <v>15.82</v>
      </c>
      <c r="J1261" s="83">
        <v>0.01</v>
      </c>
      <c r="K1261" s="3" t="s">
        <v>455</v>
      </c>
      <c r="L1261" s="3" t="s">
        <v>455</v>
      </c>
    </row>
    <row r="1262" spans="1:14" x14ac:dyDescent="0.25">
      <c r="C1262" s="3" t="s">
        <v>455</v>
      </c>
      <c r="G1262" s="84" t="s">
        <v>553</v>
      </c>
      <c r="H1262" s="85"/>
      <c r="I1262" s="107" t="s">
        <v>455</v>
      </c>
      <c r="J1262" s="86">
        <v>241.26999999999998</v>
      </c>
      <c r="K1262" s="3" t="s">
        <v>455</v>
      </c>
      <c r="L1262" s="3" t="s">
        <v>455</v>
      </c>
    </row>
    <row r="1263" spans="1:14" x14ac:dyDescent="0.25">
      <c r="C1263" s="3" t="s">
        <v>455</v>
      </c>
      <c r="G1263" s="84" t="s">
        <v>560</v>
      </c>
      <c r="H1263" s="85"/>
      <c r="I1263" s="107" t="s">
        <v>455</v>
      </c>
      <c r="J1263" s="83">
        <v>66.08</v>
      </c>
      <c r="K1263" s="3" t="s">
        <v>455</v>
      </c>
      <c r="L1263" s="3" t="s">
        <v>455</v>
      </c>
    </row>
    <row r="1264" spans="1:14" x14ac:dyDescent="0.25">
      <c r="C1264" s="3" t="s">
        <v>455</v>
      </c>
      <c r="G1264" s="84" t="s">
        <v>554</v>
      </c>
      <c r="H1264" s="85"/>
      <c r="I1264" s="107" t="s">
        <v>455</v>
      </c>
      <c r="J1264" s="83">
        <v>307.34999999999997</v>
      </c>
      <c r="K1264" s="3" t="s">
        <v>455</v>
      </c>
      <c r="L1264" s="3" t="s">
        <v>455</v>
      </c>
    </row>
    <row r="1265" spans="1:14" x14ac:dyDescent="0.25">
      <c r="C1265" s="3" t="s">
        <v>455</v>
      </c>
      <c r="I1265" s="102" t="s">
        <v>455</v>
      </c>
      <c r="K1265" s="3" t="s">
        <v>455</v>
      </c>
      <c r="L1265" s="3" t="s">
        <v>455</v>
      </c>
    </row>
    <row r="1266" spans="1:14" ht="30" x14ac:dyDescent="0.25">
      <c r="A1266" t="s">
        <v>561</v>
      </c>
      <c r="B1266" s="10">
        <v>119</v>
      </c>
      <c r="C1266" s="74" t="s">
        <v>2318</v>
      </c>
      <c r="D1266" s="75">
        <v>100327</v>
      </c>
      <c r="E1266" s="75" t="s">
        <v>562</v>
      </c>
      <c r="F1266" s="76" t="s">
        <v>145</v>
      </c>
      <c r="G1266" s="75" t="s">
        <v>36</v>
      </c>
      <c r="H1266" s="77"/>
      <c r="I1266" s="104" t="s">
        <v>455</v>
      </c>
      <c r="J1266" s="79"/>
      <c r="K1266" s="3">
        <v>100327</v>
      </c>
      <c r="L1266" s="116">
        <v>38.86</v>
      </c>
      <c r="M1266" s="118">
        <v>10.64</v>
      </c>
      <c r="N1266" s="118">
        <v>49.5</v>
      </c>
    </row>
    <row r="1267" spans="1:14" ht="30" x14ac:dyDescent="0.25">
      <c r="C1267" s="80">
        <v>1</v>
      </c>
      <c r="D1267" s="80">
        <v>142</v>
      </c>
      <c r="E1267" s="80" t="s">
        <v>564</v>
      </c>
      <c r="F1267" s="81" t="s">
        <v>991</v>
      </c>
      <c r="G1267" s="80" t="s">
        <v>992</v>
      </c>
      <c r="H1267" s="82">
        <v>0.21099999999999999</v>
      </c>
      <c r="I1267" s="83">
        <v>33.380000000000003</v>
      </c>
      <c r="J1267" s="83">
        <v>7.04</v>
      </c>
      <c r="K1267" s="3" t="s">
        <v>455</v>
      </c>
      <c r="L1267" s="3" t="s">
        <v>455</v>
      </c>
    </row>
    <row r="1268" spans="1:14" ht="30" x14ac:dyDescent="0.25">
      <c r="C1268" s="80">
        <v>2</v>
      </c>
      <c r="D1268" s="80">
        <v>1113</v>
      </c>
      <c r="E1268" s="80" t="s">
        <v>564</v>
      </c>
      <c r="F1268" s="81" t="s">
        <v>993</v>
      </c>
      <c r="G1268" s="80" t="s">
        <v>36</v>
      </c>
      <c r="H1268" s="82">
        <v>1.05</v>
      </c>
      <c r="I1268" s="83">
        <v>19.48</v>
      </c>
      <c r="J1268" s="83">
        <v>20.45</v>
      </c>
      <c r="K1268" s="3" t="s">
        <v>455</v>
      </c>
      <c r="L1268" s="3" t="s">
        <v>455</v>
      </c>
    </row>
    <row r="1269" spans="1:14" x14ac:dyDescent="0.25">
      <c r="C1269" s="80">
        <v>3</v>
      </c>
      <c r="D1269" s="80">
        <v>5061</v>
      </c>
      <c r="E1269" s="80" t="s">
        <v>564</v>
      </c>
      <c r="F1269" s="81" t="s">
        <v>729</v>
      </c>
      <c r="G1269" s="80" t="s">
        <v>68</v>
      </c>
      <c r="H1269" s="82">
        <v>8.0000000000000002E-3</v>
      </c>
      <c r="I1269" s="83">
        <v>15.5</v>
      </c>
      <c r="J1269" s="83">
        <v>0.12</v>
      </c>
      <c r="K1269" s="3" t="s">
        <v>455</v>
      </c>
      <c r="L1269" s="3" t="s">
        <v>455</v>
      </c>
    </row>
    <row r="1270" spans="1:14" ht="30" x14ac:dyDescent="0.25">
      <c r="C1270" s="80">
        <v>4</v>
      </c>
      <c r="D1270" s="80">
        <v>5104</v>
      </c>
      <c r="E1270" s="80" t="s">
        <v>564</v>
      </c>
      <c r="F1270" s="81" t="s">
        <v>994</v>
      </c>
      <c r="G1270" s="80" t="s">
        <v>68</v>
      </c>
      <c r="H1270" s="82">
        <v>1.6000000000000001E-3</v>
      </c>
      <c r="I1270" s="83">
        <v>58.29</v>
      </c>
      <c r="J1270" s="83">
        <v>0.09</v>
      </c>
      <c r="K1270" s="3" t="s">
        <v>455</v>
      </c>
      <c r="L1270" s="3" t="s">
        <v>455</v>
      </c>
    </row>
    <row r="1271" spans="1:14" x14ac:dyDescent="0.25">
      <c r="C1271" s="80">
        <v>5</v>
      </c>
      <c r="D1271" s="80">
        <v>13388</v>
      </c>
      <c r="E1271" s="80" t="s">
        <v>564</v>
      </c>
      <c r="F1271" s="81" t="s">
        <v>995</v>
      </c>
      <c r="G1271" s="80" t="s">
        <v>68</v>
      </c>
      <c r="H1271" s="82">
        <v>5.8999999999999997E-2</v>
      </c>
      <c r="I1271" s="83">
        <v>87.59</v>
      </c>
      <c r="J1271" s="83">
        <v>5.16</v>
      </c>
      <c r="K1271" s="3" t="s">
        <v>455</v>
      </c>
      <c r="L1271" s="3" t="s">
        <v>455</v>
      </c>
    </row>
    <row r="1272" spans="1:14" x14ac:dyDescent="0.25">
      <c r="C1272" s="80">
        <v>6</v>
      </c>
      <c r="D1272" s="80">
        <v>88316</v>
      </c>
      <c r="E1272" s="80" t="s">
        <v>21</v>
      </c>
      <c r="F1272" s="81" t="s">
        <v>640</v>
      </c>
      <c r="G1272" s="80" t="s">
        <v>639</v>
      </c>
      <c r="H1272" s="82">
        <v>0.23899999999999999</v>
      </c>
      <c r="I1272" s="83">
        <v>12.09</v>
      </c>
      <c r="J1272" s="83">
        <v>2.88</v>
      </c>
      <c r="K1272" s="3" t="s">
        <v>455</v>
      </c>
      <c r="L1272" s="3" t="s">
        <v>455</v>
      </c>
    </row>
    <row r="1273" spans="1:14" x14ac:dyDescent="0.25">
      <c r="C1273" s="80">
        <v>7</v>
      </c>
      <c r="D1273" s="80">
        <v>88323</v>
      </c>
      <c r="E1273" s="80" t="s">
        <v>21</v>
      </c>
      <c r="F1273" s="81" t="s">
        <v>984</v>
      </c>
      <c r="G1273" s="80" t="s">
        <v>639</v>
      </c>
      <c r="H1273" s="82">
        <v>0.14499999999999999</v>
      </c>
      <c r="I1273" s="83">
        <v>18.09</v>
      </c>
      <c r="J1273" s="83">
        <v>2.62</v>
      </c>
      <c r="K1273" s="3" t="s">
        <v>455</v>
      </c>
      <c r="L1273" s="3" t="s">
        <v>455</v>
      </c>
    </row>
    <row r="1274" spans="1:14" ht="30" x14ac:dyDescent="0.25">
      <c r="C1274" s="80">
        <v>8</v>
      </c>
      <c r="D1274" s="80">
        <v>93281</v>
      </c>
      <c r="E1274" s="80" t="s">
        <v>562</v>
      </c>
      <c r="F1274" s="81" t="s">
        <v>875</v>
      </c>
      <c r="G1274" s="80" t="s">
        <v>634</v>
      </c>
      <c r="H1274" s="82">
        <v>1.32E-2</v>
      </c>
      <c r="I1274" s="83">
        <v>16.669999999999998</v>
      </c>
      <c r="J1274" s="83">
        <v>0.22</v>
      </c>
      <c r="K1274" s="3" t="s">
        <v>455</v>
      </c>
      <c r="L1274" s="3" t="s">
        <v>455</v>
      </c>
    </row>
    <row r="1275" spans="1:14" ht="30" x14ac:dyDescent="0.25">
      <c r="C1275" s="80">
        <v>9</v>
      </c>
      <c r="D1275" s="80">
        <v>93282</v>
      </c>
      <c r="E1275" s="80" t="s">
        <v>562</v>
      </c>
      <c r="F1275" s="81" t="s">
        <v>932</v>
      </c>
      <c r="G1275" s="80" t="s">
        <v>636</v>
      </c>
      <c r="H1275" s="82">
        <v>1.83E-2</v>
      </c>
      <c r="I1275" s="83">
        <v>15.82</v>
      </c>
      <c r="J1275" s="83">
        <v>0.28000000000000003</v>
      </c>
      <c r="K1275" s="3" t="s">
        <v>455</v>
      </c>
      <c r="L1275" s="3" t="s">
        <v>455</v>
      </c>
    </row>
    <row r="1276" spans="1:14" x14ac:dyDescent="0.25">
      <c r="C1276" s="3" t="s">
        <v>455</v>
      </c>
      <c r="G1276" s="84" t="s">
        <v>553</v>
      </c>
      <c r="H1276" s="85"/>
      <c r="I1276" s="107" t="s">
        <v>455</v>
      </c>
      <c r="J1276" s="86">
        <v>38.86</v>
      </c>
      <c r="K1276" s="3" t="s">
        <v>455</v>
      </c>
      <c r="L1276" s="3" t="s">
        <v>455</v>
      </c>
    </row>
    <row r="1277" spans="1:14" x14ac:dyDescent="0.25">
      <c r="C1277" s="3" t="s">
        <v>455</v>
      </c>
      <c r="G1277" s="84" t="s">
        <v>560</v>
      </c>
      <c r="H1277" s="85"/>
      <c r="I1277" s="107" t="s">
        <v>455</v>
      </c>
      <c r="J1277" s="83">
        <v>10.64</v>
      </c>
      <c r="K1277" s="3" t="s">
        <v>455</v>
      </c>
      <c r="L1277" s="3" t="s">
        <v>455</v>
      </c>
    </row>
    <row r="1278" spans="1:14" x14ac:dyDescent="0.25">
      <c r="C1278" s="3" t="s">
        <v>455</v>
      </c>
      <c r="G1278" s="84" t="s">
        <v>554</v>
      </c>
      <c r="H1278" s="85"/>
      <c r="I1278" s="107" t="s">
        <v>455</v>
      </c>
      <c r="J1278" s="83">
        <v>49.5</v>
      </c>
      <c r="K1278" s="3" t="s">
        <v>455</v>
      </c>
      <c r="L1278" s="3" t="s">
        <v>455</v>
      </c>
    </row>
    <row r="1279" spans="1:14" x14ac:dyDescent="0.25">
      <c r="C1279" s="3" t="s">
        <v>455</v>
      </c>
      <c r="I1279" s="102" t="s">
        <v>455</v>
      </c>
      <c r="K1279" s="3" t="s">
        <v>455</v>
      </c>
      <c r="L1279" s="3" t="s">
        <v>455</v>
      </c>
    </row>
    <row r="1280" spans="1:14" ht="45" x14ac:dyDescent="0.25">
      <c r="A1280" t="s">
        <v>561</v>
      </c>
      <c r="B1280" s="10">
        <v>120</v>
      </c>
      <c r="C1280" s="74" t="s">
        <v>2319</v>
      </c>
      <c r="D1280" s="75">
        <v>94228</v>
      </c>
      <c r="E1280" s="75" t="s">
        <v>562</v>
      </c>
      <c r="F1280" s="76" t="s">
        <v>146</v>
      </c>
      <c r="G1280" s="75" t="s">
        <v>36</v>
      </c>
      <c r="H1280" s="77"/>
      <c r="I1280" s="104" t="s">
        <v>455</v>
      </c>
      <c r="J1280" s="79"/>
      <c r="K1280" s="3">
        <v>94228</v>
      </c>
      <c r="L1280" s="116">
        <v>55.24</v>
      </c>
      <c r="M1280" s="118">
        <v>15.13</v>
      </c>
      <c r="N1280" s="118">
        <v>70.37</v>
      </c>
    </row>
    <row r="1281" spans="1:14" ht="30" x14ac:dyDescent="0.25">
      <c r="C1281" s="80">
        <v>1</v>
      </c>
      <c r="D1281" s="80">
        <v>142</v>
      </c>
      <c r="E1281" s="80" t="s">
        <v>564</v>
      </c>
      <c r="F1281" s="81" t="s">
        <v>991</v>
      </c>
      <c r="G1281" s="80" t="s">
        <v>992</v>
      </c>
      <c r="H1281" s="82">
        <v>8.1000000000000003E-2</v>
      </c>
      <c r="I1281" s="83">
        <v>33.380000000000003</v>
      </c>
      <c r="J1281" s="83">
        <v>2.7</v>
      </c>
      <c r="K1281" s="3" t="s">
        <v>455</v>
      </c>
      <c r="L1281" s="3" t="s">
        <v>455</v>
      </c>
    </row>
    <row r="1282" spans="1:14" x14ac:dyDescent="0.25">
      <c r="C1282" s="80">
        <v>2</v>
      </c>
      <c r="D1282" s="80">
        <v>5061</v>
      </c>
      <c r="E1282" s="80" t="s">
        <v>564</v>
      </c>
      <c r="F1282" s="81" t="s">
        <v>729</v>
      </c>
      <c r="G1282" s="80" t="s">
        <v>68</v>
      </c>
      <c r="H1282" s="82">
        <v>1.2999999999999999E-2</v>
      </c>
      <c r="I1282" s="83">
        <v>15.5</v>
      </c>
      <c r="J1282" s="83">
        <v>0.2</v>
      </c>
      <c r="K1282" s="3" t="s">
        <v>455</v>
      </c>
      <c r="L1282" s="3" t="s">
        <v>455</v>
      </c>
    </row>
    <row r="1283" spans="1:14" ht="30" x14ac:dyDescent="0.25">
      <c r="C1283" s="80">
        <v>3</v>
      </c>
      <c r="D1283" s="80">
        <v>5104</v>
      </c>
      <c r="E1283" s="80" t="s">
        <v>564</v>
      </c>
      <c r="F1283" s="81" t="s">
        <v>994</v>
      </c>
      <c r="G1283" s="80" t="s">
        <v>68</v>
      </c>
      <c r="H1283" s="82">
        <v>2.3999999999999998E-3</v>
      </c>
      <c r="I1283" s="83">
        <v>58.29</v>
      </c>
      <c r="J1283" s="83">
        <v>0.13</v>
      </c>
      <c r="K1283" s="3" t="s">
        <v>455</v>
      </c>
      <c r="L1283" s="3" t="s">
        <v>455</v>
      </c>
    </row>
    <row r="1284" spans="1:14" x14ac:dyDescent="0.25">
      <c r="C1284" s="80">
        <v>4</v>
      </c>
      <c r="D1284" s="80">
        <v>13388</v>
      </c>
      <c r="E1284" s="80" t="s">
        <v>564</v>
      </c>
      <c r="F1284" s="81" t="s">
        <v>995</v>
      </c>
      <c r="G1284" s="80" t="s">
        <v>68</v>
      </c>
      <c r="H1284" s="82">
        <v>0.09</v>
      </c>
      <c r="I1284" s="83">
        <v>87.59</v>
      </c>
      <c r="J1284" s="83">
        <v>7.88</v>
      </c>
      <c r="K1284" s="3" t="s">
        <v>455</v>
      </c>
      <c r="L1284" s="3" t="s">
        <v>455</v>
      </c>
    </row>
    <row r="1285" spans="1:14" ht="30" x14ac:dyDescent="0.25">
      <c r="C1285" s="80">
        <v>5</v>
      </c>
      <c r="D1285" s="80">
        <v>40783</v>
      </c>
      <c r="E1285" s="80" t="s">
        <v>564</v>
      </c>
      <c r="F1285" s="81" t="s">
        <v>996</v>
      </c>
      <c r="G1285" s="80" t="s">
        <v>36</v>
      </c>
      <c r="H1285" s="82">
        <v>1.05</v>
      </c>
      <c r="I1285" s="83">
        <v>32.71</v>
      </c>
      <c r="J1285" s="83">
        <v>34.340000000000003</v>
      </c>
      <c r="K1285" s="3" t="s">
        <v>455</v>
      </c>
      <c r="L1285" s="3" t="s">
        <v>455</v>
      </c>
    </row>
    <row r="1286" spans="1:14" x14ac:dyDescent="0.25">
      <c r="C1286" s="80">
        <v>6</v>
      </c>
      <c r="D1286" s="80">
        <v>88316</v>
      </c>
      <c r="E1286" s="80" t="s">
        <v>21</v>
      </c>
      <c r="F1286" s="81" t="s">
        <v>640</v>
      </c>
      <c r="G1286" s="80" t="s">
        <v>639</v>
      </c>
      <c r="H1286" s="82">
        <v>0.371</v>
      </c>
      <c r="I1286" s="83">
        <v>12.09</v>
      </c>
      <c r="J1286" s="83">
        <v>4.4800000000000004</v>
      </c>
      <c r="K1286" s="3" t="s">
        <v>455</v>
      </c>
      <c r="L1286" s="3" t="s">
        <v>455</v>
      </c>
    </row>
    <row r="1287" spans="1:14" x14ac:dyDescent="0.25">
      <c r="C1287" s="80">
        <v>7</v>
      </c>
      <c r="D1287" s="80">
        <v>88323</v>
      </c>
      <c r="E1287" s="80" t="s">
        <v>21</v>
      </c>
      <c r="F1287" s="81" t="s">
        <v>984</v>
      </c>
      <c r="G1287" s="80" t="s">
        <v>639</v>
      </c>
      <c r="H1287" s="82">
        <v>0.27700000000000002</v>
      </c>
      <c r="I1287" s="83">
        <v>18.09</v>
      </c>
      <c r="J1287" s="83">
        <v>5.01</v>
      </c>
      <c r="K1287" s="3" t="s">
        <v>455</v>
      </c>
      <c r="L1287" s="3" t="s">
        <v>455</v>
      </c>
    </row>
    <row r="1288" spans="1:14" ht="30" x14ac:dyDescent="0.25">
      <c r="C1288" s="80">
        <v>8</v>
      </c>
      <c r="D1288" s="80">
        <v>93281</v>
      </c>
      <c r="E1288" s="80" t="s">
        <v>562</v>
      </c>
      <c r="F1288" s="81" t="s">
        <v>875</v>
      </c>
      <c r="G1288" s="80" t="s">
        <v>634</v>
      </c>
      <c r="H1288" s="82">
        <v>1.32E-2</v>
      </c>
      <c r="I1288" s="83">
        <v>16.669999999999998</v>
      </c>
      <c r="J1288" s="83">
        <v>0.22</v>
      </c>
      <c r="K1288" s="3" t="s">
        <v>455</v>
      </c>
      <c r="L1288" s="3" t="s">
        <v>455</v>
      </c>
    </row>
    <row r="1289" spans="1:14" ht="30" x14ac:dyDescent="0.25">
      <c r="C1289" s="80">
        <v>9</v>
      </c>
      <c r="D1289" s="80">
        <v>93282</v>
      </c>
      <c r="E1289" s="80" t="s">
        <v>562</v>
      </c>
      <c r="F1289" s="81" t="s">
        <v>932</v>
      </c>
      <c r="G1289" s="80" t="s">
        <v>636</v>
      </c>
      <c r="H1289" s="82">
        <v>1.83E-2</v>
      </c>
      <c r="I1289" s="83">
        <v>15.82</v>
      </c>
      <c r="J1289" s="83">
        <v>0.28000000000000003</v>
      </c>
      <c r="K1289" s="3" t="s">
        <v>455</v>
      </c>
      <c r="L1289" s="3" t="s">
        <v>455</v>
      </c>
    </row>
    <row r="1290" spans="1:14" x14ac:dyDescent="0.25">
      <c r="C1290" s="3" t="s">
        <v>455</v>
      </c>
      <c r="G1290" s="84" t="s">
        <v>553</v>
      </c>
      <c r="H1290" s="85"/>
      <c r="I1290" s="107" t="s">
        <v>455</v>
      </c>
      <c r="J1290" s="86">
        <v>55.24</v>
      </c>
      <c r="K1290" s="3" t="s">
        <v>455</v>
      </c>
      <c r="L1290" s="3" t="s">
        <v>455</v>
      </c>
    </row>
    <row r="1291" spans="1:14" x14ac:dyDescent="0.25">
      <c r="C1291" s="3" t="s">
        <v>455</v>
      </c>
      <c r="G1291" s="84" t="s">
        <v>560</v>
      </c>
      <c r="H1291" s="85"/>
      <c r="I1291" s="107" t="s">
        <v>455</v>
      </c>
      <c r="J1291" s="83">
        <v>15.13</v>
      </c>
      <c r="K1291" s="3" t="s">
        <v>455</v>
      </c>
      <c r="L1291" s="3" t="s">
        <v>455</v>
      </c>
    </row>
    <row r="1292" spans="1:14" x14ac:dyDescent="0.25">
      <c r="C1292" s="3" t="s">
        <v>455</v>
      </c>
      <c r="G1292" s="84" t="s">
        <v>554</v>
      </c>
      <c r="H1292" s="85"/>
      <c r="I1292" s="107" t="s">
        <v>455</v>
      </c>
      <c r="J1292" s="83">
        <v>70.37</v>
      </c>
      <c r="K1292" s="3" t="s">
        <v>455</v>
      </c>
      <c r="L1292" s="3" t="s">
        <v>455</v>
      </c>
    </row>
    <row r="1293" spans="1:14" x14ac:dyDescent="0.25">
      <c r="C1293" s="3" t="s">
        <v>455</v>
      </c>
      <c r="I1293" s="102" t="s">
        <v>455</v>
      </c>
      <c r="K1293" s="3" t="s">
        <v>455</v>
      </c>
      <c r="L1293" s="3" t="s">
        <v>455</v>
      </c>
    </row>
    <row r="1294" spans="1:14" ht="30" x14ac:dyDescent="0.25">
      <c r="A1294" t="s">
        <v>561</v>
      </c>
      <c r="B1294" s="10">
        <v>121</v>
      </c>
      <c r="C1294" s="74" t="s">
        <v>2320</v>
      </c>
      <c r="D1294" s="75">
        <v>94231</v>
      </c>
      <c r="E1294" s="75" t="s">
        <v>562</v>
      </c>
      <c r="F1294" s="76" t="s">
        <v>147</v>
      </c>
      <c r="G1294" s="75" t="s">
        <v>36</v>
      </c>
      <c r="H1294" s="77"/>
      <c r="I1294" s="104" t="s">
        <v>455</v>
      </c>
      <c r="J1294" s="79"/>
      <c r="K1294" s="3">
        <v>94231</v>
      </c>
      <c r="L1294" s="116">
        <v>34.760000000000005</v>
      </c>
      <c r="M1294" s="118">
        <v>9.52</v>
      </c>
      <c r="N1294" s="118">
        <v>44.28</v>
      </c>
    </row>
    <row r="1295" spans="1:14" ht="30" x14ac:dyDescent="0.25">
      <c r="C1295" s="80">
        <v>1</v>
      </c>
      <c r="D1295" s="80">
        <v>142</v>
      </c>
      <c r="E1295" s="80" t="s">
        <v>564</v>
      </c>
      <c r="F1295" s="81" t="s">
        <v>991</v>
      </c>
      <c r="G1295" s="80" t="s">
        <v>992</v>
      </c>
      <c r="H1295" s="82">
        <v>0.19800000000000001</v>
      </c>
      <c r="I1295" s="83">
        <v>33.380000000000003</v>
      </c>
      <c r="J1295" s="83">
        <v>6.6</v>
      </c>
      <c r="K1295" s="3" t="s">
        <v>455</v>
      </c>
      <c r="L1295" s="3" t="s">
        <v>455</v>
      </c>
    </row>
    <row r="1296" spans="1:14" x14ac:dyDescent="0.25">
      <c r="C1296" s="80">
        <v>2</v>
      </c>
      <c r="D1296" s="80">
        <v>5061</v>
      </c>
      <c r="E1296" s="80" t="s">
        <v>564</v>
      </c>
      <c r="F1296" s="81" t="s">
        <v>729</v>
      </c>
      <c r="G1296" s="80" t="s">
        <v>68</v>
      </c>
      <c r="H1296" s="82">
        <v>6.0000000000000001E-3</v>
      </c>
      <c r="I1296" s="83">
        <v>15.5</v>
      </c>
      <c r="J1296" s="83">
        <v>0.09</v>
      </c>
      <c r="K1296" s="3" t="s">
        <v>455</v>
      </c>
      <c r="L1296" s="3" t="s">
        <v>455</v>
      </c>
    </row>
    <row r="1297" spans="1:14" ht="30" x14ac:dyDescent="0.25">
      <c r="C1297" s="80">
        <v>3</v>
      </c>
      <c r="D1297" s="80">
        <v>5104</v>
      </c>
      <c r="E1297" s="80" t="s">
        <v>564</v>
      </c>
      <c r="F1297" s="81" t="s">
        <v>994</v>
      </c>
      <c r="G1297" s="80" t="s">
        <v>68</v>
      </c>
      <c r="H1297" s="82">
        <v>1.1999999999999999E-3</v>
      </c>
      <c r="I1297" s="83">
        <v>58.29</v>
      </c>
      <c r="J1297" s="83">
        <v>0.06</v>
      </c>
      <c r="K1297" s="3" t="s">
        <v>455</v>
      </c>
      <c r="L1297" s="3" t="s">
        <v>455</v>
      </c>
    </row>
    <row r="1298" spans="1:14" x14ac:dyDescent="0.25">
      <c r="C1298" s="80">
        <v>4</v>
      </c>
      <c r="D1298" s="80">
        <v>13388</v>
      </c>
      <c r="E1298" s="80" t="s">
        <v>564</v>
      </c>
      <c r="F1298" s="81" t="s">
        <v>995</v>
      </c>
      <c r="G1298" s="80" t="s">
        <v>68</v>
      </c>
      <c r="H1298" s="82">
        <v>4.4999999999999998E-2</v>
      </c>
      <c r="I1298" s="83">
        <v>87.59</v>
      </c>
      <c r="J1298" s="83">
        <v>3.94</v>
      </c>
      <c r="K1298" s="3" t="s">
        <v>455</v>
      </c>
      <c r="L1298" s="3" t="s">
        <v>455</v>
      </c>
    </row>
    <row r="1299" spans="1:14" ht="30" x14ac:dyDescent="0.25">
      <c r="C1299" s="80">
        <v>5</v>
      </c>
      <c r="D1299" s="80">
        <v>40873</v>
      </c>
      <c r="E1299" s="80" t="s">
        <v>564</v>
      </c>
      <c r="F1299" s="81" t="s">
        <v>997</v>
      </c>
      <c r="G1299" s="80" t="s">
        <v>36</v>
      </c>
      <c r="H1299" s="82">
        <v>1.05</v>
      </c>
      <c r="I1299" s="83">
        <v>18.149999999999999</v>
      </c>
      <c r="J1299" s="83">
        <v>19.05</v>
      </c>
      <c r="K1299" s="3" t="s">
        <v>455</v>
      </c>
      <c r="L1299" s="3" t="s">
        <v>455</v>
      </c>
    </row>
    <row r="1300" spans="1:14" x14ac:dyDescent="0.25">
      <c r="C1300" s="80">
        <v>6</v>
      </c>
      <c r="D1300" s="80">
        <v>88316</v>
      </c>
      <c r="E1300" s="80" t="s">
        <v>21</v>
      </c>
      <c r="F1300" s="81" t="s">
        <v>640</v>
      </c>
      <c r="G1300" s="80" t="s">
        <v>639</v>
      </c>
      <c r="H1300" s="82">
        <v>0.20699999999999999</v>
      </c>
      <c r="I1300" s="83">
        <v>12.09</v>
      </c>
      <c r="J1300" s="83">
        <v>2.5</v>
      </c>
      <c r="K1300" s="3" t="s">
        <v>455</v>
      </c>
      <c r="L1300" s="3" t="s">
        <v>455</v>
      </c>
    </row>
    <row r="1301" spans="1:14" x14ac:dyDescent="0.25">
      <c r="C1301" s="80">
        <v>7</v>
      </c>
      <c r="D1301" s="80">
        <v>88323</v>
      </c>
      <c r="E1301" s="80" t="s">
        <v>21</v>
      </c>
      <c r="F1301" s="81" t="s">
        <v>984</v>
      </c>
      <c r="G1301" s="80" t="s">
        <v>639</v>
      </c>
      <c r="H1301" s="82">
        <v>0.112</v>
      </c>
      <c r="I1301" s="83">
        <v>18.09</v>
      </c>
      <c r="J1301" s="83">
        <v>2.02</v>
      </c>
      <c r="K1301" s="3" t="s">
        <v>455</v>
      </c>
      <c r="L1301" s="3" t="s">
        <v>455</v>
      </c>
    </row>
    <row r="1302" spans="1:14" ht="30" x14ac:dyDescent="0.25">
      <c r="C1302" s="80">
        <v>8</v>
      </c>
      <c r="D1302" s="80">
        <v>93281</v>
      </c>
      <c r="E1302" s="80" t="s">
        <v>562</v>
      </c>
      <c r="F1302" s="81" t="s">
        <v>875</v>
      </c>
      <c r="G1302" s="80" t="s">
        <v>634</v>
      </c>
      <c r="H1302" s="82">
        <v>1.32E-2</v>
      </c>
      <c r="I1302" s="83">
        <v>16.669999999999998</v>
      </c>
      <c r="J1302" s="83">
        <v>0.22</v>
      </c>
      <c r="K1302" s="3" t="s">
        <v>455</v>
      </c>
      <c r="L1302" s="3" t="s">
        <v>455</v>
      </c>
    </row>
    <row r="1303" spans="1:14" ht="30" x14ac:dyDescent="0.25">
      <c r="C1303" s="80">
        <v>9</v>
      </c>
      <c r="D1303" s="80">
        <v>93282</v>
      </c>
      <c r="E1303" s="80" t="s">
        <v>562</v>
      </c>
      <c r="F1303" s="81" t="s">
        <v>932</v>
      </c>
      <c r="G1303" s="80" t="s">
        <v>636</v>
      </c>
      <c r="H1303" s="82">
        <v>1.83E-2</v>
      </c>
      <c r="I1303" s="83">
        <v>15.82</v>
      </c>
      <c r="J1303" s="83">
        <v>0.28000000000000003</v>
      </c>
      <c r="K1303" s="3" t="s">
        <v>455</v>
      </c>
      <c r="L1303" s="3" t="s">
        <v>455</v>
      </c>
    </row>
    <row r="1304" spans="1:14" x14ac:dyDescent="0.25">
      <c r="C1304" s="3" t="s">
        <v>455</v>
      </c>
      <c r="G1304" s="84" t="s">
        <v>553</v>
      </c>
      <c r="H1304" s="85"/>
      <c r="I1304" s="107" t="s">
        <v>455</v>
      </c>
      <c r="J1304" s="86">
        <v>34.760000000000005</v>
      </c>
      <c r="K1304" s="3" t="s">
        <v>455</v>
      </c>
      <c r="L1304" s="3" t="s">
        <v>455</v>
      </c>
    </row>
    <row r="1305" spans="1:14" x14ac:dyDescent="0.25">
      <c r="C1305" s="3" t="s">
        <v>455</v>
      </c>
      <c r="G1305" s="84" t="s">
        <v>560</v>
      </c>
      <c r="H1305" s="85"/>
      <c r="I1305" s="107" t="s">
        <v>455</v>
      </c>
      <c r="J1305" s="83">
        <v>9.52</v>
      </c>
      <c r="K1305" s="3" t="s">
        <v>455</v>
      </c>
      <c r="L1305" s="3" t="s">
        <v>455</v>
      </c>
    </row>
    <row r="1306" spans="1:14" x14ac:dyDescent="0.25">
      <c r="C1306" s="3" t="s">
        <v>455</v>
      </c>
      <c r="G1306" s="84" t="s">
        <v>554</v>
      </c>
      <c r="H1306" s="85"/>
      <c r="I1306" s="107" t="s">
        <v>455</v>
      </c>
      <c r="J1306" s="83">
        <v>44.28</v>
      </c>
      <c r="K1306" s="3" t="s">
        <v>455</v>
      </c>
      <c r="L1306" s="3" t="s">
        <v>455</v>
      </c>
    </row>
    <row r="1307" spans="1:14" x14ac:dyDescent="0.25">
      <c r="C1307" s="3" t="s">
        <v>455</v>
      </c>
      <c r="I1307" s="102" t="s">
        <v>455</v>
      </c>
      <c r="K1307" s="3" t="s">
        <v>455</v>
      </c>
      <c r="L1307" s="3" t="s">
        <v>455</v>
      </c>
    </row>
    <row r="1308" spans="1:14" x14ac:dyDescent="0.25">
      <c r="A1308" t="s">
        <v>561</v>
      </c>
      <c r="B1308" s="10">
        <v>122</v>
      </c>
      <c r="C1308" s="74" t="s">
        <v>2321</v>
      </c>
      <c r="D1308" s="75" t="s">
        <v>1883</v>
      </c>
      <c r="E1308" s="75" t="s">
        <v>20</v>
      </c>
      <c r="F1308" s="76" t="s">
        <v>148</v>
      </c>
      <c r="G1308" s="75" t="s">
        <v>36</v>
      </c>
      <c r="H1308" s="77"/>
      <c r="I1308" s="104" t="s">
        <v>455</v>
      </c>
      <c r="J1308" s="79"/>
      <c r="K1308" s="3" t="s">
        <v>1883</v>
      </c>
      <c r="L1308" s="116">
        <v>24.3</v>
      </c>
      <c r="M1308" s="118">
        <v>6.65</v>
      </c>
      <c r="N1308" s="118">
        <v>30.950000000000003</v>
      </c>
    </row>
    <row r="1309" spans="1:14" x14ac:dyDescent="0.25">
      <c r="C1309" s="80">
        <v>1</v>
      </c>
      <c r="D1309" s="80">
        <v>88323</v>
      </c>
      <c r="E1309" s="80" t="s">
        <v>21</v>
      </c>
      <c r="F1309" s="81" t="s">
        <v>984</v>
      </c>
      <c r="G1309" s="80" t="s">
        <v>639</v>
      </c>
      <c r="H1309" s="82">
        <v>0.32</v>
      </c>
      <c r="I1309" s="83">
        <v>18.09</v>
      </c>
      <c r="J1309" s="83">
        <v>5.78</v>
      </c>
      <c r="K1309" s="3" t="s">
        <v>455</v>
      </c>
      <c r="L1309" s="3" t="s">
        <v>455</v>
      </c>
    </row>
    <row r="1310" spans="1:14" x14ac:dyDescent="0.25">
      <c r="C1310" s="80">
        <v>2</v>
      </c>
      <c r="D1310" s="80">
        <v>88243</v>
      </c>
      <c r="E1310" s="80" t="s">
        <v>21</v>
      </c>
      <c r="F1310" s="81" t="s">
        <v>1040</v>
      </c>
      <c r="G1310" s="80" t="s">
        <v>639</v>
      </c>
      <c r="H1310" s="82">
        <v>0.32</v>
      </c>
      <c r="I1310" s="83">
        <v>14.32</v>
      </c>
      <c r="J1310" s="83">
        <v>4.58</v>
      </c>
      <c r="K1310" s="3" t="s">
        <v>455</v>
      </c>
      <c r="L1310" s="3" t="s">
        <v>455</v>
      </c>
    </row>
    <row r="1311" spans="1:14" ht="30" x14ac:dyDescent="0.25">
      <c r="C1311" s="80">
        <v>3</v>
      </c>
      <c r="D1311" s="80">
        <v>4500</v>
      </c>
      <c r="E1311" s="80" t="s">
        <v>564</v>
      </c>
      <c r="F1311" s="81" t="s">
        <v>1930</v>
      </c>
      <c r="G1311" s="80" t="s">
        <v>36</v>
      </c>
      <c r="H1311" s="82">
        <v>1</v>
      </c>
      <c r="I1311" s="83">
        <v>13.14</v>
      </c>
      <c r="J1311" s="83">
        <v>13.14</v>
      </c>
      <c r="K1311" s="3" t="s">
        <v>455</v>
      </c>
      <c r="L1311" s="3" t="s">
        <v>455</v>
      </c>
    </row>
    <row r="1312" spans="1:14" ht="30" x14ac:dyDescent="0.25">
      <c r="C1312" s="80">
        <v>4</v>
      </c>
      <c r="D1312" s="80">
        <v>4304</v>
      </c>
      <c r="E1312" s="80" t="s">
        <v>564</v>
      </c>
      <c r="F1312" s="81" t="s">
        <v>1787</v>
      </c>
      <c r="G1312" s="80" t="s">
        <v>123</v>
      </c>
      <c r="H1312" s="82">
        <v>0.66669999999999996</v>
      </c>
      <c r="I1312" s="83">
        <v>1.21</v>
      </c>
      <c r="J1312" s="83">
        <v>0.8</v>
      </c>
      <c r="K1312" s="3" t="s">
        <v>455</v>
      </c>
      <c r="L1312" s="3" t="s">
        <v>455</v>
      </c>
    </row>
    <row r="1313" spans="1:14" x14ac:dyDescent="0.25">
      <c r="C1313" s="3" t="s">
        <v>455</v>
      </c>
      <c r="G1313" s="84" t="s">
        <v>553</v>
      </c>
      <c r="H1313" s="85"/>
      <c r="I1313" s="107" t="s">
        <v>455</v>
      </c>
      <c r="J1313" s="86">
        <v>24.3</v>
      </c>
      <c r="K1313" s="3" t="s">
        <v>455</v>
      </c>
      <c r="L1313" s="3" t="s">
        <v>455</v>
      </c>
    </row>
    <row r="1314" spans="1:14" x14ac:dyDescent="0.25">
      <c r="C1314" s="3" t="s">
        <v>455</v>
      </c>
      <c r="G1314" s="84" t="s">
        <v>560</v>
      </c>
      <c r="H1314" s="85"/>
      <c r="I1314" s="107" t="s">
        <v>455</v>
      </c>
      <c r="J1314" s="83">
        <v>6.65</v>
      </c>
      <c r="K1314" s="3" t="s">
        <v>455</v>
      </c>
      <c r="L1314" s="3" t="s">
        <v>455</v>
      </c>
    </row>
    <row r="1315" spans="1:14" x14ac:dyDescent="0.25">
      <c r="C1315" s="3" t="s">
        <v>455</v>
      </c>
      <c r="G1315" s="84" t="s">
        <v>554</v>
      </c>
      <c r="H1315" s="85"/>
      <c r="I1315" s="107" t="s">
        <v>455</v>
      </c>
      <c r="J1315" s="83">
        <v>30.950000000000003</v>
      </c>
      <c r="K1315" s="3" t="s">
        <v>455</v>
      </c>
      <c r="L1315" s="3" t="s">
        <v>455</v>
      </c>
    </row>
    <row r="1316" spans="1:14" x14ac:dyDescent="0.25">
      <c r="C1316" s="3" t="s">
        <v>455</v>
      </c>
      <c r="I1316" s="102" t="s">
        <v>455</v>
      </c>
      <c r="K1316" s="3" t="s">
        <v>455</v>
      </c>
      <c r="L1316" s="3" t="s">
        <v>455</v>
      </c>
    </row>
    <row r="1317" spans="1:14" ht="75" x14ac:dyDescent="0.25">
      <c r="A1317" t="s">
        <v>561</v>
      </c>
      <c r="B1317" s="10">
        <v>123</v>
      </c>
      <c r="C1317" s="74" t="s">
        <v>2322</v>
      </c>
      <c r="D1317" s="75">
        <v>87501</v>
      </c>
      <c r="E1317" s="75" t="s">
        <v>562</v>
      </c>
      <c r="F1317" s="76" t="s">
        <v>111</v>
      </c>
      <c r="G1317" s="75" t="s">
        <v>32</v>
      </c>
      <c r="H1317" s="77"/>
      <c r="I1317" s="104" t="s">
        <v>455</v>
      </c>
      <c r="J1317" s="79"/>
      <c r="K1317" s="3">
        <v>87501</v>
      </c>
      <c r="L1317" s="116">
        <v>108.36000000000001</v>
      </c>
      <c r="M1317" s="118">
        <v>29.67</v>
      </c>
      <c r="N1317" s="118">
        <v>138.03000000000003</v>
      </c>
    </row>
    <row r="1318" spans="1:14" ht="30" x14ac:dyDescent="0.25">
      <c r="C1318" s="80">
        <v>1</v>
      </c>
      <c r="D1318" s="80">
        <v>7267</v>
      </c>
      <c r="E1318" s="80" t="s">
        <v>564</v>
      </c>
      <c r="F1318" s="81" t="s">
        <v>1465</v>
      </c>
      <c r="G1318" s="80" t="s">
        <v>123</v>
      </c>
      <c r="H1318" s="82">
        <v>55.85</v>
      </c>
      <c r="I1318" s="83">
        <v>0.54</v>
      </c>
      <c r="J1318" s="83">
        <v>30.15</v>
      </c>
      <c r="K1318" s="3" t="s">
        <v>455</v>
      </c>
      <c r="L1318" s="3" t="s">
        <v>455</v>
      </c>
    </row>
    <row r="1319" spans="1:14" ht="30" x14ac:dyDescent="0.25">
      <c r="C1319" s="80">
        <v>2</v>
      </c>
      <c r="D1319" s="80">
        <v>34547</v>
      </c>
      <c r="E1319" s="80" t="s">
        <v>564</v>
      </c>
      <c r="F1319" s="81" t="s">
        <v>1462</v>
      </c>
      <c r="G1319" s="80" t="s">
        <v>36</v>
      </c>
      <c r="H1319" s="82">
        <v>1.51</v>
      </c>
      <c r="I1319" s="83">
        <v>2.69</v>
      </c>
      <c r="J1319" s="83">
        <v>4.0599999999999996</v>
      </c>
      <c r="K1319" s="3" t="s">
        <v>455</v>
      </c>
      <c r="L1319" s="3" t="s">
        <v>455</v>
      </c>
    </row>
    <row r="1320" spans="1:14" x14ac:dyDescent="0.25">
      <c r="C1320" s="80">
        <v>3</v>
      </c>
      <c r="D1320" s="80">
        <v>37395</v>
      </c>
      <c r="E1320" s="80" t="s">
        <v>564</v>
      </c>
      <c r="F1320" s="81" t="s">
        <v>1460</v>
      </c>
      <c r="G1320" s="80" t="s">
        <v>981</v>
      </c>
      <c r="H1320" s="82">
        <v>3.6299999999999999E-2</v>
      </c>
      <c r="I1320" s="83">
        <v>38.56</v>
      </c>
      <c r="J1320" s="83">
        <v>1.39</v>
      </c>
      <c r="K1320" s="3" t="s">
        <v>455</v>
      </c>
      <c r="L1320" s="3" t="s">
        <v>455</v>
      </c>
    </row>
    <row r="1321" spans="1:14" ht="60" x14ac:dyDescent="0.25">
      <c r="C1321" s="80">
        <v>4</v>
      </c>
      <c r="D1321" s="80">
        <v>87292</v>
      </c>
      <c r="E1321" s="80" t="s">
        <v>562</v>
      </c>
      <c r="F1321" s="81" t="s">
        <v>1126</v>
      </c>
      <c r="G1321" s="80" t="s">
        <v>39</v>
      </c>
      <c r="H1321" s="82">
        <v>1.35E-2</v>
      </c>
      <c r="I1321" s="83">
        <v>401.58</v>
      </c>
      <c r="J1321" s="83">
        <v>5.42</v>
      </c>
      <c r="K1321" s="3" t="s">
        <v>455</v>
      </c>
      <c r="L1321" s="3" t="s">
        <v>455</v>
      </c>
    </row>
    <row r="1322" spans="1:14" x14ac:dyDescent="0.25">
      <c r="C1322" s="80">
        <v>5</v>
      </c>
      <c r="D1322" s="80">
        <v>88309</v>
      </c>
      <c r="E1322" s="80" t="s">
        <v>21</v>
      </c>
      <c r="F1322" s="81" t="s">
        <v>1001</v>
      </c>
      <c r="G1322" s="80" t="s">
        <v>639</v>
      </c>
      <c r="H1322" s="82">
        <v>2.9980000000000002</v>
      </c>
      <c r="I1322" s="83">
        <v>16.420000000000002</v>
      </c>
      <c r="J1322" s="83">
        <v>49.22</v>
      </c>
      <c r="K1322" s="3" t="s">
        <v>455</v>
      </c>
      <c r="L1322" s="3" t="s">
        <v>455</v>
      </c>
    </row>
    <row r="1323" spans="1:14" x14ac:dyDescent="0.25">
      <c r="C1323" s="80">
        <v>6</v>
      </c>
      <c r="D1323" s="80">
        <v>88316</v>
      </c>
      <c r="E1323" s="80" t="s">
        <v>21</v>
      </c>
      <c r="F1323" s="81" t="s">
        <v>640</v>
      </c>
      <c r="G1323" s="80" t="s">
        <v>639</v>
      </c>
      <c r="H1323" s="82">
        <v>1.4990000000000001</v>
      </c>
      <c r="I1323" s="83">
        <v>12.09</v>
      </c>
      <c r="J1323" s="83">
        <v>18.12</v>
      </c>
      <c r="K1323" s="3" t="s">
        <v>455</v>
      </c>
      <c r="L1323" s="3" t="s">
        <v>455</v>
      </c>
    </row>
    <row r="1324" spans="1:14" x14ac:dyDescent="0.25">
      <c r="C1324" s="3" t="s">
        <v>455</v>
      </c>
      <c r="G1324" s="84" t="s">
        <v>553</v>
      </c>
      <c r="H1324" s="85"/>
      <c r="I1324" s="107" t="s">
        <v>455</v>
      </c>
      <c r="J1324" s="86">
        <v>108.36000000000001</v>
      </c>
      <c r="K1324" s="3" t="s">
        <v>455</v>
      </c>
      <c r="L1324" s="3" t="s">
        <v>455</v>
      </c>
    </row>
    <row r="1325" spans="1:14" x14ac:dyDescent="0.25">
      <c r="C1325" s="3" t="s">
        <v>455</v>
      </c>
      <c r="G1325" s="84" t="s">
        <v>560</v>
      </c>
      <c r="H1325" s="85"/>
      <c r="I1325" s="107" t="s">
        <v>455</v>
      </c>
      <c r="J1325" s="83">
        <v>29.67</v>
      </c>
      <c r="K1325" s="3" t="s">
        <v>455</v>
      </c>
      <c r="L1325" s="3" t="s">
        <v>455</v>
      </c>
    </row>
    <row r="1326" spans="1:14" x14ac:dyDescent="0.25">
      <c r="C1326" s="3" t="s">
        <v>455</v>
      </c>
      <c r="G1326" s="84" t="s">
        <v>554</v>
      </c>
      <c r="H1326" s="85"/>
      <c r="I1326" s="107" t="s">
        <v>455</v>
      </c>
      <c r="J1326" s="83">
        <v>138.03000000000003</v>
      </c>
      <c r="K1326" s="3" t="s">
        <v>455</v>
      </c>
      <c r="L1326" s="3" t="s">
        <v>455</v>
      </c>
    </row>
    <row r="1327" spans="1:14" x14ac:dyDescent="0.25">
      <c r="C1327" s="3" t="s">
        <v>455</v>
      </c>
      <c r="I1327" s="102" t="s">
        <v>455</v>
      </c>
      <c r="K1327" s="3" t="s">
        <v>455</v>
      </c>
      <c r="L1327" s="3" t="s">
        <v>455</v>
      </c>
    </row>
    <row r="1328" spans="1:14" x14ac:dyDescent="0.25">
      <c r="A1328" t="s">
        <v>561</v>
      </c>
      <c r="B1328" s="10">
        <v>124</v>
      </c>
      <c r="C1328" s="74" t="s">
        <v>2323</v>
      </c>
      <c r="D1328" s="75" t="s">
        <v>1884</v>
      </c>
      <c r="E1328" s="75" t="s">
        <v>20</v>
      </c>
      <c r="F1328" s="76" t="s">
        <v>149</v>
      </c>
      <c r="G1328" s="75" t="s">
        <v>36</v>
      </c>
      <c r="H1328" s="77"/>
      <c r="I1328" s="104" t="s">
        <v>455</v>
      </c>
      <c r="J1328" s="79"/>
      <c r="K1328" s="3" t="s">
        <v>1884</v>
      </c>
      <c r="L1328" s="116">
        <v>22.27</v>
      </c>
      <c r="M1328" s="118">
        <v>6.09</v>
      </c>
      <c r="N1328" s="118">
        <v>28.36</v>
      </c>
    </row>
    <row r="1329" spans="1:14" x14ac:dyDescent="0.25">
      <c r="C1329" s="80">
        <v>1</v>
      </c>
      <c r="D1329" s="80">
        <v>88242</v>
      </c>
      <c r="E1329" s="80" t="s">
        <v>21</v>
      </c>
      <c r="F1329" s="81" t="s">
        <v>1566</v>
      </c>
      <c r="G1329" s="80" t="s">
        <v>639</v>
      </c>
      <c r="H1329" s="82">
        <v>0.32</v>
      </c>
      <c r="I1329" s="83">
        <v>12.149999999999999</v>
      </c>
      <c r="J1329" s="83">
        <v>3.88</v>
      </c>
      <c r="K1329" s="3" t="s">
        <v>455</v>
      </c>
      <c r="L1329" s="3" t="s">
        <v>455</v>
      </c>
    </row>
    <row r="1330" spans="1:14" x14ac:dyDescent="0.25">
      <c r="C1330" s="80">
        <v>2</v>
      </c>
      <c r="D1330" s="80">
        <v>88309</v>
      </c>
      <c r="E1330" s="80" t="s">
        <v>21</v>
      </c>
      <c r="F1330" s="81" t="s">
        <v>1001</v>
      </c>
      <c r="G1330" s="80" t="s">
        <v>639</v>
      </c>
      <c r="H1330" s="82">
        <v>0.32</v>
      </c>
      <c r="I1330" s="83">
        <v>16.420000000000002</v>
      </c>
      <c r="J1330" s="83">
        <v>5.25</v>
      </c>
      <c r="K1330" s="3" t="s">
        <v>455</v>
      </c>
      <c r="L1330" s="3" t="s">
        <v>455</v>
      </c>
    </row>
    <row r="1331" spans="1:14" ht="30" x14ac:dyDescent="0.25">
      <c r="C1331" s="80">
        <v>3</v>
      </c>
      <c r="D1331" s="80">
        <v>4500</v>
      </c>
      <c r="E1331" s="80" t="s">
        <v>564</v>
      </c>
      <c r="F1331" s="81" t="s">
        <v>1930</v>
      </c>
      <c r="G1331" s="80" t="s">
        <v>36</v>
      </c>
      <c r="H1331" s="82">
        <v>1</v>
      </c>
      <c r="I1331" s="83">
        <v>13.14</v>
      </c>
      <c r="J1331" s="83">
        <v>13.14</v>
      </c>
      <c r="K1331" s="3" t="s">
        <v>455</v>
      </c>
      <c r="L1331" s="3" t="s">
        <v>455</v>
      </c>
    </row>
    <row r="1332" spans="1:14" x14ac:dyDescent="0.25">
      <c r="C1332" s="3" t="s">
        <v>455</v>
      </c>
      <c r="G1332" s="84" t="s">
        <v>553</v>
      </c>
      <c r="H1332" s="85"/>
      <c r="I1332" s="107" t="s">
        <v>455</v>
      </c>
      <c r="J1332" s="86">
        <v>22.27</v>
      </c>
      <c r="K1332" s="3" t="s">
        <v>455</v>
      </c>
      <c r="L1332" s="3" t="s">
        <v>455</v>
      </c>
    </row>
    <row r="1333" spans="1:14" x14ac:dyDescent="0.25">
      <c r="C1333" s="3" t="s">
        <v>455</v>
      </c>
      <c r="G1333" s="84" t="s">
        <v>560</v>
      </c>
      <c r="H1333" s="85"/>
      <c r="I1333" s="107" t="s">
        <v>455</v>
      </c>
      <c r="J1333" s="83">
        <v>6.09</v>
      </c>
      <c r="K1333" s="3" t="s">
        <v>455</v>
      </c>
      <c r="L1333" s="3" t="s">
        <v>455</v>
      </c>
    </row>
    <row r="1334" spans="1:14" x14ac:dyDescent="0.25">
      <c r="C1334" s="3" t="s">
        <v>455</v>
      </c>
      <c r="G1334" s="84" t="s">
        <v>554</v>
      </c>
      <c r="H1334" s="85"/>
      <c r="I1334" s="107" t="s">
        <v>455</v>
      </c>
      <c r="J1334" s="83">
        <v>28.36</v>
      </c>
      <c r="K1334" s="3" t="s">
        <v>455</v>
      </c>
      <c r="L1334" s="3" t="s">
        <v>455</v>
      </c>
    </row>
    <row r="1335" spans="1:14" x14ac:dyDescent="0.25">
      <c r="C1335" s="3" t="s">
        <v>455</v>
      </c>
      <c r="I1335" s="102" t="s">
        <v>455</v>
      </c>
      <c r="K1335" s="3" t="s">
        <v>455</v>
      </c>
      <c r="L1335" s="3" t="s">
        <v>455</v>
      </c>
    </row>
    <row r="1336" spans="1:14" ht="45" x14ac:dyDescent="0.25">
      <c r="A1336" t="s">
        <v>561</v>
      </c>
      <c r="B1336" s="10">
        <v>125</v>
      </c>
      <c r="C1336" s="74" t="s">
        <v>2324</v>
      </c>
      <c r="D1336" s="75">
        <v>98562</v>
      </c>
      <c r="E1336" s="75" t="s">
        <v>562</v>
      </c>
      <c r="F1336" s="76" t="s">
        <v>152</v>
      </c>
      <c r="G1336" s="75" t="s">
        <v>32</v>
      </c>
      <c r="H1336" s="77"/>
      <c r="I1336" s="104" t="s">
        <v>455</v>
      </c>
      <c r="J1336" s="79"/>
      <c r="K1336" s="3">
        <v>98562</v>
      </c>
      <c r="L1336" s="116">
        <v>30.96</v>
      </c>
      <c r="M1336" s="118">
        <v>8.4700000000000006</v>
      </c>
      <c r="N1336" s="118">
        <v>39.43</v>
      </c>
    </row>
    <row r="1337" spans="1:14" ht="45" x14ac:dyDescent="0.25">
      <c r="C1337" s="80">
        <v>1</v>
      </c>
      <c r="D1337" s="80">
        <v>123</v>
      </c>
      <c r="E1337" s="80" t="s">
        <v>564</v>
      </c>
      <c r="F1337" s="81" t="s">
        <v>1133</v>
      </c>
      <c r="G1337" s="80" t="s">
        <v>939</v>
      </c>
      <c r="H1337" s="82">
        <v>0.55900000000000005</v>
      </c>
      <c r="I1337" s="83">
        <v>6.96</v>
      </c>
      <c r="J1337" s="83">
        <v>3.89</v>
      </c>
      <c r="K1337" s="3" t="s">
        <v>455</v>
      </c>
      <c r="L1337" s="3" t="s">
        <v>455</v>
      </c>
    </row>
    <row r="1338" spans="1:14" ht="45" x14ac:dyDescent="0.25">
      <c r="C1338" s="80">
        <v>2</v>
      </c>
      <c r="D1338" s="80">
        <v>87298</v>
      </c>
      <c r="E1338" s="80" t="s">
        <v>562</v>
      </c>
      <c r="F1338" s="81" t="s">
        <v>1134</v>
      </c>
      <c r="G1338" s="80" t="s">
        <v>39</v>
      </c>
      <c r="H1338" s="82">
        <v>2.5000000000000001E-2</v>
      </c>
      <c r="I1338" s="83">
        <v>532.4</v>
      </c>
      <c r="J1338" s="83">
        <v>13.31</v>
      </c>
      <c r="K1338" s="3" t="s">
        <v>455</v>
      </c>
      <c r="L1338" s="3" t="s">
        <v>455</v>
      </c>
    </row>
    <row r="1339" spans="1:14" x14ac:dyDescent="0.25">
      <c r="C1339" s="80">
        <v>3</v>
      </c>
      <c r="D1339" s="80">
        <v>88309</v>
      </c>
      <c r="E1339" s="80" t="s">
        <v>21</v>
      </c>
      <c r="F1339" s="81" t="s">
        <v>1001</v>
      </c>
      <c r="G1339" s="80" t="s">
        <v>639</v>
      </c>
      <c r="H1339" s="82">
        <v>0.73</v>
      </c>
      <c r="I1339" s="83">
        <v>16.420000000000002</v>
      </c>
      <c r="J1339" s="83">
        <v>11.98</v>
      </c>
      <c r="K1339" s="3" t="s">
        <v>455</v>
      </c>
      <c r="L1339" s="3" t="s">
        <v>455</v>
      </c>
    </row>
    <row r="1340" spans="1:14" x14ac:dyDescent="0.25">
      <c r="C1340" s="80">
        <v>4</v>
      </c>
      <c r="D1340" s="80">
        <v>88316</v>
      </c>
      <c r="E1340" s="80" t="s">
        <v>21</v>
      </c>
      <c r="F1340" s="81" t="s">
        <v>640</v>
      </c>
      <c r="G1340" s="80" t="s">
        <v>639</v>
      </c>
      <c r="H1340" s="82">
        <v>0.14799999999999999</v>
      </c>
      <c r="I1340" s="83">
        <v>12.09</v>
      </c>
      <c r="J1340" s="83">
        <v>1.78</v>
      </c>
      <c r="K1340" s="3" t="s">
        <v>455</v>
      </c>
      <c r="L1340" s="3" t="s">
        <v>455</v>
      </c>
    </row>
    <row r="1341" spans="1:14" x14ac:dyDescent="0.25">
      <c r="C1341" s="3" t="s">
        <v>455</v>
      </c>
      <c r="G1341" s="84" t="s">
        <v>553</v>
      </c>
      <c r="H1341" s="85"/>
      <c r="I1341" s="107" t="s">
        <v>455</v>
      </c>
      <c r="J1341" s="86">
        <v>30.96</v>
      </c>
      <c r="K1341" s="3" t="s">
        <v>455</v>
      </c>
      <c r="L1341" s="3" t="s">
        <v>455</v>
      </c>
    </row>
    <row r="1342" spans="1:14" x14ac:dyDescent="0.25">
      <c r="C1342" s="3" t="s">
        <v>455</v>
      </c>
      <c r="G1342" s="84" t="s">
        <v>560</v>
      </c>
      <c r="H1342" s="85"/>
      <c r="I1342" s="107" t="s">
        <v>455</v>
      </c>
      <c r="J1342" s="83">
        <v>8.4700000000000006</v>
      </c>
      <c r="K1342" s="3" t="s">
        <v>455</v>
      </c>
      <c r="L1342" s="3" t="s">
        <v>455</v>
      </c>
    </row>
    <row r="1343" spans="1:14" x14ac:dyDescent="0.25">
      <c r="C1343" s="3" t="s">
        <v>455</v>
      </c>
      <c r="G1343" s="84" t="s">
        <v>554</v>
      </c>
      <c r="H1343" s="85"/>
      <c r="I1343" s="107" t="s">
        <v>455</v>
      </c>
      <c r="J1343" s="83">
        <v>39.43</v>
      </c>
      <c r="K1343" s="3" t="s">
        <v>455</v>
      </c>
      <c r="L1343" s="3" t="s">
        <v>455</v>
      </c>
    </row>
    <row r="1344" spans="1:14" x14ac:dyDescent="0.25">
      <c r="C1344" s="3" t="s">
        <v>455</v>
      </c>
      <c r="I1344" s="102" t="s">
        <v>455</v>
      </c>
      <c r="K1344" s="3" t="s">
        <v>455</v>
      </c>
      <c r="L1344" s="3" t="s">
        <v>455</v>
      </c>
    </row>
    <row r="1345" spans="1:14" ht="45" x14ac:dyDescent="0.25">
      <c r="A1345" t="s">
        <v>561</v>
      </c>
      <c r="B1345" s="10">
        <v>126</v>
      </c>
      <c r="C1345" s="74" t="s">
        <v>2325</v>
      </c>
      <c r="D1345" s="75">
        <v>98556</v>
      </c>
      <c r="E1345" s="75" t="s">
        <v>562</v>
      </c>
      <c r="F1345" s="76" t="s">
        <v>154</v>
      </c>
      <c r="G1345" s="75" t="s">
        <v>32</v>
      </c>
      <c r="H1345" s="77"/>
      <c r="I1345" s="104" t="s">
        <v>455</v>
      </c>
      <c r="J1345" s="79"/>
      <c r="K1345" s="3">
        <v>98556</v>
      </c>
      <c r="L1345" s="116">
        <v>37.349999999999994</v>
      </c>
      <c r="M1345" s="118">
        <v>10.23</v>
      </c>
      <c r="N1345" s="118">
        <v>47.58</v>
      </c>
    </row>
    <row r="1346" spans="1:14" ht="30" x14ac:dyDescent="0.25">
      <c r="C1346" s="80">
        <v>1</v>
      </c>
      <c r="D1346" s="80">
        <v>135</v>
      </c>
      <c r="E1346" s="80" t="s">
        <v>564</v>
      </c>
      <c r="F1346" s="81" t="s">
        <v>1135</v>
      </c>
      <c r="G1346" s="80" t="s">
        <v>68</v>
      </c>
      <c r="H1346" s="82">
        <v>4.2</v>
      </c>
      <c r="I1346" s="83">
        <v>3.19</v>
      </c>
      <c r="J1346" s="83">
        <v>13.39</v>
      </c>
      <c r="K1346" s="3" t="s">
        <v>455</v>
      </c>
      <c r="L1346" s="3" t="s">
        <v>455</v>
      </c>
    </row>
    <row r="1347" spans="1:14" x14ac:dyDescent="0.25">
      <c r="C1347" s="80">
        <v>2</v>
      </c>
      <c r="D1347" s="80">
        <v>4030</v>
      </c>
      <c r="E1347" s="80" t="s">
        <v>564</v>
      </c>
      <c r="F1347" s="81" t="s">
        <v>1136</v>
      </c>
      <c r="G1347" s="80" t="s">
        <v>32</v>
      </c>
      <c r="H1347" s="82">
        <v>1.351</v>
      </c>
      <c r="I1347" s="83">
        <v>4.6100000000000003</v>
      </c>
      <c r="J1347" s="83">
        <v>6.22</v>
      </c>
      <c r="K1347" s="3" t="s">
        <v>455</v>
      </c>
      <c r="L1347" s="3" t="s">
        <v>455</v>
      </c>
    </row>
    <row r="1348" spans="1:14" x14ac:dyDescent="0.25">
      <c r="C1348" s="80">
        <v>3</v>
      </c>
      <c r="D1348" s="80">
        <v>88243</v>
      </c>
      <c r="E1348" s="80" t="s">
        <v>21</v>
      </c>
      <c r="F1348" s="81" t="s">
        <v>1040</v>
      </c>
      <c r="G1348" s="80" t="s">
        <v>639</v>
      </c>
      <c r="H1348" s="82">
        <v>0.17799999999999999</v>
      </c>
      <c r="I1348" s="83">
        <v>14.32</v>
      </c>
      <c r="J1348" s="83">
        <v>2.54</v>
      </c>
      <c r="K1348" s="3" t="s">
        <v>455</v>
      </c>
      <c r="L1348" s="3" t="s">
        <v>455</v>
      </c>
    </row>
    <row r="1349" spans="1:14" x14ac:dyDescent="0.25">
      <c r="C1349" s="80">
        <v>4</v>
      </c>
      <c r="D1349" s="80">
        <v>88270</v>
      </c>
      <c r="E1349" s="80" t="s">
        <v>21</v>
      </c>
      <c r="F1349" s="81" t="s">
        <v>1129</v>
      </c>
      <c r="G1349" s="80" t="s">
        <v>639</v>
      </c>
      <c r="H1349" s="82">
        <v>0.88100000000000001</v>
      </c>
      <c r="I1349" s="83">
        <v>17.259999999999998</v>
      </c>
      <c r="J1349" s="83">
        <v>15.2</v>
      </c>
      <c r="K1349" s="3" t="s">
        <v>455</v>
      </c>
      <c r="L1349" s="3" t="s">
        <v>455</v>
      </c>
    </row>
    <row r="1350" spans="1:14" x14ac:dyDescent="0.25">
      <c r="C1350" s="3" t="s">
        <v>455</v>
      </c>
      <c r="G1350" s="84" t="s">
        <v>553</v>
      </c>
      <c r="H1350" s="85"/>
      <c r="I1350" s="107" t="s">
        <v>455</v>
      </c>
      <c r="J1350" s="86">
        <v>37.349999999999994</v>
      </c>
      <c r="K1350" s="3" t="s">
        <v>455</v>
      </c>
      <c r="L1350" s="3" t="s">
        <v>455</v>
      </c>
    </row>
    <row r="1351" spans="1:14" x14ac:dyDescent="0.25">
      <c r="C1351" s="3" t="s">
        <v>455</v>
      </c>
      <c r="G1351" s="84" t="s">
        <v>560</v>
      </c>
      <c r="H1351" s="85"/>
      <c r="I1351" s="107" t="s">
        <v>455</v>
      </c>
      <c r="J1351" s="83">
        <v>10.23</v>
      </c>
      <c r="K1351" s="3" t="s">
        <v>455</v>
      </c>
      <c r="L1351" s="3" t="s">
        <v>455</v>
      </c>
    </row>
    <row r="1352" spans="1:14" x14ac:dyDescent="0.25">
      <c r="C1352" s="3" t="s">
        <v>455</v>
      </c>
      <c r="G1352" s="84" t="s">
        <v>554</v>
      </c>
      <c r="H1352" s="85"/>
      <c r="I1352" s="107" t="s">
        <v>455</v>
      </c>
      <c r="J1352" s="83">
        <v>47.58</v>
      </c>
      <c r="K1352" s="3" t="s">
        <v>455</v>
      </c>
      <c r="L1352" s="3" t="s">
        <v>455</v>
      </c>
    </row>
    <row r="1353" spans="1:14" x14ac:dyDescent="0.25">
      <c r="C1353" s="3" t="s">
        <v>455</v>
      </c>
      <c r="I1353" s="102" t="s">
        <v>455</v>
      </c>
      <c r="K1353" s="3" t="s">
        <v>455</v>
      </c>
      <c r="L1353" s="3" t="s">
        <v>455</v>
      </c>
    </row>
    <row r="1354" spans="1:14" ht="45" x14ac:dyDescent="0.25">
      <c r="A1354" t="s">
        <v>561</v>
      </c>
      <c r="B1354" s="10">
        <v>127</v>
      </c>
      <c r="C1354" s="74" t="s">
        <v>2326</v>
      </c>
      <c r="D1354" s="75">
        <v>98546</v>
      </c>
      <c r="E1354" s="75" t="s">
        <v>562</v>
      </c>
      <c r="F1354" s="76" t="s">
        <v>156</v>
      </c>
      <c r="G1354" s="75" t="s">
        <v>32</v>
      </c>
      <c r="H1354" s="77"/>
      <c r="I1354" s="104" t="s">
        <v>455</v>
      </c>
      <c r="J1354" s="79"/>
      <c r="K1354" s="3">
        <v>98546</v>
      </c>
      <c r="L1354" s="116">
        <v>69.12</v>
      </c>
      <c r="M1354" s="118">
        <v>18.93</v>
      </c>
      <c r="N1354" s="118">
        <v>88.050000000000011</v>
      </c>
    </row>
    <row r="1355" spans="1:14" ht="30" x14ac:dyDescent="0.25">
      <c r="C1355" s="80">
        <v>1</v>
      </c>
      <c r="D1355" s="80">
        <v>511</v>
      </c>
      <c r="E1355" s="80" t="s">
        <v>564</v>
      </c>
      <c r="F1355" s="81" t="s">
        <v>1127</v>
      </c>
      <c r="G1355" s="80" t="s">
        <v>939</v>
      </c>
      <c r="H1355" s="82">
        <v>0.61499999999999999</v>
      </c>
      <c r="I1355" s="83">
        <v>14.38</v>
      </c>
      <c r="J1355" s="83">
        <v>8.84</v>
      </c>
      <c r="K1355" s="3" t="s">
        <v>455</v>
      </c>
      <c r="L1355" s="3" t="s">
        <v>455</v>
      </c>
    </row>
    <row r="1356" spans="1:14" ht="30" x14ac:dyDescent="0.25">
      <c r="C1356" s="80">
        <v>2</v>
      </c>
      <c r="D1356" s="80">
        <v>4014</v>
      </c>
      <c r="E1356" s="80" t="s">
        <v>564</v>
      </c>
      <c r="F1356" s="81" t="s">
        <v>1137</v>
      </c>
      <c r="G1356" s="80" t="s">
        <v>32</v>
      </c>
      <c r="H1356" s="82">
        <v>1.125</v>
      </c>
      <c r="I1356" s="83">
        <v>35.22</v>
      </c>
      <c r="J1356" s="83">
        <v>39.619999999999997</v>
      </c>
      <c r="K1356" s="3" t="s">
        <v>455</v>
      </c>
      <c r="L1356" s="3" t="s">
        <v>455</v>
      </c>
    </row>
    <row r="1357" spans="1:14" x14ac:dyDescent="0.25">
      <c r="C1357" s="80">
        <v>3</v>
      </c>
      <c r="D1357" s="80">
        <v>4226</v>
      </c>
      <c r="E1357" s="80" t="s">
        <v>564</v>
      </c>
      <c r="F1357" s="81" t="s">
        <v>1128</v>
      </c>
      <c r="G1357" s="80" t="s">
        <v>68</v>
      </c>
      <c r="H1357" s="82">
        <v>0.26</v>
      </c>
      <c r="I1357" s="83">
        <v>6</v>
      </c>
      <c r="J1357" s="83">
        <v>1.56</v>
      </c>
      <c r="K1357" s="3" t="s">
        <v>455</v>
      </c>
      <c r="L1357" s="3" t="s">
        <v>455</v>
      </c>
    </row>
    <row r="1358" spans="1:14" x14ac:dyDescent="0.25">
      <c r="C1358" s="80">
        <v>4</v>
      </c>
      <c r="D1358" s="80">
        <v>88243</v>
      </c>
      <c r="E1358" s="80" t="s">
        <v>21</v>
      </c>
      <c r="F1358" s="81" t="s">
        <v>1040</v>
      </c>
      <c r="G1358" s="80" t="s">
        <v>639</v>
      </c>
      <c r="H1358" s="82">
        <v>0.192</v>
      </c>
      <c r="I1358" s="83">
        <v>14.32</v>
      </c>
      <c r="J1358" s="83">
        <v>2.74</v>
      </c>
      <c r="K1358" s="3" t="s">
        <v>455</v>
      </c>
      <c r="L1358" s="3" t="s">
        <v>455</v>
      </c>
    </row>
    <row r="1359" spans="1:14" x14ac:dyDescent="0.25">
      <c r="C1359" s="80">
        <v>5</v>
      </c>
      <c r="D1359" s="80">
        <v>88270</v>
      </c>
      <c r="E1359" s="80" t="s">
        <v>21</v>
      </c>
      <c r="F1359" s="81" t="s">
        <v>1129</v>
      </c>
      <c r="G1359" s="80" t="s">
        <v>639</v>
      </c>
      <c r="H1359" s="82">
        <v>0.94799999999999995</v>
      </c>
      <c r="I1359" s="83">
        <v>17.259999999999998</v>
      </c>
      <c r="J1359" s="83">
        <v>16.36</v>
      </c>
      <c r="K1359" s="3" t="s">
        <v>455</v>
      </c>
      <c r="L1359" s="3" t="s">
        <v>455</v>
      </c>
    </row>
    <row r="1360" spans="1:14" x14ac:dyDescent="0.25">
      <c r="C1360" s="3" t="s">
        <v>455</v>
      </c>
      <c r="G1360" s="84" t="s">
        <v>553</v>
      </c>
      <c r="H1360" s="85"/>
      <c r="I1360" s="107" t="s">
        <v>455</v>
      </c>
      <c r="J1360" s="86">
        <v>69.12</v>
      </c>
      <c r="K1360" s="3" t="s">
        <v>455</v>
      </c>
      <c r="L1360" s="3" t="s">
        <v>455</v>
      </c>
    </row>
    <row r="1361" spans="1:14" x14ac:dyDescent="0.25">
      <c r="C1361" s="3" t="s">
        <v>455</v>
      </c>
      <c r="G1361" s="84" t="s">
        <v>560</v>
      </c>
      <c r="H1361" s="85"/>
      <c r="I1361" s="107" t="s">
        <v>455</v>
      </c>
      <c r="J1361" s="83">
        <v>18.93</v>
      </c>
      <c r="K1361" s="3" t="s">
        <v>455</v>
      </c>
      <c r="L1361" s="3" t="s">
        <v>455</v>
      </c>
    </row>
    <row r="1362" spans="1:14" x14ac:dyDescent="0.25">
      <c r="C1362" s="3" t="s">
        <v>455</v>
      </c>
      <c r="G1362" s="84" t="s">
        <v>554</v>
      </c>
      <c r="H1362" s="85"/>
      <c r="I1362" s="107" t="s">
        <v>455</v>
      </c>
      <c r="J1362" s="83">
        <v>88.050000000000011</v>
      </c>
      <c r="K1362" s="3" t="s">
        <v>455</v>
      </c>
      <c r="L1362" s="3" t="s">
        <v>455</v>
      </c>
    </row>
    <row r="1363" spans="1:14" x14ac:dyDescent="0.25">
      <c r="C1363" s="3" t="s">
        <v>455</v>
      </c>
      <c r="I1363" s="102" t="s">
        <v>455</v>
      </c>
      <c r="K1363" s="3" t="s">
        <v>455</v>
      </c>
      <c r="L1363" s="3" t="s">
        <v>455</v>
      </c>
    </row>
    <row r="1364" spans="1:14" ht="30" x14ac:dyDescent="0.25">
      <c r="A1364" t="s">
        <v>561</v>
      </c>
      <c r="B1364" s="10">
        <v>128</v>
      </c>
      <c r="C1364" s="74" t="s">
        <v>2327</v>
      </c>
      <c r="D1364" s="75">
        <v>98557</v>
      </c>
      <c r="E1364" s="75" t="s">
        <v>562</v>
      </c>
      <c r="F1364" s="76" t="s">
        <v>1138</v>
      </c>
      <c r="G1364" s="75" t="s">
        <v>32</v>
      </c>
      <c r="H1364" s="77"/>
      <c r="I1364" s="104" t="s">
        <v>455</v>
      </c>
      <c r="J1364" s="79"/>
      <c r="K1364" s="3">
        <v>98557</v>
      </c>
      <c r="L1364" s="116">
        <v>28.78</v>
      </c>
      <c r="M1364" s="118">
        <v>7.88</v>
      </c>
      <c r="N1364" s="118">
        <v>36.660000000000004</v>
      </c>
    </row>
    <row r="1365" spans="1:14" ht="45" x14ac:dyDescent="0.25">
      <c r="C1365" s="80">
        <v>1</v>
      </c>
      <c r="D1365" s="80">
        <v>626</v>
      </c>
      <c r="E1365" s="80" t="s">
        <v>564</v>
      </c>
      <c r="F1365" s="81" t="s">
        <v>1139</v>
      </c>
      <c r="G1365" s="80" t="s">
        <v>68</v>
      </c>
      <c r="H1365" s="82">
        <v>1.5</v>
      </c>
      <c r="I1365" s="83">
        <v>13.53</v>
      </c>
      <c r="J1365" s="83">
        <v>20.29</v>
      </c>
      <c r="K1365" s="3" t="s">
        <v>455</v>
      </c>
      <c r="L1365" s="3" t="s">
        <v>455</v>
      </c>
    </row>
    <row r="1366" spans="1:14" x14ac:dyDescent="0.25">
      <c r="C1366" s="80">
        <v>2</v>
      </c>
      <c r="D1366" s="80">
        <v>88243</v>
      </c>
      <c r="E1366" s="80" t="s">
        <v>21</v>
      </c>
      <c r="F1366" s="81" t="s">
        <v>1040</v>
      </c>
      <c r="G1366" s="80" t="s">
        <v>639</v>
      </c>
      <c r="H1366" s="82">
        <v>8.5000000000000006E-2</v>
      </c>
      <c r="I1366" s="83">
        <v>14.32</v>
      </c>
      <c r="J1366" s="83">
        <v>1.21</v>
      </c>
      <c r="K1366" s="3" t="s">
        <v>455</v>
      </c>
      <c r="L1366" s="3" t="s">
        <v>455</v>
      </c>
    </row>
    <row r="1367" spans="1:14" x14ac:dyDescent="0.25">
      <c r="C1367" s="80">
        <v>3</v>
      </c>
      <c r="D1367" s="80">
        <v>88270</v>
      </c>
      <c r="E1367" s="80" t="s">
        <v>21</v>
      </c>
      <c r="F1367" s="81" t="s">
        <v>1129</v>
      </c>
      <c r="G1367" s="80" t="s">
        <v>639</v>
      </c>
      <c r="H1367" s="82">
        <v>0.42199999999999999</v>
      </c>
      <c r="I1367" s="83">
        <v>17.259999999999998</v>
      </c>
      <c r="J1367" s="83">
        <v>7.28</v>
      </c>
      <c r="K1367" s="3" t="s">
        <v>455</v>
      </c>
      <c r="L1367" s="3" t="s">
        <v>455</v>
      </c>
    </row>
    <row r="1368" spans="1:14" x14ac:dyDescent="0.25">
      <c r="C1368" s="3" t="s">
        <v>455</v>
      </c>
      <c r="G1368" s="84" t="s">
        <v>553</v>
      </c>
      <c r="H1368" s="85"/>
      <c r="I1368" s="107" t="s">
        <v>455</v>
      </c>
      <c r="J1368" s="86">
        <v>28.78</v>
      </c>
      <c r="K1368" s="3" t="s">
        <v>455</v>
      </c>
      <c r="L1368" s="3" t="s">
        <v>455</v>
      </c>
    </row>
    <row r="1369" spans="1:14" x14ac:dyDescent="0.25">
      <c r="C1369" s="3" t="s">
        <v>455</v>
      </c>
      <c r="G1369" s="84" t="s">
        <v>560</v>
      </c>
      <c r="H1369" s="85"/>
      <c r="I1369" s="107" t="s">
        <v>455</v>
      </c>
      <c r="J1369" s="83">
        <v>7.88</v>
      </c>
      <c r="K1369" s="3" t="s">
        <v>455</v>
      </c>
      <c r="L1369" s="3" t="s">
        <v>455</v>
      </c>
    </row>
    <row r="1370" spans="1:14" x14ac:dyDescent="0.25">
      <c r="C1370" s="3" t="s">
        <v>455</v>
      </c>
      <c r="G1370" s="84" t="s">
        <v>554</v>
      </c>
      <c r="H1370" s="85"/>
      <c r="I1370" s="107" t="s">
        <v>455</v>
      </c>
      <c r="J1370" s="83">
        <v>36.660000000000004</v>
      </c>
      <c r="K1370" s="3" t="s">
        <v>455</v>
      </c>
      <c r="L1370" s="3" t="s">
        <v>455</v>
      </c>
    </row>
    <row r="1371" spans="1:14" x14ac:dyDescent="0.25">
      <c r="C1371" s="3" t="s">
        <v>455</v>
      </c>
      <c r="I1371" s="102" t="s">
        <v>455</v>
      </c>
      <c r="K1371" s="3" t="s">
        <v>455</v>
      </c>
      <c r="L1371" s="3" t="s">
        <v>455</v>
      </c>
    </row>
    <row r="1372" spans="1:14" ht="45" x14ac:dyDescent="0.25">
      <c r="A1372" t="s">
        <v>561</v>
      </c>
      <c r="B1372" s="10">
        <v>129</v>
      </c>
      <c r="C1372" s="74" t="s">
        <v>2328</v>
      </c>
      <c r="D1372" s="75">
        <v>87879</v>
      </c>
      <c r="E1372" s="75" t="s">
        <v>562</v>
      </c>
      <c r="F1372" s="76" t="s">
        <v>160</v>
      </c>
      <c r="G1372" s="75" t="s">
        <v>32</v>
      </c>
      <c r="H1372" s="77"/>
      <c r="I1372" s="104" t="s">
        <v>455</v>
      </c>
      <c r="J1372" s="79"/>
      <c r="K1372" s="3">
        <v>87879</v>
      </c>
      <c r="L1372" s="116">
        <v>2.9699999999999998</v>
      </c>
      <c r="M1372" s="118">
        <v>0.81</v>
      </c>
      <c r="N1372" s="118">
        <v>3.78</v>
      </c>
    </row>
    <row r="1373" spans="1:14" ht="45" x14ac:dyDescent="0.25">
      <c r="C1373" s="80">
        <v>1</v>
      </c>
      <c r="D1373" s="80">
        <v>87313</v>
      </c>
      <c r="E1373" s="80" t="s">
        <v>562</v>
      </c>
      <c r="F1373" s="81" t="s">
        <v>1529</v>
      </c>
      <c r="G1373" s="80" t="s">
        <v>39</v>
      </c>
      <c r="H1373" s="82">
        <v>4.1999999999999997E-3</v>
      </c>
      <c r="I1373" s="83">
        <v>417.38</v>
      </c>
      <c r="J1373" s="83">
        <v>1.75</v>
      </c>
      <c r="K1373" s="3" t="s">
        <v>455</v>
      </c>
      <c r="L1373" s="3" t="s">
        <v>455</v>
      </c>
    </row>
    <row r="1374" spans="1:14" x14ac:dyDescent="0.25">
      <c r="C1374" s="80">
        <v>2</v>
      </c>
      <c r="D1374" s="80">
        <v>88309</v>
      </c>
      <c r="E1374" s="80" t="s">
        <v>21</v>
      </c>
      <c r="F1374" s="81" t="s">
        <v>1001</v>
      </c>
      <c r="G1374" s="80" t="s">
        <v>639</v>
      </c>
      <c r="H1374" s="82">
        <v>7.0000000000000007E-2</v>
      </c>
      <c r="I1374" s="83">
        <v>16.420000000000002</v>
      </c>
      <c r="J1374" s="83">
        <v>1.1399999999999999</v>
      </c>
      <c r="K1374" s="3" t="s">
        <v>455</v>
      </c>
      <c r="L1374" s="3" t="s">
        <v>455</v>
      </c>
    </row>
    <row r="1375" spans="1:14" x14ac:dyDescent="0.25">
      <c r="C1375" s="80">
        <v>3</v>
      </c>
      <c r="D1375" s="80">
        <v>88316</v>
      </c>
      <c r="E1375" s="80" t="s">
        <v>21</v>
      </c>
      <c r="F1375" s="81" t="s">
        <v>640</v>
      </c>
      <c r="G1375" s="80" t="s">
        <v>639</v>
      </c>
      <c r="H1375" s="82">
        <v>7.0000000000000001E-3</v>
      </c>
      <c r="I1375" s="83">
        <v>12.09</v>
      </c>
      <c r="J1375" s="83">
        <v>0.08</v>
      </c>
      <c r="K1375" s="3" t="s">
        <v>455</v>
      </c>
      <c r="L1375" s="3" t="s">
        <v>455</v>
      </c>
    </row>
    <row r="1376" spans="1:14" x14ac:dyDescent="0.25">
      <c r="C1376" s="3" t="s">
        <v>455</v>
      </c>
      <c r="G1376" s="84" t="s">
        <v>553</v>
      </c>
      <c r="H1376" s="85"/>
      <c r="I1376" s="107" t="s">
        <v>455</v>
      </c>
      <c r="J1376" s="86">
        <v>2.9699999999999998</v>
      </c>
      <c r="K1376" s="3" t="s">
        <v>455</v>
      </c>
      <c r="L1376" s="3" t="s">
        <v>455</v>
      </c>
    </row>
    <row r="1377" spans="1:14" x14ac:dyDescent="0.25">
      <c r="C1377" s="3" t="s">
        <v>455</v>
      </c>
      <c r="G1377" s="84" t="s">
        <v>560</v>
      </c>
      <c r="H1377" s="85"/>
      <c r="I1377" s="107" t="s">
        <v>455</v>
      </c>
      <c r="J1377" s="83">
        <v>0.81</v>
      </c>
      <c r="K1377" s="3" t="s">
        <v>455</v>
      </c>
      <c r="L1377" s="3" t="s">
        <v>455</v>
      </c>
    </row>
    <row r="1378" spans="1:14" x14ac:dyDescent="0.25">
      <c r="C1378" s="3" t="s">
        <v>455</v>
      </c>
      <c r="G1378" s="84" t="s">
        <v>554</v>
      </c>
      <c r="H1378" s="85"/>
      <c r="I1378" s="107" t="s">
        <v>455</v>
      </c>
      <c r="J1378" s="83">
        <v>3.78</v>
      </c>
      <c r="K1378" s="3" t="s">
        <v>455</v>
      </c>
      <c r="L1378" s="3" t="s">
        <v>455</v>
      </c>
    </row>
    <row r="1379" spans="1:14" x14ac:dyDescent="0.25">
      <c r="C1379" s="3" t="s">
        <v>455</v>
      </c>
      <c r="I1379" s="102" t="s">
        <v>455</v>
      </c>
      <c r="K1379" s="3" t="s">
        <v>455</v>
      </c>
      <c r="L1379" s="3" t="s">
        <v>455</v>
      </c>
    </row>
    <row r="1380" spans="1:14" ht="75" x14ac:dyDescent="0.25">
      <c r="A1380" t="s">
        <v>561</v>
      </c>
      <c r="B1380" s="10">
        <v>130</v>
      </c>
      <c r="C1380" s="74" t="s">
        <v>2329</v>
      </c>
      <c r="D1380" s="75">
        <v>87553</v>
      </c>
      <c r="E1380" s="75" t="s">
        <v>562</v>
      </c>
      <c r="F1380" s="76" t="s">
        <v>161</v>
      </c>
      <c r="G1380" s="75" t="s">
        <v>32</v>
      </c>
      <c r="H1380" s="77"/>
      <c r="I1380" s="104" t="s">
        <v>455</v>
      </c>
      <c r="J1380" s="79"/>
      <c r="K1380" s="3">
        <v>87553</v>
      </c>
      <c r="L1380" s="116">
        <v>12.72</v>
      </c>
      <c r="M1380" s="118">
        <v>3.48</v>
      </c>
      <c r="N1380" s="118">
        <v>16.2</v>
      </c>
    </row>
    <row r="1381" spans="1:14" ht="60" x14ac:dyDescent="0.25">
      <c r="C1381" s="80">
        <v>1</v>
      </c>
      <c r="D1381" s="80">
        <v>87292</v>
      </c>
      <c r="E1381" s="80" t="s">
        <v>562</v>
      </c>
      <c r="F1381" s="81" t="s">
        <v>1126</v>
      </c>
      <c r="G1381" s="80" t="s">
        <v>39</v>
      </c>
      <c r="H1381" s="82">
        <v>2.1299999999999999E-2</v>
      </c>
      <c r="I1381" s="83">
        <v>401.58</v>
      </c>
      <c r="J1381" s="83">
        <v>8.5500000000000007</v>
      </c>
      <c r="K1381" s="3" t="s">
        <v>455</v>
      </c>
      <c r="L1381" s="3" t="s">
        <v>455</v>
      </c>
    </row>
    <row r="1382" spans="1:14" x14ac:dyDescent="0.25">
      <c r="C1382" s="80">
        <v>2</v>
      </c>
      <c r="D1382" s="80">
        <v>88309</v>
      </c>
      <c r="E1382" s="80" t="s">
        <v>21</v>
      </c>
      <c r="F1382" s="81" t="s">
        <v>1001</v>
      </c>
      <c r="G1382" s="80" t="s">
        <v>639</v>
      </c>
      <c r="H1382" s="82">
        <v>0.2</v>
      </c>
      <c r="I1382" s="83">
        <v>16.420000000000002</v>
      </c>
      <c r="J1382" s="83">
        <v>3.28</v>
      </c>
      <c r="K1382" s="3" t="s">
        <v>455</v>
      </c>
      <c r="L1382" s="3" t="s">
        <v>455</v>
      </c>
    </row>
    <row r="1383" spans="1:14" x14ac:dyDescent="0.25">
      <c r="C1383" s="80">
        <v>3</v>
      </c>
      <c r="D1383" s="80">
        <v>88316</v>
      </c>
      <c r="E1383" s="80" t="s">
        <v>21</v>
      </c>
      <c r="F1383" s="81" t="s">
        <v>640</v>
      </c>
      <c r="G1383" s="80" t="s">
        <v>639</v>
      </c>
      <c r="H1383" s="82">
        <v>7.3999999999999996E-2</v>
      </c>
      <c r="I1383" s="83">
        <v>12.09</v>
      </c>
      <c r="J1383" s="83">
        <v>0.89</v>
      </c>
      <c r="K1383" s="3" t="s">
        <v>455</v>
      </c>
      <c r="L1383" s="3" t="s">
        <v>455</v>
      </c>
    </row>
    <row r="1384" spans="1:14" x14ac:dyDescent="0.25">
      <c r="C1384" s="3" t="s">
        <v>455</v>
      </c>
      <c r="G1384" s="84" t="s">
        <v>553</v>
      </c>
      <c r="H1384" s="85"/>
      <c r="I1384" s="107" t="s">
        <v>455</v>
      </c>
      <c r="J1384" s="86">
        <v>12.72</v>
      </c>
      <c r="K1384" s="3" t="s">
        <v>455</v>
      </c>
      <c r="L1384" s="3" t="s">
        <v>455</v>
      </c>
    </row>
    <row r="1385" spans="1:14" x14ac:dyDescent="0.25">
      <c r="C1385" s="3" t="s">
        <v>455</v>
      </c>
      <c r="G1385" s="84" t="s">
        <v>560</v>
      </c>
      <c r="H1385" s="85"/>
      <c r="I1385" s="107" t="s">
        <v>455</v>
      </c>
      <c r="J1385" s="83">
        <v>3.48</v>
      </c>
      <c r="K1385" s="3" t="s">
        <v>455</v>
      </c>
      <c r="L1385" s="3" t="s">
        <v>455</v>
      </c>
    </row>
    <row r="1386" spans="1:14" x14ac:dyDescent="0.25">
      <c r="C1386" s="3" t="s">
        <v>455</v>
      </c>
      <c r="G1386" s="84" t="s">
        <v>554</v>
      </c>
      <c r="H1386" s="85"/>
      <c r="I1386" s="107" t="s">
        <v>455</v>
      </c>
      <c r="J1386" s="83">
        <v>16.2</v>
      </c>
      <c r="K1386" s="3" t="s">
        <v>455</v>
      </c>
      <c r="L1386" s="3" t="s">
        <v>455</v>
      </c>
    </row>
    <row r="1387" spans="1:14" x14ac:dyDescent="0.25">
      <c r="C1387" s="3" t="s">
        <v>455</v>
      </c>
      <c r="I1387" s="102" t="s">
        <v>455</v>
      </c>
      <c r="K1387" s="3" t="s">
        <v>455</v>
      </c>
      <c r="L1387" s="3" t="s">
        <v>455</v>
      </c>
    </row>
    <row r="1388" spans="1:14" ht="60" x14ac:dyDescent="0.25">
      <c r="A1388" t="s">
        <v>561</v>
      </c>
      <c r="B1388" s="10">
        <v>131</v>
      </c>
      <c r="C1388" s="74" t="s">
        <v>2330</v>
      </c>
      <c r="D1388" s="75">
        <v>87529</v>
      </c>
      <c r="E1388" s="75" t="s">
        <v>562</v>
      </c>
      <c r="F1388" s="76" t="s">
        <v>162</v>
      </c>
      <c r="G1388" s="75" t="s">
        <v>32</v>
      </c>
      <c r="H1388" s="77"/>
      <c r="I1388" s="104" t="s">
        <v>455</v>
      </c>
      <c r="J1388" s="79"/>
      <c r="K1388" s="3">
        <v>87529</v>
      </c>
      <c r="L1388" s="116">
        <v>24.86</v>
      </c>
      <c r="M1388" s="118">
        <v>6.8</v>
      </c>
      <c r="N1388" s="118">
        <v>31.66</v>
      </c>
    </row>
    <row r="1389" spans="1:14" ht="60" x14ac:dyDescent="0.25">
      <c r="C1389" s="80">
        <v>1</v>
      </c>
      <c r="D1389" s="80">
        <v>87292</v>
      </c>
      <c r="E1389" s="80" t="s">
        <v>562</v>
      </c>
      <c r="F1389" s="81" t="s">
        <v>1126</v>
      </c>
      <c r="G1389" s="80" t="s">
        <v>39</v>
      </c>
      <c r="H1389" s="82">
        <v>3.7600000000000001E-2</v>
      </c>
      <c r="I1389" s="83">
        <v>401.58</v>
      </c>
      <c r="J1389" s="83">
        <v>15.09</v>
      </c>
      <c r="K1389" s="3" t="s">
        <v>455</v>
      </c>
      <c r="L1389" s="3" t="s">
        <v>455</v>
      </c>
    </row>
    <row r="1390" spans="1:14" x14ac:dyDescent="0.25">
      <c r="C1390" s="80">
        <v>2</v>
      </c>
      <c r="D1390" s="80">
        <v>88309</v>
      </c>
      <c r="E1390" s="80" t="s">
        <v>21</v>
      </c>
      <c r="F1390" s="81" t="s">
        <v>1001</v>
      </c>
      <c r="G1390" s="80" t="s">
        <v>639</v>
      </c>
      <c r="H1390" s="82">
        <v>0.47</v>
      </c>
      <c r="I1390" s="83">
        <v>16.420000000000002</v>
      </c>
      <c r="J1390" s="83">
        <v>7.71</v>
      </c>
      <c r="K1390" s="3" t="s">
        <v>455</v>
      </c>
      <c r="L1390" s="3" t="s">
        <v>455</v>
      </c>
    </row>
    <row r="1391" spans="1:14" x14ac:dyDescent="0.25">
      <c r="C1391" s="80">
        <v>3</v>
      </c>
      <c r="D1391" s="80">
        <v>88316</v>
      </c>
      <c r="E1391" s="80" t="s">
        <v>21</v>
      </c>
      <c r="F1391" s="81" t="s">
        <v>640</v>
      </c>
      <c r="G1391" s="80" t="s">
        <v>639</v>
      </c>
      <c r="H1391" s="82">
        <v>0.17100000000000001</v>
      </c>
      <c r="I1391" s="83">
        <v>12.09</v>
      </c>
      <c r="J1391" s="83">
        <v>2.06</v>
      </c>
      <c r="K1391" s="3" t="s">
        <v>455</v>
      </c>
      <c r="L1391" s="3" t="s">
        <v>455</v>
      </c>
    </row>
    <row r="1392" spans="1:14" x14ac:dyDescent="0.25">
      <c r="C1392" s="3" t="s">
        <v>455</v>
      </c>
      <c r="G1392" s="84" t="s">
        <v>553</v>
      </c>
      <c r="H1392" s="85"/>
      <c r="I1392" s="107" t="s">
        <v>455</v>
      </c>
      <c r="J1392" s="86">
        <v>24.86</v>
      </c>
      <c r="K1392" s="3" t="s">
        <v>455</v>
      </c>
      <c r="L1392" s="3" t="s">
        <v>455</v>
      </c>
    </row>
    <row r="1393" spans="1:14" x14ac:dyDescent="0.25">
      <c r="C1393" s="3" t="s">
        <v>455</v>
      </c>
      <c r="G1393" s="84" t="s">
        <v>560</v>
      </c>
      <c r="H1393" s="85"/>
      <c r="I1393" s="107" t="s">
        <v>455</v>
      </c>
      <c r="J1393" s="83">
        <v>6.8</v>
      </c>
      <c r="K1393" s="3" t="s">
        <v>455</v>
      </c>
      <c r="L1393" s="3" t="s">
        <v>455</v>
      </c>
    </row>
    <row r="1394" spans="1:14" x14ac:dyDescent="0.25">
      <c r="C1394" s="3" t="s">
        <v>455</v>
      </c>
      <c r="G1394" s="84" t="s">
        <v>554</v>
      </c>
      <c r="H1394" s="85"/>
      <c r="I1394" s="107" t="s">
        <v>455</v>
      </c>
      <c r="J1394" s="83">
        <v>31.66</v>
      </c>
      <c r="K1394" s="3" t="s">
        <v>455</v>
      </c>
      <c r="L1394" s="3" t="s">
        <v>455</v>
      </c>
    </row>
    <row r="1395" spans="1:14" x14ac:dyDescent="0.25">
      <c r="C1395" s="3" t="s">
        <v>455</v>
      </c>
      <c r="I1395" s="102" t="s">
        <v>455</v>
      </c>
      <c r="K1395" s="3" t="s">
        <v>455</v>
      </c>
      <c r="L1395" s="3" t="s">
        <v>455</v>
      </c>
    </row>
    <row r="1396" spans="1:14" ht="30" x14ac:dyDescent="0.25">
      <c r="A1396" t="s">
        <v>561</v>
      </c>
      <c r="B1396" s="10">
        <v>132</v>
      </c>
      <c r="C1396" s="74" t="s">
        <v>2331</v>
      </c>
      <c r="D1396" s="75" t="s">
        <v>2036</v>
      </c>
      <c r="E1396" s="75" t="s">
        <v>20</v>
      </c>
      <c r="F1396" s="76" t="s">
        <v>163</v>
      </c>
      <c r="G1396" s="75" t="s">
        <v>32</v>
      </c>
      <c r="H1396" s="77"/>
      <c r="I1396" s="104" t="s">
        <v>455</v>
      </c>
      <c r="J1396" s="79"/>
      <c r="K1396" s="3" t="s">
        <v>2036</v>
      </c>
      <c r="L1396" s="116">
        <v>70.06</v>
      </c>
      <c r="M1396" s="118">
        <v>19.18</v>
      </c>
      <c r="N1396" s="118">
        <v>89.240000000000009</v>
      </c>
    </row>
    <row r="1397" spans="1:14" x14ac:dyDescent="0.25">
      <c r="C1397" s="80">
        <v>1</v>
      </c>
      <c r="D1397" s="80">
        <v>88256</v>
      </c>
      <c r="E1397" s="80" t="s">
        <v>21</v>
      </c>
      <c r="F1397" s="81" t="s">
        <v>1516</v>
      </c>
      <c r="G1397" s="80" t="s">
        <v>639</v>
      </c>
      <c r="H1397" s="82">
        <v>0.97</v>
      </c>
      <c r="I1397" s="83">
        <v>18.920000000000002</v>
      </c>
      <c r="J1397" s="83">
        <v>18.350000000000001</v>
      </c>
      <c r="K1397" s="3" t="s">
        <v>455</v>
      </c>
      <c r="L1397" s="3" t="s">
        <v>455</v>
      </c>
    </row>
    <row r="1398" spans="1:14" x14ac:dyDescent="0.25">
      <c r="C1398" s="80">
        <v>2</v>
      </c>
      <c r="D1398" s="80">
        <v>88316</v>
      </c>
      <c r="E1398" s="80" t="s">
        <v>21</v>
      </c>
      <c r="F1398" s="81" t="s">
        <v>640</v>
      </c>
      <c r="G1398" s="80" t="s">
        <v>639</v>
      </c>
      <c r="H1398" s="82">
        <v>0.48</v>
      </c>
      <c r="I1398" s="83">
        <v>12.09</v>
      </c>
      <c r="J1398" s="83">
        <v>5.8</v>
      </c>
      <c r="K1398" s="3" t="s">
        <v>455</v>
      </c>
      <c r="L1398" s="3" t="s">
        <v>455</v>
      </c>
    </row>
    <row r="1399" spans="1:14" x14ac:dyDescent="0.25">
      <c r="C1399" s="80">
        <v>3</v>
      </c>
      <c r="D1399" s="80">
        <v>1381</v>
      </c>
      <c r="E1399" s="80" t="s">
        <v>564</v>
      </c>
      <c r="F1399" s="81" t="s">
        <v>1515</v>
      </c>
      <c r="G1399" s="80" t="s">
        <v>68</v>
      </c>
      <c r="H1399" s="82">
        <v>0.48</v>
      </c>
      <c r="I1399" s="83">
        <v>0.73</v>
      </c>
      <c r="J1399" s="83">
        <v>0.35</v>
      </c>
      <c r="K1399" s="3" t="s">
        <v>455</v>
      </c>
      <c r="L1399" s="3" t="s">
        <v>455</v>
      </c>
    </row>
    <row r="1400" spans="1:14" x14ac:dyDescent="0.25">
      <c r="C1400" s="80">
        <v>4</v>
      </c>
      <c r="D1400" s="80">
        <v>34357</v>
      </c>
      <c r="E1400" s="80" t="s">
        <v>564</v>
      </c>
      <c r="F1400" s="81" t="s">
        <v>2190</v>
      </c>
      <c r="G1400" s="80" t="s">
        <v>68</v>
      </c>
      <c r="H1400" s="82">
        <v>0.22</v>
      </c>
      <c r="I1400" s="83">
        <v>4.28</v>
      </c>
      <c r="J1400" s="83">
        <v>0.94</v>
      </c>
      <c r="K1400" s="3" t="s">
        <v>455</v>
      </c>
      <c r="L1400" s="3" t="s">
        <v>455</v>
      </c>
    </row>
    <row r="1401" spans="1:14" ht="30" x14ac:dyDescent="0.25">
      <c r="C1401" s="80">
        <v>5</v>
      </c>
      <c r="D1401" s="80">
        <v>10515</v>
      </c>
      <c r="E1401" s="80" t="s">
        <v>564</v>
      </c>
      <c r="F1401" s="81" t="s">
        <v>1796</v>
      </c>
      <c r="G1401" s="80" t="s">
        <v>64</v>
      </c>
      <c r="H1401" s="82">
        <v>1.0900000000000001</v>
      </c>
      <c r="I1401" s="83">
        <v>40.94</v>
      </c>
      <c r="J1401" s="83">
        <v>44.62</v>
      </c>
      <c r="K1401" s="3" t="s">
        <v>455</v>
      </c>
      <c r="L1401" s="3" t="s">
        <v>455</v>
      </c>
    </row>
    <row r="1402" spans="1:14" x14ac:dyDescent="0.25">
      <c r="C1402" s="3" t="s">
        <v>455</v>
      </c>
      <c r="G1402" s="84" t="s">
        <v>553</v>
      </c>
      <c r="H1402" s="85"/>
      <c r="I1402" s="107" t="s">
        <v>455</v>
      </c>
      <c r="J1402" s="86">
        <v>70.06</v>
      </c>
      <c r="K1402" s="3" t="s">
        <v>455</v>
      </c>
      <c r="L1402" s="3" t="s">
        <v>455</v>
      </c>
    </row>
    <row r="1403" spans="1:14" x14ac:dyDescent="0.25">
      <c r="C1403" s="3" t="s">
        <v>455</v>
      </c>
      <c r="G1403" s="84" t="s">
        <v>560</v>
      </c>
      <c r="H1403" s="85"/>
      <c r="I1403" s="107" t="s">
        <v>455</v>
      </c>
      <c r="J1403" s="83">
        <v>19.18</v>
      </c>
      <c r="K1403" s="3" t="s">
        <v>455</v>
      </c>
      <c r="L1403" s="3" t="s">
        <v>455</v>
      </c>
    </row>
    <row r="1404" spans="1:14" x14ac:dyDescent="0.25">
      <c r="C1404" s="3" t="s">
        <v>455</v>
      </c>
      <c r="G1404" s="84" t="s">
        <v>554</v>
      </c>
      <c r="H1404" s="85"/>
      <c r="I1404" s="107" t="s">
        <v>455</v>
      </c>
      <c r="J1404" s="83">
        <v>89.240000000000009</v>
      </c>
      <c r="K1404" s="3" t="s">
        <v>455</v>
      </c>
      <c r="L1404" s="3" t="s">
        <v>455</v>
      </c>
    </row>
    <row r="1405" spans="1:14" x14ac:dyDescent="0.25">
      <c r="C1405" s="3" t="s">
        <v>455</v>
      </c>
      <c r="I1405" s="102" t="s">
        <v>455</v>
      </c>
      <c r="K1405" s="3" t="s">
        <v>455</v>
      </c>
      <c r="L1405" s="3" t="s">
        <v>455</v>
      </c>
    </row>
    <row r="1406" spans="1:14" ht="60" x14ac:dyDescent="0.25">
      <c r="A1406" t="s">
        <v>561</v>
      </c>
      <c r="B1406" s="10">
        <v>133</v>
      </c>
      <c r="C1406" s="74" t="s">
        <v>2332</v>
      </c>
      <c r="D1406" s="75">
        <v>87903</v>
      </c>
      <c r="E1406" s="75" t="s">
        <v>562</v>
      </c>
      <c r="F1406" s="76" t="s">
        <v>165</v>
      </c>
      <c r="G1406" s="75" t="s">
        <v>32</v>
      </c>
      <c r="H1406" s="77"/>
      <c r="I1406" s="104" t="s">
        <v>455</v>
      </c>
      <c r="J1406" s="79"/>
      <c r="K1406" s="3">
        <v>87903</v>
      </c>
      <c r="L1406" s="116">
        <v>9.64</v>
      </c>
      <c r="M1406" s="118">
        <v>2.64</v>
      </c>
      <c r="N1406" s="118">
        <v>12.280000000000001</v>
      </c>
    </row>
    <row r="1407" spans="1:14" ht="30" x14ac:dyDescent="0.25">
      <c r="C1407" s="80">
        <v>1</v>
      </c>
      <c r="D1407" s="80">
        <v>87393</v>
      </c>
      <c r="E1407" s="80" t="s">
        <v>562</v>
      </c>
      <c r="F1407" s="81" t="s">
        <v>1527</v>
      </c>
      <c r="G1407" s="80" t="s">
        <v>39</v>
      </c>
      <c r="H1407" s="82">
        <v>1.5E-3</v>
      </c>
      <c r="I1407" s="83">
        <v>4815.0400000000009</v>
      </c>
      <c r="J1407" s="83">
        <v>7.22</v>
      </c>
      <c r="K1407" s="3" t="s">
        <v>455</v>
      </c>
      <c r="L1407" s="3" t="s">
        <v>455</v>
      </c>
    </row>
    <row r="1408" spans="1:14" x14ac:dyDescent="0.25">
      <c r="C1408" s="80">
        <v>2</v>
      </c>
      <c r="D1408" s="80">
        <v>88309</v>
      </c>
      <c r="E1408" s="80" t="s">
        <v>21</v>
      </c>
      <c r="F1408" s="81" t="s">
        <v>1001</v>
      </c>
      <c r="G1408" s="80" t="s">
        <v>639</v>
      </c>
      <c r="H1408" s="82">
        <v>0.108</v>
      </c>
      <c r="I1408" s="83">
        <v>16.420000000000002</v>
      </c>
      <c r="J1408" s="83">
        <v>1.77</v>
      </c>
      <c r="K1408" s="3" t="s">
        <v>455</v>
      </c>
      <c r="L1408" s="3" t="s">
        <v>455</v>
      </c>
    </row>
    <row r="1409" spans="1:14" x14ac:dyDescent="0.25">
      <c r="C1409" s="80">
        <v>3</v>
      </c>
      <c r="D1409" s="80">
        <v>88316</v>
      </c>
      <c r="E1409" s="80" t="s">
        <v>21</v>
      </c>
      <c r="F1409" s="81" t="s">
        <v>640</v>
      </c>
      <c r="G1409" s="80" t="s">
        <v>639</v>
      </c>
      <c r="H1409" s="82">
        <v>5.3999999999999999E-2</v>
      </c>
      <c r="I1409" s="83">
        <v>12.09</v>
      </c>
      <c r="J1409" s="83">
        <v>0.65</v>
      </c>
      <c r="K1409" s="3" t="s">
        <v>455</v>
      </c>
      <c r="L1409" s="3" t="s">
        <v>455</v>
      </c>
    </row>
    <row r="1410" spans="1:14" x14ac:dyDescent="0.25">
      <c r="C1410" s="3" t="s">
        <v>455</v>
      </c>
      <c r="G1410" s="84" t="s">
        <v>553</v>
      </c>
      <c r="H1410" s="85"/>
      <c r="I1410" s="107" t="s">
        <v>455</v>
      </c>
      <c r="J1410" s="86">
        <v>9.64</v>
      </c>
      <c r="K1410" s="3" t="s">
        <v>455</v>
      </c>
      <c r="L1410" s="3" t="s">
        <v>455</v>
      </c>
    </row>
    <row r="1411" spans="1:14" x14ac:dyDescent="0.25">
      <c r="C1411" s="3" t="s">
        <v>455</v>
      </c>
      <c r="G1411" s="84" t="s">
        <v>560</v>
      </c>
      <c r="H1411" s="85"/>
      <c r="I1411" s="107" t="s">
        <v>455</v>
      </c>
      <c r="J1411" s="83">
        <v>2.64</v>
      </c>
      <c r="K1411" s="3" t="s">
        <v>455</v>
      </c>
      <c r="L1411" s="3" t="s">
        <v>455</v>
      </c>
    </row>
    <row r="1412" spans="1:14" x14ac:dyDescent="0.25">
      <c r="C1412" s="3" t="s">
        <v>455</v>
      </c>
      <c r="G1412" s="84" t="s">
        <v>554</v>
      </c>
      <c r="H1412" s="85"/>
      <c r="I1412" s="107" t="s">
        <v>455</v>
      </c>
      <c r="J1412" s="83">
        <v>12.280000000000001</v>
      </c>
      <c r="K1412" s="3" t="s">
        <v>455</v>
      </c>
      <c r="L1412" s="3" t="s">
        <v>455</v>
      </c>
    </row>
    <row r="1413" spans="1:14" x14ac:dyDescent="0.25">
      <c r="C1413" s="3" t="s">
        <v>455</v>
      </c>
      <c r="I1413" s="102" t="s">
        <v>455</v>
      </c>
      <c r="K1413" s="3" t="s">
        <v>455</v>
      </c>
      <c r="L1413" s="3" t="s">
        <v>455</v>
      </c>
    </row>
    <row r="1414" spans="1:14" ht="45" x14ac:dyDescent="0.25">
      <c r="A1414" t="s">
        <v>561</v>
      </c>
      <c r="B1414" s="10">
        <v>134</v>
      </c>
      <c r="C1414" s="74" t="s">
        <v>2333</v>
      </c>
      <c r="D1414" s="75">
        <v>87777</v>
      </c>
      <c r="E1414" s="75" t="s">
        <v>562</v>
      </c>
      <c r="F1414" s="76" t="s">
        <v>166</v>
      </c>
      <c r="G1414" s="75" t="s">
        <v>32</v>
      </c>
      <c r="H1414" s="77"/>
      <c r="I1414" s="104" t="s">
        <v>455</v>
      </c>
      <c r="J1414" s="79"/>
      <c r="K1414" s="3">
        <v>87777</v>
      </c>
      <c r="L1414" s="116">
        <v>38.340000000000003</v>
      </c>
      <c r="M1414" s="118">
        <v>10.5</v>
      </c>
      <c r="N1414" s="118">
        <v>48.84</v>
      </c>
    </row>
    <row r="1415" spans="1:14" ht="30" x14ac:dyDescent="0.25">
      <c r="C1415" s="80">
        <v>1</v>
      </c>
      <c r="D1415" s="80">
        <v>37411</v>
      </c>
      <c r="E1415" s="80" t="s">
        <v>564</v>
      </c>
      <c r="F1415" s="81" t="s">
        <v>1532</v>
      </c>
      <c r="G1415" s="80" t="s">
        <v>32</v>
      </c>
      <c r="H1415" s="82">
        <v>0.13880000000000001</v>
      </c>
      <c r="I1415" s="83">
        <v>12.46</v>
      </c>
      <c r="J1415" s="83">
        <v>1.72</v>
      </c>
      <c r="K1415" s="3" t="s">
        <v>455</v>
      </c>
      <c r="L1415" s="3" t="s">
        <v>455</v>
      </c>
    </row>
    <row r="1416" spans="1:14" ht="45" x14ac:dyDescent="0.25">
      <c r="C1416" s="80">
        <v>2</v>
      </c>
      <c r="D1416" s="80">
        <v>87369</v>
      </c>
      <c r="E1416" s="80" t="s">
        <v>562</v>
      </c>
      <c r="F1416" s="81" t="s">
        <v>1461</v>
      </c>
      <c r="G1416" s="80" t="s">
        <v>39</v>
      </c>
      <c r="H1416" s="82">
        <v>3.1399999999999997E-2</v>
      </c>
      <c r="I1416" s="83">
        <v>458.29</v>
      </c>
      <c r="J1416" s="83">
        <v>14.39</v>
      </c>
      <c r="K1416" s="3" t="s">
        <v>455</v>
      </c>
      <c r="L1416" s="3" t="s">
        <v>455</v>
      </c>
    </row>
    <row r="1417" spans="1:14" x14ac:dyDescent="0.25">
      <c r="C1417" s="80">
        <v>3</v>
      </c>
      <c r="D1417" s="80">
        <v>88309</v>
      </c>
      <c r="E1417" s="80" t="s">
        <v>21</v>
      </c>
      <c r="F1417" s="81" t="s">
        <v>1001</v>
      </c>
      <c r="G1417" s="80" t="s">
        <v>639</v>
      </c>
      <c r="H1417" s="82">
        <v>0.78</v>
      </c>
      <c r="I1417" s="83">
        <v>16.420000000000002</v>
      </c>
      <c r="J1417" s="83">
        <v>12.8</v>
      </c>
      <c r="K1417" s="3" t="s">
        <v>455</v>
      </c>
      <c r="L1417" s="3" t="s">
        <v>455</v>
      </c>
    </row>
    <row r="1418" spans="1:14" x14ac:dyDescent="0.25">
      <c r="C1418" s="80">
        <v>4</v>
      </c>
      <c r="D1418" s="80">
        <v>88316</v>
      </c>
      <c r="E1418" s="80" t="s">
        <v>21</v>
      </c>
      <c r="F1418" s="81" t="s">
        <v>640</v>
      </c>
      <c r="G1418" s="80" t="s">
        <v>639</v>
      </c>
      <c r="H1418" s="82">
        <v>0.78</v>
      </c>
      <c r="I1418" s="83">
        <v>12.09</v>
      </c>
      <c r="J1418" s="83">
        <v>9.43</v>
      </c>
      <c r="K1418" s="3" t="s">
        <v>455</v>
      </c>
      <c r="L1418" s="3" t="s">
        <v>455</v>
      </c>
    </row>
    <row r="1419" spans="1:14" x14ac:dyDescent="0.25">
      <c r="C1419" s="3" t="s">
        <v>455</v>
      </c>
      <c r="G1419" s="84" t="s">
        <v>553</v>
      </c>
      <c r="H1419" s="85"/>
      <c r="I1419" s="107" t="s">
        <v>455</v>
      </c>
      <c r="J1419" s="86">
        <v>38.340000000000003</v>
      </c>
      <c r="K1419" s="3" t="s">
        <v>455</v>
      </c>
      <c r="L1419" s="3" t="s">
        <v>455</v>
      </c>
    </row>
    <row r="1420" spans="1:14" x14ac:dyDescent="0.25">
      <c r="C1420" s="3" t="s">
        <v>455</v>
      </c>
      <c r="G1420" s="84" t="s">
        <v>560</v>
      </c>
      <c r="H1420" s="85"/>
      <c r="I1420" s="107" t="s">
        <v>455</v>
      </c>
      <c r="J1420" s="83">
        <v>10.5</v>
      </c>
      <c r="K1420" s="3" t="s">
        <v>455</v>
      </c>
      <c r="L1420" s="3" t="s">
        <v>455</v>
      </c>
    </row>
    <row r="1421" spans="1:14" x14ac:dyDescent="0.25">
      <c r="C1421" s="3" t="s">
        <v>455</v>
      </c>
      <c r="G1421" s="84" t="s">
        <v>554</v>
      </c>
      <c r="H1421" s="85"/>
      <c r="I1421" s="107" t="s">
        <v>455</v>
      </c>
      <c r="J1421" s="83">
        <v>48.84</v>
      </c>
      <c r="K1421" s="3" t="s">
        <v>455</v>
      </c>
      <c r="L1421" s="3" t="s">
        <v>455</v>
      </c>
    </row>
    <row r="1422" spans="1:14" x14ac:dyDescent="0.25">
      <c r="C1422" s="3" t="s">
        <v>455</v>
      </c>
      <c r="I1422" s="102" t="s">
        <v>455</v>
      </c>
      <c r="K1422" s="3" t="s">
        <v>455</v>
      </c>
      <c r="L1422" s="3" t="s">
        <v>455</v>
      </c>
    </row>
    <row r="1423" spans="1:14" x14ac:dyDescent="0.25">
      <c r="A1423" t="s">
        <v>561</v>
      </c>
      <c r="B1423" s="10">
        <v>135</v>
      </c>
      <c r="C1423" s="74" t="s">
        <v>2334</v>
      </c>
      <c r="D1423" s="75" t="s">
        <v>1885</v>
      </c>
      <c r="E1423" s="75" t="s">
        <v>20</v>
      </c>
      <c r="F1423" s="76" t="s">
        <v>167</v>
      </c>
      <c r="G1423" s="75" t="s">
        <v>36</v>
      </c>
      <c r="H1423" s="77"/>
      <c r="I1423" s="104" t="s">
        <v>455</v>
      </c>
      <c r="J1423" s="79"/>
      <c r="K1423" s="3" t="s">
        <v>1885</v>
      </c>
      <c r="L1423" s="116">
        <v>11.39</v>
      </c>
      <c r="M1423" s="118">
        <v>3.11</v>
      </c>
      <c r="N1423" s="118">
        <v>14.5</v>
      </c>
    </row>
    <row r="1424" spans="1:14" x14ac:dyDescent="0.25">
      <c r="C1424" s="80">
        <v>1</v>
      </c>
      <c r="D1424" s="80">
        <v>88316</v>
      </c>
      <c r="E1424" s="80" t="s">
        <v>21</v>
      </c>
      <c r="F1424" s="81" t="s">
        <v>640</v>
      </c>
      <c r="G1424" s="80" t="s">
        <v>639</v>
      </c>
      <c r="H1424" s="82">
        <v>0.4</v>
      </c>
      <c r="I1424" s="83">
        <v>12.09</v>
      </c>
      <c r="J1424" s="83">
        <v>4.83</v>
      </c>
      <c r="K1424" s="3" t="s">
        <v>455</v>
      </c>
      <c r="L1424" s="3" t="s">
        <v>455</v>
      </c>
    </row>
    <row r="1425" spans="1:14" x14ac:dyDescent="0.25">
      <c r="C1425" s="80">
        <v>2</v>
      </c>
      <c r="D1425" s="80">
        <v>88309</v>
      </c>
      <c r="E1425" s="80" t="s">
        <v>21</v>
      </c>
      <c r="F1425" s="81" t="s">
        <v>1001</v>
      </c>
      <c r="G1425" s="80" t="s">
        <v>639</v>
      </c>
      <c r="H1425" s="82">
        <v>0.4</v>
      </c>
      <c r="I1425" s="83">
        <v>16.420000000000002</v>
      </c>
      <c r="J1425" s="83">
        <v>6.56</v>
      </c>
      <c r="K1425" s="3" t="s">
        <v>455</v>
      </c>
      <c r="L1425" s="3" t="s">
        <v>455</v>
      </c>
    </row>
    <row r="1426" spans="1:14" x14ac:dyDescent="0.25">
      <c r="C1426" s="3" t="s">
        <v>455</v>
      </c>
      <c r="G1426" s="84" t="s">
        <v>553</v>
      </c>
      <c r="H1426" s="85"/>
      <c r="I1426" s="107" t="s">
        <v>455</v>
      </c>
      <c r="J1426" s="86">
        <v>11.39</v>
      </c>
      <c r="K1426" s="3" t="s">
        <v>455</v>
      </c>
      <c r="L1426" s="3" t="s">
        <v>455</v>
      </c>
    </row>
    <row r="1427" spans="1:14" x14ac:dyDescent="0.25">
      <c r="C1427" s="3" t="s">
        <v>455</v>
      </c>
      <c r="G1427" s="84" t="s">
        <v>560</v>
      </c>
      <c r="H1427" s="85"/>
      <c r="I1427" s="107" t="s">
        <v>455</v>
      </c>
      <c r="J1427" s="83">
        <v>3.11</v>
      </c>
      <c r="K1427" s="3" t="s">
        <v>455</v>
      </c>
      <c r="L1427" s="3" t="s">
        <v>455</v>
      </c>
    </row>
    <row r="1428" spans="1:14" x14ac:dyDescent="0.25">
      <c r="C1428" s="3" t="s">
        <v>455</v>
      </c>
      <c r="G1428" s="84" t="s">
        <v>554</v>
      </c>
      <c r="H1428" s="85"/>
      <c r="I1428" s="107" t="s">
        <v>455</v>
      </c>
      <c r="J1428" s="83">
        <v>14.5</v>
      </c>
      <c r="K1428" s="3" t="s">
        <v>455</v>
      </c>
      <c r="L1428" s="3" t="s">
        <v>455</v>
      </c>
    </row>
    <row r="1429" spans="1:14" x14ac:dyDescent="0.25">
      <c r="C1429" s="3" t="s">
        <v>455</v>
      </c>
      <c r="I1429" s="102" t="s">
        <v>455</v>
      </c>
      <c r="K1429" s="3" t="s">
        <v>455</v>
      </c>
      <c r="L1429" s="3" t="s">
        <v>455</v>
      </c>
    </row>
    <row r="1430" spans="1:14" ht="45" x14ac:dyDescent="0.25">
      <c r="A1430" t="s">
        <v>561</v>
      </c>
      <c r="B1430" s="10">
        <v>136</v>
      </c>
      <c r="C1430" s="74" t="s">
        <v>2335</v>
      </c>
      <c r="D1430" s="75">
        <v>87881</v>
      </c>
      <c r="E1430" s="75" t="s">
        <v>562</v>
      </c>
      <c r="F1430" s="76" t="s">
        <v>169</v>
      </c>
      <c r="G1430" s="75" t="s">
        <v>32</v>
      </c>
      <c r="H1430" s="77"/>
      <c r="I1430" s="104" t="s">
        <v>455</v>
      </c>
      <c r="J1430" s="79"/>
      <c r="K1430" s="3">
        <v>87881</v>
      </c>
      <c r="L1430" s="116">
        <v>4.29</v>
      </c>
      <c r="M1430" s="118">
        <v>1.17</v>
      </c>
      <c r="N1430" s="118">
        <v>5.46</v>
      </c>
    </row>
    <row r="1431" spans="1:14" ht="45" x14ac:dyDescent="0.25">
      <c r="C1431" s="80">
        <v>1</v>
      </c>
      <c r="D1431" s="80">
        <v>87381</v>
      </c>
      <c r="E1431" s="80" t="s">
        <v>562</v>
      </c>
      <c r="F1431" s="81" t="s">
        <v>1526</v>
      </c>
      <c r="G1431" s="80" t="s">
        <v>39</v>
      </c>
      <c r="H1431" s="82">
        <v>1.5E-3</v>
      </c>
      <c r="I1431" s="83">
        <v>2424.98</v>
      </c>
      <c r="J1431" s="83">
        <v>3.63</v>
      </c>
      <c r="K1431" s="3" t="s">
        <v>455</v>
      </c>
      <c r="L1431" s="3" t="s">
        <v>455</v>
      </c>
    </row>
    <row r="1432" spans="1:14" x14ac:dyDescent="0.25">
      <c r="C1432" s="80">
        <v>2</v>
      </c>
      <c r="D1432" s="80">
        <v>88309</v>
      </c>
      <c r="E1432" s="80" t="s">
        <v>21</v>
      </c>
      <c r="F1432" s="81" t="s">
        <v>1001</v>
      </c>
      <c r="G1432" s="80" t="s">
        <v>639</v>
      </c>
      <c r="H1432" s="82">
        <v>3.7999999999999999E-2</v>
      </c>
      <c r="I1432" s="83">
        <v>16.420000000000002</v>
      </c>
      <c r="J1432" s="83">
        <v>0.62</v>
      </c>
      <c r="K1432" s="3" t="s">
        <v>455</v>
      </c>
      <c r="L1432" s="3" t="s">
        <v>455</v>
      </c>
    </row>
    <row r="1433" spans="1:14" x14ac:dyDescent="0.25">
      <c r="C1433" s="80">
        <v>3</v>
      </c>
      <c r="D1433" s="80">
        <v>88316</v>
      </c>
      <c r="E1433" s="80" t="s">
        <v>21</v>
      </c>
      <c r="F1433" s="81" t="s">
        <v>640</v>
      </c>
      <c r="G1433" s="80" t="s">
        <v>639</v>
      </c>
      <c r="H1433" s="82">
        <v>3.8E-3</v>
      </c>
      <c r="I1433" s="83">
        <v>12.09</v>
      </c>
      <c r="J1433" s="83">
        <v>0.04</v>
      </c>
      <c r="K1433" s="3" t="s">
        <v>455</v>
      </c>
      <c r="L1433" s="3" t="s">
        <v>455</v>
      </c>
    </row>
    <row r="1434" spans="1:14" x14ac:dyDescent="0.25">
      <c r="C1434" s="3" t="s">
        <v>455</v>
      </c>
      <c r="G1434" s="84" t="s">
        <v>553</v>
      </c>
      <c r="H1434" s="85"/>
      <c r="I1434" s="107" t="s">
        <v>455</v>
      </c>
      <c r="J1434" s="86">
        <v>4.29</v>
      </c>
      <c r="K1434" s="3" t="s">
        <v>455</v>
      </c>
      <c r="L1434" s="3" t="s">
        <v>455</v>
      </c>
    </row>
    <row r="1435" spans="1:14" x14ac:dyDescent="0.25">
      <c r="C1435" s="3" t="s">
        <v>455</v>
      </c>
      <c r="G1435" s="84" t="s">
        <v>560</v>
      </c>
      <c r="H1435" s="85"/>
      <c r="I1435" s="107" t="s">
        <v>455</v>
      </c>
      <c r="J1435" s="83">
        <v>1.17</v>
      </c>
      <c r="K1435" s="3" t="s">
        <v>455</v>
      </c>
      <c r="L1435" s="3" t="s">
        <v>455</v>
      </c>
    </row>
    <row r="1436" spans="1:14" x14ac:dyDescent="0.25">
      <c r="C1436" s="3" t="s">
        <v>455</v>
      </c>
      <c r="G1436" s="84" t="s">
        <v>554</v>
      </c>
      <c r="H1436" s="85"/>
      <c r="I1436" s="107" t="s">
        <v>455</v>
      </c>
      <c r="J1436" s="83">
        <v>5.46</v>
      </c>
      <c r="K1436" s="3" t="s">
        <v>455</v>
      </c>
      <c r="L1436" s="3" t="s">
        <v>455</v>
      </c>
    </row>
    <row r="1437" spans="1:14" x14ac:dyDescent="0.25">
      <c r="C1437" s="3" t="s">
        <v>455</v>
      </c>
      <c r="I1437" s="102" t="s">
        <v>455</v>
      </c>
      <c r="K1437" s="3" t="s">
        <v>455</v>
      </c>
      <c r="L1437" s="3" t="s">
        <v>455</v>
      </c>
    </row>
    <row r="1438" spans="1:14" ht="60" x14ac:dyDescent="0.25">
      <c r="A1438" t="s">
        <v>561</v>
      </c>
      <c r="B1438" s="10">
        <v>137</v>
      </c>
      <c r="C1438" s="74" t="s">
        <v>2336</v>
      </c>
      <c r="D1438" s="75">
        <v>90409</v>
      </c>
      <c r="E1438" s="75" t="s">
        <v>562</v>
      </c>
      <c r="F1438" s="76" t="s">
        <v>170</v>
      </c>
      <c r="G1438" s="75" t="s">
        <v>32</v>
      </c>
      <c r="H1438" s="77"/>
      <c r="I1438" s="104" t="s">
        <v>455</v>
      </c>
      <c r="J1438" s="79"/>
      <c r="K1438" s="3">
        <v>90409</v>
      </c>
      <c r="L1438" s="116">
        <v>23.52</v>
      </c>
      <c r="M1438" s="118">
        <v>6.44</v>
      </c>
      <c r="N1438" s="118">
        <v>29.96</v>
      </c>
    </row>
    <row r="1439" spans="1:14" ht="45" x14ac:dyDescent="0.25">
      <c r="C1439" s="80">
        <v>1</v>
      </c>
      <c r="D1439" s="80">
        <v>87369</v>
      </c>
      <c r="E1439" s="80" t="s">
        <v>562</v>
      </c>
      <c r="F1439" s="81" t="s">
        <v>1461</v>
      </c>
      <c r="G1439" s="80" t="s">
        <v>39</v>
      </c>
      <c r="H1439" s="82">
        <v>2.1299999999999999E-2</v>
      </c>
      <c r="I1439" s="83">
        <v>458.29</v>
      </c>
      <c r="J1439" s="83">
        <v>9.76</v>
      </c>
      <c r="K1439" s="3" t="s">
        <v>455</v>
      </c>
      <c r="L1439" s="3" t="s">
        <v>455</v>
      </c>
    </row>
    <row r="1440" spans="1:14" x14ac:dyDescent="0.25">
      <c r="C1440" s="80">
        <v>2</v>
      </c>
      <c r="D1440" s="80">
        <v>88309</v>
      </c>
      <c r="E1440" s="80" t="s">
        <v>21</v>
      </c>
      <c r="F1440" s="81" t="s">
        <v>1001</v>
      </c>
      <c r="G1440" s="80" t="s">
        <v>639</v>
      </c>
      <c r="H1440" s="82">
        <v>0.66</v>
      </c>
      <c r="I1440" s="83">
        <v>16.420000000000002</v>
      </c>
      <c r="J1440" s="83">
        <v>10.83</v>
      </c>
      <c r="K1440" s="3" t="s">
        <v>455</v>
      </c>
      <c r="L1440" s="3" t="s">
        <v>455</v>
      </c>
    </row>
    <row r="1441" spans="1:14" x14ac:dyDescent="0.25">
      <c r="C1441" s="80">
        <v>3</v>
      </c>
      <c r="D1441" s="80">
        <v>88316</v>
      </c>
      <c r="E1441" s="80" t="s">
        <v>21</v>
      </c>
      <c r="F1441" s="81" t="s">
        <v>640</v>
      </c>
      <c r="G1441" s="80" t="s">
        <v>639</v>
      </c>
      <c r="H1441" s="82">
        <v>0.24299999999999999</v>
      </c>
      <c r="I1441" s="83">
        <v>12.09</v>
      </c>
      <c r="J1441" s="83">
        <v>2.93</v>
      </c>
      <c r="K1441" s="3" t="s">
        <v>455</v>
      </c>
      <c r="L1441" s="3" t="s">
        <v>455</v>
      </c>
    </row>
    <row r="1442" spans="1:14" x14ac:dyDescent="0.25">
      <c r="C1442" s="3" t="s">
        <v>455</v>
      </c>
      <c r="G1442" s="84" t="s">
        <v>553</v>
      </c>
      <c r="H1442" s="85"/>
      <c r="I1442" s="107" t="s">
        <v>455</v>
      </c>
      <c r="J1442" s="86">
        <v>23.52</v>
      </c>
      <c r="K1442" s="3" t="s">
        <v>455</v>
      </c>
      <c r="L1442" s="3" t="s">
        <v>455</v>
      </c>
    </row>
    <row r="1443" spans="1:14" x14ac:dyDescent="0.25">
      <c r="C1443" s="3" t="s">
        <v>455</v>
      </c>
      <c r="G1443" s="84" t="s">
        <v>560</v>
      </c>
      <c r="H1443" s="85"/>
      <c r="I1443" s="107" t="s">
        <v>455</v>
      </c>
      <c r="J1443" s="83">
        <v>6.44</v>
      </c>
      <c r="K1443" s="3" t="s">
        <v>455</v>
      </c>
      <c r="L1443" s="3" t="s">
        <v>455</v>
      </c>
    </row>
    <row r="1444" spans="1:14" x14ac:dyDescent="0.25">
      <c r="C1444" s="3" t="s">
        <v>455</v>
      </c>
      <c r="G1444" s="84" t="s">
        <v>554</v>
      </c>
      <c r="H1444" s="85"/>
      <c r="I1444" s="107" t="s">
        <v>455</v>
      </c>
      <c r="J1444" s="83">
        <v>29.96</v>
      </c>
      <c r="K1444" s="3" t="s">
        <v>455</v>
      </c>
      <c r="L1444" s="3" t="s">
        <v>455</v>
      </c>
    </row>
    <row r="1445" spans="1:14" x14ac:dyDescent="0.25">
      <c r="C1445" s="3" t="s">
        <v>455</v>
      </c>
      <c r="I1445" s="102" t="s">
        <v>455</v>
      </c>
      <c r="K1445" s="3" t="s">
        <v>455</v>
      </c>
      <c r="L1445" s="3" t="s">
        <v>455</v>
      </c>
    </row>
    <row r="1446" spans="1:14" ht="30" x14ac:dyDescent="0.25">
      <c r="A1446" t="s">
        <v>561</v>
      </c>
      <c r="B1446" s="10">
        <v>138</v>
      </c>
      <c r="C1446" s="74" t="s">
        <v>2337</v>
      </c>
      <c r="D1446" s="75">
        <v>88483</v>
      </c>
      <c r="E1446" s="75" t="s">
        <v>562</v>
      </c>
      <c r="F1446" s="76" t="s">
        <v>172</v>
      </c>
      <c r="G1446" s="75" t="s">
        <v>32</v>
      </c>
      <c r="H1446" s="77"/>
      <c r="I1446" s="104" t="s">
        <v>455</v>
      </c>
      <c r="J1446" s="79"/>
      <c r="K1446" s="3">
        <v>88483</v>
      </c>
      <c r="L1446" s="116">
        <v>2.1800000000000002</v>
      </c>
      <c r="M1446" s="118">
        <v>0.59</v>
      </c>
      <c r="N1446" s="118">
        <v>2.77</v>
      </c>
    </row>
    <row r="1447" spans="1:14" x14ac:dyDescent="0.25">
      <c r="C1447" s="80">
        <v>1</v>
      </c>
      <c r="D1447" s="80">
        <v>6090</v>
      </c>
      <c r="E1447" s="80" t="s">
        <v>564</v>
      </c>
      <c r="F1447" s="81" t="s">
        <v>1496</v>
      </c>
      <c r="G1447" s="80" t="s">
        <v>939</v>
      </c>
      <c r="H1447" s="82">
        <v>0.16</v>
      </c>
      <c r="I1447" s="83">
        <v>9.9700000000000006</v>
      </c>
      <c r="J1447" s="83">
        <v>1.59</v>
      </c>
      <c r="K1447" s="3" t="s">
        <v>455</v>
      </c>
      <c r="L1447" s="3" t="s">
        <v>455</v>
      </c>
    </row>
    <row r="1448" spans="1:14" x14ac:dyDescent="0.25">
      <c r="C1448" s="80">
        <v>2</v>
      </c>
      <c r="D1448" s="80">
        <v>88310</v>
      </c>
      <c r="E1448" s="80" t="s">
        <v>21</v>
      </c>
      <c r="F1448" s="81" t="s">
        <v>887</v>
      </c>
      <c r="G1448" s="80" t="s">
        <v>639</v>
      </c>
      <c r="H1448" s="82">
        <v>2.7E-2</v>
      </c>
      <c r="I1448" s="83">
        <v>17.420000000000002</v>
      </c>
      <c r="J1448" s="83">
        <v>0.47</v>
      </c>
      <c r="K1448" s="3" t="s">
        <v>455</v>
      </c>
      <c r="L1448" s="3" t="s">
        <v>455</v>
      </c>
    </row>
    <row r="1449" spans="1:14" x14ac:dyDescent="0.25">
      <c r="C1449" s="80">
        <v>3</v>
      </c>
      <c r="D1449" s="80">
        <v>88316</v>
      </c>
      <c r="E1449" s="80" t="s">
        <v>21</v>
      </c>
      <c r="F1449" s="81" t="s">
        <v>640</v>
      </c>
      <c r="G1449" s="80" t="s">
        <v>639</v>
      </c>
      <c r="H1449" s="82">
        <v>0.01</v>
      </c>
      <c r="I1449" s="83">
        <v>12.09</v>
      </c>
      <c r="J1449" s="83">
        <v>0.12</v>
      </c>
      <c r="K1449" s="3" t="s">
        <v>455</v>
      </c>
      <c r="L1449" s="3" t="s">
        <v>455</v>
      </c>
    </row>
    <row r="1450" spans="1:14" x14ac:dyDescent="0.25">
      <c r="C1450" s="3" t="s">
        <v>455</v>
      </c>
      <c r="G1450" s="84" t="s">
        <v>553</v>
      </c>
      <c r="H1450" s="85"/>
      <c r="I1450" s="107" t="s">
        <v>455</v>
      </c>
      <c r="J1450" s="86">
        <v>2.1800000000000002</v>
      </c>
      <c r="K1450" s="3" t="s">
        <v>455</v>
      </c>
      <c r="L1450" s="3" t="s">
        <v>455</v>
      </c>
    </row>
    <row r="1451" spans="1:14" x14ac:dyDescent="0.25">
      <c r="C1451" s="3" t="s">
        <v>455</v>
      </c>
      <c r="G1451" s="84" t="s">
        <v>560</v>
      </c>
      <c r="H1451" s="85"/>
      <c r="I1451" s="107" t="s">
        <v>455</v>
      </c>
      <c r="J1451" s="83">
        <v>0.59</v>
      </c>
      <c r="K1451" s="3" t="s">
        <v>455</v>
      </c>
      <c r="L1451" s="3" t="s">
        <v>455</v>
      </c>
    </row>
    <row r="1452" spans="1:14" x14ac:dyDescent="0.25">
      <c r="C1452" s="3" t="s">
        <v>455</v>
      </c>
      <c r="G1452" s="84" t="s">
        <v>554</v>
      </c>
      <c r="H1452" s="85"/>
      <c r="I1452" s="107" t="s">
        <v>455</v>
      </c>
      <c r="J1452" s="83">
        <v>2.77</v>
      </c>
      <c r="K1452" s="3" t="s">
        <v>455</v>
      </c>
      <c r="L1452" s="3" t="s">
        <v>455</v>
      </c>
    </row>
    <row r="1453" spans="1:14" x14ac:dyDescent="0.25">
      <c r="C1453" s="3" t="s">
        <v>455</v>
      </c>
      <c r="I1453" s="102" t="s">
        <v>455</v>
      </c>
      <c r="K1453" s="3" t="s">
        <v>455</v>
      </c>
      <c r="L1453" s="3" t="s">
        <v>455</v>
      </c>
    </row>
    <row r="1454" spans="1:14" ht="30" x14ac:dyDescent="0.25">
      <c r="A1454" t="s">
        <v>561</v>
      </c>
      <c r="B1454" s="10">
        <v>139</v>
      </c>
      <c r="C1454" s="74" t="s">
        <v>2338</v>
      </c>
      <c r="D1454" s="75">
        <v>88489</v>
      </c>
      <c r="E1454" s="75" t="s">
        <v>562</v>
      </c>
      <c r="F1454" s="76" t="s">
        <v>173</v>
      </c>
      <c r="G1454" s="75" t="s">
        <v>32</v>
      </c>
      <c r="H1454" s="77"/>
      <c r="I1454" s="104" t="s">
        <v>455</v>
      </c>
      <c r="J1454" s="79"/>
      <c r="K1454" s="3">
        <v>88489</v>
      </c>
      <c r="L1454" s="116">
        <v>11.07</v>
      </c>
      <c r="M1454" s="118">
        <v>3.03</v>
      </c>
      <c r="N1454" s="118">
        <v>14.1</v>
      </c>
    </row>
    <row r="1455" spans="1:14" x14ac:dyDescent="0.25">
      <c r="C1455" s="80">
        <v>1</v>
      </c>
      <c r="D1455" s="80">
        <v>7356</v>
      </c>
      <c r="E1455" s="80" t="s">
        <v>564</v>
      </c>
      <c r="F1455" s="81" t="s">
        <v>1498</v>
      </c>
      <c r="G1455" s="80" t="s">
        <v>939</v>
      </c>
      <c r="H1455" s="82">
        <v>0.33</v>
      </c>
      <c r="I1455" s="83">
        <v>21.21</v>
      </c>
      <c r="J1455" s="83">
        <v>6.99</v>
      </c>
      <c r="K1455" s="3" t="s">
        <v>455</v>
      </c>
      <c r="L1455" s="3" t="s">
        <v>455</v>
      </c>
    </row>
    <row r="1456" spans="1:14" x14ac:dyDescent="0.25">
      <c r="C1456" s="80">
        <v>2</v>
      </c>
      <c r="D1456" s="80">
        <v>88310</v>
      </c>
      <c r="E1456" s="80" t="s">
        <v>21</v>
      </c>
      <c r="F1456" s="81" t="s">
        <v>887</v>
      </c>
      <c r="G1456" s="80" t="s">
        <v>639</v>
      </c>
      <c r="H1456" s="82">
        <v>0.187</v>
      </c>
      <c r="I1456" s="83">
        <v>17.420000000000002</v>
      </c>
      <c r="J1456" s="83">
        <v>3.25</v>
      </c>
      <c r="K1456" s="3" t="s">
        <v>455</v>
      </c>
      <c r="L1456" s="3" t="s">
        <v>455</v>
      </c>
    </row>
    <row r="1457" spans="1:14" x14ac:dyDescent="0.25">
      <c r="C1457" s="80">
        <v>3</v>
      </c>
      <c r="D1457" s="80">
        <v>88316</v>
      </c>
      <c r="E1457" s="80" t="s">
        <v>21</v>
      </c>
      <c r="F1457" s="81" t="s">
        <v>640</v>
      </c>
      <c r="G1457" s="80" t="s">
        <v>639</v>
      </c>
      <c r="H1457" s="82">
        <v>6.9000000000000006E-2</v>
      </c>
      <c r="I1457" s="83">
        <v>12.09</v>
      </c>
      <c r="J1457" s="83">
        <v>0.83</v>
      </c>
      <c r="K1457" s="3" t="s">
        <v>455</v>
      </c>
      <c r="L1457" s="3" t="s">
        <v>455</v>
      </c>
    </row>
    <row r="1458" spans="1:14" x14ac:dyDescent="0.25">
      <c r="C1458" s="3" t="s">
        <v>455</v>
      </c>
      <c r="G1458" s="84" t="s">
        <v>553</v>
      </c>
      <c r="H1458" s="85"/>
      <c r="I1458" s="107" t="s">
        <v>455</v>
      </c>
      <c r="J1458" s="86">
        <v>11.07</v>
      </c>
      <c r="K1458" s="3" t="s">
        <v>455</v>
      </c>
      <c r="L1458" s="3" t="s">
        <v>455</v>
      </c>
    </row>
    <row r="1459" spans="1:14" x14ac:dyDescent="0.25">
      <c r="C1459" s="3" t="s">
        <v>455</v>
      </c>
      <c r="G1459" s="84" t="s">
        <v>560</v>
      </c>
      <c r="H1459" s="85"/>
      <c r="I1459" s="107" t="s">
        <v>455</v>
      </c>
      <c r="J1459" s="83">
        <v>3.03</v>
      </c>
      <c r="K1459" s="3" t="s">
        <v>455</v>
      </c>
      <c r="L1459" s="3" t="s">
        <v>455</v>
      </c>
    </row>
    <row r="1460" spans="1:14" x14ac:dyDescent="0.25">
      <c r="C1460" s="3" t="s">
        <v>455</v>
      </c>
      <c r="G1460" s="84" t="s">
        <v>554</v>
      </c>
      <c r="H1460" s="85"/>
      <c r="I1460" s="107" t="s">
        <v>455</v>
      </c>
      <c r="J1460" s="83">
        <v>14.1</v>
      </c>
      <c r="K1460" s="3" t="s">
        <v>455</v>
      </c>
      <c r="L1460" s="3" t="s">
        <v>455</v>
      </c>
    </row>
    <row r="1461" spans="1:14" x14ac:dyDescent="0.25">
      <c r="C1461" s="3" t="s">
        <v>455</v>
      </c>
      <c r="I1461" s="102" t="s">
        <v>455</v>
      </c>
      <c r="K1461" s="3" t="s">
        <v>455</v>
      </c>
      <c r="L1461" s="3" t="s">
        <v>455</v>
      </c>
    </row>
    <row r="1462" spans="1:14" ht="30" x14ac:dyDescent="0.25">
      <c r="A1462" t="s">
        <v>561</v>
      </c>
      <c r="B1462" s="10">
        <v>140</v>
      </c>
      <c r="C1462" s="74" t="s">
        <v>2339</v>
      </c>
      <c r="D1462" s="75">
        <v>88497</v>
      </c>
      <c r="E1462" s="75" t="s">
        <v>562</v>
      </c>
      <c r="F1462" s="76" t="s">
        <v>174</v>
      </c>
      <c r="G1462" s="75" t="s">
        <v>32</v>
      </c>
      <c r="H1462" s="77"/>
      <c r="I1462" s="104" t="s">
        <v>455</v>
      </c>
      <c r="J1462" s="79"/>
      <c r="K1462" s="3">
        <v>88497</v>
      </c>
      <c r="L1462" s="116">
        <v>9.52</v>
      </c>
      <c r="M1462" s="118">
        <v>2.6</v>
      </c>
      <c r="N1462" s="118">
        <v>12.12</v>
      </c>
    </row>
    <row r="1463" spans="1:14" ht="30" x14ac:dyDescent="0.25">
      <c r="C1463" s="80">
        <v>1</v>
      </c>
      <c r="D1463" s="80">
        <v>3767</v>
      </c>
      <c r="E1463" s="80" t="s">
        <v>564</v>
      </c>
      <c r="F1463" s="81" t="s">
        <v>1499</v>
      </c>
      <c r="G1463" s="80" t="s">
        <v>123</v>
      </c>
      <c r="H1463" s="82">
        <v>0.1</v>
      </c>
      <c r="I1463" s="83">
        <v>0.48</v>
      </c>
      <c r="J1463" s="83">
        <v>0.04</v>
      </c>
      <c r="K1463" s="3" t="s">
        <v>455</v>
      </c>
      <c r="L1463" s="3" t="s">
        <v>455</v>
      </c>
    </row>
    <row r="1464" spans="1:14" ht="30" x14ac:dyDescent="0.25">
      <c r="C1464" s="80">
        <v>2</v>
      </c>
      <c r="D1464" s="80">
        <v>4051</v>
      </c>
      <c r="E1464" s="80" t="s">
        <v>564</v>
      </c>
      <c r="F1464" s="81" t="s">
        <v>1500</v>
      </c>
      <c r="G1464" s="80" t="s">
        <v>1501</v>
      </c>
      <c r="H1464" s="82">
        <v>4.8899999999999999E-2</v>
      </c>
      <c r="I1464" s="83">
        <v>54.85</v>
      </c>
      <c r="J1464" s="83">
        <v>2.68</v>
      </c>
      <c r="K1464" s="3" t="s">
        <v>455</v>
      </c>
      <c r="L1464" s="3" t="s">
        <v>455</v>
      </c>
    </row>
    <row r="1465" spans="1:14" x14ac:dyDescent="0.25">
      <c r="C1465" s="80">
        <v>3</v>
      </c>
      <c r="D1465" s="80">
        <v>88310</v>
      </c>
      <c r="E1465" s="80" t="s">
        <v>21</v>
      </c>
      <c r="F1465" s="81" t="s">
        <v>887</v>
      </c>
      <c r="G1465" s="80" t="s">
        <v>639</v>
      </c>
      <c r="H1465" s="82">
        <v>0.312</v>
      </c>
      <c r="I1465" s="83">
        <v>17.420000000000002</v>
      </c>
      <c r="J1465" s="83">
        <v>5.43</v>
      </c>
      <c r="K1465" s="3" t="s">
        <v>455</v>
      </c>
      <c r="L1465" s="3" t="s">
        <v>455</v>
      </c>
    </row>
    <row r="1466" spans="1:14" x14ac:dyDescent="0.25">
      <c r="C1466" s="80">
        <v>4</v>
      </c>
      <c r="D1466" s="80">
        <v>88316</v>
      </c>
      <c r="E1466" s="80" t="s">
        <v>21</v>
      </c>
      <c r="F1466" s="81" t="s">
        <v>640</v>
      </c>
      <c r="G1466" s="80" t="s">
        <v>639</v>
      </c>
      <c r="H1466" s="82">
        <v>0.114</v>
      </c>
      <c r="I1466" s="83">
        <v>12.09</v>
      </c>
      <c r="J1466" s="83">
        <v>1.37</v>
      </c>
      <c r="K1466" s="3" t="s">
        <v>455</v>
      </c>
      <c r="L1466" s="3" t="s">
        <v>455</v>
      </c>
    </row>
    <row r="1467" spans="1:14" x14ac:dyDescent="0.25">
      <c r="C1467" s="3" t="s">
        <v>455</v>
      </c>
      <c r="G1467" s="84" t="s">
        <v>553</v>
      </c>
      <c r="H1467" s="85"/>
      <c r="I1467" s="107" t="s">
        <v>455</v>
      </c>
      <c r="J1467" s="86">
        <v>9.52</v>
      </c>
      <c r="K1467" s="3" t="s">
        <v>455</v>
      </c>
      <c r="L1467" s="3" t="s">
        <v>455</v>
      </c>
    </row>
    <row r="1468" spans="1:14" x14ac:dyDescent="0.25">
      <c r="C1468" s="3" t="s">
        <v>455</v>
      </c>
      <c r="G1468" s="84" t="s">
        <v>560</v>
      </c>
      <c r="H1468" s="85"/>
      <c r="I1468" s="107" t="s">
        <v>455</v>
      </c>
      <c r="J1468" s="83">
        <v>2.6</v>
      </c>
      <c r="K1468" s="3" t="s">
        <v>455</v>
      </c>
      <c r="L1468" s="3" t="s">
        <v>455</v>
      </c>
    </row>
    <row r="1469" spans="1:14" x14ac:dyDescent="0.25">
      <c r="C1469" s="3" t="s">
        <v>455</v>
      </c>
      <c r="G1469" s="84" t="s">
        <v>554</v>
      </c>
      <c r="H1469" s="85"/>
      <c r="I1469" s="107" t="s">
        <v>455</v>
      </c>
      <c r="J1469" s="83">
        <v>12.12</v>
      </c>
      <c r="K1469" s="3" t="s">
        <v>455</v>
      </c>
      <c r="L1469" s="3" t="s">
        <v>455</v>
      </c>
    </row>
    <row r="1470" spans="1:14" x14ac:dyDescent="0.25">
      <c r="C1470" s="3" t="s">
        <v>455</v>
      </c>
      <c r="I1470" s="102" t="s">
        <v>455</v>
      </c>
      <c r="K1470" s="3" t="s">
        <v>455</v>
      </c>
      <c r="L1470" s="3" t="s">
        <v>455</v>
      </c>
    </row>
    <row r="1471" spans="1:14" ht="30" x14ac:dyDescent="0.25">
      <c r="A1471" t="s">
        <v>561</v>
      </c>
      <c r="B1471" s="10">
        <v>141</v>
      </c>
      <c r="C1471" s="74" t="s">
        <v>2340</v>
      </c>
      <c r="D1471" s="75">
        <v>88415</v>
      </c>
      <c r="E1471" s="75" t="s">
        <v>562</v>
      </c>
      <c r="F1471" s="76" t="s">
        <v>176</v>
      </c>
      <c r="G1471" s="75" t="s">
        <v>32</v>
      </c>
      <c r="H1471" s="77"/>
      <c r="I1471" s="104" t="s">
        <v>455</v>
      </c>
      <c r="J1471" s="79"/>
      <c r="K1471" s="3">
        <v>88415</v>
      </c>
      <c r="L1471" s="116">
        <v>1.9399999999999997</v>
      </c>
      <c r="M1471" s="118">
        <v>0.53</v>
      </c>
      <c r="N1471" s="118">
        <v>2.4699999999999998</v>
      </c>
    </row>
    <row r="1472" spans="1:14" x14ac:dyDescent="0.25">
      <c r="C1472" s="80">
        <v>1</v>
      </c>
      <c r="D1472" s="80">
        <v>6085</v>
      </c>
      <c r="E1472" s="80" t="s">
        <v>564</v>
      </c>
      <c r="F1472" s="81" t="s">
        <v>1494</v>
      </c>
      <c r="G1472" s="80" t="s">
        <v>939</v>
      </c>
      <c r="H1472" s="82">
        <v>0.16</v>
      </c>
      <c r="I1472" s="83">
        <v>5.25</v>
      </c>
      <c r="J1472" s="83">
        <v>0.84</v>
      </c>
      <c r="K1472" s="3" t="s">
        <v>455</v>
      </c>
      <c r="L1472" s="3" t="s">
        <v>455</v>
      </c>
    </row>
    <row r="1473" spans="1:14" x14ac:dyDescent="0.25">
      <c r="C1473" s="80">
        <v>2</v>
      </c>
      <c r="D1473" s="80">
        <v>88310</v>
      </c>
      <c r="E1473" s="80" t="s">
        <v>21</v>
      </c>
      <c r="F1473" s="81" t="s">
        <v>887</v>
      </c>
      <c r="G1473" s="80" t="s">
        <v>639</v>
      </c>
      <c r="H1473" s="82">
        <v>5.3999999999999999E-2</v>
      </c>
      <c r="I1473" s="83">
        <v>17.420000000000002</v>
      </c>
      <c r="J1473" s="83">
        <v>0.94</v>
      </c>
      <c r="K1473" s="3" t="s">
        <v>455</v>
      </c>
      <c r="L1473" s="3" t="s">
        <v>455</v>
      </c>
    </row>
    <row r="1474" spans="1:14" x14ac:dyDescent="0.25">
      <c r="C1474" s="80">
        <v>3</v>
      </c>
      <c r="D1474" s="80">
        <v>88316</v>
      </c>
      <c r="E1474" s="80" t="s">
        <v>21</v>
      </c>
      <c r="F1474" s="81" t="s">
        <v>640</v>
      </c>
      <c r="G1474" s="80" t="s">
        <v>639</v>
      </c>
      <c r="H1474" s="82">
        <v>1.4E-2</v>
      </c>
      <c r="I1474" s="83">
        <v>12.09</v>
      </c>
      <c r="J1474" s="83">
        <v>0.16</v>
      </c>
      <c r="K1474" s="3" t="s">
        <v>455</v>
      </c>
      <c r="L1474" s="3" t="s">
        <v>455</v>
      </c>
    </row>
    <row r="1475" spans="1:14" x14ac:dyDescent="0.25">
      <c r="C1475" s="3" t="s">
        <v>455</v>
      </c>
      <c r="G1475" s="84" t="s">
        <v>553</v>
      </c>
      <c r="H1475" s="85"/>
      <c r="I1475" s="107" t="s">
        <v>455</v>
      </c>
      <c r="J1475" s="86">
        <v>1.9399999999999997</v>
      </c>
      <c r="K1475" s="3" t="s">
        <v>455</v>
      </c>
      <c r="L1475" s="3" t="s">
        <v>455</v>
      </c>
    </row>
    <row r="1476" spans="1:14" x14ac:dyDescent="0.25">
      <c r="C1476" s="3" t="s">
        <v>455</v>
      </c>
      <c r="G1476" s="84" t="s">
        <v>560</v>
      </c>
      <c r="H1476" s="85"/>
      <c r="I1476" s="107" t="s">
        <v>455</v>
      </c>
      <c r="J1476" s="83">
        <v>0.53</v>
      </c>
      <c r="K1476" s="3" t="s">
        <v>455</v>
      </c>
      <c r="L1476" s="3" t="s">
        <v>455</v>
      </c>
    </row>
    <row r="1477" spans="1:14" x14ac:dyDescent="0.25">
      <c r="C1477" s="3" t="s">
        <v>455</v>
      </c>
      <c r="G1477" s="84" t="s">
        <v>554</v>
      </c>
      <c r="H1477" s="85"/>
      <c r="I1477" s="107" t="s">
        <v>455</v>
      </c>
      <c r="J1477" s="83">
        <v>2.4699999999999998</v>
      </c>
      <c r="K1477" s="3" t="s">
        <v>455</v>
      </c>
      <c r="L1477" s="3" t="s">
        <v>455</v>
      </c>
    </row>
    <row r="1478" spans="1:14" x14ac:dyDescent="0.25">
      <c r="C1478" s="3" t="s">
        <v>455</v>
      </c>
      <c r="I1478" s="102" t="s">
        <v>455</v>
      </c>
      <c r="K1478" s="3" t="s">
        <v>455</v>
      </c>
      <c r="L1478" s="3" t="s">
        <v>455</v>
      </c>
    </row>
    <row r="1479" spans="1:14" ht="45" x14ac:dyDescent="0.25">
      <c r="A1479" t="s">
        <v>561</v>
      </c>
      <c r="B1479" s="10">
        <v>142</v>
      </c>
      <c r="C1479" s="74" t="s">
        <v>2341</v>
      </c>
      <c r="D1479" s="75">
        <v>88431</v>
      </c>
      <c r="E1479" s="75" t="s">
        <v>562</v>
      </c>
      <c r="F1479" s="76" t="s">
        <v>177</v>
      </c>
      <c r="G1479" s="75" t="s">
        <v>32</v>
      </c>
      <c r="H1479" s="77"/>
      <c r="I1479" s="104" t="s">
        <v>455</v>
      </c>
      <c r="J1479" s="79"/>
      <c r="K1479" s="3">
        <v>88431</v>
      </c>
      <c r="L1479" s="116">
        <v>18.830000000000002</v>
      </c>
      <c r="M1479" s="118">
        <v>5.15</v>
      </c>
      <c r="N1479" s="118">
        <v>23.980000000000004</v>
      </c>
    </row>
    <row r="1480" spans="1:14" ht="30" x14ac:dyDescent="0.25">
      <c r="C1480" s="80">
        <v>1</v>
      </c>
      <c r="D1480" s="80">
        <v>38877</v>
      </c>
      <c r="E1480" s="80" t="s">
        <v>564</v>
      </c>
      <c r="F1480" s="81" t="s">
        <v>1495</v>
      </c>
      <c r="G1480" s="80" t="s">
        <v>68</v>
      </c>
      <c r="H1480" s="82">
        <v>1.9379999999999999</v>
      </c>
      <c r="I1480" s="83">
        <v>6.53</v>
      </c>
      <c r="J1480" s="83">
        <v>12.65</v>
      </c>
      <c r="K1480" s="3" t="s">
        <v>455</v>
      </c>
      <c r="L1480" s="3" t="s">
        <v>455</v>
      </c>
    </row>
    <row r="1481" spans="1:14" x14ac:dyDescent="0.25">
      <c r="C1481" s="80">
        <v>2</v>
      </c>
      <c r="D1481" s="80">
        <v>88310</v>
      </c>
      <c r="E1481" s="80" t="s">
        <v>21</v>
      </c>
      <c r="F1481" s="81" t="s">
        <v>887</v>
      </c>
      <c r="G1481" s="80" t="s">
        <v>639</v>
      </c>
      <c r="H1481" s="82">
        <v>0.30299999999999999</v>
      </c>
      <c r="I1481" s="83">
        <v>17.420000000000002</v>
      </c>
      <c r="J1481" s="83">
        <v>5.27</v>
      </c>
      <c r="K1481" s="3" t="s">
        <v>455</v>
      </c>
      <c r="L1481" s="3" t="s">
        <v>455</v>
      </c>
    </row>
    <row r="1482" spans="1:14" x14ac:dyDescent="0.25">
      <c r="C1482" s="80">
        <v>3</v>
      </c>
      <c r="D1482" s="80">
        <v>88316</v>
      </c>
      <c r="E1482" s="80" t="s">
        <v>21</v>
      </c>
      <c r="F1482" s="81" t="s">
        <v>640</v>
      </c>
      <c r="G1482" s="80" t="s">
        <v>639</v>
      </c>
      <c r="H1482" s="82">
        <v>7.5999999999999998E-2</v>
      </c>
      <c r="I1482" s="83">
        <v>12.09</v>
      </c>
      <c r="J1482" s="83">
        <v>0.91</v>
      </c>
      <c r="K1482" s="3" t="s">
        <v>455</v>
      </c>
      <c r="L1482" s="3" t="s">
        <v>455</v>
      </c>
    </row>
    <row r="1483" spans="1:14" x14ac:dyDescent="0.25">
      <c r="C1483" s="3" t="s">
        <v>455</v>
      </c>
      <c r="G1483" s="84" t="s">
        <v>553</v>
      </c>
      <c r="H1483" s="85"/>
      <c r="I1483" s="107" t="s">
        <v>455</v>
      </c>
      <c r="J1483" s="86">
        <v>18.830000000000002</v>
      </c>
      <c r="K1483" s="3" t="s">
        <v>455</v>
      </c>
      <c r="L1483" s="3" t="s">
        <v>455</v>
      </c>
    </row>
    <row r="1484" spans="1:14" x14ac:dyDescent="0.25">
      <c r="C1484" s="3" t="s">
        <v>455</v>
      </c>
      <c r="G1484" s="84" t="s">
        <v>560</v>
      </c>
      <c r="H1484" s="85"/>
      <c r="I1484" s="107" t="s">
        <v>455</v>
      </c>
      <c r="J1484" s="83">
        <v>5.15</v>
      </c>
      <c r="K1484" s="3" t="s">
        <v>455</v>
      </c>
      <c r="L1484" s="3" t="s">
        <v>455</v>
      </c>
    </row>
    <row r="1485" spans="1:14" x14ac:dyDescent="0.25">
      <c r="C1485" s="3" t="s">
        <v>455</v>
      </c>
      <c r="G1485" s="84" t="s">
        <v>554</v>
      </c>
      <c r="H1485" s="85"/>
      <c r="I1485" s="107" t="s">
        <v>455</v>
      </c>
      <c r="J1485" s="83">
        <v>23.980000000000004</v>
      </c>
      <c r="K1485" s="3" t="s">
        <v>455</v>
      </c>
      <c r="L1485" s="3" t="s">
        <v>455</v>
      </c>
    </row>
    <row r="1486" spans="1:14" x14ac:dyDescent="0.25">
      <c r="C1486" s="3" t="s">
        <v>455</v>
      </c>
      <c r="I1486" s="102" t="s">
        <v>455</v>
      </c>
      <c r="K1486" s="3" t="s">
        <v>455</v>
      </c>
      <c r="L1486" s="3" t="s">
        <v>455</v>
      </c>
    </row>
    <row r="1487" spans="1:14" ht="30" x14ac:dyDescent="0.25">
      <c r="A1487" t="s">
        <v>561</v>
      </c>
      <c r="B1487" s="10">
        <v>143</v>
      </c>
      <c r="C1487" s="74" t="s">
        <v>2342</v>
      </c>
      <c r="D1487" s="75">
        <v>88482</v>
      </c>
      <c r="E1487" s="75" t="s">
        <v>562</v>
      </c>
      <c r="F1487" s="76" t="s">
        <v>179</v>
      </c>
      <c r="G1487" s="75" t="s">
        <v>32</v>
      </c>
      <c r="H1487" s="77"/>
      <c r="I1487" s="104" t="s">
        <v>455</v>
      </c>
      <c r="J1487" s="79"/>
      <c r="K1487" s="3">
        <v>88482</v>
      </c>
      <c r="L1487" s="116">
        <v>2.36</v>
      </c>
      <c r="M1487" s="118">
        <v>0.64</v>
      </c>
      <c r="N1487" s="118">
        <v>3</v>
      </c>
    </row>
    <row r="1488" spans="1:14" x14ac:dyDescent="0.25">
      <c r="C1488" s="80">
        <v>1</v>
      </c>
      <c r="D1488" s="80">
        <v>6090</v>
      </c>
      <c r="E1488" s="80" t="s">
        <v>564</v>
      </c>
      <c r="F1488" s="81" t="s">
        <v>1496</v>
      </c>
      <c r="G1488" s="80" t="s">
        <v>939</v>
      </c>
      <c r="H1488" s="82">
        <v>0.16</v>
      </c>
      <c r="I1488" s="83">
        <v>9.9700000000000006</v>
      </c>
      <c r="J1488" s="83">
        <v>1.59</v>
      </c>
      <c r="K1488" s="3" t="s">
        <v>455</v>
      </c>
      <c r="L1488" s="3" t="s">
        <v>455</v>
      </c>
    </row>
    <row r="1489" spans="1:14" x14ac:dyDescent="0.25">
      <c r="C1489" s="80">
        <v>2</v>
      </c>
      <c r="D1489" s="80">
        <v>88310</v>
      </c>
      <c r="E1489" s="80" t="s">
        <v>21</v>
      </c>
      <c r="F1489" s="81" t="s">
        <v>887</v>
      </c>
      <c r="G1489" s="80" t="s">
        <v>639</v>
      </c>
      <c r="H1489" s="82">
        <v>3.5999999999999997E-2</v>
      </c>
      <c r="I1489" s="83">
        <v>17.420000000000002</v>
      </c>
      <c r="J1489" s="83">
        <v>0.62</v>
      </c>
      <c r="K1489" s="3" t="s">
        <v>455</v>
      </c>
      <c r="L1489" s="3" t="s">
        <v>455</v>
      </c>
    </row>
    <row r="1490" spans="1:14" x14ac:dyDescent="0.25">
      <c r="C1490" s="80">
        <v>3</v>
      </c>
      <c r="D1490" s="80">
        <v>88316</v>
      </c>
      <c r="E1490" s="80" t="s">
        <v>21</v>
      </c>
      <c r="F1490" s="81" t="s">
        <v>640</v>
      </c>
      <c r="G1490" s="80" t="s">
        <v>639</v>
      </c>
      <c r="H1490" s="82">
        <v>1.2999999999999999E-2</v>
      </c>
      <c r="I1490" s="83">
        <v>12.09</v>
      </c>
      <c r="J1490" s="83">
        <v>0.15</v>
      </c>
      <c r="K1490" s="3" t="s">
        <v>455</v>
      </c>
      <c r="L1490" s="3" t="s">
        <v>455</v>
      </c>
    </row>
    <row r="1491" spans="1:14" x14ac:dyDescent="0.25">
      <c r="C1491" s="3" t="s">
        <v>455</v>
      </c>
      <c r="G1491" s="84" t="s">
        <v>553</v>
      </c>
      <c r="H1491" s="85"/>
      <c r="I1491" s="107" t="s">
        <v>455</v>
      </c>
      <c r="J1491" s="86">
        <v>2.36</v>
      </c>
      <c r="K1491" s="3" t="s">
        <v>455</v>
      </c>
      <c r="L1491" s="3" t="s">
        <v>455</v>
      </c>
    </row>
    <row r="1492" spans="1:14" x14ac:dyDescent="0.25">
      <c r="C1492" s="3" t="s">
        <v>455</v>
      </c>
      <c r="G1492" s="84" t="s">
        <v>560</v>
      </c>
      <c r="H1492" s="85"/>
      <c r="I1492" s="107" t="s">
        <v>455</v>
      </c>
      <c r="J1492" s="83">
        <v>0.64</v>
      </c>
      <c r="K1492" s="3" t="s">
        <v>455</v>
      </c>
      <c r="L1492" s="3" t="s">
        <v>455</v>
      </c>
    </row>
    <row r="1493" spans="1:14" x14ac:dyDescent="0.25">
      <c r="C1493" s="3" t="s">
        <v>455</v>
      </c>
      <c r="G1493" s="84" t="s">
        <v>554</v>
      </c>
      <c r="H1493" s="85"/>
      <c r="I1493" s="107" t="s">
        <v>455</v>
      </c>
      <c r="J1493" s="83">
        <v>3</v>
      </c>
      <c r="K1493" s="3" t="s">
        <v>455</v>
      </c>
      <c r="L1493" s="3" t="s">
        <v>455</v>
      </c>
    </row>
    <row r="1494" spans="1:14" x14ac:dyDescent="0.25">
      <c r="C1494" s="3" t="s">
        <v>455</v>
      </c>
      <c r="I1494" s="102" t="s">
        <v>455</v>
      </c>
      <c r="K1494" s="3" t="s">
        <v>455</v>
      </c>
      <c r="L1494" s="3" t="s">
        <v>455</v>
      </c>
    </row>
    <row r="1495" spans="1:14" ht="30" x14ac:dyDescent="0.25">
      <c r="A1495" t="s">
        <v>561</v>
      </c>
      <c r="B1495" s="10">
        <v>144</v>
      </c>
      <c r="C1495" s="74" t="s">
        <v>2343</v>
      </c>
      <c r="D1495" s="75">
        <v>88488</v>
      </c>
      <c r="E1495" s="75" t="s">
        <v>562</v>
      </c>
      <c r="F1495" s="76" t="s">
        <v>180</v>
      </c>
      <c r="G1495" s="75" t="s">
        <v>32</v>
      </c>
      <c r="H1495" s="77"/>
      <c r="I1495" s="104" t="s">
        <v>455</v>
      </c>
      <c r="J1495" s="79"/>
      <c r="K1495" s="3">
        <v>88488</v>
      </c>
      <c r="L1495" s="116">
        <v>12.31</v>
      </c>
      <c r="M1495" s="118">
        <v>3.37</v>
      </c>
      <c r="N1495" s="118">
        <v>15.68</v>
      </c>
    </row>
    <row r="1496" spans="1:14" x14ac:dyDescent="0.25">
      <c r="C1496" s="80">
        <v>1</v>
      </c>
      <c r="D1496" s="80">
        <v>7356</v>
      </c>
      <c r="E1496" s="80" t="s">
        <v>564</v>
      </c>
      <c r="F1496" s="81" t="s">
        <v>1498</v>
      </c>
      <c r="G1496" s="80" t="s">
        <v>939</v>
      </c>
      <c r="H1496" s="82">
        <v>0.33</v>
      </c>
      <c r="I1496" s="83">
        <v>21.21</v>
      </c>
      <c r="J1496" s="83">
        <v>6.99</v>
      </c>
      <c r="K1496" s="3" t="s">
        <v>455</v>
      </c>
      <c r="L1496" s="3" t="s">
        <v>455</v>
      </c>
    </row>
    <row r="1497" spans="1:14" x14ac:dyDescent="0.25">
      <c r="C1497" s="80">
        <v>2</v>
      </c>
      <c r="D1497" s="80">
        <v>88310</v>
      </c>
      <c r="E1497" s="80" t="s">
        <v>21</v>
      </c>
      <c r="F1497" s="81" t="s">
        <v>887</v>
      </c>
      <c r="G1497" s="80" t="s">
        <v>639</v>
      </c>
      <c r="H1497" s="82">
        <v>0.24399999999999999</v>
      </c>
      <c r="I1497" s="83">
        <v>17.420000000000002</v>
      </c>
      <c r="J1497" s="83">
        <v>4.25</v>
      </c>
      <c r="K1497" s="3" t="s">
        <v>455</v>
      </c>
      <c r="L1497" s="3" t="s">
        <v>455</v>
      </c>
    </row>
    <row r="1498" spans="1:14" x14ac:dyDescent="0.25">
      <c r="C1498" s="80">
        <v>3</v>
      </c>
      <c r="D1498" s="80">
        <v>88316</v>
      </c>
      <c r="E1498" s="80" t="s">
        <v>21</v>
      </c>
      <c r="F1498" s="81" t="s">
        <v>640</v>
      </c>
      <c r="G1498" s="80" t="s">
        <v>639</v>
      </c>
      <c r="H1498" s="82">
        <v>8.8999999999999996E-2</v>
      </c>
      <c r="I1498" s="83">
        <v>12.09</v>
      </c>
      <c r="J1498" s="83">
        <v>1.07</v>
      </c>
      <c r="K1498" s="3" t="s">
        <v>455</v>
      </c>
      <c r="L1498" s="3" t="s">
        <v>455</v>
      </c>
    </row>
    <row r="1499" spans="1:14" x14ac:dyDescent="0.25">
      <c r="C1499" s="3" t="s">
        <v>455</v>
      </c>
      <c r="G1499" s="84" t="s">
        <v>553</v>
      </c>
      <c r="H1499" s="85"/>
      <c r="I1499" s="107" t="s">
        <v>455</v>
      </c>
      <c r="J1499" s="86">
        <v>12.31</v>
      </c>
      <c r="K1499" s="3" t="s">
        <v>455</v>
      </c>
      <c r="L1499" s="3" t="s">
        <v>455</v>
      </c>
    </row>
    <row r="1500" spans="1:14" x14ac:dyDescent="0.25">
      <c r="C1500" s="3" t="s">
        <v>455</v>
      </c>
      <c r="G1500" s="84" t="s">
        <v>560</v>
      </c>
      <c r="H1500" s="85"/>
      <c r="I1500" s="107" t="s">
        <v>455</v>
      </c>
      <c r="J1500" s="83">
        <v>3.37</v>
      </c>
      <c r="K1500" s="3" t="s">
        <v>455</v>
      </c>
      <c r="L1500" s="3" t="s">
        <v>455</v>
      </c>
    </row>
    <row r="1501" spans="1:14" x14ac:dyDescent="0.25">
      <c r="C1501" s="3" t="s">
        <v>455</v>
      </c>
      <c r="G1501" s="84" t="s">
        <v>554</v>
      </c>
      <c r="H1501" s="85"/>
      <c r="I1501" s="107" t="s">
        <v>455</v>
      </c>
      <c r="J1501" s="83">
        <v>15.68</v>
      </c>
      <c r="K1501" s="3" t="s">
        <v>455</v>
      </c>
      <c r="L1501" s="3" t="s">
        <v>455</v>
      </c>
    </row>
    <row r="1502" spans="1:14" x14ac:dyDescent="0.25">
      <c r="C1502" s="3" t="s">
        <v>455</v>
      </c>
      <c r="I1502" s="102" t="s">
        <v>455</v>
      </c>
      <c r="K1502" s="3" t="s">
        <v>455</v>
      </c>
      <c r="L1502" s="3" t="s">
        <v>455</v>
      </c>
    </row>
    <row r="1503" spans="1:14" ht="30" x14ac:dyDescent="0.25">
      <c r="A1503" t="s">
        <v>561</v>
      </c>
      <c r="B1503" s="10">
        <v>145</v>
      </c>
      <c r="C1503" s="74" t="s">
        <v>2344</v>
      </c>
      <c r="D1503" s="75">
        <v>88494</v>
      </c>
      <c r="E1503" s="75" t="s">
        <v>562</v>
      </c>
      <c r="F1503" s="76" t="s">
        <v>181</v>
      </c>
      <c r="G1503" s="75" t="s">
        <v>32</v>
      </c>
      <c r="H1503" s="77"/>
      <c r="I1503" s="104" t="s">
        <v>455</v>
      </c>
      <c r="J1503" s="79"/>
      <c r="K1503" s="3">
        <v>88494</v>
      </c>
      <c r="L1503" s="116">
        <v>12.81</v>
      </c>
      <c r="M1503" s="118">
        <v>3.5</v>
      </c>
      <c r="N1503" s="118">
        <v>16.310000000000002</v>
      </c>
    </row>
    <row r="1504" spans="1:14" ht="30" x14ac:dyDescent="0.25">
      <c r="C1504" s="80">
        <v>1</v>
      </c>
      <c r="D1504" s="80">
        <v>3767</v>
      </c>
      <c r="E1504" s="80" t="s">
        <v>564</v>
      </c>
      <c r="F1504" s="81" t="s">
        <v>1499</v>
      </c>
      <c r="G1504" s="80" t="s">
        <v>123</v>
      </c>
      <c r="H1504" s="82">
        <v>0.06</v>
      </c>
      <c r="I1504" s="83">
        <v>0.48</v>
      </c>
      <c r="J1504" s="83">
        <v>0.02</v>
      </c>
      <c r="K1504" s="3" t="s">
        <v>455</v>
      </c>
      <c r="L1504" s="3" t="s">
        <v>455</v>
      </c>
    </row>
    <row r="1505" spans="1:14" ht="30" x14ac:dyDescent="0.25">
      <c r="C1505" s="80">
        <v>2</v>
      </c>
      <c r="D1505" s="80">
        <v>4051</v>
      </c>
      <c r="E1505" s="80" t="s">
        <v>564</v>
      </c>
      <c r="F1505" s="81" t="s">
        <v>1500</v>
      </c>
      <c r="G1505" s="80" t="s">
        <v>1501</v>
      </c>
      <c r="H1505" s="82">
        <v>3.2800000000000003E-2</v>
      </c>
      <c r="I1505" s="83">
        <v>54.85</v>
      </c>
      <c r="J1505" s="83">
        <v>1.79</v>
      </c>
      <c r="K1505" s="3" t="s">
        <v>455</v>
      </c>
      <c r="L1505" s="3" t="s">
        <v>455</v>
      </c>
    </row>
    <row r="1506" spans="1:14" x14ac:dyDescent="0.25">
      <c r="C1506" s="80">
        <v>3</v>
      </c>
      <c r="D1506" s="80">
        <v>88310</v>
      </c>
      <c r="E1506" s="80" t="s">
        <v>21</v>
      </c>
      <c r="F1506" s="81" t="s">
        <v>887</v>
      </c>
      <c r="G1506" s="80" t="s">
        <v>639</v>
      </c>
      <c r="H1506" s="82">
        <v>0.504</v>
      </c>
      <c r="I1506" s="83">
        <v>17.420000000000002</v>
      </c>
      <c r="J1506" s="83">
        <v>8.77</v>
      </c>
      <c r="K1506" s="3" t="s">
        <v>455</v>
      </c>
      <c r="L1506" s="3" t="s">
        <v>455</v>
      </c>
    </row>
    <row r="1507" spans="1:14" x14ac:dyDescent="0.25">
      <c r="C1507" s="80">
        <v>4</v>
      </c>
      <c r="D1507" s="80">
        <v>88316</v>
      </c>
      <c r="E1507" s="80" t="s">
        <v>21</v>
      </c>
      <c r="F1507" s="81" t="s">
        <v>640</v>
      </c>
      <c r="G1507" s="80" t="s">
        <v>639</v>
      </c>
      <c r="H1507" s="82">
        <v>0.185</v>
      </c>
      <c r="I1507" s="83">
        <v>12.09</v>
      </c>
      <c r="J1507" s="83">
        <v>2.23</v>
      </c>
      <c r="K1507" s="3" t="s">
        <v>455</v>
      </c>
      <c r="L1507" s="3" t="s">
        <v>455</v>
      </c>
    </row>
    <row r="1508" spans="1:14" x14ac:dyDescent="0.25">
      <c r="C1508" s="3" t="s">
        <v>455</v>
      </c>
      <c r="G1508" s="84" t="s">
        <v>553</v>
      </c>
      <c r="H1508" s="85"/>
      <c r="I1508" s="107" t="s">
        <v>455</v>
      </c>
      <c r="J1508" s="86">
        <v>12.81</v>
      </c>
      <c r="K1508" s="3" t="s">
        <v>455</v>
      </c>
      <c r="L1508" s="3" t="s">
        <v>455</v>
      </c>
    </row>
    <row r="1509" spans="1:14" x14ac:dyDescent="0.25">
      <c r="C1509" s="3" t="s">
        <v>455</v>
      </c>
      <c r="G1509" s="84" t="s">
        <v>560</v>
      </c>
      <c r="H1509" s="85"/>
      <c r="I1509" s="107" t="s">
        <v>455</v>
      </c>
      <c r="J1509" s="83">
        <v>3.5</v>
      </c>
      <c r="K1509" s="3" t="s">
        <v>455</v>
      </c>
      <c r="L1509" s="3" t="s">
        <v>455</v>
      </c>
    </row>
    <row r="1510" spans="1:14" x14ac:dyDescent="0.25">
      <c r="C1510" s="3" t="s">
        <v>455</v>
      </c>
      <c r="G1510" s="84" t="s">
        <v>554</v>
      </c>
      <c r="H1510" s="85"/>
      <c r="I1510" s="107" t="s">
        <v>455</v>
      </c>
      <c r="J1510" s="83">
        <v>16.310000000000002</v>
      </c>
      <c r="K1510" s="3" t="s">
        <v>455</v>
      </c>
      <c r="L1510" s="3" t="s">
        <v>455</v>
      </c>
    </row>
    <row r="1511" spans="1:14" x14ac:dyDescent="0.25">
      <c r="C1511" s="3" t="s">
        <v>455</v>
      </c>
      <c r="I1511" s="102" t="s">
        <v>455</v>
      </c>
      <c r="K1511" s="3" t="s">
        <v>455</v>
      </c>
      <c r="L1511" s="3" t="s">
        <v>455</v>
      </c>
    </row>
    <row r="1512" spans="1:14" ht="30" x14ac:dyDescent="0.25">
      <c r="A1512" t="s">
        <v>561</v>
      </c>
      <c r="B1512" s="10">
        <v>146</v>
      </c>
      <c r="C1512" s="74" t="s">
        <v>2345</v>
      </c>
      <c r="D1512" s="75">
        <v>96114</v>
      </c>
      <c r="E1512" s="75" t="s">
        <v>562</v>
      </c>
      <c r="F1512" s="76" t="s">
        <v>182</v>
      </c>
      <c r="G1512" s="75" t="s">
        <v>32</v>
      </c>
      <c r="H1512" s="77"/>
      <c r="I1512" s="104" t="s">
        <v>455</v>
      </c>
      <c r="J1512" s="79"/>
      <c r="K1512" s="3">
        <v>96114</v>
      </c>
      <c r="L1512" s="116">
        <v>56.410000000000004</v>
      </c>
      <c r="M1512" s="118">
        <v>15.45</v>
      </c>
      <c r="N1512" s="118">
        <v>71.86</v>
      </c>
    </row>
    <row r="1513" spans="1:14" ht="30" x14ac:dyDescent="0.25">
      <c r="C1513" s="80">
        <v>1</v>
      </c>
      <c r="D1513" s="80">
        <v>39413</v>
      </c>
      <c r="E1513" s="80" t="s">
        <v>564</v>
      </c>
      <c r="F1513" s="81" t="s">
        <v>1481</v>
      </c>
      <c r="G1513" s="80" t="s">
        <v>32</v>
      </c>
      <c r="H1513" s="82">
        <v>1.0966</v>
      </c>
      <c r="I1513" s="83">
        <v>17.87</v>
      </c>
      <c r="J1513" s="83">
        <v>19.59</v>
      </c>
      <c r="K1513" s="3" t="s">
        <v>455</v>
      </c>
      <c r="L1513" s="3" t="s">
        <v>455</v>
      </c>
    </row>
    <row r="1514" spans="1:14" ht="30" x14ac:dyDescent="0.25">
      <c r="C1514" s="80">
        <v>2</v>
      </c>
      <c r="D1514" s="80">
        <v>39427</v>
      </c>
      <c r="E1514" s="80" t="s">
        <v>564</v>
      </c>
      <c r="F1514" s="81" t="s">
        <v>1533</v>
      </c>
      <c r="G1514" s="80" t="s">
        <v>36</v>
      </c>
      <c r="H1514" s="82">
        <v>3.851</v>
      </c>
      <c r="I1514" s="83">
        <v>4.53</v>
      </c>
      <c r="J1514" s="83">
        <v>17.440000000000001</v>
      </c>
      <c r="K1514" s="3" t="s">
        <v>455</v>
      </c>
      <c r="L1514" s="3" t="s">
        <v>455</v>
      </c>
    </row>
    <row r="1515" spans="1:14" ht="45" x14ac:dyDescent="0.25">
      <c r="C1515" s="80">
        <v>3</v>
      </c>
      <c r="D1515" s="80">
        <v>39430</v>
      </c>
      <c r="E1515" s="80" t="s">
        <v>564</v>
      </c>
      <c r="F1515" s="81" t="s">
        <v>1534</v>
      </c>
      <c r="G1515" s="80" t="s">
        <v>123</v>
      </c>
      <c r="H1515" s="82">
        <v>1.3265</v>
      </c>
      <c r="I1515" s="83">
        <v>1.7</v>
      </c>
      <c r="J1515" s="83">
        <v>2.25</v>
      </c>
      <c r="K1515" s="3" t="s">
        <v>455</v>
      </c>
      <c r="L1515" s="3" t="s">
        <v>455</v>
      </c>
    </row>
    <row r="1516" spans="1:14" ht="30" x14ac:dyDescent="0.25">
      <c r="C1516" s="80">
        <v>4</v>
      </c>
      <c r="D1516" s="80">
        <v>39432</v>
      </c>
      <c r="E1516" s="80" t="s">
        <v>564</v>
      </c>
      <c r="F1516" s="81" t="s">
        <v>1081</v>
      </c>
      <c r="G1516" s="80" t="s">
        <v>36</v>
      </c>
      <c r="H1516" s="82">
        <v>1.4395</v>
      </c>
      <c r="I1516" s="83">
        <v>2.65</v>
      </c>
      <c r="J1516" s="83">
        <v>3.81</v>
      </c>
      <c r="K1516" s="3" t="s">
        <v>455</v>
      </c>
      <c r="L1516" s="3" t="s">
        <v>455</v>
      </c>
    </row>
    <row r="1517" spans="1:14" ht="45" x14ac:dyDescent="0.25">
      <c r="C1517" s="80">
        <v>5</v>
      </c>
      <c r="D1517" s="80">
        <v>39434</v>
      </c>
      <c r="E1517" s="80" t="s">
        <v>564</v>
      </c>
      <c r="F1517" s="81" t="s">
        <v>1485</v>
      </c>
      <c r="G1517" s="80" t="s">
        <v>68</v>
      </c>
      <c r="H1517" s="82">
        <v>0.5202</v>
      </c>
      <c r="I1517" s="83">
        <v>3.55</v>
      </c>
      <c r="J1517" s="83">
        <v>1.84</v>
      </c>
      <c r="K1517" s="3" t="s">
        <v>455</v>
      </c>
      <c r="L1517" s="3" t="s">
        <v>455</v>
      </c>
    </row>
    <row r="1518" spans="1:14" ht="30" x14ac:dyDescent="0.25">
      <c r="C1518" s="80">
        <v>6</v>
      </c>
      <c r="D1518" s="80">
        <v>39435</v>
      </c>
      <c r="E1518" s="80" t="s">
        <v>564</v>
      </c>
      <c r="F1518" s="81" t="s">
        <v>1486</v>
      </c>
      <c r="G1518" s="80" t="s">
        <v>123</v>
      </c>
      <c r="H1518" s="82">
        <v>7.9740000000000002</v>
      </c>
      <c r="I1518" s="83">
        <v>0.04</v>
      </c>
      <c r="J1518" s="83">
        <v>0.31</v>
      </c>
      <c r="K1518" s="3" t="s">
        <v>455</v>
      </c>
      <c r="L1518" s="3" t="s">
        <v>455</v>
      </c>
    </row>
    <row r="1519" spans="1:14" ht="30" x14ac:dyDescent="0.25">
      <c r="C1519" s="80">
        <v>7</v>
      </c>
      <c r="D1519" s="80">
        <v>39443</v>
      </c>
      <c r="E1519" s="80" t="s">
        <v>564</v>
      </c>
      <c r="F1519" s="81" t="s">
        <v>1487</v>
      </c>
      <c r="G1519" s="80" t="s">
        <v>123</v>
      </c>
      <c r="H1519" s="82">
        <v>2.1911999999999998</v>
      </c>
      <c r="I1519" s="83">
        <v>0.11</v>
      </c>
      <c r="J1519" s="83">
        <v>0.24</v>
      </c>
      <c r="K1519" s="3" t="s">
        <v>455</v>
      </c>
      <c r="L1519" s="3" t="s">
        <v>455</v>
      </c>
    </row>
    <row r="1520" spans="1:14" ht="30" x14ac:dyDescent="0.25">
      <c r="C1520" s="80">
        <v>8</v>
      </c>
      <c r="D1520" s="80">
        <v>40547</v>
      </c>
      <c r="E1520" s="80" t="s">
        <v>564</v>
      </c>
      <c r="F1520" s="81" t="s">
        <v>999</v>
      </c>
      <c r="G1520" s="80" t="s">
        <v>981</v>
      </c>
      <c r="H1520" s="82">
        <v>1.32E-2</v>
      </c>
      <c r="I1520" s="83">
        <v>12.62</v>
      </c>
      <c r="J1520" s="83">
        <v>0.16</v>
      </c>
      <c r="K1520" s="3" t="s">
        <v>455</v>
      </c>
      <c r="L1520" s="3" t="s">
        <v>455</v>
      </c>
    </row>
    <row r="1521" spans="1:14" ht="30" x14ac:dyDescent="0.25">
      <c r="C1521" s="80">
        <v>9</v>
      </c>
      <c r="D1521" s="80">
        <v>43131</v>
      </c>
      <c r="E1521" s="80" t="s">
        <v>564</v>
      </c>
      <c r="F1521" s="81" t="s">
        <v>1535</v>
      </c>
      <c r="G1521" s="80" t="s">
        <v>68</v>
      </c>
      <c r="H1521" s="82">
        <v>4.2599999999999999E-2</v>
      </c>
      <c r="I1521" s="83">
        <v>18.98</v>
      </c>
      <c r="J1521" s="83">
        <v>0.8</v>
      </c>
      <c r="K1521" s="3" t="s">
        <v>455</v>
      </c>
      <c r="L1521" s="3" t="s">
        <v>455</v>
      </c>
    </row>
    <row r="1522" spans="1:14" ht="30" x14ac:dyDescent="0.25">
      <c r="C1522" s="80">
        <v>10</v>
      </c>
      <c r="D1522" s="80">
        <v>88278</v>
      </c>
      <c r="E1522" s="80" t="s">
        <v>21</v>
      </c>
      <c r="F1522" s="81" t="s">
        <v>998</v>
      </c>
      <c r="G1522" s="80" t="s">
        <v>639</v>
      </c>
      <c r="H1522" s="82">
        <v>0.36280000000000001</v>
      </c>
      <c r="I1522" s="83">
        <v>15.43</v>
      </c>
      <c r="J1522" s="83">
        <v>5.59</v>
      </c>
      <c r="K1522" s="3" t="s">
        <v>455</v>
      </c>
      <c r="L1522" s="3" t="s">
        <v>455</v>
      </c>
    </row>
    <row r="1523" spans="1:14" x14ac:dyDescent="0.25">
      <c r="C1523" s="80">
        <v>11</v>
      </c>
      <c r="D1523" s="80">
        <v>88316</v>
      </c>
      <c r="E1523" s="80" t="s">
        <v>21</v>
      </c>
      <c r="F1523" s="81" t="s">
        <v>640</v>
      </c>
      <c r="G1523" s="80" t="s">
        <v>639</v>
      </c>
      <c r="H1523" s="82">
        <v>0.36280000000000001</v>
      </c>
      <c r="I1523" s="83">
        <v>12.09</v>
      </c>
      <c r="J1523" s="83">
        <v>4.38</v>
      </c>
      <c r="K1523" s="3" t="s">
        <v>455</v>
      </c>
      <c r="L1523" s="3" t="s">
        <v>455</v>
      </c>
    </row>
    <row r="1524" spans="1:14" x14ac:dyDescent="0.25">
      <c r="C1524" s="3" t="s">
        <v>455</v>
      </c>
      <c r="G1524" s="84" t="s">
        <v>553</v>
      </c>
      <c r="H1524" s="85"/>
      <c r="I1524" s="107" t="s">
        <v>455</v>
      </c>
      <c r="J1524" s="86">
        <v>56.410000000000004</v>
      </c>
      <c r="K1524" s="3" t="s">
        <v>455</v>
      </c>
      <c r="L1524" s="3" t="s">
        <v>455</v>
      </c>
    </row>
    <row r="1525" spans="1:14" x14ac:dyDescent="0.25">
      <c r="C1525" s="3" t="s">
        <v>455</v>
      </c>
      <c r="G1525" s="84" t="s">
        <v>560</v>
      </c>
      <c r="H1525" s="85"/>
      <c r="I1525" s="107" t="s">
        <v>455</v>
      </c>
      <c r="J1525" s="83">
        <v>15.45</v>
      </c>
      <c r="K1525" s="3" t="s">
        <v>455</v>
      </c>
      <c r="L1525" s="3" t="s">
        <v>455</v>
      </c>
    </row>
    <row r="1526" spans="1:14" x14ac:dyDescent="0.25">
      <c r="C1526" s="3" t="s">
        <v>455</v>
      </c>
      <c r="G1526" s="84" t="s">
        <v>554</v>
      </c>
      <c r="H1526" s="85"/>
      <c r="I1526" s="107" t="s">
        <v>455</v>
      </c>
      <c r="J1526" s="83">
        <v>71.86</v>
      </c>
      <c r="K1526" s="3" t="s">
        <v>455</v>
      </c>
      <c r="L1526" s="3" t="s">
        <v>455</v>
      </c>
    </row>
    <row r="1527" spans="1:14" x14ac:dyDescent="0.25">
      <c r="C1527" s="3" t="s">
        <v>455</v>
      </c>
      <c r="I1527" s="102" t="s">
        <v>455</v>
      </c>
      <c r="K1527" s="3" t="s">
        <v>455</v>
      </c>
      <c r="L1527" s="3" t="s">
        <v>455</v>
      </c>
    </row>
    <row r="1528" spans="1:14" ht="30" x14ac:dyDescent="0.25">
      <c r="A1528" t="s">
        <v>561</v>
      </c>
      <c r="B1528" s="10">
        <v>147</v>
      </c>
      <c r="C1528" s="74" t="s">
        <v>2346</v>
      </c>
      <c r="D1528" s="75">
        <v>102220</v>
      </c>
      <c r="E1528" s="75" t="s">
        <v>562</v>
      </c>
      <c r="F1528" s="76" t="s">
        <v>1505</v>
      </c>
      <c r="G1528" s="75" t="s">
        <v>32</v>
      </c>
      <c r="H1528" s="77"/>
      <c r="I1528" s="104" t="s">
        <v>455</v>
      </c>
      <c r="J1528" s="79"/>
      <c r="K1528" s="3">
        <v>102220</v>
      </c>
      <c r="L1528" s="116">
        <v>9.69</v>
      </c>
      <c r="M1528" s="118">
        <v>2.65</v>
      </c>
      <c r="N1528" s="118">
        <v>12.34</v>
      </c>
    </row>
    <row r="1529" spans="1:14" x14ac:dyDescent="0.25">
      <c r="C1529" s="80">
        <v>1</v>
      </c>
      <c r="D1529" s="80">
        <v>5318</v>
      </c>
      <c r="E1529" s="80" t="s">
        <v>564</v>
      </c>
      <c r="F1529" s="81" t="s">
        <v>1493</v>
      </c>
      <c r="G1529" s="80" t="s">
        <v>939</v>
      </c>
      <c r="H1529" s="82">
        <v>1.2500000000000001E-2</v>
      </c>
      <c r="I1529" s="83">
        <v>12.4</v>
      </c>
      <c r="J1529" s="83">
        <v>0.15</v>
      </c>
      <c r="K1529" s="3" t="s">
        <v>455</v>
      </c>
      <c r="L1529" s="3" t="s">
        <v>455</v>
      </c>
    </row>
    <row r="1530" spans="1:14" x14ac:dyDescent="0.25">
      <c r="C1530" s="80">
        <v>2</v>
      </c>
      <c r="D1530" s="80">
        <v>7292</v>
      </c>
      <c r="E1530" s="80" t="s">
        <v>564</v>
      </c>
      <c r="F1530" s="81" t="s">
        <v>1504</v>
      </c>
      <c r="G1530" s="80" t="s">
        <v>939</v>
      </c>
      <c r="H1530" s="82">
        <v>0.12529999999999999</v>
      </c>
      <c r="I1530" s="83">
        <v>23.34</v>
      </c>
      <c r="J1530" s="83">
        <v>2.92</v>
      </c>
      <c r="K1530" s="3" t="s">
        <v>455</v>
      </c>
      <c r="L1530" s="3" t="s">
        <v>455</v>
      </c>
    </row>
    <row r="1531" spans="1:14" x14ac:dyDescent="0.25">
      <c r="C1531" s="80">
        <v>3</v>
      </c>
      <c r="D1531" s="80">
        <v>88310</v>
      </c>
      <c r="E1531" s="80" t="s">
        <v>21</v>
      </c>
      <c r="F1531" s="81" t="s">
        <v>887</v>
      </c>
      <c r="G1531" s="80" t="s">
        <v>639</v>
      </c>
      <c r="H1531" s="82">
        <v>0.3805</v>
      </c>
      <c r="I1531" s="83">
        <v>17.420000000000002</v>
      </c>
      <c r="J1531" s="83">
        <v>6.62</v>
      </c>
      <c r="K1531" s="3" t="s">
        <v>455</v>
      </c>
      <c r="L1531" s="3" t="s">
        <v>455</v>
      </c>
    </row>
    <row r="1532" spans="1:14" x14ac:dyDescent="0.25">
      <c r="C1532" s="3" t="s">
        <v>455</v>
      </c>
      <c r="G1532" s="84" t="s">
        <v>553</v>
      </c>
      <c r="H1532" s="85"/>
      <c r="I1532" s="107" t="s">
        <v>455</v>
      </c>
      <c r="J1532" s="86">
        <v>9.69</v>
      </c>
      <c r="K1532" s="3" t="s">
        <v>455</v>
      </c>
      <c r="L1532" s="3" t="s">
        <v>455</v>
      </c>
    </row>
    <row r="1533" spans="1:14" x14ac:dyDescent="0.25">
      <c r="C1533" s="3" t="s">
        <v>455</v>
      </c>
      <c r="G1533" s="84" t="s">
        <v>560</v>
      </c>
      <c r="H1533" s="85"/>
      <c r="I1533" s="107" t="s">
        <v>455</v>
      </c>
      <c r="J1533" s="83">
        <v>2.65</v>
      </c>
      <c r="K1533" s="3" t="s">
        <v>455</v>
      </c>
      <c r="L1533" s="3" t="s">
        <v>455</v>
      </c>
    </row>
    <row r="1534" spans="1:14" x14ac:dyDescent="0.25">
      <c r="C1534" s="3" t="s">
        <v>455</v>
      </c>
      <c r="G1534" s="84" t="s">
        <v>554</v>
      </c>
      <c r="H1534" s="85"/>
      <c r="I1534" s="107" t="s">
        <v>455</v>
      </c>
      <c r="J1534" s="83">
        <v>12.34</v>
      </c>
      <c r="K1534" s="3" t="s">
        <v>455</v>
      </c>
      <c r="L1534" s="3" t="s">
        <v>455</v>
      </c>
    </row>
    <row r="1535" spans="1:14" x14ac:dyDescent="0.25">
      <c r="C1535" s="3" t="s">
        <v>455</v>
      </c>
      <c r="I1535" s="102" t="s">
        <v>455</v>
      </c>
      <c r="K1535" s="3" t="s">
        <v>455</v>
      </c>
      <c r="L1535" s="3" t="s">
        <v>455</v>
      </c>
    </row>
    <row r="1536" spans="1:14" ht="45" x14ac:dyDescent="0.25">
      <c r="A1536" t="s">
        <v>561</v>
      </c>
      <c r="B1536" s="10">
        <v>148</v>
      </c>
      <c r="C1536" s="74" t="s">
        <v>2347</v>
      </c>
      <c r="D1536" s="75">
        <v>87702</v>
      </c>
      <c r="E1536" s="75" t="s">
        <v>562</v>
      </c>
      <c r="F1536" s="76" t="s">
        <v>186</v>
      </c>
      <c r="G1536" s="75" t="s">
        <v>32</v>
      </c>
      <c r="H1536" s="77"/>
      <c r="I1536" s="104" t="s">
        <v>455</v>
      </c>
      <c r="J1536" s="79"/>
      <c r="K1536" s="3">
        <v>87702</v>
      </c>
      <c r="L1536" s="116">
        <v>42.37</v>
      </c>
      <c r="M1536" s="118">
        <v>11.6</v>
      </c>
      <c r="N1536" s="118">
        <v>53.97</v>
      </c>
    </row>
    <row r="1537" spans="1:14" ht="30" x14ac:dyDescent="0.25">
      <c r="C1537" s="80">
        <v>1</v>
      </c>
      <c r="D1537" s="80">
        <v>87373</v>
      </c>
      <c r="E1537" s="80" t="s">
        <v>562</v>
      </c>
      <c r="F1537" s="81" t="s">
        <v>1524</v>
      </c>
      <c r="G1537" s="80" t="s">
        <v>39</v>
      </c>
      <c r="H1537" s="82">
        <v>6.6100000000000006E-2</v>
      </c>
      <c r="I1537" s="83">
        <v>515.54999999999995</v>
      </c>
      <c r="J1537" s="83">
        <v>34.07</v>
      </c>
      <c r="K1537" s="3" t="s">
        <v>455</v>
      </c>
      <c r="L1537" s="3" t="s">
        <v>455</v>
      </c>
    </row>
    <row r="1538" spans="1:14" x14ac:dyDescent="0.25">
      <c r="C1538" s="80">
        <v>2</v>
      </c>
      <c r="D1538" s="80">
        <v>88309</v>
      </c>
      <c r="E1538" s="80" t="s">
        <v>21</v>
      </c>
      <c r="F1538" s="81" t="s">
        <v>1001</v>
      </c>
      <c r="G1538" s="80" t="s">
        <v>639</v>
      </c>
      <c r="H1538" s="82">
        <v>0.37</v>
      </c>
      <c r="I1538" s="83">
        <v>16.420000000000002</v>
      </c>
      <c r="J1538" s="83">
        <v>6.07</v>
      </c>
      <c r="K1538" s="3" t="s">
        <v>455</v>
      </c>
      <c r="L1538" s="3" t="s">
        <v>455</v>
      </c>
    </row>
    <row r="1539" spans="1:14" x14ac:dyDescent="0.25">
      <c r="C1539" s="80">
        <v>3</v>
      </c>
      <c r="D1539" s="80">
        <v>88316</v>
      </c>
      <c r="E1539" s="80" t="s">
        <v>21</v>
      </c>
      <c r="F1539" s="81" t="s">
        <v>640</v>
      </c>
      <c r="G1539" s="80" t="s">
        <v>639</v>
      </c>
      <c r="H1539" s="82">
        <v>0.185</v>
      </c>
      <c r="I1539" s="83">
        <v>12.09</v>
      </c>
      <c r="J1539" s="83">
        <v>2.23</v>
      </c>
      <c r="K1539" s="3" t="s">
        <v>455</v>
      </c>
      <c r="L1539" s="3" t="s">
        <v>455</v>
      </c>
    </row>
    <row r="1540" spans="1:14" x14ac:dyDescent="0.25">
      <c r="C1540" s="3" t="s">
        <v>455</v>
      </c>
      <c r="G1540" s="84" t="s">
        <v>553</v>
      </c>
      <c r="H1540" s="85"/>
      <c r="I1540" s="107" t="s">
        <v>455</v>
      </c>
      <c r="J1540" s="86">
        <v>42.37</v>
      </c>
      <c r="K1540" s="3" t="s">
        <v>455</v>
      </c>
      <c r="L1540" s="3" t="s">
        <v>455</v>
      </c>
    </row>
    <row r="1541" spans="1:14" x14ac:dyDescent="0.25">
      <c r="C1541" s="3" t="s">
        <v>455</v>
      </c>
      <c r="G1541" s="84" t="s">
        <v>560</v>
      </c>
      <c r="H1541" s="85"/>
      <c r="I1541" s="107" t="s">
        <v>455</v>
      </c>
      <c r="J1541" s="83">
        <v>11.6</v>
      </c>
      <c r="K1541" s="3" t="s">
        <v>455</v>
      </c>
      <c r="L1541" s="3" t="s">
        <v>455</v>
      </c>
    </row>
    <row r="1542" spans="1:14" x14ac:dyDescent="0.25">
      <c r="C1542" s="3" t="s">
        <v>455</v>
      </c>
      <c r="G1542" s="84" t="s">
        <v>554</v>
      </c>
      <c r="H1542" s="85"/>
      <c r="I1542" s="107" t="s">
        <v>455</v>
      </c>
      <c r="J1542" s="83">
        <v>53.97</v>
      </c>
      <c r="K1542" s="3" t="s">
        <v>455</v>
      </c>
      <c r="L1542" s="3" t="s">
        <v>455</v>
      </c>
    </row>
    <row r="1543" spans="1:14" x14ac:dyDescent="0.25">
      <c r="C1543" s="3" t="s">
        <v>455</v>
      </c>
      <c r="I1543" s="102" t="s">
        <v>455</v>
      </c>
      <c r="K1543" s="3" t="s">
        <v>455</v>
      </c>
      <c r="L1543" s="3" t="s">
        <v>455</v>
      </c>
    </row>
    <row r="1544" spans="1:14" ht="45" x14ac:dyDescent="0.25">
      <c r="A1544" t="s">
        <v>561</v>
      </c>
      <c r="B1544" s="10">
        <v>149</v>
      </c>
      <c r="C1544" s="74" t="s">
        <v>2348</v>
      </c>
      <c r="D1544" s="75">
        <v>87758</v>
      </c>
      <c r="E1544" s="75" t="s">
        <v>562</v>
      </c>
      <c r="F1544" s="76" t="s">
        <v>187</v>
      </c>
      <c r="G1544" s="75" t="s">
        <v>32</v>
      </c>
      <c r="H1544" s="77"/>
      <c r="I1544" s="104" t="s">
        <v>455</v>
      </c>
      <c r="J1544" s="79"/>
      <c r="K1544" s="3">
        <v>87758</v>
      </c>
      <c r="L1544" s="116">
        <v>91.66</v>
      </c>
      <c r="M1544" s="118">
        <v>25.1</v>
      </c>
      <c r="N1544" s="118">
        <v>116.75999999999999</v>
      </c>
    </row>
    <row r="1545" spans="1:14" x14ac:dyDescent="0.25">
      <c r="C1545" s="80">
        <v>1</v>
      </c>
      <c r="D1545" s="80">
        <v>1379</v>
      </c>
      <c r="E1545" s="80" t="s">
        <v>564</v>
      </c>
      <c r="F1545" s="81" t="s">
        <v>1003</v>
      </c>
      <c r="G1545" s="80" t="s">
        <v>68</v>
      </c>
      <c r="H1545" s="82">
        <v>0.5</v>
      </c>
      <c r="I1545" s="83">
        <v>0.7</v>
      </c>
      <c r="J1545" s="83">
        <v>0.35</v>
      </c>
      <c r="K1545" s="3" t="s">
        <v>455</v>
      </c>
      <c r="L1545" s="3" t="s">
        <v>455</v>
      </c>
    </row>
    <row r="1546" spans="1:14" ht="30" x14ac:dyDescent="0.25">
      <c r="C1546" s="80">
        <v>2</v>
      </c>
      <c r="D1546" s="80">
        <v>87386</v>
      </c>
      <c r="E1546" s="80" t="s">
        <v>562</v>
      </c>
      <c r="F1546" s="81" t="s">
        <v>1525</v>
      </c>
      <c r="G1546" s="80" t="s">
        <v>39</v>
      </c>
      <c r="H1546" s="82">
        <v>4.3099999999999999E-2</v>
      </c>
      <c r="I1546" s="83">
        <v>1775.0700000000002</v>
      </c>
      <c r="J1546" s="83">
        <v>76.5</v>
      </c>
      <c r="K1546" s="3" t="s">
        <v>455</v>
      </c>
      <c r="L1546" s="3" t="s">
        <v>455</v>
      </c>
    </row>
    <row r="1547" spans="1:14" x14ac:dyDescent="0.25">
      <c r="C1547" s="80">
        <v>3</v>
      </c>
      <c r="D1547" s="80">
        <v>88309</v>
      </c>
      <c r="E1547" s="80" t="s">
        <v>21</v>
      </c>
      <c r="F1547" s="81" t="s">
        <v>1001</v>
      </c>
      <c r="G1547" s="80" t="s">
        <v>639</v>
      </c>
      <c r="H1547" s="82">
        <v>0.66</v>
      </c>
      <c r="I1547" s="83">
        <v>16.420000000000002</v>
      </c>
      <c r="J1547" s="83">
        <v>10.83</v>
      </c>
      <c r="K1547" s="3" t="s">
        <v>455</v>
      </c>
      <c r="L1547" s="3" t="s">
        <v>455</v>
      </c>
    </row>
    <row r="1548" spans="1:14" x14ac:dyDescent="0.25">
      <c r="C1548" s="80">
        <v>4</v>
      </c>
      <c r="D1548" s="80">
        <v>88316</v>
      </c>
      <c r="E1548" s="80" t="s">
        <v>21</v>
      </c>
      <c r="F1548" s="81" t="s">
        <v>640</v>
      </c>
      <c r="G1548" s="80" t="s">
        <v>639</v>
      </c>
      <c r="H1548" s="82">
        <v>0.33</v>
      </c>
      <c r="I1548" s="83">
        <v>12.09</v>
      </c>
      <c r="J1548" s="83">
        <v>3.98</v>
      </c>
      <c r="K1548" s="3" t="s">
        <v>455</v>
      </c>
      <c r="L1548" s="3" t="s">
        <v>455</v>
      </c>
    </row>
    <row r="1549" spans="1:14" x14ac:dyDescent="0.25">
      <c r="C1549" s="3" t="s">
        <v>455</v>
      </c>
      <c r="G1549" s="84" t="s">
        <v>553</v>
      </c>
      <c r="H1549" s="85"/>
      <c r="I1549" s="107" t="s">
        <v>455</v>
      </c>
      <c r="J1549" s="86">
        <v>91.66</v>
      </c>
      <c r="K1549" s="3" t="s">
        <v>455</v>
      </c>
      <c r="L1549" s="3" t="s">
        <v>455</v>
      </c>
    </row>
    <row r="1550" spans="1:14" x14ac:dyDescent="0.25">
      <c r="C1550" s="3" t="s">
        <v>455</v>
      </c>
      <c r="G1550" s="84" t="s">
        <v>560</v>
      </c>
      <c r="H1550" s="85"/>
      <c r="I1550" s="107" t="s">
        <v>455</v>
      </c>
      <c r="J1550" s="83">
        <v>25.1</v>
      </c>
      <c r="K1550" s="3" t="s">
        <v>455</v>
      </c>
      <c r="L1550" s="3" t="s">
        <v>455</v>
      </c>
    </row>
    <row r="1551" spans="1:14" x14ac:dyDescent="0.25">
      <c r="C1551" s="3" t="s">
        <v>455</v>
      </c>
      <c r="G1551" s="84" t="s">
        <v>554</v>
      </c>
      <c r="H1551" s="85"/>
      <c r="I1551" s="107" t="s">
        <v>455</v>
      </c>
      <c r="J1551" s="83">
        <v>116.75999999999999</v>
      </c>
      <c r="K1551" s="3" t="s">
        <v>455</v>
      </c>
      <c r="L1551" s="3" t="s">
        <v>455</v>
      </c>
    </row>
    <row r="1552" spans="1:14" x14ac:dyDescent="0.25">
      <c r="C1552" s="3" t="s">
        <v>455</v>
      </c>
      <c r="I1552" s="102" t="s">
        <v>455</v>
      </c>
      <c r="K1552" s="3" t="s">
        <v>455</v>
      </c>
      <c r="L1552" s="3" t="s">
        <v>455</v>
      </c>
    </row>
    <row r="1553" spans="1:14" ht="30" x14ac:dyDescent="0.25">
      <c r="A1553" t="s">
        <v>561</v>
      </c>
      <c r="B1553" s="10">
        <v>150</v>
      </c>
      <c r="C1553" s="74" t="s">
        <v>2349</v>
      </c>
      <c r="D1553" s="75">
        <v>98673</v>
      </c>
      <c r="E1553" s="75" t="s">
        <v>562</v>
      </c>
      <c r="F1553" s="76" t="s">
        <v>188</v>
      </c>
      <c r="G1553" s="75" t="s">
        <v>32</v>
      </c>
      <c r="H1553" s="77"/>
      <c r="I1553" s="104" t="s">
        <v>455</v>
      </c>
      <c r="J1553" s="79"/>
      <c r="K1553" s="3">
        <v>98673</v>
      </c>
      <c r="L1553" s="116">
        <v>153.99999999999997</v>
      </c>
      <c r="M1553" s="118">
        <v>42.18</v>
      </c>
      <c r="N1553" s="118">
        <v>196.17999999999998</v>
      </c>
    </row>
    <row r="1554" spans="1:14" x14ac:dyDescent="0.25">
      <c r="C1554" s="80">
        <v>1</v>
      </c>
      <c r="D1554" s="80">
        <v>4791</v>
      </c>
      <c r="E1554" s="80" t="s">
        <v>564</v>
      </c>
      <c r="F1554" s="81" t="s">
        <v>1519</v>
      </c>
      <c r="G1554" s="80" t="s">
        <v>68</v>
      </c>
      <c r="H1554" s="82">
        <v>9.5000000000000001E-2</v>
      </c>
      <c r="I1554" s="83">
        <v>16.899999999999999</v>
      </c>
      <c r="J1554" s="83">
        <v>1.6</v>
      </c>
      <c r="K1554" s="3" t="s">
        <v>455</v>
      </c>
      <c r="L1554" s="3" t="s">
        <v>455</v>
      </c>
    </row>
    <row r="1555" spans="1:14" ht="30" x14ac:dyDescent="0.25">
      <c r="C1555" s="80">
        <v>2</v>
      </c>
      <c r="D1555" s="80">
        <v>4792</v>
      </c>
      <c r="E1555" s="80" t="s">
        <v>564</v>
      </c>
      <c r="F1555" s="81" t="s">
        <v>1520</v>
      </c>
      <c r="G1555" s="80" t="s">
        <v>32</v>
      </c>
      <c r="H1555" s="82">
        <v>1.1100000000000001</v>
      </c>
      <c r="I1555" s="83">
        <v>131.88999999999999</v>
      </c>
      <c r="J1555" s="83">
        <v>146.38999999999999</v>
      </c>
      <c r="K1555" s="3" t="s">
        <v>455</v>
      </c>
      <c r="L1555" s="3" t="s">
        <v>455</v>
      </c>
    </row>
    <row r="1556" spans="1:14" x14ac:dyDescent="0.25">
      <c r="C1556" s="80">
        <v>3</v>
      </c>
      <c r="D1556" s="80">
        <v>88309</v>
      </c>
      <c r="E1556" s="80" t="s">
        <v>21</v>
      </c>
      <c r="F1556" s="81" t="s">
        <v>1001</v>
      </c>
      <c r="G1556" s="80" t="s">
        <v>639</v>
      </c>
      <c r="H1556" s="82">
        <v>0.26100000000000001</v>
      </c>
      <c r="I1556" s="83">
        <v>16.420000000000002</v>
      </c>
      <c r="J1556" s="83">
        <v>4.28</v>
      </c>
      <c r="K1556" s="3" t="s">
        <v>455</v>
      </c>
      <c r="L1556" s="3" t="s">
        <v>455</v>
      </c>
    </row>
    <row r="1557" spans="1:14" x14ac:dyDescent="0.25">
      <c r="C1557" s="80">
        <v>4</v>
      </c>
      <c r="D1557" s="80">
        <v>88316</v>
      </c>
      <c r="E1557" s="80" t="s">
        <v>21</v>
      </c>
      <c r="F1557" s="81" t="s">
        <v>640</v>
      </c>
      <c r="G1557" s="80" t="s">
        <v>639</v>
      </c>
      <c r="H1557" s="82">
        <v>0.13</v>
      </c>
      <c r="I1557" s="83">
        <v>12.09</v>
      </c>
      <c r="J1557" s="83">
        <v>1.57</v>
      </c>
      <c r="K1557" s="3" t="s">
        <v>455</v>
      </c>
      <c r="L1557" s="3" t="s">
        <v>455</v>
      </c>
    </row>
    <row r="1558" spans="1:14" ht="30" x14ac:dyDescent="0.25">
      <c r="C1558" s="80">
        <v>5</v>
      </c>
      <c r="D1558" s="80">
        <v>95276</v>
      </c>
      <c r="E1558" s="80" t="s">
        <v>562</v>
      </c>
      <c r="F1558" s="81" t="s">
        <v>888</v>
      </c>
      <c r="G1558" s="80" t="s">
        <v>634</v>
      </c>
      <c r="H1558" s="82">
        <v>2.5000000000000001E-2</v>
      </c>
      <c r="I1558" s="83">
        <v>2.5700000000000003</v>
      </c>
      <c r="J1558" s="83">
        <v>0.06</v>
      </c>
      <c r="K1558" s="3" t="s">
        <v>455</v>
      </c>
      <c r="L1558" s="3" t="s">
        <v>455</v>
      </c>
    </row>
    <row r="1559" spans="1:14" ht="30" x14ac:dyDescent="0.25">
      <c r="C1559" s="80">
        <v>6</v>
      </c>
      <c r="D1559" s="80">
        <v>95277</v>
      </c>
      <c r="E1559" s="80" t="s">
        <v>562</v>
      </c>
      <c r="F1559" s="81" t="s">
        <v>933</v>
      </c>
      <c r="G1559" s="80" t="s">
        <v>636</v>
      </c>
      <c r="H1559" s="82">
        <v>0.23599999999999999</v>
      </c>
      <c r="I1559" s="83">
        <v>0.44</v>
      </c>
      <c r="J1559" s="83">
        <v>0.1</v>
      </c>
      <c r="K1559" s="3" t="s">
        <v>455</v>
      </c>
      <c r="L1559" s="3" t="s">
        <v>455</v>
      </c>
    </row>
    <row r="1560" spans="1:14" x14ac:dyDescent="0.25">
      <c r="C1560" s="3" t="s">
        <v>455</v>
      </c>
      <c r="G1560" s="84" t="s">
        <v>553</v>
      </c>
      <c r="H1560" s="85"/>
      <c r="I1560" s="107" t="s">
        <v>455</v>
      </c>
      <c r="J1560" s="86">
        <v>153.99999999999997</v>
      </c>
      <c r="K1560" s="3" t="s">
        <v>455</v>
      </c>
      <c r="L1560" s="3" t="s">
        <v>455</v>
      </c>
    </row>
    <row r="1561" spans="1:14" x14ac:dyDescent="0.25">
      <c r="C1561" s="3" t="s">
        <v>455</v>
      </c>
      <c r="G1561" s="84" t="s">
        <v>560</v>
      </c>
      <c r="H1561" s="85"/>
      <c r="I1561" s="107" t="s">
        <v>455</v>
      </c>
      <c r="J1561" s="83">
        <v>42.18</v>
      </c>
      <c r="K1561" s="3" t="s">
        <v>455</v>
      </c>
      <c r="L1561" s="3" t="s">
        <v>455</v>
      </c>
    </row>
    <row r="1562" spans="1:14" x14ac:dyDescent="0.25">
      <c r="C1562" s="3" t="s">
        <v>455</v>
      </c>
      <c r="G1562" s="84" t="s">
        <v>554</v>
      </c>
      <c r="H1562" s="85"/>
      <c r="I1562" s="107" t="s">
        <v>455</v>
      </c>
      <c r="J1562" s="83">
        <v>196.17999999999998</v>
      </c>
      <c r="K1562" s="3" t="s">
        <v>455</v>
      </c>
      <c r="L1562" s="3" t="s">
        <v>455</v>
      </c>
    </row>
    <row r="1563" spans="1:14" x14ac:dyDescent="0.25">
      <c r="C1563" s="3" t="s">
        <v>455</v>
      </c>
      <c r="I1563" s="102" t="s">
        <v>455</v>
      </c>
      <c r="K1563" s="3" t="s">
        <v>455</v>
      </c>
      <c r="L1563" s="3" t="s">
        <v>455</v>
      </c>
    </row>
    <row r="1564" spans="1:14" x14ac:dyDescent="0.25">
      <c r="A1564" t="s">
        <v>561</v>
      </c>
      <c r="B1564" s="10">
        <v>151</v>
      </c>
      <c r="C1564" s="74" t="s">
        <v>2350</v>
      </c>
      <c r="D1564" s="75" t="s">
        <v>1940</v>
      </c>
      <c r="E1564" s="75" t="s">
        <v>20</v>
      </c>
      <c r="F1564" s="76" t="s">
        <v>189</v>
      </c>
      <c r="G1564" s="75" t="s">
        <v>32</v>
      </c>
      <c r="H1564" s="77"/>
      <c r="I1564" s="104" t="s">
        <v>455</v>
      </c>
      <c r="J1564" s="79"/>
      <c r="K1564" s="3" t="s">
        <v>1940</v>
      </c>
      <c r="L1564" s="116">
        <v>51.55</v>
      </c>
      <c r="M1564" s="118">
        <v>14.11</v>
      </c>
      <c r="N1564" s="118">
        <v>65.66</v>
      </c>
    </row>
    <row r="1565" spans="1:14" x14ac:dyDescent="0.25">
      <c r="C1565" s="80">
        <v>1</v>
      </c>
      <c r="D1565" s="80">
        <v>88243</v>
      </c>
      <c r="E1565" s="80" t="s">
        <v>21</v>
      </c>
      <c r="F1565" s="81" t="s">
        <v>1040</v>
      </c>
      <c r="G1565" s="80" t="s">
        <v>639</v>
      </c>
      <c r="H1565" s="82">
        <v>0.28999999999999998</v>
      </c>
      <c r="I1565" s="83">
        <v>14.32</v>
      </c>
      <c r="J1565" s="83">
        <v>4.1500000000000004</v>
      </c>
      <c r="K1565" s="3" t="s">
        <v>455</v>
      </c>
      <c r="L1565" s="3" t="s">
        <v>455</v>
      </c>
    </row>
    <row r="1566" spans="1:14" x14ac:dyDescent="0.25">
      <c r="C1566" s="80">
        <v>2</v>
      </c>
      <c r="D1566" s="80">
        <v>88256</v>
      </c>
      <c r="E1566" s="80" t="s">
        <v>21</v>
      </c>
      <c r="F1566" s="81" t="s">
        <v>1516</v>
      </c>
      <c r="G1566" s="80" t="s">
        <v>639</v>
      </c>
      <c r="H1566" s="82">
        <v>0.314</v>
      </c>
      <c r="I1566" s="83">
        <v>18.920000000000002</v>
      </c>
      <c r="J1566" s="83">
        <v>5.94</v>
      </c>
      <c r="K1566" s="3" t="s">
        <v>455</v>
      </c>
      <c r="L1566" s="3" t="s">
        <v>455</v>
      </c>
    </row>
    <row r="1567" spans="1:14" x14ac:dyDescent="0.25">
      <c r="C1567" s="80">
        <v>3</v>
      </c>
      <c r="D1567" s="80">
        <v>1381</v>
      </c>
      <c r="E1567" s="80" t="s">
        <v>564</v>
      </c>
      <c r="F1567" s="81" t="s">
        <v>1515</v>
      </c>
      <c r="G1567" s="80" t="s">
        <v>68</v>
      </c>
      <c r="H1567" s="82">
        <v>4.5</v>
      </c>
      <c r="I1567" s="83">
        <v>0.73</v>
      </c>
      <c r="J1567" s="83">
        <v>3.28</v>
      </c>
      <c r="K1567" s="3" t="s">
        <v>455</v>
      </c>
      <c r="L1567" s="3" t="s">
        <v>455</v>
      </c>
    </row>
    <row r="1568" spans="1:14" x14ac:dyDescent="0.25">
      <c r="C1568" s="80">
        <v>4</v>
      </c>
      <c r="D1568" s="80">
        <v>34356</v>
      </c>
      <c r="E1568" s="80" t="s">
        <v>564</v>
      </c>
      <c r="F1568" s="81" t="s">
        <v>1955</v>
      </c>
      <c r="G1568" s="80" t="s">
        <v>68</v>
      </c>
      <c r="H1568" s="82">
        <v>0.52</v>
      </c>
      <c r="I1568" s="83">
        <v>3.84</v>
      </c>
      <c r="J1568" s="83">
        <v>1.99</v>
      </c>
      <c r="K1568" s="3" t="s">
        <v>455</v>
      </c>
      <c r="L1568" s="3" t="s">
        <v>455</v>
      </c>
    </row>
    <row r="1569" spans="1:14" ht="30" x14ac:dyDescent="0.25">
      <c r="C1569" s="80">
        <v>5</v>
      </c>
      <c r="D1569" s="80">
        <v>1287</v>
      </c>
      <c r="E1569" s="80" t="s">
        <v>564</v>
      </c>
      <c r="F1569" s="81" t="s">
        <v>1514</v>
      </c>
      <c r="G1569" s="80" t="s">
        <v>64</v>
      </c>
      <c r="H1569" s="82">
        <v>1.1000000000000001</v>
      </c>
      <c r="I1569" s="83">
        <v>32.9</v>
      </c>
      <c r="J1569" s="83">
        <v>36.19</v>
      </c>
      <c r="K1569" s="3" t="s">
        <v>455</v>
      </c>
      <c r="L1569" s="3" t="s">
        <v>455</v>
      </c>
    </row>
    <row r="1570" spans="1:14" x14ac:dyDescent="0.25">
      <c r="C1570" s="3" t="s">
        <v>455</v>
      </c>
      <c r="G1570" s="84" t="s">
        <v>553</v>
      </c>
      <c r="H1570" s="85"/>
      <c r="I1570" s="107" t="s">
        <v>455</v>
      </c>
      <c r="J1570" s="86">
        <v>51.55</v>
      </c>
      <c r="K1570" s="3" t="s">
        <v>455</v>
      </c>
      <c r="L1570" s="3" t="s">
        <v>455</v>
      </c>
    </row>
    <row r="1571" spans="1:14" x14ac:dyDescent="0.25">
      <c r="C1571" s="3" t="s">
        <v>455</v>
      </c>
      <c r="G1571" s="84" t="s">
        <v>560</v>
      </c>
      <c r="H1571" s="85"/>
      <c r="I1571" s="107" t="s">
        <v>455</v>
      </c>
      <c r="J1571" s="83">
        <v>14.11</v>
      </c>
      <c r="K1571" s="3" t="s">
        <v>455</v>
      </c>
      <c r="L1571" s="3" t="s">
        <v>455</v>
      </c>
    </row>
    <row r="1572" spans="1:14" x14ac:dyDescent="0.25">
      <c r="C1572" s="3" t="s">
        <v>455</v>
      </c>
      <c r="G1572" s="84" t="s">
        <v>554</v>
      </c>
      <c r="H1572" s="85"/>
      <c r="I1572" s="107" t="s">
        <v>455</v>
      </c>
      <c r="J1572" s="83">
        <v>65.66</v>
      </c>
      <c r="K1572" s="3" t="s">
        <v>455</v>
      </c>
      <c r="L1572" s="3" t="s">
        <v>455</v>
      </c>
    </row>
    <row r="1573" spans="1:14" x14ac:dyDescent="0.25">
      <c r="C1573" s="3" t="s">
        <v>455</v>
      </c>
      <c r="I1573" s="102" t="s">
        <v>455</v>
      </c>
      <c r="K1573" s="3" t="s">
        <v>455</v>
      </c>
      <c r="L1573" s="3" t="s">
        <v>455</v>
      </c>
    </row>
    <row r="1574" spans="1:14" x14ac:dyDescent="0.25">
      <c r="A1574" t="s">
        <v>561</v>
      </c>
      <c r="B1574" s="10">
        <v>152</v>
      </c>
      <c r="C1574" s="74" t="s">
        <v>2351</v>
      </c>
      <c r="D1574" s="75" t="s">
        <v>1941</v>
      </c>
      <c r="E1574" s="75" t="s">
        <v>20</v>
      </c>
      <c r="F1574" s="76" t="s">
        <v>190</v>
      </c>
      <c r="G1574" s="75" t="s">
        <v>32</v>
      </c>
      <c r="H1574" s="77"/>
      <c r="I1574" s="104" t="s">
        <v>455</v>
      </c>
      <c r="J1574" s="79"/>
      <c r="K1574" s="3" t="s">
        <v>1941</v>
      </c>
      <c r="L1574" s="116">
        <v>109.31</v>
      </c>
      <c r="M1574" s="118">
        <v>29.94</v>
      </c>
      <c r="N1574" s="118">
        <v>139.25</v>
      </c>
    </row>
    <row r="1575" spans="1:14" x14ac:dyDescent="0.25">
      <c r="C1575" s="80">
        <v>1</v>
      </c>
      <c r="D1575" s="80">
        <v>88256</v>
      </c>
      <c r="E1575" s="80" t="s">
        <v>21</v>
      </c>
      <c r="F1575" s="81" t="s">
        <v>1516</v>
      </c>
      <c r="G1575" s="80" t="s">
        <v>639</v>
      </c>
      <c r="H1575" s="82">
        <v>0.89300000000000002</v>
      </c>
      <c r="I1575" s="83">
        <v>18.920000000000002</v>
      </c>
      <c r="J1575" s="83">
        <v>16.89</v>
      </c>
      <c r="K1575" s="3" t="s">
        <v>455</v>
      </c>
      <c r="L1575" s="3" t="s">
        <v>455</v>
      </c>
    </row>
    <row r="1576" spans="1:14" x14ac:dyDescent="0.25">
      <c r="C1576" s="80">
        <v>2</v>
      </c>
      <c r="D1576" s="80">
        <v>88243</v>
      </c>
      <c r="E1576" s="80" t="s">
        <v>21</v>
      </c>
      <c r="F1576" s="81" t="s">
        <v>1040</v>
      </c>
      <c r="G1576" s="80" t="s">
        <v>639</v>
      </c>
      <c r="H1576" s="82">
        <v>0.94599999999999995</v>
      </c>
      <c r="I1576" s="83">
        <v>14.32</v>
      </c>
      <c r="J1576" s="83">
        <v>13.54</v>
      </c>
      <c r="K1576" s="3" t="s">
        <v>455</v>
      </c>
      <c r="L1576" s="3" t="s">
        <v>455</v>
      </c>
    </row>
    <row r="1577" spans="1:14" ht="30" x14ac:dyDescent="0.25">
      <c r="C1577" s="80">
        <v>3</v>
      </c>
      <c r="D1577" s="80">
        <v>370</v>
      </c>
      <c r="E1577" s="80" t="s">
        <v>564</v>
      </c>
      <c r="F1577" s="81" t="s">
        <v>1002</v>
      </c>
      <c r="G1577" s="80" t="s">
        <v>39</v>
      </c>
      <c r="H1577" s="82">
        <v>1.4999999999999999E-2</v>
      </c>
      <c r="I1577" s="83">
        <v>47.5</v>
      </c>
      <c r="J1577" s="83">
        <v>0.71</v>
      </c>
      <c r="K1577" s="3" t="s">
        <v>455</v>
      </c>
      <c r="L1577" s="3" t="s">
        <v>455</v>
      </c>
    </row>
    <row r="1578" spans="1:14" ht="30" x14ac:dyDescent="0.25">
      <c r="C1578" s="80">
        <v>4</v>
      </c>
      <c r="D1578" s="80">
        <v>1292</v>
      </c>
      <c r="E1578" s="80" t="s">
        <v>564</v>
      </c>
      <c r="F1578" s="81" t="s">
        <v>1517</v>
      </c>
      <c r="G1578" s="80" t="s">
        <v>64</v>
      </c>
      <c r="H1578" s="82">
        <v>1.1000000000000001</v>
      </c>
      <c r="I1578" s="83">
        <v>67.06</v>
      </c>
      <c r="J1578" s="83">
        <v>73.760000000000005</v>
      </c>
      <c r="K1578" s="3" t="s">
        <v>455</v>
      </c>
      <c r="L1578" s="3" t="s">
        <v>455</v>
      </c>
    </row>
    <row r="1579" spans="1:14" x14ac:dyDescent="0.25">
      <c r="C1579" s="80">
        <v>5</v>
      </c>
      <c r="D1579" s="80">
        <v>13284</v>
      </c>
      <c r="E1579" s="80" t="s">
        <v>564</v>
      </c>
      <c r="F1579" s="81" t="s">
        <v>1759</v>
      </c>
      <c r="G1579" s="80" t="s">
        <v>68</v>
      </c>
      <c r="H1579" s="82">
        <v>7.484</v>
      </c>
      <c r="I1579" s="83">
        <v>0.59</v>
      </c>
      <c r="J1579" s="83">
        <v>4.41</v>
      </c>
      <c r="K1579" s="3" t="s">
        <v>455</v>
      </c>
      <c r="L1579" s="3" t="s">
        <v>455</v>
      </c>
    </row>
    <row r="1580" spans="1:14" x14ac:dyDescent="0.25">
      <c r="C1580" s="3" t="s">
        <v>455</v>
      </c>
      <c r="G1580" s="84" t="s">
        <v>553</v>
      </c>
      <c r="H1580" s="85"/>
      <c r="I1580" s="107" t="s">
        <v>455</v>
      </c>
      <c r="J1580" s="86">
        <v>109.31</v>
      </c>
      <c r="K1580" s="3" t="s">
        <v>455</v>
      </c>
      <c r="L1580" s="3" t="s">
        <v>455</v>
      </c>
    </row>
    <row r="1581" spans="1:14" x14ac:dyDescent="0.25">
      <c r="C1581" s="3" t="s">
        <v>455</v>
      </c>
      <c r="G1581" s="84" t="s">
        <v>560</v>
      </c>
      <c r="H1581" s="85"/>
      <c r="I1581" s="107" t="s">
        <v>455</v>
      </c>
      <c r="J1581" s="83">
        <v>29.94</v>
      </c>
      <c r="K1581" s="3" t="s">
        <v>455</v>
      </c>
      <c r="L1581" s="3" t="s">
        <v>455</v>
      </c>
    </row>
    <row r="1582" spans="1:14" x14ac:dyDescent="0.25">
      <c r="C1582" s="3" t="s">
        <v>455</v>
      </c>
      <c r="G1582" s="84" t="s">
        <v>554</v>
      </c>
      <c r="H1582" s="85"/>
      <c r="I1582" s="107" t="s">
        <v>455</v>
      </c>
      <c r="J1582" s="83">
        <v>139.25</v>
      </c>
      <c r="K1582" s="3" t="s">
        <v>455</v>
      </c>
      <c r="L1582" s="3" t="s">
        <v>455</v>
      </c>
    </row>
    <row r="1583" spans="1:14" x14ac:dyDescent="0.25">
      <c r="C1583" s="3" t="s">
        <v>455</v>
      </c>
      <c r="I1583" s="102" t="s">
        <v>455</v>
      </c>
      <c r="K1583" s="3" t="s">
        <v>455</v>
      </c>
      <c r="L1583" s="3" t="s">
        <v>455</v>
      </c>
    </row>
    <row r="1584" spans="1:14" ht="45" x14ac:dyDescent="0.25">
      <c r="A1584" t="s">
        <v>561</v>
      </c>
      <c r="B1584" s="10">
        <v>153</v>
      </c>
      <c r="C1584" s="74" t="s">
        <v>2352</v>
      </c>
      <c r="D1584" s="75">
        <v>98679</v>
      </c>
      <c r="E1584" s="75" t="s">
        <v>562</v>
      </c>
      <c r="F1584" s="76" t="s">
        <v>191</v>
      </c>
      <c r="G1584" s="75" t="s">
        <v>32</v>
      </c>
      <c r="H1584" s="77"/>
      <c r="I1584" s="104" t="s">
        <v>455</v>
      </c>
      <c r="J1584" s="79"/>
      <c r="K1584" s="3">
        <v>98679</v>
      </c>
      <c r="L1584" s="116">
        <v>26.249999999999996</v>
      </c>
      <c r="M1584" s="118">
        <v>7.18</v>
      </c>
      <c r="N1584" s="118">
        <v>33.429999999999993</v>
      </c>
    </row>
    <row r="1585" spans="1:14" x14ac:dyDescent="0.25">
      <c r="C1585" s="80">
        <v>1</v>
      </c>
      <c r="D1585" s="80">
        <v>1379</v>
      </c>
      <c r="E1585" s="80" t="s">
        <v>564</v>
      </c>
      <c r="F1585" s="81" t="s">
        <v>1003</v>
      </c>
      <c r="G1585" s="80" t="s">
        <v>68</v>
      </c>
      <c r="H1585" s="82">
        <v>0.5</v>
      </c>
      <c r="I1585" s="83">
        <v>0.7</v>
      </c>
      <c r="J1585" s="83">
        <v>0.35</v>
      </c>
      <c r="K1585" s="3" t="s">
        <v>455</v>
      </c>
      <c r="L1585" s="3" t="s">
        <v>455</v>
      </c>
    </row>
    <row r="1586" spans="1:14" ht="30" x14ac:dyDescent="0.25">
      <c r="C1586" s="80">
        <v>2</v>
      </c>
      <c r="D1586" s="80">
        <v>3671</v>
      </c>
      <c r="E1586" s="80" t="s">
        <v>564</v>
      </c>
      <c r="F1586" s="81" t="s">
        <v>1512</v>
      </c>
      <c r="G1586" s="80" t="s">
        <v>36</v>
      </c>
      <c r="H1586" s="82">
        <v>1.67</v>
      </c>
      <c r="I1586" s="83">
        <v>0.88</v>
      </c>
      <c r="J1586" s="83">
        <v>1.46</v>
      </c>
      <c r="K1586" s="3" t="s">
        <v>455</v>
      </c>
      <c r="L1586" s="3" t="s">
        <v>455</v>
      </c>
    </row>
    <row r="1587" spans="1:14" ht="45" x14ac:dyDescent="0.25">
      <c r="C1587" s="80">
        <v>3</v>
      </c>
      <c r="D1587" s="80">
        <v>87298</v>
      </c>
      <c r="E1587" s="80" t="s">
        <v>562</v>
      </c>
      <c r="F1587" s="81" t="s">
        <v>1134</v>
      </c>
      <c r="G1587" s="80" t="s">
        <v>39</v>
      </c>
      <c r="H1587" s="82">
        <v>3.1E-2</v>
      </c>
      <c r="I1587" s="83">
        <v>532.4</v>
      </c>
      <c r="J1587" s="83">
        <v>16.5</v>
      </c>
      <c r="K1587" s="3" t="s">
        <v>455</v>
      </c>
      <c r="L1587" s="3" t="s">
        <v>455</v>
      </c>
    </row>
    <row r="1588" spans="1:14" x14ac:dyDescent="0.25">
      <c r="C1588" s="80">
        <v>4</v>
      </c>
      <c r="D1588" s="80">
        <v>88309</v>
      </c>
      <c r="E1588" s="80" t="s">
        <v>21</v>
      </c>
      <c r="F1588" s="81" t="s">
        <v>1001</v>
      </c>
      <c r="G1588" s="80" t="s">
        <v>639</v>
      </c>
      <c r="H1588" s="82">
        <v>0.35399999999999998</v>
      </c>
      <c r="I1588" s="83">
        <v>16.420000000000002</v>
      </c>
      <c r="J1588" s="83">
        <v>5.81</v>
      </c>
      <c r="K1588" s="3" t="s">
        <v>455</v>
      </c>
      <c r="L1588" s="3" t="s">
        <v>455</v>
      </c>
    </row>
    <row r="1589" spans="1:14" x14ac:dyDescent="0.25">
      <c r="C1589" s="80">
        <v>5</v>
      </c>
      <c r="D1589" s="80">
        <v>88316</v>
      </c>
      <c r="E1589" s="80" t="s">
        <v>21</v>
      </c>
      <c r="F1589" s="81" t="s">
        <v>640</v>
      </c>
      <c r="G1589" s="80" t="s">
        <v>639</v>
      </c>
      <c r="H1589" s="82">
        <v>0.17699999999999999</v>
      </c>
      <c r="I1589" s="83">
        <v>12.09</v>
      </c>
      <c r="J1589" s="83">
        <v>2.13</v>
      </c>
      <c r="K1589" s="3" t="s">
        <v>455</v>
      </c>
      <c r="L1589" s="3" t="s">
        <v>455</v>
      </c>
    </row>
    <row r="1590" spans="1:14" x14ac:dyDescent="0.25">
      <c r="C1590" s="3" t="s">
        <v>455</v>
      </c>
      <c r="G1590" s="84" t="s">
        <v>553</v>
      </c>
      <c r="H1590" s="85"/>
      <c r="I1590" s="107" t="s">
        <v>455</v>
      </c>
      <c r="J1590" s="86">
        <v>26.249999999999996</v>
      </c>
      <c r="K1590" s="3" t="s">
        <v>455</v>
      </c>
      <c r="L1590" s="3" t="s">
        <v>455</v>
      </c>
    </row>
    <row r="1591" spans="1:14" x14ac:dyDescent="0.25">
      <c r="C1591" s="3" t="s">
        <v>455</v>
      </c>
      <c r="G1591" s="84" t="s">
        <v>560</v>
      </c>
      <c r="H1591" s="85"/>
      <c r="I1591" s="107" t="s">
        <v>455</v>
      </c>
      <c r="J1591" s="83">
        <v>7.18</v>
      </c>
      <c r="K1591" s="3" t="s">
        <v>455</v>
      </c>
      <c r="L1591" s="3" t="s">
        <v>455</v>
      </c>
    </row>
    <row r="1592" spans="1:14" x14ac:dyDescent="0.25">
      <c r="C1592" s="3" t="s">
        <v>455</v>
      </c>
      <c r="G1592" s="84" t="s">
        <v>554</v>
      </c>
      <c r="H1592" s="85"/>
      <c r="I1592" s="107" t="s">
        <v>455</v>
      </c>
      <c r="J1592" s="83">
        <v>33.429999999999993</v>
      </c>
      <c r="K1592" s="3" t="s">
        <v>455</v>
      </c>
      <c r="L1592" s="3" t="s">
        <v>455</v>
      </c>
    </row>
    <row r="1593" spans="1:14" x14ac:dyDescent="0.25">
      <c r="C1593" s="3" t="s">
        <v>455</v>
      </c>
      <c r="I1593" s="102" t="s">
        <v>455</v>
      </c>
      <c r="K1593" s="3" t="s">
        <v>455</v>
      </c>
      <c r="L1593" s="3" t="s">
        <v>455</v>
      </c>
    </row>
    <row r="1594" spans="1:14" ht="30" x14ac:dyDescent="0.25">
      <c r="A1594" t="s">
        <v>561</v>
      </c>
      <c r="B1594" s="10">
        <v>154</v>
      </c>
      <c r="C1594" s="74" t="s">
        <v>2353</v>
      </c>
      <c r="D1594" s="75">
        <v>98689</v>
      </c>
      <c r="E1594" s="75" t="s">
        <v>562</v>
      </c>
      <c r="F1594" s="76" t="s">
        <v>192</v>
      </c>
      <c r="G1594" s="75" t="s">
        <v>36</v>
      </c>
      <c r="H1594" s="77"/>
      <c r="I1594" s="104" t="s">
        <v>455</v>
      </c>
      <c r="J1594" s="79"/>
      <c r="K1594" s="3">
        <v>98689</v>
      </c>
      <c r="L1594" s="116">
        <v>74.92</v>
      </c>
      <c r="M1594" s="118">
        <v>20.52</v>
      </c>
      <c r="N1594" s="118">
        <v>95.44</v>
      </c>
    </row>
    <row r="1595" spans="1:14" ht="45" x14ac:dyDescent="0.25">
      <c r="C1595" s="80">
        <v>1</v>
      </c>
      <c r="D1595" s="80">
        <v>20232</v>
      </c>
      <c r="E1595" s="80" t="s">
        <v>564</v>
      </c>
      <c r="F1595" s="81" t="s">
        <v>1521</v>
      </c>
      <c r="G1595" s="80" t="s">
        <v>36</v>
      </c>
      <c r="H1595" s="82">
        <v>1</v>
      </c>
      <c r="I1595" s="83">
        <v>58.99</v>
      </c>
      <c r="J1595" s="83">
        <v>58.99</v>
      </c>
      <c r="K1595" s="3" t="s">
        <v>455</v>
      </c>
      <c r="L1595" s="3" t="s">
        <v>455</v>
      </c>
    </row>
    <row r="1596" spans="1:14" x14ac:dyDescent="0.25">
      <c r="C1596" s="80">
        <v>2</v>
      </c>
      <c r="D1596" s="80">
        <v>37595</v>
      </c>
      <c r="E1596" s="80" t="s">
        <v>564</v>
      </c>
      <c r="F1596" s="81" t="s">
        <v>1518</v>
      </c>
      <c r="G1596" s="80" t="s">
        <v>68</v>
      </c>
      <c r="H1596" s="82">
        <v>1.29</v>
      </c>
      <c r="I1596" s="83">
        <v>2.2400000000000002</v>
      </c>
      <c r="J1596" s="83">
        <v>2.88</v>
      </c>
      <c r="K1596" s="3" t="s">
        <v>455</v>
      </c>
      <c r="L1596" s="3" t="s">
        <v>455</v>
      </c>
    </row>
    <row r="1597" spans="1:14" x14ac:dyDescent="0.25">
      <c r="C1597" s="80">
        <v>3</v>
      </c>
      <c r="D1597" s="80">
        <v>88274</v>
      </c>
      <c r="E1597" s="80" t="s">
        <v>21</v>
      </c>
      <c r="F1597" s="81" t="s">
        <v>1418</v>
      </c>
      <c r="G1597" s="80" t="s">
        <v>639</v>
      </c>
      <c r="H1597" s="82">
        <v>0.54700000000000004</v>
      </c>
      <c r="I1597" s="83">
        <v>17.829999999999998</v>
      </c>
      <c r="J1597" s="83">
        <v>9.75</v>
      </c>
      <c r="K1597" s="3" t="s">
        <v>455</v>
      </c>
      <c r="L1597" s="3" t="s">
        <v>455</v>
      </c>
    </row>
    <row r="1598" spans="1:14" x14ac:dyDescent="0.25">
      <c r="C1598" s="80">
        <v>4</v>
      </c>
      <c r="D1598" s="80">
        <v>88316</v>
      </c>
      <c r="E1598" s="80" t="s">
        <v>21</v>
      </c>
      <c r="F1598" s="81" t="s">
        <v>640</v>
      </c>
      <c r="G1598" s="80" t="s">
        <v>639</v>
      </c>
      <c r="H1598" s="82">
        <v>0.27300000000000002</v>
      </c>
      <c r="I1598" s="83">
        <v>12.09</v>
      </c>
      <c r="J1598" s="83">
        <v>3.3</v>
      </c>
      <c r="K1598" s="3" t="s">
        <v>455</v>
      </c>
      <c r="L1598" s="3" t="s">
        <v>455</v>
      </c>
    </row>
    <row r="1599" spans="1:14" x14ac:dyDescent="0.25">
      <c r="C1599" s="3" t="s">
        <v>455</v>
      </c>
      <c r="G1599" s="84" t="s">
        <v>553</v>
      </c>
      <c r="H1599" s="85"/>
      <c r="I1599" s="107" t="s">
        <v>455</v>
      </c>
      <c r="J1599" s="86">
        <v>74.92</v>
      </c>
      <c r="K1599" s="3" t="s">
        <v>455</v>
      </c>
      <c r="L1599" s="3" t="s">
        <v>455</v>
      </c>
    </row>
    <row r="1600" spans="1:14" x14ac:dyDescent="0.25">
      <c r="C1600" s="3" t="s">
        <v>455</v>
      </c>
      <c r="G1600" s="84" t="s">
        <v>560</v>
      </c>
      <c r="H1600" s="85"/>
      <c r="I1600" s="107" t="s">
        <v>455</v>
      </c>
      <c r="J1600" s="83">
        <v>20.52</v>
      </c>
      <c r="K1600" s="3" t="s">
        <v>455</v>
      </c>
      <c r="L1600" s="3" t="s">
        <v>455</v>
      </c>
    </row>
    <row r="1601" spans="1:14" x14ac:dyDescent="0.25">
      <c r="C1601" s="3" t="s">
        <v>455</v>
      </c>
      <c r="G1601" s="84" t="s">
        <v>554</v>
      </c>
      <c r="H1601" s="85"/>
      <c r="I1601" s="107" t="s">
        <v>455</v>
      </c>
      <c r="J1601" s="83">
        <v>95.44</v>
      </c>
      <c r="K1601" s="3" t="s">
        <v>455</v>
      </c>
      <c r="L1601" s="3" t="s">
        <v>455</v>
      </c>
    </row>
    <row r="1602" spans="1:14" x14ac:dyDescent="0.25">
      <c r="C1602" s="3" t="s">
        <v>455</v>
      </c>
      <c r="I1602" s="102" t="s">
        <v>455</v>
      </c>
      <c r="K1602" s="3" t="s">
        <v>455</v>
      </c>
      <c r="L1602" s="3" t="s">
        <v>455</v>
      </c>
    </row>
    <row r="1603" spans="1:14" x14ac:dyDescent="0.25">
      <c r="A1603" t="s">
        <v>561</v>
      </c>
      <c r="B1603" s="10">
        <v>155</v>
      </c>
      <c r="C1603" s="74" t="s">
        <v>2354</v>
      </c>
      <c r="D1603" s="75" t="s">
        <v>1942</v>
      </c>
      <c r="E1603" s="75" t="s">
        <v>20</v>
      </c>
      <c r="F1603" s="76" t="s">
        <v>1967</v>
      </c>
      <c r="G1603" s="75" t="s">
        <v>39</v>
      </c>
      <c r="H1603" s="77"/>
      <c r="I1603" s="104" t="s">
        <v>455</v>
      </c>
      <c r="J1603" s="79"/>
      <c r="K1603" s="3" t="s">
        <v>1942</v>
      </c>
      <c r="L1603" s="116">
        <v>110.22</v>
      </c>
      <c r="M1603" s="118">
        <v>30.18</v>
      </c>
      <c r="N1603" s="118">
        <v>140.4</v>
      </c>
    </row>
    <row r="1604" spans="1:14" x14ac:dyDescent="0.25">
      <c r="C1604" s="80">
        <v>1</v>
      </c>
      <c r="D1604" s="80">
        <v>88316</v>
      </c>
      <c r="E1604" s="80" t="s">
        <v>21</v>
      </c>
      <c r="F1604" s="81" t="s">
        <v>640</v>
      </c>
      <c r="G1604" s="80" t="s">
        <v>639</v>
      </c>
      <c r="H1604" s="82">
        <v>1.5</v>
      </c>
      <c r="I1604" s="83">
        <v>12.09</v>
      </c>
      <c r="J1604" s="83">
        <v>18.13</v>
      </c>
      <c r="K1604" s="3" t="s">
        <v>455</v>
      </c>
      <c r="L1604" s="3" t="s">
        <v>455</v>
      </c>
    </row>
    <row r="1605" spans="1:14" ht="30" x14ac:dyDescent="0.25">
      <c r="C1605" s="80">
        <v>2</v>
      </c>
      <c r="D1605" s="80">
        <v>91533</v>
      </c>
      <c r="E1605" s="80" t="s">
        <v>562</v>
      </c>
      <c r="F1605" s="81" t="s">
        <v>855</v>
      </c>
      <c r="G1605" s="80" t="s">
        <v>634</v>
      </c>
      <c r="H1605" s="82">
        <v>1</v>
      </c>
      <c r="I1605" s="83">
        <v>21.84</v>
      </c>
      <c r="J1605" s="83">
        <v>21.84</v>
      </c>
      <c r="K1605" s="3" t="s">
        <v>455</v>
      </c>
      <c r="L1605" s="3" t="s">
        <v>455</v>
      </c>
    </row>
    <row r="1606" spans="1:14" ht="30" x14ac:dyDescent="0.25">
      <c r="C1606" s="80">
        <v>3</v>
      </c>
      <c r="D1606" s="80">
        <v>4718</v>
      </c>
      <c r="E1606" s="80" t="s">
        <v>564</v>
      </c>
      <c r="F1606" s="81" t="s">
        <v>1969</v>
      </c>
      <c r="G1606" s="80" t="s">
        <v>39</v>
      </c>
      <c r="H1606" s="82">
        <v>1.05</v>
      </c>
      <c r="I1606" s="83">
        <v>66.91</v>
      </c>
      <c r="J1606" s="83">
        <v>70.25</v>
      </c>
      <c r="K1606" s="3" t="s">
        <v>455</v>
      </c>
      <c r="L1606" s="3" t="s">
        <v>455</v>
      </c>
    </row>
    <row r="1607" spans="1:14" x14ac:dyDescent="0.25">
      <c r="C1607" s="3" t="s">
        <v>455</v>
      </c>
      <c r="G1607" s="84" t="s">
        <v>553</v>
      </c>
      <c r="H1607" s="85"/>
      <c r="I1607" s="107" t="s">
        <v>455</v>
      </c>
      <c r="J1607" s="86">
        <v>110.22</v>
      </c>
      <c r="K1607" s="3" t="s">
        <v>455</v>
      </c>
      <c r="L1607" s="3" t="s">
        <v>455</v>
      </c>
    </row>
    <row r="1608" spans="1:14" x14ac:dyDescent="0.25">
      <c r="C1608" s="3" t="s">
        <v>455</v>
      </c>
      <c r="G1608" s="84" t="s">
        <v>560</v>
      </c>
      <c r="H1608" s="85"/>
      <c r="I1608" s="107" t="s">
        <v>455</v>
      </c>
      <c r="J1608" s="83">
        <v>30.18</v>
      </c>
      <c r="K1608" s="3" t="s">
        <v>455</v>
      </c>
      <c r="L1608" s="3" t="s">
        <v>455</v>
      </c>
    </row>
    <row r="1609" spans="1:14" x14ac:dyDescent="0.25">
      <c r="C1609" s="3" t="s">
        <v>455</v>
      </c>
      <c r="G1609" s="84" t="s">
        <v>554</v>
      </c>
      <c r="H1609" s="85"/>
      <c r="I1609" s="107" t="s">
        <v>455</v>
      </c>
      <c r="J1609" s="83">
        <v>140.4</v>
      </c>
      <c r="K1609" s="3" t="s">
        <v>455</v>
      </c>
      <c r="L1609" s="3" t="s">
        <v>455</v>
      </c>
    </row>
    <row r="1610" spans="1:14" x14ac:dyDescent="0.25">
      <c r="C1610" s="3" t="s">
        <v>455</v>
      </c>
      <c r="I1610" s="102" t="s">
        <v>455</v>
      </c>
      <c r="K1610" s="3" t="s">
        <v>455</v>
      </c>
      <c r="L1610" s="3" t="s">
        <v>455</v>
      </c>
    </row>
    <row r="1611" spans="1:14" ht="45" x14ac:dyDescent="0.25">
      <c r="A1611" t="s">
        <v>561</v>
      </c>
      <c r="B1611" s="10">
        <v>156</v>
      </c>
      <c r="C1611" s="74" t="s">
        <v>2355</v>
      </c>
      <c r="D1611" s="75">
        <v>94999</v>
      </c>
      <c r="E1611" s="75" t="s">
        <v>562</v>
      </c>
      <c r="F1611" s="76" t="s">
        <v>195</v>
      </c>
      <c r="G1611" s="75" t="s">
        <v>32</v>
      </c>
      <c r="H1611" s="77"/>
      <c r="I1611" s="104" t="s">
        <v>455</v>
      </c>
      <c r="J1611" s="79"/>
      <c r="K1611" s="3">
        <v>94999</v>
      </c>
      <c r="L1611" s="116">
        <v>90.6</v>
      </c>
      <c r="M1611" s="118">
        <v>24.81</v>
      </c>
      <c r="N1611" s="118">
        <v>115.41</v>
      </c>
    </row>
    <row r="1612" spans="1:14" x14ac:dyDescent="0.25">
      <c r="C1612" s="80">
        <v>1</v>
      </c>
      <c r="D1612" s="80">
        <v>3777</v>
      </c>
      <c r="E1612" s="80" t="s">
        <v>564</v>
      </c>
      <c r="F1612" s="81" t="s">
        <v>1522</v>
      </c>
      <c r="G1612" s="80" t="s">
        <v>32</v>
      </c>
      <c r="H1612" s="82">
        <v>1.1279999999999999</v>
      </c>
      <c r="I1612" s="83">
        <v>1.38</v>
      </c>
      <c r="J1612" s="83">
        <v>1.55</v>
      </c>
      <c r="K1612" s="3" t="s">
        <v>455</v>
      </c>
      <c r="L1612" s="3" t="s">
        <v>455</v>
      </c>
    </row>
    <row r="1613" spans="1:14" ht="30" x14ac:dyDescent="0.25">
      <c r="C1613" s="80">
        <v>2</v>
      </c>
      <c r="D1613" s="80">
        <v>4517</v>
      </c>
      <c r="E1613" s="80" t="s">
        <v>564</v>
      </c>
      <c r="F1613" s="81" t="s">
        <v>1030</v>
      </c>
      <c r="G1613" s="80" t="s">
        <v>36</v>
      </c>
      <c r="H1613" s="82">
        <v>0.2</v>
      </c>
      <c r="I1613" s="83">
        <v>2.38</v>
      </c>
      <c r="J1613" s="83">
        <v>0.47</v>
      </c>
      <c r="K1613" s="3" t="s">
        <v>455</v>
      </c>
      <c r="L1613" s="3" t="s">
        <v>455</v>
      </c>
    </row>
    <row r="1614" spans="1:14" ht="30" x14ac:dyDescent="0.25">
      <c r="C1614" s="80">
        <v>3</v>
      </c>
      <c r="D1614" s="80">
        <v>6189</v>
      </c>
      <c r="E1614" s="80" t="s">
        <v>564</v>
      </c>
      <c r="F1614" s="81" t="s">
        <v>1042</v>
      </c>
      <c r="G1614" s="80" t="s">
        <v>36</v>
      </c>
      <c r="H1614" s="82">
        <v>0.125</v>
      </c>
      <c r="I1614" s="83">
        <v>20.93</v>
      </c>
      <c r="J1614" s="83">
        <v>2.61</v>
      </c>
      <c r="K1614" s="3" t="s">
        <v>455</v>
      </c>
      <c r="L1614" s="3" t="s">
        <v>455</v>
      </c>
    </row>
    <row r="1615" spans="1:14" ht="45" x14ac:dyDescent="0.25">
      <c r="C1615" s="80">
        <v>4</v>
      </c>
      <c r="D1615" s="80">
        <v>7156</v>
      </c>
      <c r="E1615" s="80" t="s">
        <v>564</v>
      </c>
      <c r="F1615" s="81" t="s">
        <v>1095</v>
      </c>
      <c r="G1615" s="80" t="s">
        <v>32</v>
      </c>
      <c r="H1615" s="82">
        <v>1.1224000000000001</v>
      </c>
      <c r="I1615" s="83">
        <v>19.23</v>
      </c>
      <c r="J1615" s="83">
        <v>21.58</v>
      </c>
      <c r="K1615" s="3" t="s">
        <v>455</v>
      </c>
      <c r="L1615" s="3" t="s">
        <v>455</v>
      </c>
    </row>
    <row r="1616" spans="1:14" ht="45" x14ac:dyDescent="0.25">
      <c r="C1616" s="80">
        <v>5</v>
      </c>
      <c r="D1616" s="80">
        <v>34492</v>
      </c>
      <c r="E1616" s="80" t="s">
        <v>564</v>
      </c>
      <c r="F1616" s="81" t="s">
        <v>738</v>
      </c>
      <c r="G1616" s="80" t="s">
        <v>39</v>
      </c>
      <c r="H1616" s="82">
        <v>0.14549999999999999</v>
      </c>
      <c r="I1616" s="83">
        <v>354.76</v>
      </c>
      <c r="J1616" s="83">
        <v>51.61</v>
      </c>
      <c r="K1616" s="3" t="s">
        <v>455</v>
      </c>
      <c r="L1616" s="3" t="s">
        <v>455</v>
      </c>
    </row>
    <row r="1617" spans="1:14" x14ac:dyDescent="0.25">
      <c r="C1617" s="80">
        <v>6</v>
      </c>
      <c r="D1617" s="80">
        <v>88262</v>
      </c>
      <c r="E1617" s="80" t="s">
        <v>21</v>
      </c>
      <c r="F1617" s="81" t="s">
        <v>699</v>
      </c>
      <c r="G1617" s="80" t="s">
        <v>639</v>
      </c>
      <c r="H1617" s="82">
        <v>0.2707</v>
      </c>
      <c r="I1617" s="83">
        <v>16.22</v>
      </c>
      <c r="J1617" s="83">
        <v>4.3899999999999997</v>
      </c>
      <c r="K1617" s="3" t="s">
        <v>455</v>
      </c>
      <c r="L1617" s="3" t="s">
        <v>455</v>
      </c>
    </row>
    <row r="1618" spans="1:14" x14ac:dyDescent="0.25">
      <c r="C1618" s="80">
        <v>7</v>
      </c>
      <c r="D1618" s="80">
        <v>88309</v>
      </c>
      <c r="E1618" s="80" t="s">
        <v>21</v>
      </c>
      <c r="F1618" s="81" t="s">
        <v>1001</v>
      </c>
      <c r="G1618" s="80" t="s">
        <v>639</v>
      </c>
      <c r="H1618" s="82">
        <v>0.1799</v>
      </c>
      <c r="I1618" s="83">
        <v>16.420000000000002</v>
      </c>
      <c r="J1618" s="83">
        <v>2.95</v>
      </c>
      <c r="K1618" s="3" t="s">
        <v>455</v>
      </c>
      <c r="L1618" s="3" t="s">
        <v>455</v>
      </c>
    </row>
    <row r="1619" spans="1:14" x14ac:dyDescent="0.25">
      <c r="C1619" s="80">
        <v>8</v>
      </c>
      <c r="D1619" s="80">
        <v>88316</v>
      </c>
      <c r="E1619" s="80" t="s">
        <v>21</v>
      </c>
      <c r="F1619" s="81" t="s">
        <v>640</v>
      </c>
      <c r="G1619" s="80" t="s">
        <v>639</v>
      </c>
      <c r="H1619" s="82">
        <v>0.4506</v>
      </c>
      <c r="I1619" s="83">
        <v>12.09</v>
      </c>
      <c r="J1619" s="83">
        <v>5.44</v>
      </c>
      <c r="K1619" s="3" t="s">
        <v>455</v>
      </c>
      <c r="L1619" s="3" t="s">
        <v>455</v>
      </c>
    </row>
    <row r="1620" spans="1:14" x14ac:dyDescent="0.25">
      <c r="C1620" s="3" t="s">
        <v>455</v>
      </c>
      <c r="G1620" s="84" t="s">
        <v>553</v>
      </c>
      <c r="H1620" s="85"/>
      <c r="I1620" s="107" t="s">
        <v>455</v>
      </c>
      <c r="J1620" s="86">
        <v>90.6</v>
      </c>
      <c r="K1620" s="3" t="s">
        <v>455</v>
      </c>
      <c r="L1620" s="3" t="s">
        <v>455</v>
      </c>
    </row>
    <row r="1621" spans="1:14" x14ac:dyDescent="0.25">
      <c r="C1621" s="3" t="s">
        <v>455</v>
      </c>
      <c r="G1621" s="84" t="s">
        <v>560</v>
      </c>
      <c r="H1621" s="85"/>
      <c r="I1621" s="107" t="s">
        <v>455</v>
      </c>
      <c r="J1621" s="83">
        <v>24.81</v>
      </c>
      <c r="K1621" s="3" t="s">
        <v>455</v>
      </c>
      <c r="L1621" s="3" t="s">
        <v>455</v>
      </c>
    </row>
    <row r="1622" spans="1:14" x14ac:dyDescent="0.25">
      <c r="C1622" s="3" t="s">
        <v>455</v>
      </c>
      <c r="G1622" s="84" t="s">
        <v>554</v>
      </c>
      <c r="H1622" s="85"/>
      <c r="I1622" s="107" t="s">
        <v>455</v>
      </c>
      <c r="J1622" s="83">
        <v>115.41</v>
      </c>
      <c r="K1622" s="3" t="s">
        <v>455</v>
      </c>
      <c r="L1622" s="3" t="s">
        <v>455</v>
      </c>
    </row>
    <row r="1623" spans="1:14" x14ac:dyDescent="0.25">
      <c r="C1623" s="3" t="s">
        <v>455</v>
      </c>
      <c r="I1623" s="102" t="s">
        <v>455</v>
      </c>
      <c r="K1623" s="3" t="s">
        <v>455</v>
      </c>
      <c r="L1623" s="3" t="s">
        <v>455</v>
      </c>
    </row>
    <row r="1624" spans="1:14" ht="30" x14ac:dyDescent="0.25">
      <c r="A1624" t="s">
        <v>561</v>
      </c>
      <c r="B1624" s="10">
        <v>157</v>
      </c>
      <c r="C1624" s="74" t="s">
        <v>2356</v>
      </c>
      <c r="D1624" s="75">
        <v>100576</v>
      </c>
      <c r="E1624" s="75" t="s">
        <v>562</v>
      </c>
      <c r="F1624" s="76" t="s">
        <v>1811</v>
      </c>
      <c r="G1624" s="75" t="s">
        <v>32</v>
      </c>
      <c r="H1624" s="77"/>
      <c r="I1624" s="104" t="s">
        <v>455</v>
      </c>
      <c r="J1624" s="79"/>
      <c r="K1624" s="3">
        <v>100576</v>
      </c>
      <c r="L1624" s="116">
        <v>1.4000000000000001</v>
      </c>
      <c r="M1624" s="118">
        <v>0.38</v>
      </c>
      <c r="N1624" s="118">
        <v>1.7800000000000002</v>
      </c>
    </row>
    <row r="1625" spans="1:14" ht="60" x14ac:dyDescent="0.25">
      <c r="C1625" s="80">
        <v>1</v>
      </c>
      <c r="D1625" s="80">
        <v>5901</v>
      </c>
      <c r="E1625" s="80" t="s">
        <v>562</v>
      </c>
      <c r="F1625" s="81" t="s">
        <v>765</v>
      </c>
      <c r="G1625" s="80" t="s">
        <v>634</v>
      </c>
      <c r="H1625" s="82">
        <v>1E-3</v>
      </c>
      <c r="I1625" s="83">
        <v>187.6</v>
      </c>
      <c r="J1625" s="83">
        <v>0.18</v>
      </c>
      <c r="K1625" s="3" t="s">
        <v>455</v>
      </c>
      <c r="L1625" s="3" t="s">
        <v>455</v>
      </c>
    </row>
    <row r="1626" spans="1:14" ht="60" x14ac:dyDescent="0.25">
      <c r="C1626" s="80">
        <v>2</v>
      </c>
      <c r="D1626" s="80">
        <v>5903</v>
      </c>
      <c r="E1626" s="80" t="s">
        <v>562</v>
      </c>
      <c r="F1626" s="81" t="s">
        <v>914</v>
      </c>
      <c r="G1626" s="80" t="s">
        <v>636</v>
      </c>
      <c r="H1626" s="82">
        <v>7.0000000000000001E-3</v>
      </c>
      <c r="I1626" s="83">
        <v>35.9</v>
      </c>
      <c r="J1626" s="83">
        <v>0.25</v>
      </c>
      <c r="K1626" s="3" t="s">
        <v>455</v>
      </c>
      <c r="L1626" s="3" t="s">
        <v>455</v>
      </c>
    </row>
    <row r="1627" spans="1:14" ht="45" x14ac:dyDescent="0.25">
      <c r="C1627" s="80">
        <v>3</v>
      </c>
      <c r="D1627" s="80">
        <v>5932</v>
      </c>
      <c r="E1627" s="80" t="s">
        <v>562</v>
      </c>
      <c r="F1627" s="81" t="s">
        <v>778</v>
      </c>
      <c r="G1627" s="80" t="s">
        <v>634</v>
      </c>
      <c r="H1627" s="82">
        <v>1E-4</v>
      </c>
      <c r="I1627" s="83">
        <v>145.69</v>
      </c>
      <c r="J1627" s="83">
        <v>0.01</v>
      </c>
      <c r="K1627" s="3" t="s">
        <v>455</v>
      </c>
      <c r="L1627" s="3" t="s">
        <v>455</v>
      </c>
    </row>
    <row r="1628" spans="1:14" ht="45" x14ac:dyDescent="0.25">
      <c r="C1628" s="80">
        <v>4</v>
      </c>
      <c r="D1628" s="80">
        <v>5934</v>
      </c>
      <c r="E1628" s="80" t="s">
        <v>562</v>
      </c>
      <c r="F1628" s="81" t="s">
        <v>916</v>
      </c>
      <c r="G1628" s="80" t="s">
        <v>636</v>
      </c>
      <c r="H1628" s="82">
        <v>8.0000000000000002E-3</v>
      </c>
      <c r="I1628" s="83">
        <v>50.400000000000006</v>
      </c>
      <c r="J1628" s="83">
        <v>0.4</v>
      </c>
      <c r="K1628" s="3" t="s">
        <v>455</v>
      </c>
      <c r="L1628" s="3" t="s">
        <v>455</v>
      </c>
    </row>
    <row r="1629" spans="1:14" ht="45" x14ac:dyDescent="0.25">
      <c r="C1629" s="80">
        <v>5</v>
      </c>
      <c r="D1629" s="80">
        <v>73436</v>
      </c>
      <c r="E1629" s="80" t="s">
        <v>562</v>
      </c>
      <c r="F1629" s="81" t="s">
        <v>802</v>
      </c>
      <c r="G1629" s="80" t="s">
        <v>634</v>
      </c>
      <c r="H1629" s="82">
        <v>2E-3</v>
      </c>
      <c r="I1629" s="83">
        <v>127.31</v>
      </c>
      <c r="J1629" s="83">
        <v>0.25</v>
      </c>
      <c r="K1629" s="3" t="s">
        <v>455</v>
      </c>
      <c r="L1629" s="3" t="s">
        <v>455</v>
      </c>
    </row>
    <row r="1630" spans="1:14" x14ac:dyDescent="0.25">
      <c r="C1630" s="80">
        <v>6</v>
      </c>
      <c r="D1630" s="80">
        <v>88316</v>
      </c>
      <c r="E1630" s="80" t="s">
        <v>21</v>
      </c>
      <c r="F1630" s="81" t="s">
        <v>640</v>
      </c>
      <c r="G1630" s="80" t="s">
        <v>639</v>
      </c>
      <c r="H1630" s="82">
        <v>8.0000000000000002E-3</v>
      </c>
      <c r="I1630" s="83">
        <v>12.09</v>
      </c>
      <c r="J1630" s="83">
        <v>0.09</v>
      </c>
      <c r="K1630" s="3" t="s">
        <v>455</v>
      </c>
      <c r="L1630" s="3" t="s">
        <v>455</v>
      </c>
    </row>
    <row r="1631" spans="1:14" ht="45" x14ac:dyDescent="0.25">
      <c r="C1631" s="80">
        <v>7</v>
      </c>
      <c r="D1631" s="80">
        <v>93244</v>
      </c>
      <c r="E1631" s="80" t="s">
        <v>562</v>
      </c>
      <c r="F1631" s="81" t="s">
        <v>931</v>
      </c>
      <c r="G1631" s="80" t="s">
        <v>636</v>
      </c>
      <c r="H1631" s="82">
        <v>6.0000000000000001E-3</v>
      </c>
      <c r="I1631" s="83">
        <v>36.799999999999997</v>
      </c>
      <c r="J1631" s="83">
        <v>0.22</v>
      </c>
      <c r="K1631" s="3" t="s">
        <v>455</v>
      </c>
      <c r="L1631" s="3" t="s">
        <v>455</v>
      </c>
    </row>
    <row r="1632" spans="1:14" x14ac:dyDescent="0.25">
      <c r="C1632" s="3" t="s">
        <v>455</v>
      </c>
      <c r="G1632" s="84" t="s">
        <v>553</v>
      </c>
      <c r="H1632" s="85"/>
      <c r="I1632" s="107" t="s">
        <v>455</v>
      </c>
      <c r="J1632" s="86">
        <v>1.4000000000000001</v>
      </c>
      <c r="K1632" s="3" t="s">
        <v>455</v>
      </c>
      <c r="L1632" s="3" t="s">
        <v>455</v>
      </c>
    </row>
    <row r="1633" spans="1:14" x14ac:dyDescent="0.25">
      <c r="C1633" s="3" t="s">
        <v>455</v>
      </c>
      <c r="G1633" s="84" t="s">
        <v>560</v>
      </c>
      <c r="H1633" s="85"/>
      <c r="I1633" s="107" t="s">
        <v>455</v>
      </c>
      <c r="J1633" s="83">
        <v>0.38</v>
      </c>
      <c r="K1633" s="3" t="s">
        <v>455</v>
      </c>
      <c r="L1633" s="3" t="s">
        <v>455</v>
      </c>
    </row>
    <row r="1634" spans="1:14" x14ac:dyDescent="0.25">
      <c r="C1634" s="3" t="s">
        <v>455</v>
      </c>
      <c r="G1634" s="84" t="s">
        <v>554</v>
      </c>
      <c r="H1634" s="85"/>
      <c r="I1634" s="107" t="s">
        <v>455</v>
      </c>
      <c r="J1634" s="83">
        <v>1.7800000000000002</v>
      </c>
      <c r="K1634" s="3" t="s">
        <v>455</v>
      </c>
      <c r="L1634" s="3" t="s">
        <v>455</v>
      </c>
    </row>
    <row r="1635" spans="1:14" x14ac:dyDescent="0.25">
      <c r="C1635" s="3" t="s">
        <v>455</v>
      </c>
      <c r="I1635" s="102" t="s">
        <v>455</v>
      </c>
      <c r="K1635" s="3" t="s">
        <v>455</v>
      </c>
      <c r="L1635" s="3" t="s">
        <v>455</v>
      </c>
    </row>
    <row r="1636" spans="1:14" x14ac:dyDescent="0.25">
      <c r="A1636" t="s">
        <v>561</v>
      </c>
      <c r="B1636" s="10">
        <v>158</v>
      </c>
      <c r="C1636" s="74" t="s">
        <v>2357</v>
      </c>
      <c r="D1636" s="75" t="s">
        <v>1868</v>
      </c>
      <c r="E1636" s="75" t="s">
        <v>20</v>
      </c>
      <c r="F1636" s="76" t="s">
        <v>103</v>
      </c>
      <c r="G1636" s="75" t="s">
        <v>39</v>
      </c>
      <c r="H1636" s="77"/>
      <c r="I1636" s="104" t="s">
        <v>455</v>
      </c>
      <c r="J1636" s="79"/>
      <c r="K1636" s="3" t="s">
        <v>1868</v>
      </c>
      <c r="L1636" s="116">
        <v>96.64</v>
      </c>
      <c r="M1636" s="118">
        <v>26.46</v>
      </c>
      <c r="N1636" s="118">
        <v>123.1</v>
      </c>
    </row>
    <row r="1637" spans="1:14" ht="30" x14ac:dyDescent="0.25">
      <c r="C1637" s="80">
        <v>1</v>
      </c>
      <c r="D1637" s="80">
        <v>4748</v>
      </c>
      <c r="E1637" s="80" t="s">
        <v>564</v>
      </c>
      <c r="F1637" s="81" t="s">
        <v>1968</v>
      </c>
      <c r="G1637" s="80" t="s">
        <v>39</v>
      </c>
      <c r="H1637" s="82">
        <v>1.25</v>
      </c>
      <c r="I1637" s="83">
        <v>61.47</v>
      </c>
      <c r="J1637" s="83">
        <v>76.83</v>
      </c>
      <c r="K1637" s="3" t="s">
        <v>455</v>
      </c>
      <c r="L1637" s="3" t="s">
        <v>455</v>
      </c>
    </row>
    <row r="1638" spans="1:14" ht="60" x14ac:dyDescent="0.25">
      <c r="C1638" s="80">
        <v>2</v>
      </c>
      <c r="D1638" s="80">
        <v>6259</v>
      </c>
      <c r="E1638" s="80" t="s">
        <v>562</v>
      </c>
      <c r="F1638" s="81" t="s">
        <v>790</v>
      </c>
      <c r="G1638" s="80" t="s">
        <v>634</v>
      </c>
      <c r="H1638" s="82">
        <v>3.6400000000000002E-2</v>
      </c>
      <c r="I1638" s="83">
        <v>154.72</v>
      </c>
      <c r="J1638" s="83">
        <v>5.63</v>
      </c>
      <c r="K1638" s="3" t="s">
        <v>455</v>
      </c>
      <c r="L1638" s="3" t="s">
        <v>455</v>
      </c>
    </row>
    <row r="1639" spans="1:14" ht="45" x14ac:dyDescent="0.25">
      <c r="C1639" s="80">
        <v>3</v>
      </c>
      <c r="D1639" s="80">
        <v>5932</v>
      </c>
      <c r="E1639" s="80" t="s">
        <v>562</v>
      </c>
      <c r="F1639" s="81" t="s">
        <v>778</v>
      </c>
      <c r="G1639" s="80" t="s">
        <v>634</v>
      </c>
      <c r="H1639" s="82">
        <v>5.1999999999999998E-2</v>
      </c>
      <c r="I1639" s="83">
        <v>145.69</v>
      </c>
      <c r="J1639" s="83">
        <v>7.57</v>
      </c>
      <c r="K1639" s="3" t="s">
        <v>455</v>
      </c>
      <c r="L1639" s="3" t="s">
        <v>455</v>
      </c>
    </row>
    <row r="1640" spans="1:14" ht="45" x14ac:dyDescent="0.25">
      <c r="C1640" s="80">
        <v>4</v>
      </c>
      <c r="D1640" s="80">
        <v>5867</v>
      </c>
      <c r="E1640" s="80" t="s">
        <v>562</v>
      </c>
      <c r="F1640" s="81" t="s">
        <v>760</v>
      </c>
      <c r="G1640" s="80" t="s">
        <v>634</v>
      </c>
      <c r="H1640" s="82">
        <v>5.1999999999999998E-2</v>
      </c>
      <c r="I1640" s="83">
        <v>94.68</v>
      </c>
      <c r="J1640" s="83">
        <v>4.92</v>
      </c>
      <c r="K1640" s="3" t="s">
        <v>455</v>
      </c>
      <c r="L1640" s="3" t="s">
        <v>455</v>
      </c>
    </row>
    <row r="1641" spans="1:14" x14ac:dyDescent="0.25">
      <c r="C1641" s="80">
        <v>5</v>
      </c>
      <c r="D1641" s="80">
        <v>88316</v>
      </c>
      <c r="E1641" s="80" t="s">
        <v>21</v>
      </c>
      <c r="F1641" s="81" t="s">
        <v>640</v>
      </c>
      <c r="G1641" s="80" t="s">
        <v>639</v>
      </c>
      <c r="H1641" s="82">
        <v>0.1404</v>
      </c>
      <c r="I1641" s="83">
        <v>12.09</v>
      </c>
      <c r="J1641" s="83">
        <v>1.69</v>
      </c>
      <c r="K1641" s="3" t="s">
        <v>455</v>
      </c>
      <c r="L1641" s="3" t="s">
        <v>455</v>
      </c>
    </row>
    <row r="1642" spans="1:14" x14ac:dyDescent="0.25">
      <c r="C1642" s="3" t="s">
        <v>455</v>
      </c>
      <c r="G1642" s="84" t="s">
        <v>553</v>
      </c>
      <c r="H1642" s="85"/>
      <c r="I1642" s="107" t="s">
        <v>455</v>
      </c>
      <c r="J1642" s="86">
        <v>96.64</v>
      </c>
      <c r="K1642" s="3" t="s">
        <v>455</v>
      </c>
      <c r="L1642" s="3" t="s">
        <v>455</v>
      </c>
    </row>
    <row r="1643" spans="1:14" x14ac:dyDescent="0.25">
      <c r="C1643" s="3" t="s">
        <v>455</v>
      </c>
      <c r="G1643" s="84" t="s">
        <v>560</v>
      </c>
      <c r="H1643" s="85"/>
      <c r="I1643" s="107" t="s">
        <v>455</v>
      </c>
      <c r="J1643" s="83">
        <v>26.46</v>
      </c>
      <c r="K1643" s="3" t="s">
        <v>455</v>
      </c>
      <c r="L1643" s="3" t="s">
        <v>455</v>
      </c>
    </row>
    <row r="1644" spans="1:14" x14ac:dyDescent="0.25">
      <c r="C1644" s="3" t="s">
        <v>455</v>
      </c>
      <c r="G1644" s="84" t="s">
        <v>554</v>
      </c>
      <c r="H1644" s="85"/>
      <c r="I1644" s="107" t="s">
        <v>455</v>
      </c>
      <c r="J1644" s="83">
        <v>123.1</v>
      </c>
      <c r="K1644" s="3" t="s">
        <v>455</v>
      </c>
      <c r="L1644" s="3" t="s">
        <v>455</v>
      </c>
    </row>
    <row r="1645" spans="1:14" x14ac:dyDescent="0.25">
      <c r="C1645" s="3" t="s">
        <v>455</v>
      </c>
      <c r="I1645" s="102" t="s">
        <v>455</v>
      </c>
      <c r="K1645" s="3" t="s">
        <v>455</v>
      </c>
      <c r="L1645" s="3" t="s">
        <v>455</v>
      </c>
    </row>
    <row r="1646" spans="1:14" x14ac:dyDescent="0.25">
      <c r="A1646" t="s">
        <v>561</v>
      </c>
      <c r="B1646" s="10">
        <v>159</v>
      </c>
      <c r="C1646" s="74" t="s">
        <v>2358</v>
      </c>
      <c r="D1646" s="75" t="s">
        <v>1943</v>
      </c>
      <c r="E1646" s="75" t="s">
        <v>20</v>
      </c>
      <c r="F1646" s="76" t="s">
        <v>1971</v>
      </c>
      <c r="G1646" s="75" t="s">
        <v>24</v>
      </c>
      <c r="H1646" s="77"/>
      <c r="I1646" s="104" t="s">
        <v>455</v>
      </c>
      <c r="J1646" s="79"/>
      <c r="K1646" s="3" t="s">
        <v>1943</v>
      </c>
      <c r="L1646" s="116">
        <v>1446.31</v>
      </c>
      <c r="M1646" s="118">
        <v>396.14</v>
      </c>
      <c r="N1646" s="118">
        <v>1842.4499999999998</v>
      </c>
    </row>
    <row r="1647" spans="1:14" x14ac:dyDescent="0.25">
      <c r="C1647" s="80">
        <v>1</v>
      </c>
      <c r="D1647" s="80">
        <v>88316</v>
      </c>
      <c r="E1647" s="80" t="s">
        <v>21</v>
      </c>
      <c r="F1647" s="81" t="s">
        <v>640</v>
      </c>
      <c r="G1647" s="80" t="s">
        <v>639</v>
      </c>
      <c r="H1647" s="82">
        <v>1.1599999999999999</v>
      </c>
      <c r="I1647" s="83">
        <v>12.09</v>
      </c>
      <c r="J1647" s="83">
        <v>14.02</v>
      </c>
      <c r="K1647" s="3" t="s">
        <v>455</v>
      </c>
      <c r="L1647" s="3" t="s">
        <v>455</v>
      </c>
    </row>
    <row r="1648" spans="1:14" ht="30" x14ac:dyDescent="0.25">
      <c r="C1648" s="80">
        <v>2</v>
      </c>
      <c r="D1648" s="80">
        <v>4730</v>
      </c>
      <c r="E1648" s="80" t="s">
        <v>564</v>
      </c>
      <c r="F1648" s="81" t="s">
        <v>1970</v>
      </c>
      <c r="G1648" s="80" t="s">
        <v>1729</v>
      </c>
      <c r="H1648" s="82">
        <v>0.87</v>
      </c>
      <c r="I1648" s="83">
        <v>62.56</v>
      </c>
      <c r="J1648" s="83">
        <v>54.42</v>
      </c>
      <c r="K1648" s="3" t="s">
        <v>455</v>
      </c>
      <c r="L1648" s="3" t="s">
        <v>455</v>
      </c>
    </row>
    <row r="1649" spans="1:14" ht="30" x14ac:dyDescent="0.25">
      <c r="C1649" s="80">
        <v>3</v>
      </c>
      <c r="D1649" s="80">
        <v>94970</v>
      </c>
      <c r="E1649" s="80" t="s">
        <v>562</v>
      </c>
      <c r="F1649" s="81" t="s">
        <v>1031</v>
      </c>
      <c r="G1649" s="80" t="s">
        <v>39</v>
      </c>
      <c r="H1649" s="82">
        <v>1.2</v>
      </c>
      <c r="I1649" s="83">
        <v>350.78</v>
      </c>
      <c r="J1649" s="83">
        <v>420.93</v>
      </c>
      <c r="K1649" s="3" t="s">
        <v>455</v>
      </c>
      <c r="L1649" s="3" t="s">
        <v>455</v>
      </c>
    </row>
    <row r="1650" spans="1:14" ht="45" x14ac:dyDescent="0.25">
      <c r="C1650" s="80">
        <v>4</v>
      </c>
      <c r="D1650" s="80">
        <v>96535</v>
      </c>
      <c r="E1650" s="80" t="s">
        <v>562</v>
      </c>
      <c r="F1650" s="81" t="s">
        <v>78</v>
      </c>
      <c r="G1650" s="80" t="s">
        <v>32</v>
      </c>
      <c r="H1650" s="82">
        <v>7.67</v>
      </c>
      <c r="I1650" s="83">
        <v>99.639999999999986</v>
      </c>
      <c r="J1650" s="83">
        <v>764.23</v>
      </c>
      <c r="K1650" s="3" t="s">
        <v>455</v>
      </c>
      <c r="L1650" s="3" t="s">
        <v>455</v>
      </c>
    </row>
    <row r="1651" spans="1:14" ht="30" x14ac:dyDescent="0.25">
      <c r="C1651" s="80">
        <v>5</v>
      </c>
      <c r="D1651" s="80">
        <v>93358</v>
      </c>
      <c r="E1651" s="80" t="s">
        <v>562</v>
      </c>
      <c r="F1651" s="81" t="s">
        <v>511</v>
      </c>
      <c r="G1651" s="80" t="s">
        <v>39</v>
      </c>
      <c r="H1651" s="82">
        <v>4.03</v>
      </c>
      <c r="I1651" s="83">
        <v>47.82</v>
      </c>
      <c r="J1651" s="83">
        <v>192.71</v>
      </c>
      <c r="K1651" s="3" t="s">
        <v>455</v>
      </c>
      <c r="L1651" s="3" t="s">
        <v>455</v>
      </c>
    </row>
    <row r="1652" spans="1:14" x14ac:dyDescent="0.25">
      <c r="C1652" s="3" t="s">
        <v>455</v>
      </c>
      <c r="G1652" s="84" t="s">
        <v>553</v>
      </c>
      <c r="H1652" s="85"/>
      <c r="I1652" s="107" t="s">
        <v>455</v>
      </c>
      <c r="J1652" s="86">
        <v>1446.31</v>
      </c>
      <c r="K1652" s="3" t="s">
        <v>455</v>
      </c>
      <c r="L1652" s="3" t="s">
        <v>455</v>
      </c>
    </row>
    <row r="1653" spans="1:14" x14ac:dyDescent="0.25">
      <c r="C1653" s="3" t="s">
        <v>455</v>
      </c>
      <c r="G1653" s="84" t="s">
        <v>560</v>
      </c>
      <c r="H1653" s="85"/>
      <c r="I1653" s="107" t="s">
        <v>455</v>
      </c>
      <c r="J1653" s="83">
        <v>396.14</v>
      </c>
      <c r="K1653" s="3" t="s">
        <v>455</v>
      </c>
      <c r="L1653" s="3" t="s">
        <v>455</v>
      </c>
    </row>
    <row r="1654" spans="1:14" x14ac:dyDescent="0.25">
      <c r="C1654" s="3" t="s">
        <v>455</v>
      </c>
      <c r="G1654" s="84" t="s">
        <v>554</v>
      </c>
      <c r="H1654" s="85"/>
      <c r="I1654" s="107" t="s">
        <v>455</v>
      </c>
      <c r="J1654" s="83">
        <v>1842.4499999999998</v>
      </c>
      <c r="K1654" s="3" t="s">
        <v>455</v>
      </c>
      <c r="L1654" s="3" t="s">
        <v>455</v>
      </c>
    </row>
    <row r="1655" spans="1:14" x14ac:dyDescent="0.25">
      <c r="C1655" s="3" t="s">
        <v>455</v>
      </c>
      <c r="I1655" s="102" t="s">
        <v>455</v>
      </c>
      <c r="K1655" s="3" t="s">
        <v>455</v>
      </c>
      <c r="L1655" s="3" t="s">
        <v>455</v>
      </c>
    </row>
    <row r="1656" spans="1:14" ht="60" x14ac:dyDescent="0.25">
      <c r="A1656" t="s">
        <v>561</v>
      </c>
      <c r="B1656" s="10">
        <v>160</v>
      </c>
      <c r="C1656" s="74" t="s">
        <v>2359</v>
      </c>
      <c r="D1656" s="75">
        <v>94269</v>
      </c>
      <c r="E1656" s="75" t="s">
        <v>562</v>
      </c>
      <c r="F1656" s="76" t="s">
        <v>197</v>
      </c>
      <c r="G1656" s="75" t="s">
        <v>36</v>
      </c>
      <c r="H1656" s="77"/>
      <c r="I1656" s="104" t="s">
        <v>455</v>
      </c>
      <c r="J1656" s="79"/>
      <c r="K1656" s="3">
        <v>94269</v>
      </c>
      <c r="L1656" s="116">
        <v>52.750000000000007</v>
      </c>
      <c r="M1656" s="118">
        <v>14.44</v>
      </c>
      <c r="N1656" s="118">
        <v>67.190000000000012</v>
      </c>
    </row>
    <row r="1657" spans="1:14" ht="30" x14ac:dyDescent="0.25">
      <c r="C1657" s="80">
        <v>1</v>
      </c>
      <c r="D1657" s="80">
        <v>370</v>
      </c>
      <c r="E1657" s="80" t="s">
        <v>564</v>
      </c>
      <c r="F1657" s="81" t="s">
        <v>1002</v>
      </c>
      <c r="G1657" s="80" t="s">
        <v>39</v>
      </c>
      <c r="H1657" s="82">
        <v>0.02</v>
      </c>
      <c r="I1657" s="83">
        <v>47.5</v>
      </c>
      <c r="J1657" s="83">
        <v>0.95</v>
      </c>
      <c r="K1657" s="3" t="s">
        <v>455</v>
      </c>
      <c r="L1657" s="3" t="s">
        <v>455</v>
      </c>
    </row>
    <row r="1658" spans="1:14" ht="45" x14ac:dyDescent="0.25">
      <c r="C1658" s="80">
        <v>2</v>
      </c>
      <c r="D1658" s="80">
        <v>34492</v>
      </c>
      <c r="E1658" s="80" t="s">
        <v>564</v>
      </c>
      <c r="F1658" s="81" t="s">
        <v>738</v>
      </c>
      <c r="G1658" s="80" t="s">
        <v>39</v>
      </c>
      <c r="H1658" s="82">
        <v>0.1</v>
      </c>
      <c r="I1658" s="83">
        <v>354.76</v>
      </c>
      <c r="J1658" s="83">
        <v>35.47</v>
      </c>
      <c r="K1658" s="3" t="s">
        <v>455</v>
      </c>
      <c r="L1658" s="3" t="s">
        <v>455</v>
      </c>
    </row>
    <row r="1659" spans="1:14" x14ac:dyDescent="0.25">
      <c r="C1659" s="80">
        <v>3</v>
      </c>
      <c r="D1659" s="80">
        <v>88243</v>
      </c>
      <c r="E1659" s="80" t="s">
        <v>21</v>
      </c>
      <c r="F1659" s="81" t="s">
        <v>1040</v>
      </c>
      <c r="G1659" s="80" t="s">
        <v>639</v>
      </c>
      <c r="H1659" s="82">
        <v>0.152</v>
      </c>
      <c r="I1659" s="83">
        <v>14.32</v>
      </c>
      <c r="J1659" s="83">
        <v>2.17</v>
      </c>
      <c r="K1659" s="3" t="s">
        <v>455</v>
      </c>
      <c r="L1659" s="3" t="s">
        <v>455</v>
      </c>
    </row>
    <row r="1660" spans="1:14" x14ac:dyDescent="0.25">
      <c r="C1660" s="80">
        <v>4</v>
      </c>
      <c r="D1660" s="80">
        <v>88309</v>
      </c>
      <c r="E1660" s="80" t="s">
        <v>21</v>
      </c>
      <c r="F1660" s="81" t="s">
        <v>1001</v>
      </c>
      <c r="G1660" s="80" t="s">
        <v>639</v>
      </c>
      <c r="H1660" s="82">
        <v>0.28599999999999998</v>
      </c>
      <c r="I1660" s="83">
        <v>16.420000000000002</v>
      </c>
      <c r="J1660" s="83">
        <v>4.6900000000000004</v>
      </c>
      <c r="K1660" s="3" t="s">
        <v>455</v>
      </c>
      <c r="L1660" s="3" t="s">
        <v>455</v>
      </c>
    </row>
    <row r="1661" spans="1:14" x14ac:dyDescent="0.25">
      <c r="C1661" s="80">
        <v>5</v>
      </c>
      <c r="D1661" s="80">
        <v>88316</v>
      </c>
      <c r="E1661" s="80" t="s">
        <v>21</v>
      </c>
      <c r="F1661" s="81" t="s">
        <v>640</v>
      </c>
      <c r="G1661" s="80" t="s">
        <v>639</v>
      </c>
      <c r="H1661" s="82">
        <v>0.57299999999999995</v>
      </c>
      <c r="I1661" s="83">
        <v>12.09</v>
      </c>
      <c r="J1661" s="83">
        <v>6.92</v>
      </c>
      <c r="K1661" s="3" t="s">
        <v>455</v>
      </c>
      <c r="L1661" s="3" t="s">
        <v>455</v>
      </c>
    </row>
    <row r="1662" spans="1:14" ht="30" x14ac:dyDescent="0.25">
      <c r="C1662" s="80">
        <v>6</v>
      </c>
      <c r="D1662" s="80">
        <v>88631</v>
      </c>
      <c r="E1662" s="80" t="s">
        <v>562</v>
      </c>
      <c r="F1662" s="81" t="s">
        <v>1041</v>
      </c>
      <c r="G1662" s="80" t="s">
        <v>39</v>
      </c>
      <c r="H1662" s="82">
        <v>4.0000000000000001E-3</v>
      </c>
      <c r="I1662" s="83">
        <v>427.51</v>
      </c>
      <c r="J1662" s="83">
        <v>1.71</v>
      </c>
      <c r="K1662" s="3" t="s">
        <v>455</v>
      </c>
      <c r="L1662" s="3" t="s">
        <v>455</v>
      </c>
    </row>
    <row r="1663" spans="1:14" ht="30" x14ac:dyDescent="0.25">
      <c r="C1663" s="80">
        <v>7</v>
      </c>
      <c r="D1663" s="80">
        <v>92960</v>
      </c>
      <c r="E1663" s="80" t="s">
        <v>562</v>
      </c>
      <c r="F1663" s="81" t="s">
        <v>870</v>
      </c>
      <c r="G1663" s="80" t="s">
        <v>634</v>
      </c>
      <c r="H1663" s="82">
        <v>2.5000000000000001E-2</v>
      </c>
      <c r="I1663" s="83">
        <v>13.719999999999999</v>
      </c>
      <c r="J1663" s="83">
        <v>0.34</v>
      </c>
      <c r="K1663" s="3" t="s">
        <v>455</v>
      </c>
      <c r="L1663" s="3" t="s">
        <v>455</v>
      </c>
    </row>
    <row r="1664" spans="1:14" ht="30" x14ac:dyDescent="0.25">
      <c r="C1664" s="80">
        <v>8</v>
      </c>
      <c r="D1664" s="80">
        <v>92961</v>
      </c>
      <c r="E1664" s="80" t="s">
        <v>562</v>
      </c>
      <c r="F1664" s="81" t="s">
        <v>930</v>
      </c>
      <c r="G1664" s="80" t="s">
        <v>636</v>
      </c>
      <c r="H1664" s="82">
        <v>0.127</v>
      </c>
      <c r="I1664" s="83">
        <v>3.9699999999999998</v>
      </c>
      <c r="J1664" s="83">
        <v>0.5</v>
      </c>
      <c r="K1664" s="3" t="s">
        <v>455</v>
      </c>
      <c r="L1664" s="3" t="s">
        <v>455</v>
      </c>
    </row>
    <row r="1665" spans="1:14" x14ac:dyDescent="0.25">
      <c r="C1665" s="3" t="s">
        <v>455</v>
      </c>
      <c r="G1665" s="84" t="s">
        <v>553</v>
      </c>
      <c r="H1665" s="85"/>
      <c r="I1665" s="107" t="s">
        <v>455</v>
      </c>
      <c r="J1665" s="86">
        <v>52.750000000000007</v>
      </c>
      <c r="K1665" s="3" t="s">
        <v>455</v>
      </c>
      <c r="L1665" s="3" t="s">
        <v>455</v>
      </c>
    </row>
    <row r="1666" spans="1:14" x14ac:dyDescent="0.25">
      <c r="C1666" s="3" t="s">
        <v>455</v>
      </c>
      <c r="G1666" s="84" t="s">
        <v>560</v>
      </c>
      <c r="H1666" s="85"/>
      <c r="I1666" s="107" t="s">
        <v>455</v>
      </c>
      <c r="J1666" s="83">
        <v>14.44</v>
      </c>
      <c r="K1666" s="3" t="s">
        <v>455</v>
      </c>
      <c r="L1666" s="3" t="s">
        <v>455</v>
      </c>
    </row>
    <row r="1667" spans="1:14" x14ac:dyDescent="0.25">
      <c r="C1667" s="3" t="s">
        <v>455</v>
      </c>
      <c r="G1667" s="84" t="s">
        <v>554</v>
      </c>
      <c r="H1667" s="85"/>
      <c r="I1667" s="107" t="s">
        <v>455</v>
      </c>
      <c r="J1667" s="83">
        <v>67.190000000000012</v>
      </c>
      <c r="K1667" s="3" t="s">
        <v>455</v>
      </c>
      <c r="L1667" s="3" t="s">
        <v>455</v>
      </c>
    </row>
    <row r="1668" spans="1:14" x14ac:dyDescent="0.25">
      <c r="C1668" s="3" t="s">
        <v>455</v>
      </c>
      <c r="I1668" s="102" t="s">
        <v>455</v>
      </c>
      <c r="K1668" s="3" t="s">
        <v>455</v>
      </c>
      <c r="L1668" s="3" t="s">
        <v>455</v>
      </c>
    </row>
    <row r="1669" spans="1:14" ht="45" x14ac:dyDescent="0.25">
      <c r="A1669" t="s">
        <v>561</v>
      </c>
      <c r="B1669" s="10">
        <v>161</v>
      </c>
      <c r="C1669" s="74" t="s">
        <v>2360</v>
      </c>
      <c r="D1669" s="75">
        <v>93681</v>
      </c>
      <c r="E1669" s="75" t="s">
        <v>562</v>
      </c>
      <c r="F1669" s="76" t="s">
        <v>198</v>
      </c>
      <c r="G1669" s="75" t="s">
        <v>32</v>
      </c>
      <c r="H1669" s="77"/>
      <c r="I1669" s="104" t="s">
        <v>455</v>
      </c>
      <c r="J1669" s="79"/>
      <c r="K1669" s="3">
        <v>93681</v>
      </c>
      <c r="L1669" s="116">
        <v>61.95</v>
      </c>
      <c r="M1669" s="118">
        <v>16.96</v>
      </c>
      <c r="N1669" s="118">
        <v>78.91</v>
      </c>
    </row>
    <row r="1670" spans="1:14" ht="30" x14ac:dyDescent="0.25">
      <c r="C1670" s="80">
        <v>1</v>
      </c>
      <c r="D1670" s="80">
        <v>370</v>
      </c>
      <c r="E1670" s="80" t="s">
        <v>564</v>
      </c>
      <c r="F1670" s="81" t="s">
        <v>1002</v>
      </c>
      <c r="G1670" s="80" t="s">
        <v>39</v>
      </c>
      <c r="H1670" s="82">
        <v>5.6800000000000003E-2</v>
      </c>
      <c r="I1670" s="83">
        <v>47.5</v>
      </c>
      <c r="J1670" s="83">
        <v>2.69</v>
      </c>
      <c r="K1670" s="3" t="s">
        <v>455</v>
      </c>
      <c r="L1670" s="3" t="s">
        <v>455</v>
      </c>
    </row>
    <row r="1671" spans="1:14" x14ac:dyDescent="0.25">
      <c r="C1671" s="80">
        <v>2</v>
      </c>
      <c r="D1671" s="80">
        <v>4741</v>
      </c>
      <c r="E1671" s="80" t="s">
        <v>564</v>
      </c>
      <c r="F1671" s="81" t="s">
        <v>1488</v>
      </c>
      <c r="G1671" s="80" t="s">
        <v>39</v>
      </c>
      <c r="H1671" s="82">
        <v>8.6999999999999994E-3</v>
      </c>
      <c r="I1671" s="83">
        <v>62.87</v>
      </c>
      <c r="J1671" s="83">
        <v>0.54</v>
      </c>
      <c r="K1671" s="3" t="s">
        <v>455</v>
      </c>
      <c r="L1671" s="3" t="s">
        <v>455</v>
      </c>
    </row>
    <row r="1672" spans="1:14" ht="60" x14ac:dyDescent="0.25">
      <c r="C1672" s="80">
        <v>3</v>
      </c>
      <c r="D1672" s="80">
        <v>36154</v>
      </c>
      <c r="E1672" s="80" t="s">
        <v>564</v>
      </c>
      <c r="F1672" s="81" t="s">
        <v>1492</v>
      </c>
      <c r="G1672" s="80" t="s">
        <v>32</v>
      </c>
      <c r="H1672" s="82">
        <v>1.0031000000000001</v>
      </c>
      <c r="I1672" s="83">
        <v>51.17</v>
      </c>
      <c r="J1672" s="83">
        <v>51.32</v>
      </c>
      <c r="K1672" s="3" t="s">
        <v>455</v>
      </c>
      <c r="L1672" s="3" t="s">
        <v>455</v>
      </c>
    </row>
    <row r="1673" spans="1:14" x14ac:dyDescent="0.25">
      <c r="C1673" s="80">
        <v>4</v>
      </c>
      <c r="D1673" s="80">
        <v>88260</v>
      </c>
      <c r="E1673" s="80" t="s">
        <v>21</v>
      </c>
      <c r="F1673" s="81" t="s">
        <v>1489</v>
      </c>
      <c r="G1673" s="80" t="s">
        <v>639</v>
      </c>
      <c r="H1673" s="82">
        <v>0.25309999999999999</v>
      </c>
      <c r="I1673" s="83">
        <v>16.32</v>
      </c>
      <c r="J1673" s="83">
        <v>4.13</v>
      </c>
      <c r="K1673" s="3" t="s">
        <v>455</v>
      </c>
      <c r="L1673" s="3" t="s">
        <v>455</v>
      </c>
    </row>
    <row r="1674" spans="1:14" x14ac:dyDescent="0.25">
      <c r="C1674" s="80">
        <v>5</v>
      </c>
      <c r="D1674" s="80">
        <v>88316</v>
      </c>
      <c r="E1674" s="80" t="s">
        <v>21</v>
      </c>
      <c r="F1674" s="81" t="s">
        <v>640</v>
      </c>
      <c r="G1674" s="80" t="s">
        <v>639</v>
      </c>
      <c r="H1674" s="82">
        <v>0.25309999999999999</v>
      </c>
      <c r="I1674" s="83">
        <v>12.09</v>
      </c>
      <c r="J1674" s="83">
        <v>3.05</v>
      </c>
      <c r="K1674" s="3" t="s">
        <v>455</v>
      </c>
      <c r="L1674" s="3" t="s">
        <v>455</v>
      </c>
    </row>
    <row r="1675" spans="1:14" ht="45" x14ac:dyDescent="0.25">
      <c r="C1675" s="80">
        <v>6</v>
      </c>
      <c r="D1675" s="80">
        <v>91277</v>
      </c>
      <c r="E1675" s="80" t="s">
        <v>562</v>
      </c>
      <c r="F1675" s="81" t="s">
        <v>839</v>
      </c>
      <c r="G1675" s="80" t="s">
        <v>634</v>
      </c>
      <c r="H1675" s="82">
        <v>5.4999999999999997E-3</v>
      </c>
      <c r="I1675" s="83">
        <v>7.65</v>
      </c>
      <c r="J1675" s="83">
        <v>0.04</v>
      </c>
      <c r="K1675" s="3" t="s">
        <v>455</v>
      </c>
      <c r="L1675" s="3" t="s">
        <v>455</v>
      </c>
    </row>
    <row r="1676" spans="1:14" ht="45" x14ac:dyDescent="0.25">
      <c r="C1676" s="80">
        <v>7</v>
      </c>
      <c r="D1676" s="80">
        <v>91278</v>
      </c>
      <c r="E1676" s="80" t="s">
        <v>562</v>
      </c>
      <c r="F1676" s="81" t="s">
        <v>925</v>
      </c>
      <c r="G1676" s="80" t="s">
        <v>636</v>
      </c>
      <c r="H1676" s="82">
        <v>0.1211</v>
      </c>
      <c r="I1676" s="83">
        <v>0.54</v>
      </c>
      <c r="J1676" s="83">
        <v>0.06</v>
      </c>
      <c r="K1676" s="3" t="s">
        <v>455</v>
      </c>
      <c r="L1676" s="3" t="s">
        <v>455</v>
      </c>
    </row>
    <row r="1677" spans="1:14" ht="60" x14ac:dyDescent="0.25">
      <c r="C1677" s="80">
        <v>8</v>
      </c>
      <c r="D1677" s="80">
        <v>91283</v>
      </c>
      <c r="E1677" s="80" t="s">
        <v>562</v>
      </c>
      <c r="F1677" s="81" t="s">
        <v>844</v>
      </c>
      <c r="G1677" s="80" t="s">
        <v>634</v>
      </c>
      <c r="H1677" s="82">
        <v>3.7000000000000002E-3</v>
      </c>
      <c r="I1677" s="83">
        <v>16.78</v>
      </c>
      <c r="J1677" s="83">
        <v>0.06</v>
      </c>
      <c r="K1677" s="3" t="s">
        <v>455</v>
      </c>
      <c r="L1677" s="3" t="s">
        <v>455</v>
      </c>
    </row>
    <row r="1678" spans="1:14" ht="60" x14ac:dyDescent="0.25">
      <c r="C1678" s="80">
        <v>9</v>
      </c>
      <c r="D1678" s="80">
        <v>91285</v>
      </c>
      <c r="E1678" s="80" t="s">
        <v>562</v>
      </c>
      <c r="F1678" s="81" t="s">
        <v>926</v>
      </c>
      <c r="G1678" s="80" t="s">
        <v>636</v>
      </c>
      <c r="H1678" s="82">
        <v>0.12280000000000001</v>
      </c>
      <c r="I1678" s="83">
        <v>0.56000000000000005</v>
      </c>
      <c r="J1678" s="83">
        <v>0.06</v>
      </c>
      <c r="K1678" s="3" t="s">
        <v>455</v>
      </c>
      <c r="L1678" s="3" t="s">
        <v>455</v>
      </c>
    </row>
    <row r="1679" spans="1:14" x14ac:dyDescent="0.25">
      <c r="C1679" s="3" t="s">
        <v>455</v>
      </c>
      <c r="G1679" s="84" t="s">
        <v>553</v>
      </c>
      <c r="H1679" s="85"/>
      <c r="I1679" s="107" t="s">
        <v>455</v>
      </c>
      <c r="J1679" s="86">
        <v>61.95</v>
      </c>
      <c r="K1679" s="3" t="s">
        <v>455</v>
      </c>
      <c r="L1679" s="3" t="s">
        <v>455</v>
      </c>
    </row>
    <row r="1680" spans="1:14" x14ac:dyDescent="0.25">
      <c r="C1680" s="3" t="s">
        <v>455</v>
      </c>
      <c r="G1680" s="84" t="s">
        <v>560</v>
      </c>
      <c r="H1680" s="85"/>
      <c r="I1680" s="107" t="s">
        <v>455</v>
      </c>
      <c r="J1680" s="83">
        <v>16.96</v>
      </c>
      <c r="K1680" s="3" t="s">
        <v>455</v>
      </c>
      <c r="L1680" s="3" t="s">
        <v>455</v>
      </c>
    </row>
    <row r="1681" spans="1:14" x14ac:dyDescent="0.25">
      <c r="C1681" s="3" t="s">
        <v>455</v>
      </c>
      <c r="G1681" s="84" t="s">
        <v>554</v>
      </c>
      <c r="H1681" s="85"/>
      <c r="I1681" s="107" t="s">
        <v>455</v>
      </c>
      <c r="J1681" s="83">
        <v>78.91</v>
      </c>
      <c r="K1681" s="3" t="s">
        <v>455</v>
      </c>
      <c r="L1681" s="3" t="s">
        <v>455</v>
      </c>
    </row>
    <row r="1682" spans="1:14" x14ac:dyDescent="0.25">
      <c r="C1682" s="3" t="s">
        <v>455</v>
      </c>
      <c r="I1682" s="102" t="s">
        <v>455</v>
      </c>
      <c r="K1682" s="3" t="s">
        <v>455</v>
      </c>
      <c r="L1682" s="3" t="s">
        <v>455</v>
      </c>
    </row>
    <row r="1683" spans="1:14" ht="30" x14ac:dyDescent="0.25">
      <c r="A1683" t="s">
        <v>561</v>
      </c>
      <c r="B1683" s="10">
        <v>162</v>
      </c>
      <c r="C1683" s="74" t="s">
        <v>2361</v>
      </c>
      <c r="D1683" s="75">
        <v>92405</v>
      </c>
      <c r="E1683" s="75" t="s">
        <v>562</v>
      </c>
      <c r="F1683" s="76" t="s">
        <v>199</v>
      </c>
      <c r="G1683" s="75" t="s">
        <v>32</v>
      </c>
      <c r="H1683" s="77"/>
      <c r="I1683" s="104" t="s">
        <v>455</v>
      </c>
      <c r="J1683" s="79"/>
      <c r="K1683" s="3">
        <v>92405</v>
      </c>
      <c r="L1683" s="116">
        <v>59.529999999999987</v>
      </c>
      <c r="M1683" s="118">
        <v>16.3</v>
      </c>
      <c r="N1683" s="118">
        <v>75.829999999999984</v>
      </c>
    </row>
    <row r="1684" spans="1:14" ht="30" x14ac:dyDescent="0.25">
      <c r="C1684" s="80">
        <v>1</v>
      </c>
      <c r="D1684" s="80">
        <v>370</v>
      </c>
      <c r="E1684" s="80" t="s">
        <v>564</v>
      </c>
      <c r="F1684" s="81" t="s">
        <v>1002</v>
      </c>
      <c r="G1684" s="80" t="s">
        <v>39</v>
      </c>
      <c r="H1684" s="82">
        <v>5.6800000000000003E-2</v>
      </c>
      <c r="I1684" s="83">
        <v>47.5</v>
      </c>
      <c r="J1684" s="83">
        <v>2.69</v>
      </c>
      <c r="K1684" s="3" t="s">
        <v>455</v>
      </c>
      <c r="L1684" s="3" t="s">
        <v>455</v>
      </c>
    </row>
    <row r="1685" spans="1:14" x14ac:dyDescent="0.25">
      <c r="C1685" s="80">
        <v>2</v>
      </c>
      <c r="D1685" s="80">
        <v>4741</v>
      </c>
      <c r="E1685" s="80" t="s">
        <v>564</v>
      </c>
      <c r="F1685" s="81" t="s">
        <v>1488</v>
      </c>
      <c r="G1685" s="80" t="s">
        <v>39</v>
      </c>
      <c r="H1685" s="82">
        <v>8.5000000000000006E-3</v>
      </c>
      <c r="I1685" s="83">
        <v>62.87</v>
      </c>
      <c r="J1685" s="83">
        <v>0.53</v>
      </c>
      <c r="K1685" s="3" t="s">
        <v>455</v>
      </c>
      <c r="L1685" s="3" t="s">
        <v>455</v>
      </c>
    </row>
    <row r="1686" spans="1:14" ht="60" x14ac:dyDescent="0.25">
      <c r="C1686" s="80">
        <v>3</v>
      </c>
      <c r="D1686" s="80">
        <v>36170</v>
      </c>
      <c r="E1686" s="80" t="s">
        <v>564</v>
      </c>
      <c r="F1686" s="81" t="s">
        <v>1491</v>
      </c>
      <c r="G1686" s="80" t="s">
        <v>32</v>
      </c>
      <c r="H1686" s="82">
        <v>1.0144</v>
      </c>
      <c r="I1686" s="83">
        <v>46.5</v>
      </c>
      <c r="J1686" s="83">
        <v>47.16</v>
      </c>
      <c r="K1686" s="3" t="s">
        <v>455</v>
      </c>
      <c r="L1686" s="3" t="s">
        <v>455</v>
      </c>
    </row>
    <row r="1687" spans="1:14" x14ac:dyDescent="0.25">
      <c r="C1687" s="80">
        <v>4</v>
      </c>
      <c r="D1687" s="80">
        <v>88260</v>
      </c>
      <c r="E1687" s="80" t="s">
        <v>21</v>
      </c>
      <c r="F1687" s="81" t="s">
        <v>1489</v>
      </c>
      <c r="G1687" s="80" t="s">
        <v>639</v>
      </c>
      <c r="H1687" s="82">
        <v>0.308</v>
      </c>
      <c r="I1687" s="83">
        <v>16.32</v>
      </c>
      <c r="J1687" s="83">
        <v>5.0199999999999996</v>
      </c>
      <c r="K1687" s="3" t="s">
        <v>455</v>
      </c>
      <c r="L1687" s="3" t="s">
        <v>455</v>
      </c>
    </row>
    <row r="1688" spans="1:14" x14ac:dyDescent="0.25">
      <c r="C1688" s="80">
        <v>5</v>
      </c>
      <c r="D1688" s="80">
        <v>88316</v>
      </c>
      <c r="E1688" s="80" t="s">
        <v>21</v>
      </c>
      <c r="F1688" s="81" t="s">
        <v>640</v>
      </c>
      <c r="G1688" s="80" t="s">
        <v>639</v>
      </c>
      <c r="H1688" s="82">
        <v>0.308</v>
      </c>
      <c r="I1688" s="83">
        <v>12.09</v>
      </c>
      <c r="J1688" s="83">
        <v>3.72</v>
      </c>
      <c r="K1688" s="3" t="s">
        <v>455</v>
      </c>
      <c r="L1688" s="3" t="s">
        <v>455</v>
      </c>
    </row>
    <row r="1689" spans="1:14" ht="45" x14ac:dyDescent="0.25">
      <c r="C1689" s="80">
        <v>6</v>
      </c>
      <c r="D1689" s="80">
        <v>91277</v>
      </c>
      <c r="E1689" s="80" t="s">
        <v>562</v>
      </c>
      <c r="F1689" s="81" t="s">
        <v>839</v>
      </c>
      <c r="G1689" s="80" t="s">
        <v>634</v>
      </c>
      <c r="H1689" s="82">
        <v>5.4999999999999997E-3</v>
      </c>
      <c r="I1689" s="83">
        <v>7.65</v>
      </c>
      <c r="J1689" s="83">
        <v>0.04</v>
      </c>
      <c r="K1689" s="3" t="s">
        <v>455</v>
      </c>
      <c r="L1689" s="3" t="s">
        <v>455</v>
      </c>
    </row>
    <row r="1690" spans="1:14" ht="45" x14ac:dyDescent="0.25">
      <c r="C1690" s="80">
        <v>7</v>
      </c>
      <c r="D1690" s="80">
        <v>91278</v>
      </c>
      <c r="E1690" s="80" t="s">
        <v>562</v>
      </c>
      <c r="F1690" s="81" t="s">
        <v>925</v>
      </c>
      <c r="G1690" s="80" t="s">
        <v>636</v>
      </c>
      <c r="H1690" s="82">
        <v>0.14849999999999999</v>
      </c>
      <c r="I1690" s="83">
        <v>0.54</v>
      </c>
      <c r="J1690" s="83">
        <v>0.08</v>
      </c>
      <c r="K1690" s="3" t="s">
        <v>455</v>
      </c>
      <c r="L1690" s="3" t="s">
        <v>455</v>
      </c>
    </row>
    <row r="1691" spans="1:14" ht="60" x14ac:dyDescent="0.25">
      <c r="C1691" s="80">
        <v>8</v>
      </c>
      <c r="D1691" s="80">
        <v>91283</v>
      </c>
      <c r="E1691" s="80" t="s">
        <v>562</v>
      </c>
      <c r="F1691" s="81" t="s">
        <v>844</v>
      </c>
      <c r="G1691" s="80" t="s">
        <v>634</v>
      </c>
      <c r="H1691" s="82">
        <v>1.35E-2</v>
      </c>
      <c r="I1691" s="83">
        <v>16.78</v>
      </c>
      <c r="J1691" s="83">
        <v>0.22</v>
      </c>
      <c r="K1691" s="3" t="s">
        <v>455</v>
      </c>
      <c r="L1691" s="3" t="s">
        <v>455</v>
      </c>
    </row>
    <row r="1692" spans="1:14" ht="60" x14ac:dyDescent="0.25">
      <c r="C1692" s="80">
        <v>9</v>
      </c>
      <c r="D1692" s="80">
        <v>91285</v>
      </c>
      <c r="E1692" s="80" t="s">
        <v>562</v>
      </c>
      <c r="F1692" s="81" t="s">
        <v>926</v>
      </c>
      <c r="G1692" s="80" t="s">
        <v>636</v>
      </c>
      <c r="H1692" s="82">
        <v>0.14050000000000001</v>
      </c>
      <c r="I1692" s="83">
        <v>0.56000000000000005</v>
      </c>
      <c r="J1692" s="83">
        <v>7.0000000000000007E-2</v>
      </c>
      <c r="K1692" s="3" t="s">
        <v>455</v>
      </c>
      <c r="L1692" s="3" t="s">
        <v>455</v>
      </c>
    </row>
    <row r="1693" spans="1:14" x14ac:dyDescent="0.25">
      <c r="C1693" s="3" t="s">
        <v>455</v>
      </c>
      <c r="G1693" s="84" t="s">
        <v>553</v>
      </c>
      <c r="H1693" s="85"/>
      <c r="I1693" s="107" t="s">
        <v>455</v>
      </c>
      <c r="J1693" s="86">
        <v>59.529999999999987</v>
      </c>
      <c r="K1693" s="3" t="s">
        <v>455</v>
      </c>
      <c r="L1693" s="3" t="s">
        <v>455</v>
      </c>
    </row>
    <row r="1694" spans="1:14" x14ac:dyDescent="0.25">
      <c r="C1694" s="3" t="s">
        <v>455</v>
      </c>
      <c r="G1694" s="84" t="s">
        <v>560</v>
      </c>
      <c r="H1694" s="85"/>
      <c r="I1694" s="107" t="s">
        <v>455</v>
      </c>
      <c r="J1694" s="83">
        <v>16.3</v>
      </c>
      <c r="K1694" s="3" t="s">
        <v>455</v>
      </c>
      <c r="L1694" s="3" t="s">
        <v>455</v>
      </c>
    </row>
    <row r="1695" spans="1:14" x14ac:dyDescent="0.25">
      <c r="C1695" s="3" t="s">
        <v>455</v>
      </c>
      <c r="G1695" s="84" t="s">
        <v>554</v>
      </c>
      <c r="H1695" s="85"/>
      <c r="I1695" s="107" t="s">
        <v>455</v>
      </c>
      <c r="J1695" s="83">
        <v>75.829999999999984</v>
      </c>
      <c r="K1695" s="3" t="s">
        <v>455</v>
      </c>
      <c r="L1695" s="3" t="s">
        <v>455</v>
      </c>
    </row>
    <row r="1696" spans="1:14" x14ac:dyDescent="0.25">
      <c r="C1696" s="3" t="s">
        <v>455</v>
      </c>
      <c r="I1696" s="102" t="s">
        <v>455</v>
      </c>
      <c r="K1696" s="3" t="s">
        <v>455</v>
      </c>
      <c r="L1696" s="3" t="s">
        <v>455</v>
      </c>
    </row>
    <row r="1697" spans="1:14" ht="30" x14ac:dyDescent="0.25">
      <c r="A1697" t="s">
        <v>561</v>
      </c>
      <c r="B1697" s="10">
        <v>163</v>
      </c>
      <c r="C1697" s="74" t="s">
        <v>2362</v>
      </c>
      <c r="D1697" s="75">
        <v>89512</v>
      </c>
      <c r="E1697" s="75" t="s">
        <v>562</v>
      </c>
      <c r="F1697" s="76" t="s">
        <v>202</v>
      </c>
      <c r="G1697" s="75" t="s">
        <v>36</v>
      </c>
      <c r="H1697" s="77"/>
      <c r="I1697" s="104" t="s">
        <v>455</v>
      </c>
      <c r="J1697" s="79"/>
      <c r="K1697" s="3">
        <v>89512</v>
      </c>
      <c r="L1697" s="116">
        <v>48.14</v>
      </c>
      <c r="M1697" s="118">
        <v>13.18</v>
      </c>
      <c r="N1697" s="118">
        <v>61.32</v>
      </c>
    </row>
    <row r="1698" spans="1:14" x14ac:dyDescent="0.25">
      <c r="C1698" s="80">
        <v>1</v>
      </c>
      <c r="D1698" s="80">
        <v>122</v>
      </c>
      <c r="E1698" s="80" t="s">
        <v>564</v>
      </c>
      <c r="F1698" s="81" t="s">
        <v>1280</v>
      </c>
      <c r="G1698" s="80" t="s">
        <v>123</v>
      </c>
      <c r="H1698" s="82">
        <v>4.2900000000000001E-2</v>
      </c>
      <c r="I1698" s="83">
        <v>54.2</v>
      </c>
      <c r="J1698" s="83">
        <v>2.3199999999999998</v>
      </c>
      <c r="K1698" s="3" t="s">
        <v>455</v>
      </c>
      <c r="L1698" s="3" t="s">
        <v>455</v>
      </c>
    </row>
    <row r="1699" spans="1:14" ht="30" x14ac:dyDescent="0.25">
      <c r="C1699" s="80">
        <v>2</v>
      </c>
      <c r="D1699" s="80">
        <v>9841</v>
      </c>
      <c r="E1699" s="80" t="s">
        <v>564</v>
      </c>
      <c r="F1699" s="81" t="s">
        <v>1283</v>
      </c>
      <c r="G1699" s="80" t="s">
        <v>36</v>
      </c>
      <c r="H1699" s="82">
        <v>1.04</v>
      </c>
      <c r="I1699" s="83">
        <v>28.6</v>
      </c>
      <c r="J1699" s="83">
        <v>29.74</v>
      </c>
      <c r="K1699" s="3" t="s">
        <v>455</v>
      </c>
      <c r="L1699" s="3" t="s">
        <v>455</v>
      </c>
    </row>
    <row r="1700" spans="1:14" x14ac:dyDescent="0.25">
      <c r="C1700" s="80">
        <v>3</v>
      </c>
      <c r="D1700" s="80">
        <v>20083</v>
      </c>
      <c r="E1700" s="80" t="s">
        <v>564</v>
      </c>
      <c r="F1700" s="81" t="s">
        <v>1281</v>
      </c>
      <c r="G1700" s="80" t="s">
        <v>123</v>
      </c>
      <c r="H1700" s="82">
        <v>7.0099999999999996E-2</v>
      </c>
      <c r="I1700" s="83">
        <v>47.06</v>
      </c>
      <c r="J1700" s="83">
        <v>3.29</v>
      </c>
      <c r="K1700" s="3" t="s">
        <v>455</v>
      </c>
      <c r="L1700" s="3" t="s">
        <v>455</v>
      </c>
    </row>
    <row r="1701" spans="1:14" x14ac:dyDescent="0.25">
      <c r="C1701" s="80">
        <v>4</v>
      </c>
      <c r="D1701" s="80">
        <v>38383</v>
      </c>
      <c r="E1701" s="80" t="s">
        <v>564</v>
      </c>
      <c r="F1701" s="81" t="s">
        <v>1276</v>
      </c>
      <c r="G1701" s="80" t="s">
        <v>123</v>
      </c>
      <c r="H1701" s="82">
        <v>0.14849999999999999</v>
      </c>
      <c r="I1701" s="83">
        <v>1.65</v>
      </c>
      <c r="J1701" s="83">
        <v>0.24</v>
      </c>
      <c r="K1701" s="3" t="s">
        <v>455</v>
      </c>
      <c r="L1701" s="3" t="s">
        <v>455</v>
      </c>
    </row>
    <row r="1702" spans="1:14" ht="30" x14ac:dyDescent="0.25">
      <c r="C1702" s="80">
        <v>5</v>
      </c>
      <c r="D1702" s="80">
        <v>88248</v>
      </c>
      <c r="E1702" s="80" t="s">
        <v>21</v>
      </c>
      <c r="F1702" s="81" t="s">
        <v>1268</v>
      </c>
      <c r="G1702" s="80" t="s">
        <v>639</v>
      </c>
      <c r="H1702" s="82">
        <v>0.44500000000000001</v>
      </c>
      <c r="I1702" s="83">
        <v>12.280000000000001</v>
      </c>
      <c r="J1702" s="83">
        <v>5.46</v>
      </c>
      <c r="K1702" s="3" t="s">
        <v>455</v>
      </c>
      <c r="L1702" s="3" t="s">
        <v>455</v>
      </c>
    </row>
    <row r="1703" spans="1:14" ht="30" x14ac:dyDescent="0.25">
      <c r="C1703" s="80">
        <v>6</v>
      </c>
      <c r="D1703" s="80">
        <v>88267</v>
      </c>
      <c r="E1703" s="80" t="s">
        <v>21</v>
      </c>
      <c r="F1703" s="81" t="s">
        <v>1269</v>
      </c>
      <c r="G1703" s="80" t="s">
        <v>639</v>
      </c>
      <c r="H1703" s="82">
        <v>0.44500000000000001</v>
      </c>
      <c r="I1703" s="83">
        <v>15.94</v>
      </c>
      <c r="J1703" s="83">
        <v>7.09</v>
      </c>
      <c r="K1703" s="3" t="s">
        <v>455</v>
      </c>
      <c r="L1703" s="3" t="s">
        <v>455</v>
      </c>
    </row>
    <row r="1704" spans="1:14" x14ac:dyDescent="0.25">
      <c r="C1704" s="3" t="s">
        <v>455</v>
      </c>
      <c r="G1704" s="84" t="s">
        <v>553</v>
      </c>
      <c r="H1704" s="85"/>
      <c r="I1704" s="107" t="s">
        <v>455</v>
      </c>
      <c r="J1704" s="86">
        <v>48.14</v>
      </c>
      <c r="K1704" s="3" t="s">
        <v>455</v>
      </c>
      <c r="L1704" s="3" t="s">
        <v>455</v>
      </c>
    </row>
    <row r="1705" spans="1:14" x14ac:dyDescent="0.25">
      <c r="C1705" s="3" t="s">
        <v>455</v>
      </c>
      <c r="G1705" s="84" t="s">
        <v>560</v>
      </c>
      <c r="H1705" s="85"/>
      <c r="I1705" s="107" t="s">
        <v>455</v>
      </c>
      <c r="J1705" s="83">
        <v>13.18</v>
      </c>
      <c r="K1705" s="3" t="s">
        <v>455</v>
      </c>
      <c r="L1705" s="3" t="s">
        <v>455</v>
      </c>
    </row>
    <row r="1706" spans="1:14" x14ac:dyDescent="0.25">
      <c r="C1706" s="3" t="s">
        <v>455</v>
      </c>
      <c r="G1706" s="84" t="s">
        <v>554</v>
      </c>
      <c r="H1706" s="85"/>
      <c r="I1706" s="107" t="s">
        <v>455</v>
      </c>
      <c r="J1706" s="83">
        <v>61.32</v>
      </c>
      <c r="K1706" s="3" t="s">
        <v>455</v>
      </c>
      <c r="L1706" s="3" t="s">
        <v>455</v>
      </c>
    </row>
    <row r="1707" spans="1:14" x14ac:dyDescent="0.25">
      <c r="C1707" s="3" t="s">
        <v>455</v>
      </c>
      <c r="I1707" s="102" t="s">
        <v>455</v>
      </c>
      <c r="K1707" s="3" t="s">
        <v>455</v>
      </c>
      <c r="L1707" s="3" t="s">
        <v>455</v>
      </c>
    </row>
    <row r="1708" spans="1:14" ht="30" x14ac:dyDescent="0.25">
      <c r="A1708" t="s">
        <v>561</v>
      </c>
      <c r="B1708" s="10">
        <v>164</v>
      </c>
      <c r="C1708" s="74" t="s">
        <v>2363</v>
      </c>
      <c r="D1708" s="75">
        <v>89511</v>
      </c>
      <c r="E1708" s="75" t="s">
        <v>562</v>
      </c>
      <c r="F1708" s="76" t="s">
        <v>203</v>
      </c>
      <c r="G1708" s="75" t="s">
        <v>36</v>
      </c>
      <c r="H1708" s="77"/>
      <c r="I1708" s="104" t="s">
        <v>455</v>
      </c>
      <c r="J1708" s="79"/>
      <c r="K1708" s="3">
        <v>89511</v>
      </c>
      <c r="L1708" s="116">
        <v>30.040000000000006</v>
      </c>
      <c r="M1708" s="118">
        <v>8.2200000000000006</v>
      </c>
      <c r="N1708" s="118">
        <v>38.260000000000005</v>
      </c>
    </row>
    <row r="1709" spans="1:14" x14ac:dyDescent="0.25">
      <c r="C1709" s="80">
        <v>1</v>
      </c>
      <c r="D1709" s="80">
        <v>122</v>
      </c>
      <c r="E1709" s="80" t="s">
        <v>564</v>
      </c>
      <c r="F1709" s="81" t="s">
        <v>1280</v>
      </c>
      <c r="G1709" s="80" t="s">
        <v>123</v>
      </c>
      <c r="H1709" s="82">
        <v>2.93E-2</v>
      </c>
      <c r="I1709" s="83">
        <v>54.2</v>
      </c>
      <c r="J1709" s="83">
        <v>1.58</v>
      </c>
      <c r="K1709" s="3" t="s">
        <v>455</v>
      </c>
      <c r="L1709" s="3" t="s">
        <v>455</v>
      </c>
    </row>
    <row r="1710" spans="1:14" ht="30" x14ac:dyDescent="0.25">
      <c r="C1710" s="80">
        <v>2</v>
      </c>
      <c r="D1710" s="80">
        <v>9839</v>
      </c>
      <c r="E1710" s="80" t="s">
        <v>564</v>
      </c>
      <c r="F1710" s="81" t="s">
        <v>1282</v>
      </c>
      <c r="G1710" s="80" t="s">
        <v>36</v>
      </c>
      <c r="H1710" s="82">
        <v>1.04</v>
      </c>
      <c r="I1710" s="83">
        <v>16.329999999999998</v>
      </c>
      <c r="J1710" s="83">
        <v>16.98</v>
      </c>
      <c r="K1710" s="3" t="s">
        <v>455</v>
      </c>
      <c r="L1710" s="3" t="s">
        <v>455</v>
      </c>
    </row>
    <row r="1711" spans="1:14" x14ac:dyDescent="0.25">
      <c r="C1711" s="80">
        <v>3</v>
      </c>
      <c r="D1711" s="80">
        <v>20083</v>
      </c>
      <c r="E1711" s="80" t="s">
        <v>564</v>
      </c>
      <c r="F1711" s="81" t="s">
        <v>1281</v>
      </c>
      <c r="G1711" s="80" t="s">
        <v>123</v>
      </c>
      <c r="H1711" s="82">
        <v>4.5499999999999999E-2</v>
      </c>
      <c r="I1711" s="83">
        <v>47.06</v>
      </c>
      <c r="J1711" s="83">
        <v>2.14</v>
      </c>
      <c r="K1711" s="3" t="s">
        <v>455</v>
      </c>
      <c r="L1711" s="3" t="s">
        <v>455</v>
      </c>
    </row>
    <row r="1712" spans="1:14" x14ac:dyDescent="0.25">
      <c r="C1712" s="80">
        <v>4</v>
      </c>
      <c r="D1712" s="80">
        <v>38383</v>
      </c>
      <c r="E1712" s="80" t="s">
        <v>564</v>
      </c>
      <c r="F1712" s="81" t="s">
        <v>1276</v>
      </c>
      <c r="G1712" s="80" t="s">
        <v>123</v>
      </c>
      <c r="H1712" s="82">
        <v>0.1085</v>
      </c>
      <c r="I1712" s="83">
        <v>1.65</v>
      </c>
      <c r="J1712" s="83">
        <v>0.17</v>
      </c>
      <c r="K1712" s="3" t="s">
        <v>455</v>
      </c>
      <c r="L1712" s="3" t="s">
        <v>455</v>
      </c>
    </row>
    <row r="1713" spans="1:14" ht="30" x14ac:dyDescent="0.25">
      <c r="C1713" s="80">
        <v>5</v>
      </c>
      <c r="D1713" s="80">
        <v>88248</v>
      </c>
      <c r="E1713" s="80" t="s">
        <v>21</v>
      </c>
      <c r="F1713" s="81" t="s">
        <v>1268</v>
      </c>
      <c r="G1713" s="80" t="s">
        <v>639</v>
      </c>
      <c r="H1713" s="82">
        <v>0.32500000000000001</v>
      </c>
      <c r="I1713" s="83">
        <v>12.280000000000001</v>
      </c>
      <c r="J1713" s="83">
        <v>3.99</v>
      </c>
      <c r="K1713" s="3" t="s">
        <v>455</v>
      </c>
      <c r="L1713" s="3" t="s">
        <v>455</v>
      </c>
    </row>
    <row r="1714" spans="1:14" ht="30" x14ac:dyDescent="0.25">
      <c r="C1714" s="80">
        <v>6</v>
      </c>
      <c r="D1714" s="80">
        <v>88267</v>
      </c>
      <c r="E1714" s="80" t="s">
        <v>21</v>
      </c>
      <c r="F1714" s="81" t="s">
        <v>1269</v>
      </c>
      <c r="G1714" s="80" t="s">
        <v>639</v>
      </c>
      <c r="H1714" s="82">
        <v>0.32500000000000001</v>
      </c>
      <c r="I1714" s="83">
        <v>15.94</v>
      </c>
      <c r="J1714" s="83">
        <v>5.18</v>
      </c>
      <c r="K1714" s="3" t="s">
        <v>455</v>
      </c>
      <c r="L1714" s="3" t="s">
        <v>455</v>
      </c>
    </row>
    <row r="1715" spans="1:14" x14ac:dyDescent="0.25">
      <c r="C1715" s="3" t="s">
        <v>455</v>
      </c>
      <c r="G1715" s="84" t="s">
        <v>553</v>
      </c>
      <c r="H1715" s="85"/>
      <c r="I1715" s="107" t="s">
        <v>455</v>
      </c>
      <c r="J1715" s="86">
        <v>30.040000000000006</v>
      </c>
      <c r="K1715" s="3" t="s">
        <v>455</v>
      </c>
      <c r="L1715" s="3" t="s">
        <v>455</v>
      </c>
    </row>
    <row r="1716" spans="1:14" x14ac:dyDescent="0.25">
      <c r="C1716" s="3" t="s">
        <v>455</v>
      </c>
      <c r="G1716" s="84" t="s">
        <v>560</v>
      </c>
      <c r="H1716" s="85"/>
      <c r="I1716" s="107" t="s">
        <v>455</v>
      </c>
      <c r="J1716" s="83">
        <v>8.2200000000000006</v>
      </c>
      <c r="K1716" s="3" t="s">
        <v>455</v>
      </c>
      <c r="L1716" s="3" t="s">
        <v>455</v>
      </c>
    </row>
    <row r="1717" spans="1:14" x14ac:dyDescent="0.25">
      <c r="C1717" s="3" t="s">
        <v>455</v>
      </c>
      <c r="G1717" s="84" t="s">
        <v>554</v>
      </c>
      <c r="H1717" s="85"/>
      <c r="I1717" s="107" t="s">
        <v>455</v>
      </c>
      <c r="J1717" s="83">
        <v>38.260000000000005</v>
      </c>
      <c r="K1717" s="3" t="s">
        <v>455</v>
      </c>
      <c r="L1717" s="3" t="s">
        <v>455</v>
      </c>
    </row>
    <row r="1718" spans="1:14" x14ac:dyDescent="0.25">
      <c r="C1718" s="3" t="s">
        <v>455</v>
      </c>
      <c r="I1718" s="102" t="s">
        <v>455</v>
      </c>
      <c r="K1718" s="3" t="s">
        <v>455</v>
      </c>
      <c r="L1718" s="3" t="s">
        <v>455</v>
      </c>
    </row>
    <row r="1719" spans="1:14" ht="30" x14ac:dyDescent="0.25">
      <c r="A1719" t="s">
        <v>561</v>
      </c>
      <c r="B1719" s="10">
        <v>165</v>
      </c>
      <c r="C1719" s="74" t="s">
        <v>2364</v>
      </c>
      <c r="D1719" s="75" t="s">
        <v>1944</v>
      </c>
      <c r="E1719" s="75" t="s">
        <v>20</v>
      </c>
      <c r="F1719" s="76" t="s">
        <v>204</v>
      </c>
      <c r="G1719" s="75" t="s">
        <v>24</v>
      </c>
      <c r="H1719" s="77"/>
      <c r="I1719" s="104" t="s">
        <v>455</v>
      </c>
      <c r="J1719" s="79"/>
      <c r="K1719" s="3" t="s">
        <v>1944</v>
      </c>
      <c r="L1719" s="116">
        <v>2.4</v>
      </c>
      <c r="M1719" s="118">
        <v>0.65</v>
      </c>
      <c r="N1719" s="118">
        <v>3.05</v>
      </c>
    </row>
    <row r="1720" spans="1:14" ht="30" x14ac:dyDescent="0.25">
      <c r="C1720" s="80">
        <v>1</v>
      </c>
      <c r="D1720" s="80">
        <v>88267</v>
      </c>
      <c r="E1720" s="80" t="s">
        <v>21</v>
      </c>
      <c r="F1720" s="81" t="s">
        <v>1269</v>
      </c>
      <c r="G1720" s="80" t="s">
        <v>639</v>
      </c>
      <c r="H1720" s="82">
        <v>1E-3</v>
      </c>
      <c r="I1720" s="83">
        <v>15.94</v>
      </c>
      <c r="J1720" s="83">
        <v>0.01</v>
      </c>
      <c r="K1720" s="3" t="s">
        <v>455</v>
      </c>
      <c r="L1720" s="3" t="s">
        <v>455</v>
      </c>
    </row>
    <row r="1721" spans="1:14" ht="30" x14ac:dyDescent="0.25">
      <c r="C1721" s="80">
        <v>2</v>
      </c>
      <c r="D1721" s="80">
        <v>88248</v>
      </c>
      <c r="E1721" s="80" t="s">
        <v>21</v>
      </c>
      <c r="F1721" s="81" t="s">
        <v>1268</v>
      </c>
      <c r="G1721" s="80" t="s">
        <v>639</v>
      </c>
      <c r="H1721" s="82">
        <v>1E-3</v>
      </c>
      <c r="I1721" s="83">
        <v>12.280000000000001</v>
      </c>
      <c r="J1721" s="83">
        <v>0.01</v>
      </c>
      <c r="K1721" s="3" t="s">
        <v>455</v>
      </c>
      <c r="L1721" s="3" t="s">
        <v>455</v>
      </c>
    </row>
    <row r="1722" spans="1:14" ht="30" x14ac:dyDescent="0.25">
      <c r="C1722" s="80">
        <v>3</v>
      </c>
      <c r="D1722" s="80">
        <v>298</v>
      </c>
      <c r="E1722" s="80" t="s">
        <v>564</v>
      </c>
      <c r="F1722" s="81" t="s">
        <v>1336</v>
      </c>
      <c r="G1722" s="80" t="s">
        <v>123</v>
      </c>
      <c r="H1722" s="82">
        <v>1</v>
      </c>
      <c r="I1722" s="83">
        <v>2.38</v>
      </c>
      <c r="J1722" s="83">
        <v>2.38</v>
      </c>
      <c r="K1722" s="3" t="s">
        <v>455</v>
      </c>
      <c r="L1722" s="3" t="s">
        <v>455</v>
      </c>
    </row>
    <row r="1723" spans="1:14" x14ac:dyDescent="0.25">
      <c r="C1723" s="3" t="s">
        <v>455</v>
      </c>
      <c r="G1723" s="84" t="s">
        <v>553</v>
      </c>
      <c r="H1723" s="85"/>
      <c r="I1723" s="107" t="s">
        <v>455</v>
      </c>
      <c r="J1723" s="86">
        <v>2.4</v>
      </c>
      <c r="K1723" s="3" t="s">
        <v>455</v>
      </c>
      <c r="L1723" s="3" t="s">
        <v>455</v>
      </c>
    </row>
    <row r="1724" spans="1:14" x14ac:dyDescent="0.25">
      <c r="C1724" s="3" t="s">
        <v>455</v>
      </c>
      <c r="G1724" s="84" t="s">
        <v>560</v>
      </c>
      <c r="H1724" s="85"/>
      <c r="I1724" s="107" t="s">
        <v>455</v>
      </c>
      <c r="J1724" s="83">
        <v>0.65</v>
      </c>
      <c r="K1724" s="3" t="s">
        <v>455</v>
      </c>
      <c r="L1724" s="3" t="s">
        <v>455</v>
      </c>
    </row>
    <row r="1725" spans="1:14" x14ac:dyDescent="0.25">
      <c r="C1725" s="3" t="s">
        <v>455</v>
      </c>
      <c r="G1725" s="84" t="s">
        <v>554</v>
      </c>
      <c r="H1725" s="85"/>
      <c r="I1725" s="107" t="s">
        <v>455</v>
      </c>
      <c r="J1725" s="83">
        <v>3.05</v>
      </c>
      <c r="K1725" s="3" t="s">
        <v>455</v>
      </c>
      <c r="L1725" s="3" t="s">
        <v>455</v>
      </c>
    </row>
    <row r="1726" spans="1:14" x14ac:dyDescent="0.25">
      <c r="C1726" s="3" t="s">
        <v>455</v>
      </c>
      <c r="I1726" s="102" t="s">
        <v>455</v>
      </c>
      <c r="K1726" s="3" t="s">
        <v>455</v>
      </c>
      <c r="L1726" s="3" t="s">
        <v>455</v>
      </c>
    </row>
    <row r="1727" spans="1:14" ht="30" x14ac:dyDescent="0.25">
      <c r="A1727" t="s">
        <v>561</v>
      </c>
      <c r="B1727" s="10">
        <v>166</v>
      </c>
      <c r="C1727" s="74" t="s">
        <v>2365</v>
      </c>
      <c r="D1727" s="75" t="s">
        <v>1945</v>
      </c>
      <c r="E1727" s="75" t="s">
        <v>20</v>
      </c>
      <c r="F1727" s="76" t="s">
        <v>205</v>
      </c>
      <c r="G1727" s="75" t="s">
        <v>24</v>
      </c>
      <c r="H1727" s="77"/>
      <c r="I1727" s="104" t="s">
        <v>455</v>
      </c>
      <c r="J1727" s="79"/>
      <c r="K1727" s="3" t="s">
        <v>1945</v>
      </c>
      <c r="L1727" s="116">
        <v>2.39</v>
      </c>
      <c r="M1727" s="118">
        <v>0.65</v>
      </c>
      <c r="N1727" s="118">
        <v>3.04</v>
      </c>
    </row>
    <row r="1728" spans="1:14" ht="30" x14ac:dyDescent="0.25">
      <c r="C1728" s="80">
        <v>1</v>
      </c>
      <c r="D1728" s="80">
        <v>88267</v>
      </c>
      <c r="E1728" s="80" t="s">
        <v>21</v>
      </c>
      <c r="F1728" s="81" t="s">
        <v>1269</v>
      </c>
      <c r="G1728" s="80" t="s">
        <v>639</v>
      </c>
      <c r="H1728" s="82">
        <v>1E-3</v>
      </c>
      <c r="I1728" s="83">
        <v>15.94</v>
      </c>
      <c r="J1728" s="83">
        <v>0.01</v>
      </c>
      <c r="K1728" s="3" t="s">
        <v>455</v>
      </c>
      <c r="L1728" s="3" t="s">
        <v>455</v>
      </c>
    </row>
    <row r="1729" spans="1:14" ht="30" x14ac:dyDescent="0.25">
      <c r="C1729" s="80">
        <v>2</v>
      </c>
      <c r="D1729" s="80">
        <v>88248</v>
      </c>
      <c r="E1729" s="80" t="s">
        <v>21</v>
      </c>
      <c r="F1729" s="81" t="s">
        <v>1268</v>
      </c>
      <c r="G1729" s="80" t="s">
        <v>639</v>
      </c>
      <c r="H1729" s="82">
        <v>1E-3</v>
      </c>
      <c r="I1729" s="83">
        <v>12.280000000000001</v>
      </c>
      <c r="J1729" s="83">
        <v>0.01</v>
      </c>
      <c r="K1729" s="3" t="s">
        <v>455</v>
      </c>
      <c r="L1729" s="3" t="s">
        <v>455</v>
      </c>
    </row>
    <row r="1730" spans="1:14" ht="30" x14ac:dyDescent="0.25">
      <c r="C1730" s="80">
        <v>3</v>
      </c>
      <c r="D1730" s="80">
        <v>299</v>
      </c>
      <c r="E1730" s="80" t="s">
        <v>564</v>
      </c>
      <c r="F1730" s="81" t="s">
        <v>1731</v>
      </c>
      <c r="G1730" s="80" t="s">
        <v>123</v>
      </c>
      <c r="H1730" s="82">
        <v>1</v>
      </c>
      <c r="I1730" s="83">
        <v>2.37</v>
      </c>
      <c r="J1730" s="83">
        <v>2.37</v>
      </c>
      <c r="K1730" s="3" t="s">
        <v>455</v>
      </c>
      <c r="L1730" s="3" t="s">
        <v>455</v>
      </c>
    </row>
    <row r="1731" spans="1:14" x14ac:dyDescent="0.25">
      <c r="C1731" s="3" t="s">
        <v>455</v>
      </c>
      <c r="G1731" s="84" t="s">
        <v>553</v>
      </c>
      <c r="H1731" s="85"/>
      <c r="I1731" s="107" t="s">
        <v>455</v>
      </c>
      <c r="J1731" s="86">
        <v>2.39</v>
      </c>
      <c r="K1731" s="3" t="s">
        <v>455</v>
      </c>
      <c r="L1731" s="3" t="s">
        <v>455</v>
      </c>
    </row>
    <row r="1732" spans="1:14" x14ac:dyDescent="0.25">
      <c r="C1732" s="3" t="s">
        <v>455</v>
      </c>
      <c r="G1732" s="84" t="s">
        <v>560</v>
      </c>
      <c r="H1732" s="85"/>
      <c r="I1732" s="107" t="s">
        <v>455</v>
      </c>
      <c r="J1732" s="83">
        <v>0.65</v>
      </c>
      <c r="K1732" s="3" t="s">
        <v>455</v>
      </c>
      <c r="L1732" s="3" t="s">
        <v>455</v>
      </c>
    </row>
    <row r="1733" spans="1:14" x14ac:dyDescent="0.25">
      <c r="C1733" s="3" t="s">
        <v>455</v>
      </c>
      <c r="G1733" s="84" t="s">
        <v>554</v>
      </c>
      <c r="H1733" s="85"/>
      <c r="I1733" s="107" t="s">
        <v>455</v>
      </c>
      <c r="J1733" s="83">
        <v>3.04</v>
      </c>
      <c r="K1733" s="3" t="s">
        <v>455</v>
      </c>
      <c r="L1733" s="3" t="s">
        <v>455</v>
      </c>
    </row>
    <row r="1734" spans="1:14" x14ac:dyDescent="0.25">
      <c r="C1734" s="3" t="s">
        <v>455</v>
      </c>
      <c r="I1734" s="102" t="s">
        <v>455</v>
      </c>
      <c r="K1734" s="3" t="s">
        <v>455</v>
      </c>
      <c r="L1734" s="3" t="s">
        <v>455</v>
      </c>
    </row>
    <row r="1735" spans="1:14" ht="45" x14ac:dyDescent="0.25">
      <c r="A1735" t="s">
        <v>561</v>
      </c>
      <c r="B1735" s="10">
        <v>167</v>
      </c>
      <c r="C1735" s="74" t="s">
        <v>2366</v>
      </c>
      <c r="D1735" s="75">
        <v>89524</v>
      </c>
      <c r="E1735" s="75" t="s">
        <v>562</v>
      </c>
      <c r="F1735" s="76" t="s">
        <v>206</v>
      </c>
      <c r="G1735" s="75" t="s">
        <v>24</v>
      </c>
      <c r="H1735" s="77"/>
      <c r="I1735" s="104" t="s">
        <v>455</v>
      </c>
      <c r="J1735" s="79"/>
      <c r="K1735" s="3">
        <v>89524</v>
      </c>
      <c r="L1735" s="116">
        <v>18.899999999999999</v>
      </c>
      <c r="M1735" s="118">
        <v>5.17</v>
      </c>
      <c r="N1735" s="118">
        <v>24.07</v>
      </c>
    </row>
    <row r="1736" spans="1:14" ht="30" x14ac:dyDescent="0.25">
      <c r="C1736" s="80">
        <v>1</v>
      </c>
      <c r="D1736" s="80">
        <v>298</v>
      </c>
      <c r="E1736" s="80" t="s">
        <v>564</v>
      </c>
      <c r="F1736" s="81" t="s">
        <v>1336</v>
      </c>
      <c r="G1736" s="80" t="s">
        <v>123</v>
      </c>
      <c r="H1736" s="82">
        <v>1</v>
      </c>
      <c r="I1736" s="83">
        <v>2.38</v>
      </c>
      <c r="J1736" s="83">
        <v>2.38</v>
      </c>
      <c r="K1736" s="3" t="s">
        <v>455</v>
      </c>
      <c r="L1736" s="3" t="s">
        <v>455</v>
      </c>
    </row>
    <row r="1737" spans="1:14" ht="30" x14ac:dyDescent="0.25">
      <c r="C1737" s="80">
        <v>2</v>
      </c>
      <c r="D1737" s="80">
        <v>20078</v>
      </c>
      <c r="E1737" s="80" t="s">
        <v>564</v>
      </c>
      <c r="F1737" s="81" t="s">
        <v>637</v>
      </c>
      <c r="G1737" s="80" t="s">
        <v>123</v>
      </c>
      <c r="H1737" s="82">
        <v>0.03</v>
      </c>
      <c r="I1737" s="83">
        <v>19.84</v>
      </c>
      <c r="J1737" s="83">
        <v>0.59</v>
      </c>
      <c r="K1737" s="3" t="s">
        <v>455</v>
      </c>
      <c r="L1737" s="3" t="s">
        <v>455</v>
      </c>
    </row>
    <row r="1738" spans="1:14" ht="30" x14ac:dyDescent="0.25">
      <c r="C1738" s="80">
        <v>3</v>
      </c>
      <c r="D1738" s="80">
        <v>20150</v>
      </c>
      <c r="E1738" s="80" t="s">
        <v>564</v>
      </c>
      <c r="F1738" s="81" t="s">
        <v>1338</v>
      </c>
      <c r="G1738" s="80" t="s">
        <v>123</v>
      </c>
      <c r="H1738" s="82">
        <v>1</v>
      </c>
      <c r="I1738" s="83">
        <v>13.12</v>
      </c>
      <c r="J1738" s="83">
        <v>13.12</v>
      </c>
      <c r="K1738" s="3" t="s">
        <v>455</v>
      </c>
      <c r="L1738" s="3" t="s">
        <v>455</v>
      </c>
    </row>
    <row r="1739" spans="1:14" ht="30" x14ac:dyDescent="0.25">
      <c r="C1739" s="80">
        <v>4</v>
      </c>
      <c r="D1739" s="80">
        <v>88248</v>
      </c>
      <c r="E1739" s="80" t="s">
        <v>21</v>
      </c>
      <c r="F1739" s="81" t="s">
        <v>1268</v>
      </c>
      <c r="G1739" s="80" t="s">
        <v>639</v>
      </c>
      <c r="H1739" s="82">
        <v>0.1</v>
      </c>
      <c r="I1739" s="83">
        <v>12.280000000000001</v>
      </c>
      <c r="J1739" s="83">
        <v>1.22</v>
      </c>
      <c r="K1739" s="3" t="s">
        <v>455</v>
      </c>
      <c r="L1739" s="3" t="s">
        <v>455</v>
      </c>
    </row>
    <row r="1740" spans="1:14" ht="30" x14ac:dyDescent="0.25">
      <c r="C1740" s="80">
        <v>5</v>
      </c>
      <c r="D1740" s="80">
        <v>88267</v>
      </c>
      <c r="E1740" s="80" t="s">
        <v>21</v>
      </c>
      <c r="F1740" s="81" t="s">
        <v>1269</v>
      </c>
      <c r="G1740" s="80" t="s">
        <v>639</v>
      </c>
      <c r="H1740" s="82">
        <v>0.1</v>
      </c>
      <c r="I1740" s="83">
        <v>15.94</v>
      </c>
      <c r="J1740" s="83">
        <v>1.59</v>
      </c>
      <c r="K1740" s="3" t="s">
        <v>455</v>
      </c>
      <c r="L1740" s="3" t="s">
        <v>455</v>
      </c>
    </row>
    <row r="1741" spans="1:14" x14ac:dyDescent="0.25">
      <c r="C1741" s="3" t="s">
        <v>455</v>
      </c>
      <c r="G1741" s="84" t="s">
        <v>553</v>
      </c>
      <c r="H1741" s="85"/>
      <c r="I1741" s="107" t="s">
        <v>455</v>
      </c>
      <c r="J1741" s="86">
        <v>18.899999999999999</v>
      </c>
      <c r="K1741" s="3" t="s">
        <v>455</v>
      </c>
      <c r="L1741" s="3" t="s">
        <v>455</v>
      </c>
    </row>
    <row r="1742" spans="1:14" x14ac:dyDescent="0.25">
      <c r="C1742" s="3" t="s">
        <v>455</v>
      </c>
      <c r="G1742" s="84" t="s">
        <v>560</v>
      </c>
      <c r="H1742" s="85"/>
      <c r="I1742" s="107" t="s">
        <v>455</v>
      </c>
      <c r="J1742" s="83">
        <v>5.17</v>
      </c>
      <c r="K1742" s="3" t="s">
        <v>455</v>
      </c>
      <c r="L1742" s="3" t="s">
        <v>455</v>
      </c>
    </row>
    <row r="1743" spans="1:14" x14ac:dyDescent="0.25">
      <c r="C1743" s="3" t="s">
        <v>455</v>
      </c>
      <c r="G1743" s="84" t="s">
        <v>554</v>
      </c>
      <c r="H1743" s="85"/>
      <c r="I1743" s="107" t="s">
        <v>455</v>
      </c>
      <c r="J1743" s="83">
        <v>24.07</v>
      </c>
      <c r="K1743" s="3" t="s">
        <v>455</v>
      </c>
      <c r="L1743" s="3" t="s">
        <v>455</v>
      </c>
    </row>
    <row r="1744" spans="1:14" x14ac:dyDescent="0.25">
      <c r="C1744" s="3" t="s">
        <v>455</v>
      </c>
      <c r="I1744" s="102" t="s">
        <v>455</v>
      </c>
      <c r="K1744" s="3" t="s">
        <v>455</v>
      </c>
      <c r="L1744" s="3" t="s">
        <v>455</v>
      </c>
    </row>
    <row r="1745" spans="1:14" ht="45" x14ac:dyDescent="0.25">
      <c r="A1745" t="s">
        <v>561</v>
      </c>
      <c r="B1745" s="10">
        <v>168</v>
      </c>
      <c r="C1745" s="74" t="s">
        <v>2367</v>
      </c>
      <c r="D1745" s="75">
        <v>89531</v>
      </c>
      <c r="E1745" s="75" t="s">
        <v>562</v>
      </c>
      <c r="F1745" s="76" t="s">
        <v>207</v>
      </c>
      <c r="G1745" s="75" t="s">
        <v>24</v>
      </c>
      <c r="H1745" s="77"/>
      <c r="I1745" s="104" t="s">
        <v>455</v>
      </c>
      <c r="J1745" s="79"/>
      <c r="K1745" s="3">
        <v>89531</v>
      </c>
      <c r="L1745" s="116">
        <v>25.740000000000002</v>
      </c>
      <c r="M1745" s="118">
        <v>7.05</v>
      </c>
      <c r="N1745" s="118">
        <v>32.79</v>
      </c>
    </row>
    <row r="1746" spans="1:14" ht="30" x14ac:dyDescent="0.25">
      <c r="C1746" s="80">
        <v>1</v>
      </c>
      <c r="D1746" s="80">
        <v>301</v>
      </c>
      <c r="E1746" s="80" t="s">
        <v>564</v>
      </c>
      <c r="F1746" s="81" t="s">
        <v>1339</v>
      </c>
      <c r="G1746" s="80" t="s">
        <v>123</v>
      </c>
      <c r="H1746" s="82">
        <v>1</v>
      </c>
      <c r="I1746" s="83">
        <v>2.61</v>
      </c>
      <c r="J1746" s="83">
        <v>2.61</v>
      </c>
      <c r="K1746" s="3" t="s">
        <v>455</v>
      </c>
      <c r="L1746" s="3" t="s">
        <v>455</v>
      </c>
    </row>
    <row r="1747" spans="1:14" ht="30" x14ac:dyDescent="0.25">
      <c r="C1747" s="80">
        <v>2</v>
      </c>
      <c r="D1747" s="80">
        <v>20078</v>
      </c>
      <c r="E1747" s="80" t="s">
        <v>564</v>
      </c>
      <c r="F1747" s="81" t="s">
        <v>637</v>
      </c>
      <c r="G1747" s="80" t="s">
        <v>123</v>
      </c>
      <c r="H1747" s="82">
        <v>4.5999999999999999E-2</v>
      </c>
      <c r="I1747" s="83">
        <v>19.84</v>
      </c>
      <c r="J1747" s="83">
        <v>0.91</v>
      </c>
      <c r="K1747" s="3" t="s">
        <v>455</v>
      </c>
      <c r="L1747" s="3" t="s">
        <v>455</v>
      </c>
    </row>
    <row r="1748" spans="1:14" ht="30" x14ac:dyDescent="0.25">
      <c r="C1748" s="80">
        <v>3</v>
      </c>
      <c r="D1748" s="80">
        <v>20151</v>
      </c>
      <c r="E1748" s="80" t="s">
        <v>564</v>
      </c>
      <c r="F1748" s="81" t="s">
        <v>1341</v>
      </c>
      <c r="G1748" s="80" t="s">
        <v>123</v>
      </c>
      <c r="H1748" s="82">
        <v>1</v>
      </c>
      <c r="I1748" s="83">
        <v>18.28</v>
      </c>
      <c r="J1748" s="83">
        <v>18.28</v>
      </c>
      <c r="K1748" s="3" t="s">
        <v>455</v>
      </c>
      <c r="L1748" s="3" t="s">
        <v>455</v>
      </c>
    </row>
    <row r="1749" spans="1:14" ht="30" x14ac:dyDescent="0.25">
      <c r="C1749" s="80">
        <v>4</v>
      </c>
      <c r="D1749" s="80">
        <v>88248</v>
      </c>
      <c r="E1749" s="80" t="s">
        <v>21</v>
      </c>
      <c r="F1749" s="81" t="s">
        <v>1268</v>
      </c>
      <c r="G1749" s="80" t="s">
        <v>639</v>
      </c>
      <c r="H1749" s="82">
        <v>0.14000000000000001</v>
      </c>
      <c r="I1749" s="83">
        <v>12.280000000000001</v>
      </c>
      <c r="J1749" s="83">
        <v>1.71</v>
      </c>
      <c r="K1749" s="3" t="s">
        <v>455</v>
      </c>
      <c r="L1749" s="3" t="s">
        <v>455</v>
      </c>
    </row>
    <row r="1750" spans="1:14" ht="30" x14ac:dyDescent="0.25">
      <c r="C1750" s="80">
        <v>5</v>
      </c>
      <c r="D1750" s="80">
        <v>88267</v>
      </c>
      <c r="E1750" s="80" t="s">
        <v>21</v>
      </c>
      <c r="F1750" s="81" t="s">
        <v>1269</v>
      </c>
      <c r="G1750" s="80" t="s">
        <v>639</v>
      </c>
      <c r="H1750" s="82">
        <v>0.14000000000000001</v>
      </c>
      <c r="I1750" s="83">
        <v>15.94</v>
      </c>
      <c r="J1750" s="83">
        <v>2.23</v>
      </c>
      <c r="K1750" s="3" t="s">
        <v>455</v>
      </c>
      <c r="L1750" s="3" t="s">
        <v>455</v>
      </c>
    </row>
    <row r="1751" spans="1:14" x14ac:dyDescent="0.25">
      <c r="C1751" s="3" t="s">
        <v>455</v>
      </c>
      <c r="G1751" s="84" t="s">
        <v>553</v>
      </c>
      <c r="H1751" s="85"/>
      <c r="I1751" s="107" t="s">
        <v>455</v>
      </c>
      <c r="J1751" s="86">
        <v>25.740000000000002</v>
      </c>
      <c r="K1751" s="3" t="s">
        <v>455</v>
      </c>
      <c r="L1751" s="3" t="s">
        <v>455</v>
      </c>
    </row>
    <row r="1752" spans="1:14" x14ac:dyDescent="0.25">
      <c r="C1752" s="3" t="s">
        <v>455</v>
      </c>
      <c r="G1752" s="84" t="s">
        <v>560</v>
      </c>
      <c r="H1752" s="85"/>
      <c r="I1752" s="107" t="s">
        <v>455</v>
      </c>
      <c r="J1752" s="83">
        <v>7.05</v>
      </c>
      <c r="K1752" s="3" t="s">
        <v>455</v>
      </c>
      <c r="L1752" s="3" t="s">
        <v>455</v>
      </c>
    </row>
    <row r="1753" spans="1:14" x14ac:dyDescent="0.25">
      <c r="C1753" s="3" t="s">
        <v>455</v>
      </c>
      <c r="G1753" s="84" t="s">
        <v>554</v>
      </c>
      <c r="H1753" s="85"/>
      <c r="I1753" s="107" t="s">
        <v>455</v>
      </c>
      <c r="J1753" s="83">
        <v>32.79</v>
      </c>
      <c r="K1753" s="3" t="s">
        <v>455</v>
      </c>
      <c r="L1753" s="3" t="s">
        <v>455</v>
      </c>
    </row>
    <row r="1754" spans="1:14" x14ac:dyDescent="0.25">
      <c r="C1754" s="3" t="s">
        <v>455</v>
      </c>
      <c r="I1754" s="102" t="s">
        <v>455</v>
      </c>
      <c r="K1754" s="3" t="s">
        <v>455</v>
      </c>
      <c r="L1754" s="3" t="s">
        <v>455</v>
      </c>
    </row>
    <row r="1755" spans="1:14" ht="45" x14ac:dyDescent="0.25">
      <c r="A1755" t="s">
        <v>561</v>
      </c>
      <c r="B1755" s="10">
        <v>169</v>
      </c>
      <c r="C1755" s="74" t="s">
        <v>2368</v>
      </c>
      <c r="D1755" s="75">
        <v>89581</v>
      </c>
      <c r="E1755" s="75" t="s">
        <v>562</v>
      </c>
      <c r="F1755" s="76" t="s">
        <v>208</v>
      </c>
      <c r="G1755" s="75" t="s">
        <v>24</v>
      </c>
      <c r="H1755" s="77"/>
      <c r="I1755" s="104" t="s">
        <v>455</v>
      </c>
      <c r="J1755" s="79"/>
      <c r="K1755" s="3">
        <v>89581</v>
      </c>
      <c r="L1755" s="116">
        <v>20.399999999999999</v>
      </c>
      <c r="M1755" s="118">
        <v>5.58</v>
      </c>
      <c r="N1755" s="118">
        <v>25.979999999999997</v>
      </c>
    </row>
    <row r="1756" spans="1:14" ht="30" x14ac:dyDescent="0.25">
      <c r="C1756" s="80">
        <v>1</v>
      </c>
      <c r="D1756" s="80">
        <v>298</v>
      </c>
      <c r="E1756" s="80" t="s">
        <v>564</v>
      </c>
      <c r="F1756" s="81" t="s">
        <v>1336</v>
      </c>
      <c r="G1756" s="80" t="s">
        <v>123</v>
      </c>
      <c r="H1756" s="82">
        <v>1</v>
      </c>
      <c r="I1756" s="83">
        <v>2.38</v>
      </c>
      <c r="J1756" s="83">
        <v>2.38</v>
      </c>
      <c r="K1756" s="3" t="s">
        <v>455</v>
      </c>
      <c r="L1756" s="3" t="s">
        <v>455</v>
      </c>
    </row>
    <row r="1757" spans="1:14" ht="30" x14ac:dyDescent="0.25">
      <c r="C1757" s="80">
        <v>2</v>
      </c>
      <c r="D1757" s="80">
        <v>20078</v>
      </c>
      <c r="E1757" s="80" t="s">
        <v>564</v>
      </c>
      <c r="F1757" s="81" t="s">
        <v>637</v>
      </c>
      <c r="G1757" s="80" t="s">
        <v>123</v>
      </c>
      <c r="H1757" s="82">
        <v>0.03</v>
      </c>
      <c r="I1757" s="83">
        <v>19.84</v>
      </c>
      <c r="J1757" s="83">
        <v>0.59</v>
      </c>
      <c r="K1757" s="3" t="s">
        <v>455</v>
      </c>
      <c r="L1757" s="3" t="s">
        <v>455</v>
      </c>
    </row>
    <row r="1758" spans="1:14" ht="30" x14ac:dyDescent="0.25">
      <c r="C1758" s="80">
        <v>3</v>
      </c>
      <c r="D1758" s="80">
        <v>20156</v>
      </c>
      <c r="E1758" s="80" t="s">
        <v>564</v>
      </c>
      <c r="F1758" s="81" t="s">
        <v>1337</v>
      </c>
      <c r="G1758" s="80" t="s">
        <v>123</v>
      </c>
      <c r="H1758" s="82">
        <v>1</v>
      </c>
      <c r="I1758" s="83">
        <v>15.75</v>
      </c>
      <c r="J1758" s="83">
        <v>15.75</v>
      </c>
      <c r="K1758" s="3" t="s">
        <v>455</v>
      </c>
      <c r="L1758" s="3" t="s">
        <v>455</v>
      </c>
    </row>
    <row r="1759" spans="1:14" ht="30" x14ac:dyDescent="0.25">
      <c r="C1759" s="80">
        <v>4</v>
      </c>
      <c r="D1759" s="80">
        <v>88248</v>
      </c>
      <c r="E1759" s="80" t="s">
        <v>21</v>
      </c>
      <c r="F1759" s="81" t="s">
        <v>1268</v>
      </c>
      <c r="G1759" s="80" t="s">
        <v>639</v>
      </c>
      <c r="H1759" s="82">
        <v>0.06</v>
      </c>
      <c r="I1759" s="83">
        <v>12.280000000000001</v>
      </c>
      <c r="J1759" s="83">
        <v>0.73</v>
      </c>
      <c r="K1759" s="3" t="s">
        <v>455</v>
      </c>
      <c r="L1759" s="3" t="s">
        <v>455</v>
      </c>
    </row>
    <row r="1760" spans="1:14" ht="30" x14ac:dyDescent="0.25">
      <c r="C1760" s="80">
        <v>5</v>
      </c>
      <c r="D1760" s="80">
        <v>88267</v>
      </c>
      <c r="E1760" s="80" t="s">
        <v>21</v>
      </c>
      <c r="F1760" s="81" t="s">
        <v>1269</v>
      </c>
      <c r="G1760" s="80" t="s">
        <v>639</v>
      </c>
      <c r="H1760" s="82">
        <v>0.06</v>
      </c>
      <c r="I1760" s="83">
        <v>15.94</v>
      </c>
      <c r="J1760" s="83">
        <v>0.95</v>
      </c>
      <c r="K1760" s="3" t="s">
        <v>455</v>
      </c>
      <c r="L1760" s="3" t="s">
        <v>455</v>
      </c>
    </row>
    <row r="1761" spans="1:14" x14ac:dyDescent="0.25">
      <c r="C1761" s="3" t="s">
        <v>455</v>
      </c>
      <c r="G1761" s="84" t="s">
        <v>553</v>
      </c>
      <c r="H1761" s="85"/>
      <c r="I1761" s="107" t="s">
        <v>455</v>
      </c>
      <c r="J1761" s="86">
        <v>20.399999999999999</v>
      </c>
      <c r="K1761" s="3" t="s">
        <v>455</v>
      </c>
      <c r="L1761" s="3" t="s">
        <v>455</v>
      </c>
    </row>
    <row r="1762" spans="1:14" x14ac:dyDescent="0.25">
      <c r="C1762" s="3" t="s">
        <v>455</v>
      </c>
      <c r="G1762" s="84" t="s">
        <v>560</v>
      </c>
      <c r="H1762" s="85"/>
      <c r="I1762" s="107" t="s">
        <v>455</v>
      </c>
      <c r="J1762" s="83">
        <v>5.58</v>
      </c>
      <c r="K1762" s="3" t="s">
        <v>455</v>
      </c>
      <c r="L1762" s="3" t="s">
        <v>455</v>
      </c>
    </row>
    <row r="1763" spans="1:14" x14ac:dyDescent="0.25">
      <c r="C1763" s="3" t="s">
        <v>455</v>
      </c>
      <c r="G1763" s="84" t="s">
        <v>554</v>
      </c>
      <c r="H1763" s="85"/>
      <c r="I1763" s="107" t="s">
        <v>455</v>
      </c>
      <c r="J1763" s="83">
        <v>25.979999999999997</v>
      </c>
      <c r="K1763" s="3" t="s">
        <v>455</v>
      </c>
      <c r="L1763" s="3" t="s">
        <v>455</v>
      </c>
    </row>
    <row r="1764" spans="1:14" x14ac:dyDescent="0.25">
      <c r="C1764" s="3" t="s">
        <v>455</v>
      </c>
      <c r="I1764" s="102" t="s">
        <v>455</v>
      </c>
      <c r="K1764" s="3" t="s">
        <v>455</v>
      </c>
      <c r="L1764" s="3" t="s">
        <v>455</v>
      </c>
    </row>
    <row r="1765" spans="1:14" ht="45" x14ac:dyDescent="0.25">
      <c r="A1765" t="s">
        <v>561</v>
      </c>
      <c r="B1765" s="10">
        <v>170</v>
      </c>
      <c r="C1765" s="74" t="s">
        <v>2369</v>
      </c>
      <c r="D1765" s="75">
        <v>89529</v>
      </c>
      <c r="E1765" s="75" t="s">
        <v>562</v>
      </c>
      <c r="F1765" s="76" t="s">
        <v>209</v>
      </c>
      <c r="G1765" s="75" t="s">
        <v>24</v>
      </c>
      <c r="H1765" s="77"/>
      <c r="I1765" s="104" t="s">
        <v>455</v>
      </c>
      <c r="J1765" s="79"/>
      <c r="K1765" s="3">
        <v>89529</v>
      </c>
      <c r="L1765" s="116">
        <v>32.119999999999997</v>
      </c>
      <c r="M1765" s="118">
        <v>8.7899999999999991</v>
      </c>
      <c r="N1765" s="118">
        <v>40.909999999999997</v>
      </c>
    </row>
    <row r="1766" spans="1:14" ht="30" x14ac:dyDescent="0.25">
      <c r="C1766" s="80">
        <v>1</v>
      </c>
      <c r="D1766" s="80">
        <v>301</v>
      </c>
      <c r="E1766" s="80" t="s">
        <v>564</v>
      </c>
      <c r="F1766" s="81" t="s">
        <v>1339</v>
      </c>
      <c r="G1766" s="80" t="s">
        <v>123</v>
      </c>
      <c r="H1766" s="82">
        <v>1</v>
      </c>
      <c r="I1766" s="83">
        <v>2.61</v>
      </c>
      <c r="J1766" s="83">
        <v>2.61</v>
      </c>
      <c r="K1766" s="3" t="s">
        <v>455</v>
      </c>
      <c r="L1766" s="3" t="s">
        <v>455</v>
      </c>
    </row>
    <row r="1767" spans="1:14" ht="30" x14ac:dyDescent="0.25">
      <c r="C1767" s="80">
        <v>2</v>
      </c>
      <c r="D1767" s="80">
        <v>20078</v>
      </c>
      <c r="E1767" s="80" t="s">
        <v>564</v>
      </c>
      <c r="F1767" s="81" t="s">
        <v>637</v>
      </c>
      <c r="G1767" s="80" t="s">
        <v>123</v>
      </c>
      <c r="H1767" s="82">
        <v>4.5999999999999999E-2</v>
      </c>
      <c r="I1767" s="83">
        <v>19.84</v>
      </c>
      <c r="J1767" s="83">
        <v>0.91</v>
      </c>
      <c r="K1767" s="3" t="s">
        <v>455</v>
      </c>
      <c r="L1767" s="3" t="s">
        <v>455</v>
      </c>
    </row>
    <row r="1768" spans="1:14" ht="30" x14ac:dyDescent="0.25">
      <c r="C1768" s="80">
        <v>3</v>
      </c>
      <c r="D1768" s="80">
        <v>20157</v>
      </c>
      <c r="E1768" s="80" t="s">
        <v>564</v>
      </c>
      <c r="F1768" s="81" t="s">
        <v>1340</v>
      </c>
      <c r="G1768" s="80" t="s">
        <v>123</v>
      </c>
      <c r="H1768" s="82">
        <v>1</v>
      </c>
      <c r="I1768" s="83">
        <v>24.66</v>
      </c>
      <c r="J1768" s="83">
        <v>24.66</v>
      </c>
      <c r="K1768" s="3" t="s">
        <v>455</v>
      </c>
      <c r="L1768" s="3" t="s">
        <v>455</v>
      </c>
    </row>
    <row r="1769" spans="1:14" ht="30" x14ac:dyDescent="0.25">
      <c r="C1769" s="80">
        <v>4</v>
      </c>
      <c r="D1769" s="80">
        <v>88248</v>
      </c>
      <c r="E1769" s="80" t="s">
        <v>21</v>
      </c>
      <c r="F1769" s="81" t="s">
        <v>1268</v>
      </c>
      <c r="G1769" s="80" t="s">
        <v>639</v>
      </c>
      <c r="H1769" s="82">
        <v>0.14000000000000001</v>
      </c>
      <c r="I1769" s="83">
        <v>12.280000000000001</v>
      </c>
      <c r="J1769" s="83">
        <v>1.71</v>
      </c>
      <c r="K1769" s="3" t="s">
        <v>455</v>
      </c>
      <c r="L1769" s="3" t="s">
        <v>455</v>
      </c>
    </row>
    <row r="1770" spans="1:14" ht="30" x14ac:dyDescent="0.25">
      <c r="C1770" s="80">
        <v>5</v>
      </c>
      <c r="D1770" s="80">
        <v>88267</v>
      </c>
      <c r="E1770" s="80" t="s">
        <v>21</v>
      </c>
      <c r="F1770" s="81" t="s">
        <v>1269</v>
      </c>
      <c r="G1770" s="80" t="s">
        <v>639</v>
      </c>
      <c r="H1770" s="82">
        <v>0.14000000000000001</v>
      </c>
      <c r="I1770" s="83">
        <v>15.94</v>
      </c>
      <c r="J1770" s="83">
        <v>2.23</v>
      </c>
      <c r="K1770" s="3" t="s">
        <v>455</v>
      </c>
      <c r="L1770" s="3" t="s">
        <v>455</v>
      </c>
    </row>
    <row r="1771" spans="1:14" x14ac:dyDescent="0.25">
      <c r="C1771" s="3" t="s">
        <v>455</v>
      </c>
      <c r="G1771" s="84" t="s">
        <v>553</v>
      </c>
      <c r="H1771" s="85"/>
      <c r="I1771" s="107" t="s">
        <v>455</v>
      </c>
      <c r="J1771" s="86">
        <v>32.119999999999997</v>
      </c>
      <c r="K1771" s="3" t="s">
        <v>455</v>
      </c>
      <c r="L1771" s="3" t="s">
        <v>455</v>
      </c>
    </row>
    <row r="1772" spans="1:14" x14ac:dyDescent="0.25">
      <c r="C1772" s="3" t="s">
        <v>455</v>
      </c>
      <c r="G1772" s="84" t="s">
        <v>560</v>
      </c>
      <c r="H1772" s="85"/>
      <c r="I1772" s="107" t="s">
        <v>455</v>
      </c>
      <c r="J1772" s="83">
        <v>8.7899999999999991</v>
      </c>
      <c r="K1772" s="3" t="s">
        <v>455</v>
      </c>
      <c r="L1772" s="3" t="s">
        <v>455</v>
      </c>
    </row>
    <row r="1773" spans="1:14" x14ac:dyDescent="0.25">
      <c r="C1773" s="3" t="s">
        <v>455</v>
      </c>
      <c r="G1773" s="84" t="s">
        <v>554</v>
      </c>
      <c r="H1773" s="85"/>
      <c r="I1773" s="107" t="s">
        <v>455</v>
      </c>
      <c r="J1773" s="83">
        <v>40.909999999999997</v>
      </c>
      <c r="K1773" s="3" t="s">
        <v>455</v>
      </c>
      <c r="L1773" s="3" t="s">
        <v>455</v>
      </c>
    </row>
    <row r="1774" spans="1:14" x14ac:dyDescent="0.25">
      <c r="C1774" s="3" t="s">
        <v>455</v>
      </c>
      <c r="I1774" s="102" t="s">
        <v>455</v>
      </c>
      <c r="K1774" s="3" t="s">
        <v>455</v>
      </c>
      <c r="L1774" s="3" t="s">
        <v>455</v>
      </c>
    </row>
    <row r="1775" spans="1:14" ht="45" x14ac:dyDescent="0.25">
      <c r="A1775" t="s">
        <v>561</v>
      </c>
      <c r="B1775" s="10">
        <v>171</v>
      </c>
      <c r="C1775" s="74" t="s">
        <v>2370</v>
      </c>
      <c r="D1775" s="75" t="s">
        <v>1946</v>
      </c>
      <c r="E1775" s="75" t="s">
        <v>20</v>
      </c>
      <c r="F1775" s="76" t="s">
        <v>210</v>
      </c>
      <c r="G1775" s="75" t="s">
        <v>24</v>
      </c>
      <c r="H1775" s="77"/>
      <c r="I1775" s="104" t="s">
        <v>455</v>
      </c>
      <c r="J1775" s="79"/>
      <c r="K1775" s="3" t="s">
        <v>1946</v>
      </c>
      <c r="L1775" s="116">
        <v>19</v>
      </c>
      <c r="M1775" s="118">
        <v>5.2</v>
      </c>
      <c r="N1775" s="118">
        <v>24.2</v>
      </c>
    </row>
    <row r="1776" spans="1:14" ht="30" x14ac:dyDescent="0.25">
      <c r="C1776" s="80">
        <v>1</v>
      </c>
      <c r="D1776" s="80">
        <v>88248</v>
      </c>
      <c r="E1776" s="80" t="s">
        <v>21</v>
      </c>
      <c r="F1776" s="81" t="s">
        <v>1268</v>
      </c>
      <c r="G1776" s="80" t="s">
        <v>639</v>
      </c>
      <c r="H1776" s="82">
        <v>0.13500000000000001</v>
      </c>
      <c r="I1776" s="83">
        <v>12.280000000000001</v>
      </c>
      <c r="J1776" s="83">
        <v>1.65</v>
      </c>
      <c r="K1776" s="3" t="s">
        <v>455</v>
      </c>
      <c r="L1776" s="3" t="s">
        <v>455</v>
      </c>
    </row>
    <row r="1777" spans="1:14" ht="30" x14ac:dyDescent="0.25">
      <c r="C1777" s="80">
        <v>2</v>
      </c>
      <c r="D1777" s="80">
        <v>88267</v>
      </c>
      <c r="E1777" s="80" t="s">
        <v>21</v>
      </c>
      <c r="F1777" s="81" t="s">
        <v>1269</v>
      </c>
      <c r="G1777" s="80" t="s">
        <v>639</v>
      </c>
      <c r="H1777" s="82">
        <v>0.13500000000000001</v>
      </c>
      <c r="I1777" s="83">
        <v>15.94</v>
      </c>
      <c r="J1777" s="83">
        <v>2.15</v>
      </c>
      <c r="K1777" s="3" t="s">
        <v>455</v>
      </c>
      <c r="L1777" s="3" t="s">
        <v>455</v>
      </c>
    </row>
    <row r="1778" spans="1:14" ht="30" x14ac:dyDescent="0.25">
      <c r="C1778" s="80">
        <v>3</v>
      </c>
      <c r="D1778" s="80">
        <v>298</v>
      </c>
      <c r="E1778" s="80" t="s">
        <v>564</v>
      </c>
      <c r="F1778" s="81" t="s">
        <v>1336</v>
      </c>
      <c r="G1778" s="80" t="s">
        <v>123</v>
      </c>
      <c r="H1778" s="82">
        <v>1</v>
      </c>
      <c r="I1778" s="83">
        <v>2.38</v>
      </c>
      <c r="J1778" s="83">
        <v>2.38</v>
      </c>
      <c r="K1778" s="3" t="s">
        <v>455</v>
      </c>
      <c r="L1778" s="3" t="s">
        <v>455</v>
      </c>
    </row>
    <row r="1779" spans="1:14" ht="30" x14ac:dyDescent="0.25">
      <c r="C1779" s="80">
        <v>4</v>
      </c>
      <c r="D1779" s="80">
        <v>20078</v>
      </c>
      <c r="E1779" s="80" t="s">
        <v>564</v>
      </c>
      <c r="F1779" s="81" t="s">
        <v>637</v>
      </c>
      <c r="G1779" s="80" t="s">
        <v>123</v>
      </c>
      <c r="H1779" s="82">
        <v>0.06</v>
      </c>
      <c r="I1779" s="83">
        <v>19.84</v>
      </c>
      <c r="J1779" s="83">
        <v>1.19</v>
      </c>
      <c r="K1779" s="3" t="s">
        <v>455</v>
      </c>
      <c r="L1779" s="3" t="s">
        <v>455</v>
      </c>
    </row>
    <row r="1780" spans="1:14" ht="30" x14ac:dyDescent="0.25">
      <c r="C1780" s="80">
        <v>5</v>
      </c>
      <c r="D1780" s="80">
        <v>20085</v>
      </c>
      <c r="E1780" s="80" t="s">
        <v>564</v>
      </c>
      <c r="F1780" s="81" t="s">
        <v>1333</v>
      </c>
      <c r="G1780" s="80" t="s">
        <v>123</v>
      </c>
      <c r="H1780" s="82">
        <v>1</v>
      </c>
      <c r="I1780" s="83">
        <v>1.31</v>
      </c>
      <c r="J1780" s="83">
        <v>1.31</v>
      </c>
      <c r="K1780" s="3" t="s">
        <v>455</v>
      </c>
      <c r="L1780" s="3" t="s">
        <v>455</v>
      </c>
    </row>
    <row r="1781" spans="1:14" ht="30" x14ac:dyDescent="0.25">
      <c r="C1781" s="80">
        <v>6</v>
      </c>
      <c r="D1781" s="80">
        <v>3661</v>
      </c>
      <c r="E1781" s="80" t="s">
        <v>564</v>
      </c>
      <c r="F1781" s="81" t="s">
        <v>1778</v>
      </c>
      <c r="G1781" s="80" t="s">
        <v>123</v>
      </c>
      <c r="H1781" s="82">
        <v>1</v>
      </c>
      <c r="I1781" s="83">
        <v>10.32</v>
      </c>
      <c r="J1781" s="83">
        <v>10.32</v>
      </c>
      <c r="K1781" s="3" t="s">
        <v>455</v>
      </c>
      <c r="L1781" s="3" t="s">
        <v>455</v>
      </c>
    </row>
    <row r="1782" spans="1:14" x14ac:dyDescent="0.25">
      <c r="C1782" s="3" t="s">
        <v>455</v>
      </c>
      <c r="G1782" s="84" t="s">
        <v>553</v>
      </c>
      <c r="H1782" s="85"/>
      <c r="I1782" s="107" t="s">
        <v>455</v>
      </c>
      <c r="J1782" s="86">
        <v>19</v>
      </c>
      <c r="K1782" s="3" t="s">
        <v>455</v>
      </c>
      <c r="L1782" s="3" t="s">
        <v>455</v>
      </c>
    </row>
    <row r="1783" spans="1:14" x14ac:dyDescent="0.25">
      <c r="C1783" s="3" t="s">
        <v>455</v>
      </c>
      <c r="G1783" s="84" t="s">
        <v>560</v>
      </c>
      <c r="H1783" s="85"/>
      <c r="I1783" s="107" t="s">
        <v>455</v>
      </c>
      <c r="J1783" s="83">
        <v>5.2</v>
      </c>
      <c r="K1783" s="3" t="s">
        <v>455</v>
      </c>
      <c r="L1783" s="3" t="s">
        <v>455</v>
      </c>
    </row>
    <row r="1784" spans="1:14" x14ac:dyDescent="0.25">
      <c r="C1784" s="3" t="s">
        <v>455</v>
      </c>
      <c r="G1784" s="84" t="s">
        <v>554</v>
      </c>
      <c r="H1784" s="85"/>
      <c r="I1784" s="107" t="s">
        <v>455</v>
      </c>
      <c r="J1784" s="83">
        <v>24.2</v>
      </c>
      <c r="K1784" s="3" t="s">
        <v>455</v>
      </c>
      <c r="L1784" s="3" t="s">
        <v>455</v>
      </c>
    </row>
    <row r="1785" spans="1:14" x14ac:dyDescent="0.25">
      <c r="C1785" s="3" t="s">
        <v>455</v>
      </c>
      <c r="I1785" s="102" t="s">
        <v>455</v>
      </c>
      <c r="K1785" s="3" t="s">
        <v>455</v>
      </c>
      <c r="L1785" s="3" t="s">
        <v>455</v>
      </c>
    </row>
    <row r="1786" spans="1:14" ht="45" x14ac:dyDescent="0.25">
      <c r="A1786" t="s">
        <v>561</v>
      </c>
      <c r="B1786" s="10">
        <v>172</v>
      </c>
      <c r="C1786" s="74" t="s">
        <v>2371</v>
      </c>
      <c r="D1786" s="75">
        <v>89685</v>
      </c>
      <c r="E1786" s="75" t="s">
        <v>562</v>
      </c>
      <c r="F1786" s="76" t="s">
        <v>211</v>
      </c>
      <c r="G1786" s="75" t="s">
        <v>24</v>
      </c>
      <c r="H1786" s="77"/>
      <c r="I1786" s="104" t="s">
        <v>455</v>
      </c>
      <c r="J1786" s="79"/>
      <c r="K1786" s="3">
        <v>89685</v>
      </c>
      <c r="L1786" s="116">
        <v>37.9</v>
      </c>
      <c r="M1786" s="118">
        <v>10.38</v>
      </c>
      <c r="N1786" s="118">
        <v>48.28</v>
      </c>
    </row>
    <row r="1787" spans="1:14" ht="30" x14ac:dyDescent="0.25">
      <c r="C1787" s="80">
        <v>1</v>
      </c>
      <c r="D1787" s="80">
        <v>298</v>
      </c>
      <c r="E1787" s="80" t="s">
        <v>564</v>
      </c>
      <c r="F1787" s="81" t="s">
        <v>1336</v>
      </c>
      <c r="G1787" s="80" t="s">
        <v>123</v>
      </c>
      <c r="H1787" s="82">
        <v>2</v>
      </c>
      <c r="I1787" s="83">
        <v>2.38</v>
      </c>
      <c r="J1787" s="83">
        <v>4.76</v>
      </c>
      <c r="K1787" s="3" t="s">
        <v>455</v>
      </c>
      <c r="L1787" s="3" t="s">
        <v>455</v>
      </c>
    </row>
    <row r="1788" spans="1:14" ht="30" x14ac:dyDescent="0.25">
      <c r="C1788" s="80">
        <v>2</v>
      </c>
      <c r="D1788" s="80">
        <v>20078</v>
      </c>
      <c r="E1788" s="80" t="s">
        <v>564</v>
      </c>
      <c r="F1788" s="81" t="s">
        <v>637</v>
      </c>
      <c r="G1788" s="80" t="s">
        <v>123</v>
      </c>
      <c r="H1788" s="82">
        <v>0.06</v>
      </c>
      <c r="I1788" s="83">
        <v>19.84</v>
      </c>
      <c r="J1788" s="83">
        <v>1.19</v>
      </c>
      <c r="K1788" s="3" t="s">
        <v>455</v>
      </c>
      <c r="L1788" s="3" t="s">
        <v>455</v>
      </c>
    </row>
    <row r="1789" spans="1:14" ht="30" x14ac:dyDescent="0.25">
      <c r="C1789" s="80">
        <v>3</v>
      </c>
      <c r="D1789" s="80">
        <v>20142</v>
      </c>
      <c r="E1789" s="80" t="s">
        <v>564</v>
      </c>
      <c r="F1789" s="81" t="s">
        <v>1347</v>
      </c>
      <c r="G1789" s="80" t="s">
        <v>123</v>
      </c>
      <c r="H1789" s="82">
        <v>1</v>
      </c>
      <c r="I1789" s="83">
        <v>29.7</v>
      </c>
      <c r="J1789" s="83">
        <v>29.7</v>
      </c>
      <c r="K1789" s="3" t="s">
        <v>455</v>
      </c>
      <c r="L1789" s="3" t="s">
        <v>455</v>
      </c>
    </row>
    <row r="1790" spans="1:14" ht="30" x14ac:dyDescent="0.25">
      <c r="C1790" s="80">
        <v>4</v>
      </c>
      <c r="D1790" s="80">
        <v>88248</v>
      </c>
      <c r="E1790" s="80" t="s">
        <v>21</v>
      </c>
      <c r="F1790" s="81" t="s">
        <v>1268</v>
      </c>
      <c r="G1790" s="80" t="s">
        <v>639</v>
      </c>
      <c r="H1790" s="82">
        <v>0.08</v>
      </c>
      <c r="I1790" s="83">
        <v>12.280000000000001</v>
      </c>
      <c r="J1790" s="83">
        <v>0.98</v>
      </c>
      <c r="K1790" s="3" t="s">
        <v>455</v>
      </c>
      <c r="L1790" s="3" t="s">
        <v>455</v>
      </c>
    </row>
    <row r="1791" spans="1:14" ht="30" x14ac:dyDescent="0.25">
      <c r="C1791" s="80">
        <v>5</v>
      </c>
      <c r="D1791" s="80">
        <v>88267</v>
      </c>
      <c r="E1791" s="80" t="s">
        <v>21</v>
      </c>
      <c r="F1791" s="81" t="s">
        <v>1269</v>
      </c>
      <c r="G1791" s="80" t="s">
        <v>639</v>
      </c>
      <c r="H1791" s="82">
        <v>0.08</v>
      </c>
      <c r="I1791" s="83">
        <v>15.94</v>
      </c>
      <c r="J1791" s="83">
        <v>1.27</v>
      </c>
      <c r="K1791" s="3" t="s">
        <v>455</v>
      </c>
      <c r="L1791" s="3" t="s">
        <v>455</v>
      </c>
    </row>
    <row r="1792" spans="1:14" x14ac:dyDescent="0.25">
      <c r="C1792" s="3" t="s">
        <v>455</v>
      </c>
      <c r="G1792" s="84" t="s">
        <v>553</v>
      </c>
      <c r="H1792" s="85"/>
      <c r="I1792" s="107" t="s">
        <v>455</v>
      </c>
      <c r="J1792" s="86">
        <v>37.9</v>
      </c>
      <c r="K1792" s="3" t="s">
        <v>455</v>
      </c>
      <c r="L1792" s="3" t="s">
        <v>455</v>
      </c>
    </row>
    <row r="1793" spans="1:14" x14ac:dyDescent="0.25">
      <c r="C1793" s="3" t="s">
        <v>455</v>
      </c>
      <c r="G1793" s="84" t="s">
        <v>560</v>
      </c>
      <c r="H1793" s="85"/>
      <c r="I1793" s="107" t="s">
        <v>455</v>
      </c>
      <c r="J1793" s="83">
        <v>10.38</v>
      </c>
      <c r="K1793" s="3" t="s">
        <v>455</v>
      </c>
      <c r="L1793" s="3" t="s">
        <v>455</v>
      </c>
    </row>
    <row r="1794" spans="1:14" x14ac:dyDescent="0.25">
      <c r="C1794" s="3" t="s">
        <v>455</v>
      </c>
      <c r="G1794" s="84" t="s">
        <v>554</v>
      </c>
      <c r="H1794" s="85"/>
      <c r="I1794" s="107" t="s">
        <v>455</v>
      </c>
      <c r="J1794" s="83">
        <v>48.28</v>
      </c>
      <c r="K1794" s="3" t="s">
        <v>455</v>
      </c>
      <c r="L1794" s="3" t="s">
        <v>455</v>
      </c>
    </row>
    <row r="1795" spans="1:14" x14ac:dyDescent="0.25">
      <c r="C1795" s="3" t="s">
        <v>455</v>
      </c>
      <c r="I1795" s="102" t="s">
        <v>455</v>
      </c>
      <c r="K1795" s="3" t="s">
        <v>455</v>
      </c>
      <c r="L1795" s="3" t="s">
        <v>455</v>
      </c>
    </row>
    <row r="1796" spans="1:14" ht="45" x14ac:dyDescent="0.25">
      <c r="A1796" t="s">
        <v>561</v>
      </c>
      <c r="B1796" s="10">
        <v>173</v>
      </c>
      <c r="C1796" s="74" t="s">
        <v>2372</v>
      </c>
      <c r="D1796" s="75">
        <v>89547</v>
      </c>
      <c r="E1796" s="75" t="s">
        <v>562</v>
      </c>
      <c r="F1796" s="76" t="s">
        <v>212</v>
      </c>
      <c r="G1796" s="75" t="s">
        <v>24</v>
      </c>
      <c r="H1796" s="77"/>
      <c r="I1796" s="104" t="s">
        <v>455</v>
      </c>
      <c r="J1796" s="79"/>
      <c r="K1796" s="3">
        <v>89547</v>
      </c>
      <c r="L1796" s="116">
        <v>14.42</v>
      </c>
      <c r="M1796" s="118">
        <v>3.94</v>
      </c>
      <c r="N1796" s="118">
        <v>18.36</v>
      </c>
    </row>
    <row r="1797" spans="1:14" ht="30" x14ac:dyDescent="0.25">
      <c r="C1797" s="80">
        <v>1</v>
      </c>
      <c r="D1797" s="80">
        <v>298</v>
      </c>
      <c r="E1797" s="80" t="s">
        <v>564</v>
      </c>
      <c r="F1797" s="81" t="s">
        <v>1336</v>
      </c>
      <c r="G1797" s="80" t="s">
        <v>123</v>
      </c>
      <c r="H1797" s="82">
        <v>1</v>
      </c>
      <c r="I1797" s="83">
        <v>2.38</v>
      </c>
      <c r="J1797" s="83">
        <v>2.38</v>
      </c>
      <c r="K1797" s="3" t="s">
        <v>455</v>
      </c>
      <c r="L1797" s="3" t="s">
        <v>455</v>
      </c>
    </row>
    <row r="1798" spans="1:14" ht="30" x14ac:dyDescent="0.25">
      <c r="C1798" s="80">
        <v>2</v>
      </c>
      <c r="D1798" s="80">
        <v>20078</v>
      </c>
      <c r="E1798" s="80" t="s">
        <v>564</v>
      </c>
      <c r="F1798" s="81" t="s">
        <v>637</v>
      </c>
      <c r="G1798" s="80" t="s">
        <v>123</v>
      </c>
      <c r="H1798" s="82">
        <v>0.03</v>
      </c>
      <c r="I1798" s="83">
        <v>19.84</v>
      </c>
      <c r="J1798" s="83">
        <v>0.59</v>
      </c>
      <c r="K1798" s="3" t="s">
        <v>455</v>
      </c>
      <c r="L1798" s="3" t="s">
        <v>455</v>
      </c>
    </row>
    <row r="1799" spans="1:14" ht="30" x14ac:dyDescent="0.25">
      <c r="C1799" s="80">
        <v>3</v>
      </c>
      <c r="D1799" s="80">
        <v>20169</v>
      </c>
      <c r="E1799" s="80" t="s">
        <v>564</v>
      </c>
      <c r="F1799" s="81" t="s">
        <v>1343</v>
      </c>
      <c r="G1799" s="80" t="s">
        <v>123</v>
      </c>
      <c r="H1799" s="82">
        <v>1</v>
      </c>
      <c r="I1799" s="83">
        <v>9.49</v>
      </c>
      <c r="J1799" s="83">
        <v>9.49</v>
      </c>
      <c r="K1799" s="3" t="s">
        <v>455</v>
      </c>
      <c r="L1799" s="3" t="s">
        <v>455</v>
      </c>
    </row>
    <row r="1800" spans="1:14" ht="30" x14ac:dyDescent="0.25">
      <c r="C1800" s="80">
        <v>4</v>
      </c>
      <c r="D1800" s="80">
        <v>88248</v>
      </c>
      <c r="E1800" s="80" t="s">
        <v>21</v>
      </c>
      <c r="F1800" s="81" t="s">
        <v>1268</v>
      </c>
      <c r="G1800" s="80" t="s">
        <v>639</v>
      </c>
      <c r="H1800" s="82">
        <v>7.0000000000000007E-2</v>
      </c>
      <c r="I1800" s="83">
        <v>12.280000000000001</v>
      </c>
      <c r="J1800" s="83">
        <v>0.85</v>
      </c>
      <c r="K1800" s="3" t="s">
        <v>455</v>
      </c>
      <c r="L1800" s="3" t="s">
        <v>455</v>
      </c>
    </row>
    <row r="1801" spans="1:14" ht="30" x14ac:dyDescent="0.25">
      <c r="C1801" s="80">
        <v>5</v>
      </c>
      <c r="D1801" s="80">
        <v>88267</v>
      </c>
      <c r="E1801" s="80" t="s">
        <v>21</v>
      </c>
      <c r="F1801" s="81" t="s">
        <v>1269</v>
      </c>
      <c r="G1801" s="80" t="s">
        <v>639</v>
      </c>
      <c r="H1801" s="82">
        <v>7.0000000000000007E-2</v>
      </c>
      <c r="I1801" s="83">
        <v>15.94</v>
      </c>
      <c r="J1801" s="83">
        <v>1.1100000000000001</v>
      </c>
      <c r="K1801" s="3" t="s">
        <v>455</v>
      </c>
      <c r="L1801" s="3" t="s">
        <v>455</v>
      </c>
    </row>
    <row r="1802" spans="1:14" x14ac:dyDescent="0.25">
      <c r="C1802" s="3" t="s">
        <v>455</v>
      </c>
      <c r="G1802" s="84" t="s">
        <v>553</v>
      </c>
      <c r="H1802" s="85"/>
      <c r="I1802" s="107" t="s">
        <v>455</v>
      </c>
      <c r="J1802" s="86">
        <v>14.42</v>
      </c>
      <c r="K1802" s="3" t="s">
        <v>455</v>
      </c>
      <c r="L1802" s="3" t="s">
        <v>455</v>
      </c>
    </row>
    <row r="1803" spans="1:14" x14ac:dyDescent="0.25">
      <c r="C1803" s="3" t="s">
        <v>455</v>
      </c>
      <c r="G1803" s="84" t="s">
        <v>560</v>
      </c>
      <c r="H1803" s="85"/>
      <c r="I1803" s="107" t="s">
        <v>455</v>
      </c>
      <c r="J1803" s="83">
        <v>3.94</v>
      </c>
      <c r="K1803" s="3" t="s">
        <v>455</v>
      </c>
      <c r="L1803" s="3" t="s">
        <v>455</v>
      </c>
    </row>
    <row r="1804" spans="1:14" x14ac:dyDescent="0.25">
      <c r="C1804" s="3" t="s">
        <v>455</v>
      </c>
      <c r="G1804" s="84" t="s">
        <v>554</v>
      </c>
      <c r="H1804" s="85"/>
      <c r="I1804" s="107" t="s">
        <v>455</v>
      </c>
      <c r="J1804" s="83">
        <v>18.36</v>
      </c>
      <c r="K1804" s="3" t="s">
        <v>455</v>
      </c>
      <c r="L1804" s="3" t="s">
        <v>455</v>
      </c>
    </row>
    <row r="1805" spans="1:14" x14ac:dyDescent="0.25">
      <c r="C1805" s="3" t="s">
        <v>455</v>
      </c>
      <c r="I1805" s="102" t="s">
        <v>455</v>
      </c>
      <c r="K1805" s="3" t="s">
        <v>455</v>
      </c>
      <c r="L1805" s="3" t="s">
        <v>455</v>
      </c>
    </row>
    <row r="1806" spans="1:14" ht="45" x14ac:dyDescent="0.25">
      <c r="A1806" t="s">
        <v>561</v>
      </c>
      <c r="B1806" s="10">
        <v>174</v>
      </c>
      <c r="C1806" s="74" t="s">
        <v>2373</v>
      </c>
      <c r="D1806" s="75">
        <v>89669</v>
      </c>
      <c r="E1806" s="75" t="s">
        <v>562</v>
      </c>
      <c r="F1806" s="76" t="s">
        <v>213</v>
      </c>
      <c r="G1806" s="75" t="s">
        <v>24</v>
      </c>
      <c r="H1806" s="77"/>
      <c r="I1806" s="104" t="s">
        <v>455</v>
      </c>
      <c r="J1806" s="79"/>
      <c r="K1806" s="3">
        <v>89669</v>
      </c>
      <c r="L1806" s="116">
        <v>16.98</v>
      </c>
      <c r="M1806" s="118">
        <v>4.6500000000000004</v>
      </c>
      <c r="N1806" s="118">
        <v>21.630000000000003</v>
      </c>
    </row>
    <row r="1807" spans="1:14" ht="30" x14ac:dyDescent="0.25">
      <c r="C1807" s="80">
        <v>1</v>
      </c>
      <c r="D1807" s="80">
        <v>301</v>
      </c>
      <c r="E1807" s="80" t="s">
        <v>564</v>
      </c>
      <c r="F1807" s="81" t="s">
        <v>1339</v>
      </c>
      <c r="G1807" s="80" t="s">
        <v>123</v>
      </c>
      <c r="H1807" s="82">
        <v>1</v>
      </c>
      <c r="I1807" s="83">
        <v>2.61</v>
      </c>
      <c r="J1807" s="83">
        <v>2.61</v>
      </c>
      <c r="K1807" s="3" t="s">
        <v>455</v>
      </c>
      <c r="L1807" s="3" t="s">
        <v>455</v>
      </c>
    </row>
    <row r="1808" spans="1:14" ht="30" x14ac:dyDescent="0.25">
      <c r="C1808" s="80">
        <v>2</v>
      </c>
      <c r="D1808" s="80">
        <v>20078</v>
      </c>
      <c r="E1808" s="80" t="s">
        <v>564</v>
      </c>
      <c r="F1808" s="81" t="s">
        <v>637</v>
      </c>
      <c r="G1808" s="80" t="s">
        <v>123</v>
      </c>
      <c r="H1808" s="82">
        <v>4.5999999999999999E-2</v>
      </c>
      <c r="I1808" s="83">
        <v>19.84</v>
      </c>
      <c r="J1808" s="83">
        <v>0.91</v>
      </c>
      <c r="K1808" s="3" t="s">
        <v>455</v>
      </c>
      <c r="L1808" s="3" t="s">
        <v>455</v>
      </c>
    </row>
    <row r="1809" spans="1:14" ht="30" x14ac:dyDescent="0.25">
      <c r="C1809" s="80">
        <v>3</v>
      </c>
      <c r="D1809" s="80">
        <v>20170</v>
      </c>
      <c r="E1809" s="80" t="s">
        <v>564</v>
      </c>
      <c r="F1809" s="81" t="s">
        <v>1345</v>
      </c>
      <c r="G1809" s="80" t="s">
        <v>123</v>
      </c>
      <c r="H1809" s="82">
        <v>1</v>
      </c>
      <c r="I1809" s="83">
        <v>11.5</v>
      </c>
      <c r="J1809" s="83">
        <v>11.5</v>
      </c>
      <c r="K1809" s="3" t="s">
        <v>455</v>
      </c>
      <c r="L1809" s="3" t="s">
        <v>455</v>
      </c>
    </row>
    <row r="1810" spans="1:14" ht="30" x14ac:dyDescent="0.25">
      <c r="C1810" s="80">
        <v>4</v>
      </c>
      <c r="D1810" s="80">
        <v>88248</v>
      </c>
      <c r="E1810" s="80" t="s">
        <v>21</v>
      </c>
      <c r="F1810" s="81" t="s">
        <v>1268</v>
      </c>
      <c r="G1810" s="80" t="s">
        <v>639</v>
      </c>
      <c r="H1810" s="82">
        <v>7.0000000000000007E-2</v>
      </c>
      <c r="I1810" s="83">
        <v>12.280000000000001</v>
      </c>
      <c r="J1810" s="83">
        <v>0.85</v>
      </c>
      <c r="K1810" s="3" t="s">
        <v>455</v>
      </c>
      <c r="L1810" s="3" t="s">
        <v>455</v>
      </c>
    </row>
    <row r="1811" spans="1:14" ht="30" x14ac:dyDescent="0.25">
      <c r="C1811" s="80">
        <v>5</v>
      </c>
      <c r="D1811" s="80">
        <v>88267</v>
      </c>
      <c r="E1811" s="80" t="s">
        <v>21</v>
      </c>
      <c r="F1811" s="81" t="s">
        <v>1269</v>
      </c>
      <c r="G1811" s="80" t="s">
        <v>639</v>
      </c>
      <c r="H1811" s="82">
        <v>7.0000000000000007E-2</v>
      </c>
      <c r="I1811" s="83">
        <v>15.94</v>
      </c>
      <c r="J1811" s="83">
        <v>1.1100000000000001</v>
      </c>
      <c r="K1811" s="3" t="s">
        <v>455</v>
      </c>
      <c r="L1811" s="3" t="s">
        <v>455</v>
      </c>
    </row>
    <row r="1812" spans="1:14" x14ac:dyDescent="0.25">
      <c r="C1812" s="3" t="s">
        <v>455</v>
      </c>
      <c r="G1812" s="84" t="s">
        <v>553</v>
      </c>
      <c r="H1812" s="85"/>
      <c r="I1812" s="107" t="s">
        <v>455</v>
      </c>
      <c r="J1812" s="86">
        <v>16.98</v>
      </c>
      <c r="K1812" s="3" t="s">
        <v>455</v>
      </c>
      <c r="L1812" s="3" t="s">
        <v>455</v>
      </c>
    </row>
    <row r="1813" spans="1:14" x14ac:dyDescent="0.25">
      <c r="C1813" s="3" t="s">
        <v>455</v>
      </c>
      <c r="G1813" s="84" t="s">
        <v>560</v>
      </c>
      <c r="H1813" s="85"/>
      <c r="I1813" s="107" t="s">
        <v>455</v>
      </c>
      <c r="J1813" s="83">
        <v>4.6500000000000004</v>
      </c>
      <c r="K1813" s="3" t="s">
        <v>455</v>
      </c>
      <c r="L1813" s="3" t="s">
        <v>455</v>
      </c>
    </row>
    <row r="1814" spans="1:14" x14ac:dyDescent="0.25">
      <c r="C1814" s="3" t="s">
        <v>455</v>
      </c>
      <c r="G1814" s="84" t="s">
        <v>554</v>
      </c>
      <c r="H1814" s="85"/>
      <c r="I1814" s="107" t="s">
        <v>455</v>
      </c>
      <c r="J1814" s="83">
        <v>21.630000000000003</v>
      </c>
      <c r="K1814" s="3" t="s">
        <v>455</v>
      </c>
      <c r="L1814" s="3" t="s">
        <v>455</v>
      </c>
    </row>
    <row r="1815" spans="1:14" x14ac:dyDescent="0.25">
      <c r="C1815" s="3" t="s">
        <v>455</v>
      </c>
      <c r="I1815" s="102" t="s">
        <v>455</v>
      </c>
      <c r="K1815" s="3" t="s">
        <v>455</v>
      </c>
      <c r="L1815" s="3" t="s">
        <v>455</v>
      </c>
    </row>
    <row r="1816" spans="1:14" ht="45" x14ac:dyDescent="0.25">
      <c r="A1816" t="s">
        <v>561</v>
      </c>
      <c r="B1816" s="10">
        <v>175</v>
      </c>
      <c r="C1816" s="74" t="s">
        <v>2374</v>
      </c>
      <c r="D1816" s="75">
        <v>89546</v>
      </c>
      <c r="E1816" s="75" t="s">
        <v>562</v>
      </c>
      <c r="F1816" s="76" t="s">
        <v>214</v>
      </c>
      <c r="G1816" s="75" t="s">
        <v>24</v>
      </c>
      <c r="H1816" s="77"/>
      <c r="I1816" s="104" t="s">
        <v>455</v>
      </c>
      <c r="J1816" s="79"/>
      <c r="K1816" s="3">
        <v>89546</v>
      </c>
      <c r="L1816" s="116">
        <v>8.2800000000000011</v>
      </c>
      <c r="M1816" s="118">
        <v>2.2599999999999998</v>
      </c>
      <c r="N1816" s="118">
        <v>10.540000000000001</v>
      </c>
    </row>
    <row r="1817" spans="1:14" ht="30" x14ac:dyDescent="0.25">
      <c r="C1817" s="80">
        <v>1</v>
      </c>
      <c r="D1817" s="80">
        <v>20078</v>
      </c>
      <c r="E1817" s="80" t="s">
        <v>564</v>
      </c>
      <c r="F1817" s="81" t="s">
        <v>637</v>
      </c>
      <c r="G1817" s="80" t="s">
        <v>123</v>
      </c>
      <c r="H1817" s="82">
        <v>0.02</v>
      </c>
      <c r="I1817" s="83">
        <v>19.84</v>
      </c>
      <c r="J1817" s="83">
        <v>0.39</v>
      </c>
      <c r="K1817" s="3" t="s">
        <v>455</v>
      </c>
      <c r="L1817" s="3" t="s">
        <v>455</v>
      </c>
    </row>
    <row r="1818" spans="1:14" ht="30" x14ac:dyDescent="0.25">
      <c r="C1818" s="80">
        <v>2</v>
      </c>
      <c r="D1818" s="80">
        <v>20085</v>
      </c>
      <c r="E1818" s="80" t="s">
        <v>564</v>
      </c>
      <c r="F1818" s="81" t="s">
        <v>1333</v>
      </c>
      <c r="G1818" s="80" t="s">
        <v>123</v>
      </c>
      <c r="H1818" s="82">
        <v>1</v>
      </c>
      <c r="I1818" s="83">
        <v>1.31</v>
      </c>
      <c r="J1818" s="83">
        <v>1.31</v>
      </c>
      <c r="K1818" s="3" t="s">
        <v>455</v>
      </c>
      <c r="L1818" s="3" t="s">
        <v>455</v>
      </c>
    </row>
    <row r="1819" spans="1:14" ht="30" x14ac:dyDescent="0.25">
      <c r="C1819" s="80">
        <v>3</v>
      </c>
      <c r="D1819" s="80">
        <v>38418</v>
      </c>
      <c r="E1819" s="80" t="s">
        <v>564</v>
      </c>
      <c r="F1819" s="81" t="s">
        <v>1342</v>
      </c>
      <c r="G1819" s="80" t="s">
        <v>123</v>
      </c>
      <c r="H1819" s="82">
        <v>1</v>
      </c>
      <c r="I1819" s="83">
        <v>5.32</v>
      </c>
      <c r="J1819" s="83">
        <v>5.32</v>
      </c>
      <c r="K1819" s="3" t="s">
        <v>455</v>
      </c>
      <c r="L1819" s="3" t="s">
        <v>455</v>
      </c>
    </row>
    <row r="1820" spans="1:14" ht="30" x14ac:dyDescent="0.25">
      <c r="C1820" s="80">
        <v>4</v>
      </c>
      <c r="D1820" s="80">
        <v>88248</v>
      </c>
      <c r="E1820" s="80" t="s">
        <v>21</v>
      </c>
      <c r="F1820" s="81" t="s">
        <v>1268</v>
      </c>
      <c r="G1820" s="80" t="s">
        <v>639</v>
      </c>
      <c r="H1820" s="82">
        <v>4.4999999999999998E-2</v>
      </c>
      <c r="I1820" s="83">
        <v>12.280000000000001</v>
      </c>
      <c r="J1820" s="83">
        <v>0.55000000000000004</v>
      </c>
      <c r="K1820" s="3" t="s">
        <v>455</v>
      </c>
      <c r="L1820" s="3" t="s">
        <v>455</v>
      </c>
    </row>
    <row r="1821" spans="1:14" ht="30" x14ac:dyDescent="0.25">
      <c r="C1821" s="80">
        <v>5</v>
      </c>
      <c r="D1821" s="80">
        <v>88267</v>
      </c>
      <c r="E1821" s="80" t="s">
        <v>21</v>
      </c>
      <c r="F1821" s="81" t="s">
        <v>1269</v>
      </c>
      <c r="G1821" s="80" t="s">
        <v>639</v>
      </c>
      <c r="H1821" s="82">
        <v>4.4999999999999998E-2</v>
      </c>
      <c r="I1821" s="83">
        <v>15.94</v>
      </c>
      <c r="J1821" s="83">
        <v>0.71</v>
      </c>
      <c r="K1821" s="3" t="s">
        <v>455</v>
      </c>
      <c r="L1821" s="3" t="s">
        <v>455</v>
      </c>
    </row>
    <row r="1822" spans="1:14" x14ac:dyDescent="0.25">
      <c r="C1822" s="3" t="s">
        <v>455</v>
      </c>
      <c r="G1822" s="84" t="s">
        <v>553</v>
      </c>
      <c r="H1822" s="85"/>
      <c r="I1822" s="107" t="s">
        <v>455</v>
      </c>
      <c r="J1822" s="86">
        <v>8.2800000000000011</v>
      </c>
      <c r="K1822" s="3" t="s">
        <v>455</v>
      </c>
      <c r="L1822" s="3" t="s">
        <v>455</v>
      </c>
    </row>
    <row r="1823" spans="1:14" x14ac:dyDescent="0.25">
      <c r="C1823" s="3" t="s">
        <v>455</v>
      </c>
      <c r="G1823" s="84" t="s">
        <v>560</v>
      </c>
      <c r="H1823" s="85"/>
      <c r="I1823" s="107" t="s">
        <v>455</v>
      </c>
      <c r="J1823" s="83">
        <v>2.2599999999999998</v>
      </c>
      <c r="K1823" s="3" t="s">
        <v>455</v>
      </c>
      <c r="L1823" s="3" t="s">
        <v>455</v>
      </c>
    </row>
    <row r="1824" spans="1:14" x14ac:dyDescent="0.25">
      <c r="C1824" s="3" t="s">
        <v>455</v>
      </c>
      <c r="G1824" s="84" t="s">
        <v>554</v>
      </c>
      <c r="H1824" s="85"/>
      <c r="I1824" s="107" t="s">
        <v>455</v>
      </c>
      <c r="J1824" s="83">
        <v>10.540000000000001</v>
      </c>
      <c r="K1824" s="3" t="s">
        <v>455</v>
      </c>
      <c r="L1824" s="3" t="s">
        <v>455</v>
      </c>
    </row>
    <row r="1825" spans="1:14" x14ac:dyDescent="0.25">
      <c r="C1825" s="3" t="s">
        <v>455</v>
      </c>
      <c r="I1825" s="102" t="s">
        <v>455</v>
      </c>
      <c r="K1825" s="3" t="s">
        <v>455</v>
      </c>
      <c r="L1825" s="3" t="s">
        <v>455</v>
      </c>
    </row>
    <row r="1826" spans="1:14" ht="45" x14ac:dyDescent="0.25">
      <c r="A1826" t="s">
        <v>561</v>
      </c>
      <c r="B1826" s="10">
        <v>176</v>
      </c>
      <c r="C1826" s="74" t="s">
        <v>2375</v>
      </c>
      <c r="D1826" s="75">
        <v>89549</v>
      </c>
      <c r="E1826" s="75" t="s">
        <v>562</v>
      </c>
      <c r="F1826" s="76" t="s">
        <v>215</v>
      </c>
      <c r="G1826" s="75" t="s">
        <v>24</v>
      </c>
      <c r="H1826" s="77"/>
      <c r="I1826" s="104" t="s">
        <v>455</v>
      </c>
      <c r="J1826" s="79"/>
      <c r="K1826" s="3">
        <v>89549</v>
      </c>
      <c r="L1826" s="116">
        <v>10.92</v>
      </c>
      <c r="M1826" s="118">
        <v>2.99</v>
      </c>
      <c r="N1826" s="118">
        <v>13.91</v>
      </c>
    </row>
    <row r="1827" spans="1:14" ht="30" x14ac:dyDescent="0.25">
      <c r="C1827" s="80">
        <v>1</v>
      </c>
      <c r="D1827" s="80">
        <v>298</v>
      </c>
      <c r="E1827" s="80" t="s">
        <v>564</v>
      </c>
      <c r="F1827" s="81" t="s">
        <v>1336</v>
      </c>
      <c r="G1827" s="80" t="s">
        <v>123</v>
      </c>
      <c r="H1827" s="82">
        <v>1</v>
      </c>
      <c r="I1827" s="83">
        <v>2.38</v>
      </c>
      <c r="J1827" s="83">
        <v>2.38</v>
      </c>
      <c r="K1827" s="3" t="s">
        <v>455</v>
      </c>
      <c r="L1827" s="3" t="s">
        <v>455</v>
      </c>
    </row>
    <row r="1828" spans="1:14" ht="30" x14ac:dyDescent="0.25">
      <c r="C1828" s="80">
        <v>2</v>
      </c>
      <c r="D1828" s="80">
        <v>20045</v>
      </c>
      <c r="E1828" s="80" t="s">
        <v>564</v>
      </c>
      <c r="F1828" s="81" t="s">
        <v>1344</v>
      </c>
      <c r="G1828" s="80" t="s">
        <v>123</v>
      </c>
      <c r="H1828" s="82">
        <v>1</v>
      </c>
      <c r="I1828" s="83">
        <v>5.99</v>
      </c>
      <c r="J1828" s="83">
        <v>5.99</v>
      </c>
      <c r="K1828" s="3" t="s">
        <v>455</v>
      </c>
      <c r="L1828" s="3" t="s">
        <v>455</v>
      </c>
    </row>
    <row r="1829" spans="1:14" ht="30" x14ac:dyDescent="0.25">
      <c r="C1829" s="80">
        <v>3</v>
      </c>
      <c r="D1829" s="80">
        <v>20078</v>
      </c>
      <c r="E1829" s="80" t="s">
        <v>564</v>
      </c>
      <c r="F1829" s="81" t="s">
        <v>637</v>
      </c>
      <c r="G1829" s="80" t="s">
        <v>123</v>
      </c>
      <c r="H1829" s="82">
        <v>0.03</v>
      </c>
      <c r="I1829" s="83">
        <v>19.84</v>
      </c>
      <c r="J1829" s="83">
        <v>0.59</v>
      </c>
      <c r="K1829" s="3" t="s">
        <v>455</v>
      </c>
      <c r="L1829" s="3" t="s">
        <v>455</v>
      </c>
    </row>
    <row r="1830" spans="1:14" ht="30" x14ac:dyDescent="0.25">
      <c r="C1830" s="80">
        <v>4</v>
      </c>
      <c r="D1830" s="80">
        <v>88248</v>
      </c>
      <c r="E1830" s="80" t="s">
        <v>21</v>
      </c>
      <c r="F1830" s="81" t="s">
        <v>1268</v>
      </c>
      <c r="G1830" s="80" t="s">
        <v>639</v>
      </c>
      <c r="H1830" s="82">
        <v>7.0000000000000007E-2</v>
      </c>
      <c r="I1830" s="83">
        <v>12.280000000000001</v>
      </c>
      <c r="J1830" s="83">
        <v>0.85</v>
      </c>
      <c r="K1830" s="3" t="s">
        <v>455</v>
      </c>
      <c r="L1830" s="3" t="s">
        <v>455</v>
      </c>
    </row>
    <row r="1831" spans="1:14" ht="30" x14ac:dyDescent="0.25">
      <c r="C1831" s="80">
        <v>5</v>
      </c>
      <c r="D1831" s="80">
        <v>88267</v>
      </c>
      <c r="E1831" s="80" t="s">
        <v>21</v>
      </c>
      <c r="F1831" s="81" t="s">
        <v>1269</v>
      </c>
      <c r="G1831" s="80" t="s">
        <v>639</v>
      </c>
      <c r="H1831" s="82">
        <v>7.0000000000000007E-2</v>
      </c>
      <c r="I1831" s="83">
        <v>15.94</v>
      </c>
      <c r="J1831" s="83">
        <v>1.1100000000000001</v>
      </c>
      <c r="K1831" s="3" t="s">
        <v>455</v>
      </c>
      <c r="L1831" s="3" t="s">
        <v>455</v>
      </c>
    </row>
    <row r="1832" spans="1:14" x14ac:dyDescent="0.25">
      <c r="C1832" s="3" t="s">
        <v>455</v>
      </c>
      <c r="G1832" s="84" t="s">
        <v>553</v>
      </c>
      <c r="H1832" s="85"/>
      <c r="I1832" s="107" t="s">
        <v>455</v>
      </c>
      <c r="J1832" s="86">
        <v>10.92</v>
      </c>
      <c r="K1832" s="3" t="s">
        <v>455</v>
      </c>
      <c r="L1832" s="3" t="s">
        <v>455</v>
      </c>
    </row>
    <row r="1833" spans="1:14" x14ac:dyDescent="0.25">
      <c r="C1833" s="3" t="s">
        <v>455</v>
      </c>
      <c r="G1833" s="84" t="s">
        <v>560</v>
      </c>
      <c r="H1833" s="85"/>
      <c r="I1833" s="107" t="s">
        <v>455</v>
      </c>
      <c r="J1833" s="83">
        <v>2.99</v>
      </c>
      <c r="K1833" s="3" t="s">
        <v>455</v>
      </c>
      <c r="L1833" s="3" t="s">
        <v>455</v>
      </c>
    </row>
    <row r="1834" spans="1:14" x14ac:dyDescent="0.25">
      <c r="C1834" s="3" t="s">
        <v>455</v>
      </c>
      <c r="G1834" s="84" t="s">
        <v>554</v>
      </c>
      <c r="H1834" s="85"/>
      <c r="I1834" s="107" t="s">
        <v>455</v>
      </c>
      <c r="J1834" s="83">
        <v>13.91</v>
      </c>
      <c r="K1834" s="3" t="s">
        <v>455</v>
      </c>
      <c r="L1834" s="3" t="s">
        <v>455</v>
      </c>
    </row>
    <row r="1835" spans="1:14" x14ac:dyDescent="0.25">
      <c r="C1835" s="3" t="s">
        <v>455</v>
      </c>
      <c r="I1835" s="102" t="s">
        <v>455</v>
      </c>
      <c r="K1835" s="3" t="s">
        <v>455</v>
      </c>
      <c r="L1835" s="3" t="s">
        <v>455</v>
      </c>
    </row>
    <row r="1836" spans="1:14" ht="45" x14ac:dyDescent="0.25">
      <c r="A1836" t="s">
        <v>561</v>
      </c>
      <c r="B1836" s="10">
        <v>177</v>
      </c>
      <c r="C1836" s="74" t="s">
        <v>2376</v>
      </c>
      <c r="D1836" s="75">
        <v>89681</v>
      </c>
      <c r="E1836" s="75" t="s">
        <v>562</v>
      </c>
      <c r="F1836" s="76" t="s">
        <v>216</v>
      </c>
      <c r="G1836" s="75" t="s">
        <v>24</v>
      </c>
      <c r="H1836" s="77"/>
      <c r="I1836" s="104" t="s">
        <v>455</v>
      </c>
      <c r="J1836" s="79"/>
      <c r="K1836" s="3">
        <v>89681</v>
      </c>
      <c r="L1836" s="116">
        <v>55.250000000000007</v>
      </c>
      <c r="M1836" s="118">
        <v>15.13</v>
      </c>
      <c r="N1836" s="118">
        <v>70.38000000000001</v>
      </c>
    </row>
    <row r="1837" spans="1:14" ht="30" x14ac:dyDescent="0.25">
      <c r="C1837" s="80">
        <v>1</v>
      </c>
      <c r="D1837" s="80">
        <v>300</v>
      </c>
      <c r="E1837" s="80" t="s">
        <v>564</v>
      </c>
      <c r="F1837" s="81" t="s">
        <v>1353</v>
      </c>
      <c r="G1837" s="80" t="s">
        <v>123</v>
      </c>
      <c r="H1837" s="82">
        <v>1</v>
      </c>
      <c r="I1837" s="83">
        <v>10.96</v>
      </c>
      <c r="J1837" s="83">
        <v>10.96</v>
      </c>
      <c r="K1837" s="3" t="s">
        <v>455</v>
      </c>
      <c r="L1837" s="3" t="s">
        <v>455</v>
      </c>
    </row>
    <row r="1838" spans="1:14" ht="30" x14ac:dyDescent="0.25">
      <c r="C1838" s="80">
        <v>2</v>
      </c>
      <c r="D1838" s="80">
        <v>20047</v>
      </c>
      <c r="E1838" s="80" t="s">
        <v>564</v>
      </c>
      <c r="F1838" s="81" t="s">
        <v>1358</v>
      </c>
      <c r="G1838" s="80" t="s">
        <v>123</v>
      </c>
      <c r="H1838" s="82">
        <v>1</v>
      </c>
      <c r="I1838" s="83">
        <v>39.81</v>
      </c>
      <c r="J1838" s="83">
        <v>39.81</v>
      </c>
      <c r="K1838" s="3" t="s">
        <v>455</v>
      </c>
      <c r="L1838" s="3" t="s">
        <v>455</v>
      </c>
    </row>
    <row r="1839" spans="1:14" ht="30" x14ac:dyDescent="0.25">
      <c r="C1839" s="80">
        <v>3</v>
      </c>
      <c r="D1839" s="80">
        <v>20078</v>
      </c>
      <c r="E1839" s="80" t="s">
        <v>564</v>
      </c>
      <c r="F1839" s="81" t="s">
        <v>637</v>
      </c>
      <c r="G1839" s="80" t="s">
        <v>123</v>
      </c>
      <c r="H1839" s="82">
        <v>7.0000000000000007E-2</v>
      </c>
      <c r="I1839" s="83">
        <v>19.84</v>
      </c>
      <c r="J1839" s="83">
        <v>1.38</v>
      </c>
      <c r="K1839" s="3" t="s">
        <v>455</v>
      </c>
      <c r="L1839" s="3" t="s">
        <v>455</v>
      </c>
    </row>
    <row r="1840" spans="1:14" ht="30" x14ac:dyDescent="0.25">
      <c r="C1840" s="80">
        <v>4</v>
      </c>
      <c r="D1840" s="80">
        <v>88248</v>
      </c>
      <c r="E1840" s="80" t="s">
        <v>21</v>
      </c>
      <c r="F1840" s="81" t="s">
        <v>1268</v>
      </c>
      <c r="G1840" s="80" t="s">
        <v>639</v>
      </c>
      <c r="H1840" s="82">
        <v>0.11</v>
      </c>
      <c r="I1840" s="83">
        <v>12.280000000000001</v>
      </c>
      <c r="J1840" s="83">
        <v>1.35</v>
      </c>
      <c r="K1840" s="3" t="s">
        <v>455</v>
      </c>
      <c r="L1840" s="3" t="s">
        <v>455</v>
      </c>
    </row>
    <row r="1841" spans="1:14" ht="30" x14ac:dyDescent="0.25">
      <c r="C1841" s="80">
        <v>5</v>
      </c>
      <c r="D1841" s="80">
        <v>88267</v>
      </c>
      <c r="E1841" s="80" t="s">
        <v>21</v>
      </c>
      <c r="F1841" s="81" t="s">
        <v>1269</v>
      </c>
      <c r="G1841" s="80" t="s">
        <v>639</v>
      </c>
      <c r="H1841" s="82">
        <v>0.11</v>
      </c>
      <c r="I1841" s="83">
        <v>15.94</v>
      </c>
      <c r="J1841" s="83">
        <v>1.75</v>
      </c>
      <c r="K1841" s="3" t="s">
        <v>455</v>
      </c>
      <c r="L1841" s="3" t="s">
        <v>455</v>
      </c>
    </row>
    <row r="1842" spans="1:14" x14ac:dyDescent="0.25">
      <c r="C1842" s="3" t="s">
        <v>455</v>
      </c>
      <c r="G1842" s="84" t="s">
        <v>553</v>
      </c>
      <c r="H1842" s="85"/>
      <c r="I1842" s="107" t="s">
        <v>455</v>
      </c>
      <c r="J1842" s="86">
        <v>55.250000000000007</v>
      </c>
      <c r="K1842" s="3" t="s">
        <v>455</v>
      </c>
      <c r="L1842" s="3" t="s">
        <v>455</v>
      </c>
    </row>
    <row r="1843" spans="1:14" x14ac:dyDescent="0.25">
      <c r="C1843" s="3" t="s">
        <v>455</v>
      </c>
      <c r="G1843" s="84" t="s">
        <v>560</v>
      </c>
      <c r="H1843" s="85"/>
      <c r="I1843" s="107" t="s">
        <v>455</v>
      </c>
      <c r="J1843" s="83">
        <v>15.13</v>
      </c>
      <c r="K1843" s="3" t="s">
        <v>455</v>
      </c>
      <c r="L1843" s="3" t="s">
        <v>455</v>
      </c>
    </row>
    <row r="1844" spans="1:14" x14ac:dyDescent="0.25">
      <c r="C1844" s="3" t="s">
        <v>455</v>
      </c>
      <c r="G1844" s="84" t="s">
        <v>554</v>
      </c>
      <c r="H1844" s="85"/>
      <c r="I1844" s="107" t="s">
        <v>455</v>
      </c>
      <c r="J1844" s="83">
        <v>70.38000000000001</v>
      </c>
      <c r="K1844" s="3" t="s">
        <v>455</v>
      </c>
      <c r="L1844" s="3" t="s">
        <v>455</v>
      </c>
    </row>
    <row r="1845" spans="1:14" x14ac:dyDescent="0.25">
      <c r="C1845" s="3" t="s">
        <v>455</v>
      </c>
      <c r="I1845" s="102" t="s">
        <v>455</v>
      </c>
      <c r="K1845" s="3" t="s">
        <v>455</v>
      </c>
      <c r="L1845" s="3" t="s">
        <v>455</v>
      </c>
    </row>
    <row r="1846" spans="1:14" ht="45" x14ac:dyDescent="0.25">
      <c r="A1846" t="s">
        <v>561</v>
      </c>
      <c r="B1846" s="10">
        <v>178</v>
      </c>
      <c r="C1846" s="74" t="s">
        <v>2377</v>
      </c>
      <c r="D1846" s="75">
        <v>89573</v>
      </c>
      <c r="E1846" s="75" t="s">
        <v>562</v>
      </c>
      <c r="F1846" s="76" t="s">
        <v>217</v>
      </c>
      <c r="G1846" s="75" t="s">
        <v>24</v>
      </c>
      <c r="H1846" s="77"/>
      <c r="I1846" s="104" t="s">
        <v>455</v>
      </c>
      <c r="J1846" s="79"/>
      <c r="K1846" s="3">
        <v>89573</v>
      </c>
      <c r="L1846" s="116">
        <v>48.7</v>
      </c>
      <c r="M1846" s="118">
        <v>13.33</v>
      </c>
      <c r="N1846" s="118">
        <v>62.03</v>
      </c>
    </row>
    <row r="1847" spans="1:14" ht="30" x14ac:dyDescent="0.25">
      <c r="C1847" s="80">
        <v>1</v>
      </c>
      <c r="D1847" s="80">
        <v>298</v>
      </c>
      <c r="E1847" s="80" t="s">
        <v>564</v>
      </c>
      <c r="F1847" s="81" t="s">
        <v>1336</v>
      </c>
      <c r="G1847" s="80" t="s">
        <v>123</v>
      </c>
      <c r="H1847" s="82">
        <v>1</v>
      </c>
      <c r="I1847" s="83">
        <v>2.38</v>
      </c>
      <c r="J1847" s="83">
        <v>2.38</v>
      </c>
      <c r="K1847" s="3" t="s">
        <v>455</v>
      </c>
      <c r="L1847" s="3" t="s">
        <v>455</v>
      </c>
    </row>
    <row r="1848" spans="1:14" ht="30" x14ac:dyDescent="0.25">
      <c r="C1848" s="80">
        <v>2</v>
      </c>
      <c r="D1848" s="80">
        <v>301</v>
      </c>
      <c r="E1848" s="80" t="s">
        <v>564</v>
      </c>
      <c r="F1848" s="81" t="s">
        <v>1339</v>
      </c>
      <c r="G1848" s="80" t="s">
        <v>123</v>
      </c>
      <c r="H1848" s="82">
        <v>1</v>
      </c>
      <c r="I1848" s="83">
        <v>2.61</v>
      </c>
      <c r="J1848" s="83">
        <v>2.61</v>
      </c>
      <c r="K1848" s="3" t="s">
        <v>455</v>
      </c>
      <c r="L1848" s="3" t="s">
        <v>455</v>
      </c>
    </row>
    <row r="1849" spans="1:14" ht="30" x14ac:dyDescent="0.25">
      <c r="C1849" s="80">
        <v>3</v>
      </c>
      <c r="D1849" s="80">
        <v>20078</v>
      </c>
      <c r="E1849" s="80" t="s">
        <v>564</v>
      </c>
      <c r="F1849" s="81" t="s">
        <v>637</v>
      </c>
      <c r="G1849" s="80" t="s">
        <v>123</v>
      </c>
      <c r="H1849" s="82">
        <v>9.1999999999999998E-2</v>
      </c>
      <c r="I1849" s="83">
        <v>19.84</v>
      </c>
      <c r="J1849" s="83">
        <v>1.82</v>
      </c>
      <c r="K1849" s="3" t="s">
        <v>455</v>
      </c>
      <c r="L1849" s="3" t="s">
        <v>455</v>
      </c>
    </row>
    <row r="1850" spans="1:14" ht="30" x14ac:dyDescent="0.25">
      <c r="C1850" s="80">
        <v>4</v>
      </c>
      <c r="D1850" s="80">
        <v>20178</v>
      </c>
      <c r="E1850" s="80" t="s">
        <v>564</v>
      </c>
      <c r="F1850" s="81" t="s">
        <v>1352</v>
      </c>
      <c r="G1850" s="80" t="s">
        <v>123</v>
      </c>
      <c r="H1850" s="82">
        <v>1</v>
      </c>
      <c r="I1850" s="83">
        <v>36.68</v>
      </c>
      <c r="J1850" s="83">
        <v>36.68</v>
      </c>
      <c r="K1850" s="3" t="s">
        <v>455</v>
      </c>
      <c r="L1850" s="3" t="s">
        <v>455</v>
      </c>
    </row>
    <row r="1851" spans="1:14" ht="30" x14ac:dyDescent="0.25">
      <c r="C1851" s="80">
        <v>5</v>
      </c>
      <c r="D1851" s="80">
        <v>88248</v>
      </c>
      <c r="E1851" s="80" t="s">
        <v>21</v>
      </c>
      <c r="F1851" s="81" t="s">
        <v>1268</v>
      </c>
      <c r="G1851" s="80" t="s">
        <v>639</v>
      </c>
      <c r="H1851" s="82">
        <v>0.185</v>
      </c>
      <c r="I1851" s="83">
        <v>12.280000000000001</v>
      </c>
      <c r="J1851" s="83">
        <v>2.27</v>
      </c>
      <c r="K1851" s="3" t="s">
        <v>455</v>
      </c>
      <c r="L1851" s="3" t="s">
        <v>455</v>
      </c>
    </row>
    <row r="1852" spans="1:14" ht="30" x14ac:dyDescent="0.25">
      <c r="C1852" s="80">
        <v>6</v>
      </c>
      <c r="D1852" s="80">
        <v>88267</v>
      </c>
      <c r="E1852" s="80" t="s">
        <v>21</v>
      </c>
      <c r="F1852" s="81" t="s">
        <v>1269</v>
      </c>
      <c r="G1852" s="80" t="s">
        <v>639</v>
      </c>
      <c r="H1852" s="82">
        <v>0.185</v>
      </c>
      <c r="I1852" s="83">
        <v>15.94</v>
      </c>
      <c r="J1852" s="83">
        <v>2.94</v>
      </c>
      <c r="K1852" s="3" t="s">
        <v>455</v>
      </c>
      <c r="L1852" s="3" t="s">
        <v>455</v>
      </c>
    </row>
    <row r="1853" spans="1:14" x14ac:dyDescent="0.25">
      <c r="C1853" s="3" t="s">
        <v>455</v>
      </c>
      <c r="G1853" s="84" t="s">
        <v>553</v>
      </c>
      <c r="H1853" s="85"/>
      <c r="I1853" s="107" t="s">
        <v>455</v>
      </c>
      <c r="J1853" s="86">
        <v>48.7</v>
      </c>
      <c r="K1853" s="3" t="s">
        <v>455</v>
      </c>
      <c r="L1853" s="3" t="s">
        <v>455</v>
      </c>
    </row>
    <row r="1854" spans="1:14" x14ac:dyDescent="0.25">
      <c r="C1854" s="3" t="s">
        <v>455</v>
      </c>
      <c r="G1854" s="84" t="s">
        <v>560</v>
      </c>
      <c r="H1854" s="85"/>
      <c r="I1854" s="107" t="s">
        <v>455</v>
      </c>
      <c r="J1854" s="83">
        <v>13.33</v>
      </c>
      <c r="K1854" s="3" t="s">
        <v>455</v>
      </c>
      <c r="L1854" s="3" t="s">
        <v>455</v>
      </c>
    </row>
    <row r="1855" spans="1:14" x14ac:dyDescent="0.25">
      <c r="C1855" s="3" t="s">
        <v>455</v>
      </c>
      <c r="G1855" s="84" t="s">
        <v>554</v>
      </c>
      <c r="H1855" s="85"/>
      <c r="I1855" s="107" t="s">
        <v>455</v>
      </c>
      <c r="J1855" s="83">
        <v>62.03</v>
      </c>
      <c r="K1855" s="3" t="s">
        <v>455</v>
      </c>
      <c r="L1855" s="3" t="s">
        <v>455</v>
      </c>
    </row>
    <row r="1856" spans="1:14" x14ac:dyDescent="0.25">
      <c r="C1856" s="3" t="s">
        <v>455</v>
      </c>
      <c r="I1856" s="102" t="s">
        <v>455</v>
      </c>
      <c r="K1856" s="3" t="s">
        <v>455</v>
      </c>
      <c r="L1856" s="3" t="s">
        <v>455</v>
      </c>
    </row>
    <row r="1857" spans="1:14" ht="30" x14ac:dyDescent="0.25">
      <c r="A1857" t="s">
        <v>561</v>
      </c>
      <c r="B1857" s="10">
        <v>179</v>
      </c>
      <c r="C1857" s="74" t="s">
        <v>2378</v>
      </c>
      <c r="D1857" s="75" t="s">
        <v>1947</v>
      </c>
      <c r="E1857" s="75" t="s">
        <v>20</v>
      </c>
      <c r="F1857" s="76" t="s">
        <v>218</v>
      </c>
      <c r="G1857" s="75" t="s">
        <v>24</v>
      </c>
      <c r="H1857" s="77"/>
      <c r="I1857" s="104" t="s">
        <v>455</v>
      </c>
      <c r="J1857" s="79"/>
      <c r="K1857" s="3" t="s">
        <v>1947</v>
      </c>
      <c r="L1857" s="116">
        <v>19.27</v>
      </c>
      <c r="M1857" s="118">
        <v>5.27</v>
      </c>
      <c r="N1857" s="118">
        <v>24.54</v>
      </c>
    </row>
    <row r="1858" spans="1:14" ht="30" x14ac:dyDescent="0.25">
      <c r="C1858" s="80">
        <v>1</v>
      </c>
      <c r="D1858" s="80">
        <v>88248</v>
      </c>
      <c r="E1858" s="80" t="s">
        <v>21</v>
      </c>
      <c r="F1858" s="81" t="s">
        <v>1268</v>
      </c>
      <c r="G1858" s="80" t="s">
        <v>639</v>
      </c>
      <c r="H1858" s="82">
        <v>0.13500000000000001</v>
      </c>
      <c r="I1858" s="83">
        <v>12.280000000000001</v>
      </c>
      <c r="J1858" s="83">
        <v>1.65</v>
      </c>
      <c r="K1858" s="3" t="s">
        <v>455</v>
      </c>
      <c r="L1858" s="3" t="s">
        <v>455</v>
      </c>
    </row>
    <row r="1859" spans="1:14" ht="30" x14ac:dyDescent="0.25">
      <c r="C1859" s="80">
        <v>2</v>
      </c>
      <c r="D1859" s="80">
        <v>88267</v>
      </c>
      <c r="E1859" s="80" t="s">
        <v>21</v>
      </c>
      <c r="F1859" s="81" t="s">
        <v>1269</v>
      </c>
      <c r="G1859" s="80" t="s">
        <v>639</v>
      </c>
      <c r="H1859" s="82">
        <v>0.13500000000000001</v>
      </c>
      <c r="I1859" s="83">
        <v>15.94</v>
      </c>
      <c r="J1859" s="83">
        <v>2.15</v>
      </c>
      <c r="K1859" s="3" t="s">
        <v>455</v>
      </c>
      <c r="L1859" s="3" t="s">
        <v>455</v>
      </c>
    </row>
    <row r="1860" spans="1:14" x14ac:dyDescent="0.25">
      <c r="C1860" s="80">
        <v>3</v>
      </c>
      <c r="D1860" s="80">
        <v>122</v>
      </c>
      <c r="E1860" s="80" t="s">
        <v>564</v>
      </c>
      <c r="F1860" s="81" t="s">
        <v>1280</v>
      </c>
      <c r="G1860" s="80" t="s">
        <v>123</v>
      </c>
      <c r="H1860" s="82">
        <v>1.4800000000000001E-2</v>
      </c>
      <c r="I1860" s="83">
        <v>54.2</v>
      </c>
      <c r="J1860" s="83">
        <v>0.8</v>
      </c>
      <c r="K1860" s="3" t="s">
        <v>455</v>
      </c>
      <c r="L1860" s="3" t="s">
        <v>455</v>
      </c>
    </row>
    <row r="1861" spans="1:14" ht="30" x14ac:dyDescent="0.25">
      <c r="C1861" s="80">
        <v>4</v>
      </c>
      <c r="D1861" s="80">
        <v>11716</v>
      </c>
      <c r="E1861" s="80" t="s">
        <v>564</v>
      </c>
      <c r="F1861" s="81" t="s">
        <v>1755</v>
      </c>
      <c r="G1861" s="80" t="s">
        <v>123</v>
      </c>
      <c r="H1861" s="82">
        <v>1</v>
      </c>
      <c r="I1861" s="83">
        <v>11.86</v>
      </c>
      <c r="J1861" s="83">
        <v>11.86</v>
      </c>
      <c r="K1861" s="3" t="s">
        <v>455</v>
      </c>
      <c r="L1861" s="3" t="s">
        <v>455</v>
      </c>
    </row>
    <row r="1862" spans="1:14" ht="30" x14ac:dyDescent="0.25">
      <c r="C1862" s="80">
        <v>5</v>
      </c>
      <c r="D1862" s="80">
        <v>20078</v>
      </c>
      <c r="E1862" s="80" t="s">
        <v>564</v>
      </c>
      <c r="F1862" s="81" t="s">
        <v>637</v>
      </c>
      <c r="G1862" s="80" t="s">
        <v>123</v>
      </c>
      <c r="H1862" s="82">
        <v>0.02</v>
      </c>
      <c r="I1862" s="83">
        <v>19.84</v>
      </c>
      <c r="J1862" s="83">
        <v>0.39</v>
      </c>
      <c r="K1862" s="3" t="s">
        <v>455</v>
      </c>
      <c r="L1862" s="3" t="s">
        <v>455</v>
      </c>
    </row>
    <row r="1863" spans="1:14" x14ac:dyDescent="0.25">
      <c r="C1863" s="80">
        <v>6</v>
      </c>
      <c r="D1863" s="80">
        <v>20083</v>
      </c>
      <c r="E1863" s="80" t="s">
        <v>564</v>
      </c>
      <c r="F1863" s="81" t="s">
        <v>1281</v>
      </c>
      <c r="G1863" s="80" t="s">
        <v>123</v>
      </c>
      <c r="H1863" s="82">
        <v>2.2499999999999999E-2</v>
      </c>
      <c r="I1863" s="83">
        <v>47.06</v>
      </c>
      <c r="J1863" s="83">
        <v>1.05</v>
      </c>
      <c r="K1863" s="3" t="s">
        <v>455</v>
      </c>
      <c r="L1863" s="3" t="s">
        <v>455</v>
      </c>
    </row>
    <row r="1864" spans="1:14" ht="30" x14ac:dyDescent="0.25">
      <c r="C1864" s="80">
        <v>7</v>
      </c>
      <c r="D1864" s="80">
        <v>20085</v>
      </c>
      <c r="E1864" s="80" t="s">
        <v>564</v>
      </c>
      <c r="F1864" s="81" t="s">
        <v>1333</v>
      </c>
      <c r="G1864" s="80" t="s">
        <v>123</v>
      </c>
      <c r="H1864" s="82">
        <v>1</v>
      </c>
      <c r="I1864" s="83">
        <v>1.31</v>
      </c>
      <c r="J1864" s="83">
        <v>1.31</v>
      </c>
      <c r="K1864" s="3" t="s">
        <v>455</v>
      </c>
      <c r="L1864" s="3" t="s">
        <v>455</v>
      </c>
    </row>
    <row r="1865" spans="1:14" x14ac:dyDescent="0.25">
      <c r="C1865" s="80">
        <v>8</v>
      </c>
      <c r="D1865" s="80">
        <v>38383</v>
      </c>
      <c r="E1865" s="80" t="s">
        <v>564</v>
      </c>
      <c r="F1865" s="81" t="s">
        <v>1276</v>
      </c>
      <c r="G1865" s="80" t="s">
        <v>123</v>
      </c>
      <c r="H1865" s="82">
        <v>3.6499999999999998E-2</v>
      </c>
      <c r="I1865" s="83">
        <v>1.65</v>
      </c>
      <c r="J1865" s="83">
        <v>0.06</v>
      </c>
      <c r="K1865" s="3" t="s">
        <v>455</v>
      </c>
      <c r="L1865" s="3" t="s">
        <v>455</v>
      </c>
    </row>
    <row r="1866" spans="1:14" x14ac:dyDescent="0.25">
      <c r="C1866" s="3" t="s">
        <v>455</v>
      </c>
      <c r="G1866" s="84" t="s">
        <v>553</v>
      </c>
      <c r="H1866" s="85"/>
      <c r="I1866" s="107" t="s">
        <v>455</v>
      </c>
      <c r="J1866" s="86">
        <v>19.27</v>
      </c>
      <c r="K1866" s="3" t="s">
        <v>455</v>
      </c>
      <c r="L1866" s="3" t="s">
        <v>455</v>
      </c>
    </row>
    <row r="1867" spans="1:14" x14ac:dyDescent="0.25">
      <c r="C1867" s="3" t="s">
        <v>455</v>
      </c>
      <c r="G1867" s="84" t="s">
        <v>560</v>
      </c>
      <c r="H1867" s="85"/>
      <c r="I1867" s="107" t="s">
        <v>455</v>
      </c>
      <c r="J1867" s="83">
        <v>5.27</v>
      </c>
      <c r="K1867" s="3" t="s">
        <v>455</v>
      </c>
      <c r="L1867" s="3" t="s">
        <v>455</v>
      </c>
    </row>
    <row r="1868" spans="1:14" x14ac:dyDescent="0.25">
      <c r="C1868" s="3" t="s">
        <v>455</v>
      </c>
      <c r="G1868" s="84" t="s">
        <v>554</v>
      </c>
      <c r="H1868" s="85"/>
      <c r="I1868" s="107" t="s">
        <v>455</v>
      </c>
      <c r="J1868" s="83">
        <v>24.54</v>
      </c>
      <c r="K1868" s="3" t="s">
        <v>455</v>
      </c>
      <c r="L1868" s="3" t="s">
        <v>455</v>
      </c>
    </row>
    <row r="1869" spans="1:14" x14ac:dyDescent="0.25">
      <c r="C1869" s="3" t="s">
        <v>455</v>
      </c>
      <c r="I1869" s="102" t="s">
        <v>455</v>
      </c>
      <c r="K1869" s="3" t="s">
        <v>455</v>
      </c>
      <c r="L1869" s="3" t="s">
        <v>455</v>
      </c>
    </row>
    <row r="1870" spans="1:14" ht="45" x14ac:dyDescent="0.25">
      <c r="A1870" t="s">
        <v>561</v>
      </c>
      <c r="B1870" s="10">
        <v>180</v>
      </c>
      <c r="C1870" s="74" t="s">
        <v>2379</v>
      </c>
      <c r="D1870" s="75">
        <v>89495</v>
      </c>
      <c r="E1870" s="75" t="s">
        <v>562</v>
      </c>
      <c r="F1870" s="76" t="s">
        <v>219</v>
      </c>
      <c r="G1870" s="75" t="s">
        <v>24</v>
      </c>
      <c r="H1870" s="77"/>
      <c r="I1870" s="104" t="s">
        <v>455</v>
      </c>
      <c r="J1870" s="79"/>
      <c r="K1870" s="3">
        <v>89495</v>
      </c>
      <c r="L1870" s="116">
        <v>7.7799999999999994</v>
      </c>
      <c r="M1870" s="118">
        <v>2.13</v>
      </c>
      <c r="N1870" s="118">
        <v>9.91</v>
      </c>
    </row>
    <row r="1871" spans="1:14" x14ac:dyDescent="0.25">
      <c r="C1871" s="80">
        <v>1</v>
      </c>
      <c r="D1871" s="80">
        <v>122</v>
      </c>
      <c r="E1871" s="80" t="s">
        <v>564</v>
      </c>
      <c r="F1871" s="81" t="s">
        <v>1280</v>
      </c>
      <c r="G1871" s="80" t="s">
        <v>123</v>
      </c>
      <c r="H1871" s="82">
        <v>4.8999999999999998E-3</v>
      </c>
      <c r="I1871" s="83">
        <v>54.2</v>
      </c>
      <c r="J1871" s="83">
        <v>0.26</v>
      </c>
      <c r="K1871" s="3" t="s">
        <v>455</v>
      </c>
      <c r="L1871" s="3" t="s">
        <v>455</v>
      </c>
    </row>
    <row r="1872" spans="1:14" ht="30" x14ac:dyDescent="0.25">
      <c r="C1872" s="80">
        <v>2</v>
      </c>
      <c r="D1872" s="80">
        <v>11741</v>
      </c>
      <c r="E1872" s="80" t="s">
        <v>564</v>
      </c>
      <c r="F1872" s="81" t="s">
        <v>1395</v>
      </c>
      <c r="G1872" s="80" t="s">
        <v>123</v>
      </c>
      <c r="H1872" s="82">
        <v>1</v>
      </c>
      <c r="I1872" s="83">
        <v>6.19</v>
      </c>
      <c r="J1872" s="83">
        <v>6.19</v>
      </c>
      <c r="K1872" s="3" t="s">
        <v>455</v>
      </c>
      <c r="L1872" s="3" t="s">
        <v>455</v>
      </c>
    </row>
    <row r="1873" spans="1:14" x14ac:dyDescent="0.25">
      <c r="C1873" s="80">
        <v>3</v>
      </c>
      <c r="D1873" s="80">
        <v>20083</v>
      </c>
      <c r="E1873" s="80" t="s">
        <v>564</v>
      </c>
      <c r="F1873" s="81" t="s">
        <v>1281</v>
      </c>
      <c r="G1873" s="80" t="s">
        <v>123</v>
      </c>
      <c r="H1873" s="82">
        <v>7.4999999999999997E-3</v>
      </c>
      <c r="I1873" s="83">
        <v>47.06</v>
      </c>
      <c r="J1873" s="83">
        <v>0.35</v>
      </c>
      <c r="K1873" s="3" t="s">
        <v>455</v>
      </c>
      <c r="L1873" s="3" t="s">
        <v>455</v>
      </c>
    </row>
    <row r="1874" spans="1:14" x14ac:dyDescent="0.25">
      <c r="C1874" s="80">
        <v>4</v>
      </c>
      <c r="D1874" s="80">
        <v>38383</v>
      </c>
      <c r="E1874" s="80" t="s">
        <v>564</v>
      </c>
      <c r="F1874" s="81" t="s">
        <v>1276</v>
      </c>
      <c r="G1874" s="80" t="s">
        <v>123</v>
      </c>
      <c r="H1874" s="82">
        <v>1.2E-2</v>
      </c>
      <c r="I1874" s="83">
        <v>1.65</v>
      </c>
      <c r="J1874" s="83">
        <v>0.01</v>
      </c>
      <c r="K1874" s="3" t="s">
        <v>455</v>
      </c>
      <c r="L1874" s="3" t="s">
        <v>455</v>
      </c>
    </row>
    <row r="1875" spans="1:14" ht="30" x14ac:dyDescent="0.25">
      <c r="C1875" s="80">
        <v>5</v>
      </c>
      <c r="D1875" s="80">
        <v>88248</v>
      </c>
      <c r="E1875" s="80" t="s">
        <v>21</v>
      </c>
      <c r="F1875" s="81" t="s">
        <v>1268</v>
      </c>
      <c r="G1875" s="80" t="s">
        <v>639</v>
      </c>
      <c r="H1875" s="82">
        <v>3.5000000000000003E-2</v>
      </c>
      <c r="I1875" s="83">
        <v>12.280000000000001</v>
      </c>
      <c r="J1875" s="83">
        <v>0.42</v>
      </c>
      <c r="K1875" s="3" t="s">
        <v>455</v>
      </c>
      <c r="L1875" s="3" t="s">
        <v>455</v>
      </c>
    </row>
    <row r="1876" spans="1:14" ht="30" x14ac:dyDescent="0.25">
      <c r="C1876" s="80">
        <v>6</v>
      </c>
      <c r="D1876" s="80">
        <v>88267</v>
      </c>
      <c r="E1876" s="80" t="s">
        <v>21</v>
      </c>
      <c r="F1876" s="81" t="s">
        <v>1269</v>
      </c>
      <c r="G1876" s="80" t="s">
        <v>639</v>
      </c>
      <c r="H1876" s="82">
        <v>3.5000000000000003E-2</v>
      </c>
      <c r="I1876" s="83">
        <v>15.94</v>
      </c>
      <c r="J1876" s="83">
        <v>0.55000000000000004</v>
      </c>
      <c r="K1876" s="3" t="s">
        <v>455</v>
      </c>
      <c r="L1876" s="3" t="s">
        <v>455</v>
      </c>
    </row>
    <row r="1877" spans="1:14" x14ac:dyDescent="0.25">
      <c r="C1877" s="3" t="s">
        <v>455</v>
      </c>
      <c r="G1877" s="84" t="s">
        <v>553</v>
      </c>
      <c r="H1877" s="85"/>
      <c r="I1877" s="107" t="s">
        <v>455</v>
      </c>
      <c r="J1877" s="86">
        <v>7.7799999999999994</v>
      </c>
      <c r="K1877" s="3" t="s">
        <v>455</v>
      </c>
      <c r="L1877" s="3" t="s">
        <v>455</v>
      </c>
    </row>
    <row r="1878" spans="1:14" x14ac:dyDescent="0.25">
      <c r="C1878" s="3" t="s">
        <v>455</v>
      </c>
      <c r="G1878" s="84" t="s">
        <v>560</v>
      </c>
      <c r="H1878" s="85"/>
      <c r="I1878" s="107" t="s">
        <v>455</v>
      </c>
      <c r="J1878" s="83">
        <v>2.13</v>
      </c>
      <c r="K1878" s="3" t="s">
        <v>455</v>
      </c>
      <c r="L1878" s="3" t="s">
        <v>455</v>
      </c>
    </row>
    <row r="1879" spans="1:14" x14ac:dyDescent="0.25">
      <c r="C1879" s="3" t="s">
        <v>455</v>
      </c>
      <c r="G1879" s="84" t="s">
        <v>554</v>
      </c>
      <c r="H1879" s="85"/>
      <c r="I1879" s="107" t="s">
        <v>455</v>
      </c>
      <c r="J1879" s="83">
        <v>9.91</v>
      </c>
      <c r="K1879" s="3" t="s">
        <v>455</v>
      </c>
      <c r="L1879" s="3" t="s">
        <v>455</v>
      </c>
    </row>
    <row r="1880" spans="1:14" x14ac:dyDescent="0.25">
      <c r="C1880" s="3" t="s">
        <v>455</v>
      </c>
      <c r="I1880" s="102" t="s">
        <v>455</v>
      </c>
      <c r="K1880" s="3" t="s">
        <v>455</v>
      </c>
      <c r="L1880" s="3" t="s">
        <v>455</v>
      </c>
    </row>
    <row r="1881" spans="1:14" ht="30" x14ac:dyDescent="0.25">
      <c r="A1881" t="s">
        <v>561</v>
      </c>
      <c r="B1881" s="10">
        <v>181</v>
      </c>
      <c r="C1881" s="74" t="s">
        <v>2380</v>
      </c>
      <c r="D1881" s="75" t="s">
        <v>1948</v>
      </c>
      <c r="E1881" s="75" t="s">
        <v>20</v>
      </c>
      <c r="F1881" s="76" t="s">
        <v>220</v>
      </c>
      <c r="G1881" s="75" t="s">
        <v>24</v>
      </c>
      <c r="H1881" s="77"/>
      <c r="I1881" s="104" t="s">
        <v>455</v>
      </c>
      <c r="J1881" s="79"/>
      <c r="K1881" s="3" t="s">
        <v>1948</v>
      </c>
      <c r="L1881" s="116">
        <v>21.11</v>
      </c>
      <c r="M1881" s="118">
        <v>5.78</v>
      </c>
      <c r="N1881" s="118">
        <v>26.89</v>
      </c>
    </row>
    <row r="1882" spans="1:14" x14ac:dyDescent="0.25">
      <c r="C1882" s="80">
        <v>1</v>
      </c>
      <c r="D1882" s="80">
        <v>88316</v>
      </c>
      <c r="E1882" s="80" t="s">
        <v>21</v>
      </c>
      <c r="F1882" s="81" t="s">
        <v>640</v>
      </c>
      <c r="G1882" s="80" t="s">
        <v>639</v>
      </c>
      <c r="H1882" s="82">
        <v>0.16</v>
      </c>
      <c r="I1882" s="83">
        <v>12.09</v>
      </c>
      <c r="J1882" s="83">
        <v>1.93</v>
      </c>
      <c r="K1882" s="3" t="s">
        <v>455</v>
      </c>
      <c r="L1882" s="3" t="s">
        <v>455</v>
      </c>
    </row>
    <row r="1883" spans="1:14" x14ac:dyDescent="0.25">
      <c r="C1883" s="80">
        <v>2</v>
      </c>
      <c r="D1883" s="80">
        <v>11708</v>
      </c>
      <c r="E1883" s="80" t="s">
        <v>564</v>
      </c>
      <c r="F1883" s="81" t="s">
        <v>1794</v>
      </c>
      <c r="G1883" s="80" t="s">
        <v>123</v>
      </c>
      <c r="H1883" s="82">
        <v>1</v>
      </c>
      <c r="I1883" s="83">
        <v>19.18</v>
      </c>
      <c r="J1883" s="83">
        <v>19.18</v>
      </c>
      <c r="K1883" s="3" t="s">
        <v>455</v>
      </c>
      <c r="L1883" s="3" t="s">
        <v>455</v>
      </c>
    </row>
    <row r="1884" spans="1:14" x14ac:dyDescent="0.25">
      <c r="C1884" s="3" t="s">
        <v>455</v>
      </c>
      <c r="G1884" s="84" t="s">
        <v>553</v>
      </c>
      <c r="H1884" s="85"/>
      <c r="I1884" s="107" t="s">
        <v>455</v>
      </c>
      <c r="J1884" s="86">
        <v>21.11</v>
      </c>
      <c r="K1884" s="3" t="s">
        <v>455</v>
      </c>
      <c r="L1884" s="3" t="s">
        <v>455</v>
      </c>
    </row>
    <row r="1885" spans="1:14" x14ac:dyDescent="0.25">
      <c r="C1885" s="3" t="s">
        <v>455</v>
      </c>
      <c r="G1885" s="84" t="s">
        <v>560</v>
      </c>
      <c r="H1885" s="85"/>
      <c r="I1885" s="107" t="s">
        <v>455</v>
      </c>
      <c r="J1885" s="83">
        <v>5.78</v>
      </c>
      <c r="K1885" s="3" t="s">
        <v>455</v>
      </c>
      <c r="L1885" s="3" t="s">
        <v>455</v>
      </c>
    </row>
    <row r="1886" spans="1:14" x14ac:dyDescent="0.25">
      <c r="C1886" s="3" t="s">
        <v>455</v>
      </c>
      <c r="G1886" s="84" t="s">
        <v>554</v>
      </c>
      <c r="H1886" s="85"/>
      <c r="I1886" s="107" t="s">
        <v>455</v>
      </c>
      <c r="J1886" s="83">
        <v>26.89</v>
      </c>
      <c r="K1886" s="3" t="s">
        <v>455</v>
      </c>
      <c r="L1886" s="3" t="s">
        <v>455</v>
      </c>
    </row>
    <row r="1887" spans="1:14" x14ac:dyDescent="0.25">
      <c r="C1887" s="3" t="s">
        <v>455</v>
      </c>
      <c r="I1887" s="102" t="s">
        <v>455</v>
      </c>
      <c r="K1887" s="3" t="s">
        <v>455</v>
      </c>
      <c r="L1887" s="3" t="s">
        <v>455</v>
      </c>
    </row>
    <row r="1888" spans="1:14" ht="30" x14ac:dyDescent="0.25">
      <c r="A1888" t="s">
        <v>561</v>
      </c>
      <c r="B1888" s="10">
        <v>182</v>
      </c>
      <c r="C1888" s="74" t="s">
        <v>2381</v>
      </c>
      <c r="D1888" s="75">
        <v>89865</v>
      </c>
      <c r="E1888" s="75" t="s">
        <v>562</v>
      </c>
      <c r="F1888" s="76" t="s">
        <v>222</v>
      </c>
      <c r="G1888" s="75" t="s">
        <v>36</v>
      </c>
      <c r="H1888" s="77"/>
      <c r="I1888" s="104" t="s">
        <v>455</v>
      </c>
      <c r="J1888" s="79"/>
      <c r="K1888" s="3">
        <v>89865</v>
      </c>
      <c r="L1888" s="116">
        <v>9.3000000000000007</v>
      </c>
      <c r="M1888" s="118">
        <v>2.54</v>
      </c>
      <c r="N1888" s="118">
        <v>11.84</v>
      </c>
    </row>
    <row r="1889" spans="1:14" x14ac:dyDescent="0.25">
      <c r="C1889" s="80">
        <v>1</v>
      </c>
      <c r="D1889" s="80">
        <v>9868</v>
      </c>
      <c r="E1889" s="80" t="s">
        <v>564</v>
      </c>
      <c r="F1889" s="81" t="s">
        <v>1277</v>
      </c>
      <c r="G1889" s="80" t="s">
        <v>36</v>
      </c>
      <c r="H1889" s="82">
        <v>1.05</v>
      </c>
      <c r="I1889" s="83">
        <v>3.67</v>
      </c>
      <c r="J1889" s="83">
        <v>3.85</v>
      </c>
      <c r="K1889" s="3" t="s">
        <v>455</v>
      </c>
      <c r="L1889" s="3" t="s">
        <v>455</v>
      </c>
    </row>
    <row r="1890" spans="1:14" x14ac:dyDescent="0.25">
      <c r="C1890" s="80">
        <v>2</v>
      </c>
      <c r="D1890" s="80">
        <v>38383</v>
      </c>
      <c r="E1890" s="80" t="s">
        <v>564</v>
      </c>
      <c r="F1890" s="81" t="s">
        <v>1276</v>
      </c>
      <c r="G1890" s="80" t="s">
        <v>123</v>
      </c>
      <c r="H1890" s="82">
        <v>6.3E-2</v>
      </c>
      <c r="I1890" s="83">
        <v>1.65</v>
      </c>
      <c r="J1890" s="83">
        <v>0.1</v>
      </c>
      <c r="K1890" s="3" t="s">
        <v>455</v>
      </c>
      <c r="L1890" s="3" t="s">
        <v>455</v>
      </c>
    </row>
    <row r="1891" spans="1:14" ht="30" x14ac:dyDescent="0.25">
      <c r="C1891" s="80">
        <v>3</v>
      </c>
      <c r="D1891" s="80">
        <v>88248</v>
      </c>
      <c r="E1891" s="80" t="s">
        <v>21</v>
      </c>
      <c r="F1891" s="81" t="s">
        <v>1268</v>
      </c>
      <c r="G1891" s="80" t="s">
        <v>639</v>
      </c>
      <c r="H1891" s="82">
        <v>0.19</v>
      </c>
      <c r="I1891" s="83">
        <v>12.280000000000001</v>
      </c>
      <c r="J1891" s="83">
        <v>2.33</v>
      </c>
      <c r="K1891" s="3" t="s">
        <v>455</v>
      </c>
      <c r="L1891" s="3" t="s">
        <v>455</v>
      </c>
    </row>
    <row r="1892" spans="1:14" ht="30" x14ac:dyDescent="0.25">
      <c r="C1892" s="80">
        <v>4</v>
      </c>
      <c r="D1892" s="80">
        <v>88267</v>
      </c>
      <c r="E1892" s="80" t="s">
        <v>21</v>
      </c>
      <c r="F1892" s="81" t="s">
        <v>1269</v>
      </c>
      <c r="G1892" s="80" t="s">
        <v>639</v>
      </c>
      <c r="H1892" s="82">
        <v>0.19</v>
      </c>
      <c r="I1892" s="83">
        <v>15.94</v>
      </c>
      <c r="J1892" s="83">
        <v>3.02</v>
      </c>
      <c r="K1892" s="3" t="s">
        <v>455</v>
      </c>
      <c r="L1892" s="3" t="s">
        <v>455</v>
      </c>
    </row>
    <row r="1893" spans="1:14" x14ac:dyDescent="0.25">
      <c r="C1893" s="3" t="s">
        <v>455</v>
      </c>
      <c r="G1893" s="84" t="s">
        <v>553</v>
      </c>
      <c r="H1893" s="85"/>
      <c r="I1893" s="107" t="s">
        <v>455</v>
      </c>
      <c r="J1893" s="86">
        <v>9.3000000000000007</v>
      </c>
      <c r="K1893" s="3" t="s">
        <v>455</v>
      </c>
      <c r="L1893" s="3" t="s">
        <v>455</v>
      </c>
    </row>
    <row r="1894" spans="1:14" x14ac:dyDescent="0.25">
      <c r="C1894" s="3" t="s">
        <v>455</v>
      </c>
      <c r="G1894" s="84" t="s">
        <v>560</v>
      </c>
      <c r="H1894" s="85"/>
      <c r="I1894" s="107" t="s">
        <v>455</v>
      </c>
      <c r="J1894" s="83">
        <v>2.54</v>
      </c>
      <c r="K1894" s="3" t="s">
        <v>455</v>
      </c>
      <c r="L1894" s="3" t="s">
        <v>455</v>
      </c>
    </row>
    <row r="1895" spans="1:14" x14ac:dyDescent="0.25">
      <c r="C1895" s="3" t="s">
        <v>455</v>
      </c>
      <c r="G1895" s="84" t="s">
        <v>554</v>
      </c>
      <c r="H1895" s="85"/>
      <c r="I1895" s="107" t="s">
        <v>455</v>
      </c>
      <c r="J1895" s="83">
        <v>11.84</v>
      </c>
      <c r="K1895" s="3" t="s">
        <v>455</v>
      </c>
      <c r="L1895" s="3" t="s">
        <v>455</v>
      </c>
    </row>
    <row r="1896" spans="1:14" x14ac:dyDescent="0.25">
      <c r="C1896" s="3" t="s">
        <v>455</v>
      </c>
      <c r="I1896" s="102" t="s">
        <v>455</v>
      </c>
      <c r="K1896" s="3" t="s">
        <v>455</v>
      </c>
      <c r="L1896" s="3" t="s">
        <v>455</v>
      </c>
    </row>
    <row r="1897" spans="1:14" ht="30" x14ac:dyDescent="0.25">
      <c r="A1897" t="s">
        <v>561</v>
      </c>
      <c r="B1897" s="10">
        <v>183</v>
      </c>
      <c r="C1897" s="74" t="s">
        <v>2382</v>
      </c>
      <c r="D1897" s="75">
        <v>89357</v>
      </c>
      <c r="E1897" s="75" t="s">
        <v>562</v>
      </c>
      <c r="F1897" s="76" t="s">
        <v>223</v>
      </c>
      <c r="G1897" s="75" t="s">
        <v>36</v>
      </c>
      <c r="H1897" s="77"/>
      <c r="I1897" s="104" t="s">
        <v>455</v>
      </c>
      <c r="J1897" s="79"/>
      <c r="K1897" s="3">
        <v>89357</v>
      </c>
      <c r="L1897" s="116">
        <v>21.39</v>
      </c>
      <c r="M1897" s="118">
        <v>5.85</v>
      </c>
      <c r="N1897" s="118">
        <v>27.240000000000002</v>
      </c>
    </row>
    <row r="1898" spans="1:14" x14ac:dyDescent="0.25">
      <c r="C1898" s="80">
        <v>1</v>
      </c>
      <c r="D1898" s="80">
        <v>9869</v>
      </c>
      <c r="E1898" s="80" t="s">
        <v>564</v>
      </c>
      <c r="F1898" s="81" t="s">
        <v>1278</v>
      </c>
      <c r="G1898" s="80" t="s">
        <v>36</v>
      </c>
      <c r="H1898" s="82">
        <v>1.0609999999999999</v>
      </c>
      <c r="I1898" s="83">
        <v>8.24</v>
      </c>
      <c r="J1898" s="83">
        <v>8.74</v>
      </c>
      <c r="K1898" s="3" t="s">
        <v>455</v>
      </c>
      <c r="L1898" s="3" t="s">
        <v>455</v>
      </c>
    </row>
    <row r="1899" spans="1:14" x14ac:dyDescent="0.25">
      <c r="C1899" s="80">
        <v>2</v>
      </c>
      <c r="D1899" s="80">
        <v>38383</v>
      </c>
      <c r="E1899" s="80" t="s">
        <v>564</v>
      </c>
      <c r="F1899" s="81" t="s">
        <v>1276</v>
      </c>
      <c r="G1899" s="80" t="s">
        <v>123</v>
      </c>
      <c r="H1899" s="82">
        <v>0.14699999999999999</v>
      </c>
      <c r="I1899" s="83">
        <v>1.65</v>
      </c>
      <c r="J1899" s="83">
        <v>0.24</v>
      </c>
      <c r="K1899" s="3" t="s">
        <v>455</v>
      </c>
      <c r="L1899" s="3" t="s">
        <v>455</v>
      </c>
    </row>
    <row r="1900" spans="1:14" ht="30" x14ac:dyDescent="0.25">
      <c r="C1900" s="80">
        <v>3</v>
      </c>
      <c r="D1900" s="80">
        <v>88248</v>
      </c>
      <c r="E1900" s="80" t="s">
        <v>21</v>
      </c>
      <c r="F1900" s="81" t="s">
        <v>1268</v>
      </c>
      <c r="G1900" s="80" t="s">
        <v>639</v>
      </c>
      <c r="H1900" s="82">
        <v>0.44</v>
      </c>
      <c r="I1900" s="83">
        <v>12.280000000000001</v>
      </c>
      <c r="J1900" s="83">
        <v>5.4</v>
      </c>
      <c r="K1900" s="3" t="s">
        <v>455</v>
      </c>
      <c r="L1900" s="3" t="s">
        <v>455</v>
      </c>
    </row>
    <row r="1901" spans="1:14" ht="30" x14ac:dyDescent="0.25">
      <c r="C1901" s="80">
        <v>4</v>
      </c>
      <c r="D1901" s="80">
        <v>88267</v>
      </c>
      <c r="E1901" s="80" t="s">
        <v>21</v>
      </c>
      <c r="F1901" s="81" t="s">
        <v>1269</v>
      </c>
      <c r="G1901" s="80" t="s">
        <v>639</v>
      </c>
      <c r="H1901" s="82">
        <v>0.44</v>
      </c>
      <c r="I1901" s="83">
        <v>15.94</v>
      </c>
      <c r="J1901" s="83">
        <v>7.01</v>
      </c>
      <c r="K1901" s="3" t="s">
        <v>455</v>
      </c>
      <c r="L1901" s="3" t="s">
        <v>455</v>
      </c>
    </row>
    <row r="1902" spans="1:14" x14ac:dyDescent="0.25">
      <c r="C1902" s="3" t="s">
        <v>455</v>
      </c>
      <c r="G1902" s="84" t="s">
        <v>553</v>
      </c>
      <c r="H1902" s="85"/>
      <c r="I1902" s="107" t="s">
        <v>455</v>
      </c>
      <c r="J1902" s="86">
        <v>21.39</v>
      </c>
      <c r="K1902" s="3" t="s">
        <v>455</v>
      </c>
      <c r="L1902" s="3" t="s">
        <v>455</v>
      </c>
    </row>
    <row r="1903" spans="1:14" x14ac:dyDescent="0.25">
      <c r="C1903" s="3" t="s">
        <v>455</v>
      </c>
      <c r="G1903" s="84" t="s">
        <v>560</v>
      </c>
      <c r="H1903" s="85"/>
      <c r="I1903" s="107" t="s">
        <v>455</v>
      </c>
      <c r="J1903" s="83">
        <v>5.85</v>
      </c>
      <c r="K1903" s="3" t="s">
        <v>455</v>
      </c>
      <c r="L1903" s="3" t="s">
        <v>455</v>
      </c>
    </row>
    <row r="1904" spans="1:14" x14ac:dyDescent="0.25">
      <c r="C1904" s="3" t="s">
        <v>455</v>
      </c>
      <c r="G1904" s="84" t="s">
        <v>554</v>
      </c>
      <c r="H1904" s="85"/>
      <c r="I1904" s="107" t="s">
        <v>455</v>
      </c>
      <c r="J1904" s="83">
        <v>27.240000000000002</v>
      </c>
      <c r="K1904" s="3" t="s">
        <v>455</v>
      </c>
      <c r="L1904" s="3" t="s">
        <v>455</v>
      </c>
    </row>
    <row r="1905" spans="1:14" x14ac:dyDescent="0.25">
      <c r="C1905" s="3" t="s">
        <v>455</v>
      </c>
      <c r="I1905" s="102" t="s">
        <v>455</v>
      </c>
      <c r="K1905" s="3" t="s">
        <v>455</v>
      </c>
      <c r="L1905" s="3" t="s">
        <v>455</v>
      </c>
    </row>
    <row r="1906" spans="1:14" ht="30" x14ac:dyDescent="0.25">
      <c r="A1906" t="s">
        <v>561</v>
      </c>
      <c r="B1906" s="10">
        <v>184</v>
      </c>
      <c r="C1906" s="74" t="s">
        <v>2383</v>
      </c>
      <c r="D1906" s="75" t="s">
        <v>1949</v>
      </c>
      <c r="E1906" s="75" t="s">
        <v>20</v>
      </c>
      <c r="F1906" s="76" t="s">
        <v>224</v>
      </c>
      <c r="G1906" s="75" t="s">
        <v>24</v>
      </c>
      <c r="H1906" s="77"/>
      <c r="I1906" s="104" t="s">
        <v>455</v>
      </c>
      <c r="J1906" s="79"/>
      <c r="K1906" s="3" t="s">
        <v>1949</v>
      </c>
      <c r="L1906" s="116">
        <v>2.71</v>
      </c>
      <c r="M1906" s="118">
        <v>0.74</v>
      </c>
      <c r="N1906" s="118">
        <v>3.45</v>
      </c>
    </row>
    <row r="1907" spans="1:14" ht="30" x14ac:dyDescent="0.25">
      <c r="C1907" s="80">
        <v>1</v>
      </c>
      <c r="D1907" s="80">
        <v>88248</v>
      </c>
      <c r="E1907" s="80" t="s">
        <v>21</v>
      </c>
      <c r="F1907" s="81" t="s">
        <v>1268</v>
      </c>
      <c r="G1907" s="80" t="s">
        <v>639</v>
      </c>
      <c r="H1907" s="82">
        <v>6.5000000000000002E-2</v>
      </c>
      <c r="I1907" s="83">
        <v>12.280000000000001</v>
      </c>
      <c r="J1907" s="83">
        <v>0.79</v>
      </c>
      <c r="K1907" s="3" t="s">
        <v>455</v>
      </c>
      <c r="L1907" s="3" t="s">
        <v>455</v>
      </c>
    </row>
    <row r="1908" spans="1:14" ht="30" x14ac:dyDescent="0.25">
      <c r="C1908" s="80">
        <v>2</v>
      </c>
      <c r="D1908" s="80">
        <v>88267</v>
      </c>
      <c r="E1908" s="80" t="s">
        <v>21</v>
      </c>
      <c r="F1908" s="81" t="s">
        <v>1269</v>
      </c>
      <c r="G1908" s="80" t="s">
        <v>639</v>
      </c>
      <c r="H1908" s="82">
        <v>6.5000000000000002E-2</v>
      </c>
      <c r="I1908" s="83">
        <v>15.94</v>
      </c>
      <c r="J1908" s="83">
        <v>1.03</v>
      </c>
      <c r="K1908" s="3" t="s">
        <v>455</v>
      </c>
      <c r="L1908" s="3" t="s">
        <v>455</v>
      </c>
    </row>
    <row r="1909" spans="1:14" ht="30" x14ac:dyDescent="0.25">
      <c r="C1909" s="80">
        <v>3</v>
      </c>
      <c r="D1909" s="80">
        <v>829</v>
      </c>
      <c r="E1909" s="80" t="s">
        <v>564</v>
      </c>
      <c r="F1909" s="81" t="s">
        <v>1746</v>
      </c>
      <c r="G1909" s="80" t="s">
        <v>123</v>
      </c>
      <c r="H1909" s="82">
        <v>1</v>
      </c>
      <c r="I1909" s="83">
        <v>0.89</v>
      </c>
      <c r="J1909" s="83">
        <v>0.89</v>
      </c>
      <c r="K1909" s="3" t="s">
        <v>455</v>
      </c>
      <c r="L1909" s="3" t="s">
        <v>455</v>
      </c>
    </row>
    <row r="1910" spans="1:14" x14ac:dyDescent="0.25">
      <c r="C1910" s="3" t="s">
        <v>455</v>
      </c>
      <c r="G1910" s="84" t="s">
        <v>553</v>
      </c>
      <c r="H1910" s="85"/>
      <c r="I1910" s="107" t="s">
        <v>455</v>
      </c>
      <c r="J1910" s="86">
        <v>2.71</v>
      </c>
      <c r="K1910" s="3" t="s">
        <v>455</v>
      </c>
      <c r="L1910" s="3" t="s">
        <v>455</v>
      </c>
    </row>
    <row r="1911" spans="1:14" x14ac:dyDescent="0.25">
      <c r="C1911" s="3" t="s">
        <v>455</v>
      </c>
      <c r="G1911" s="84" t="s">
        <v>560</v>
      </c>
      <c r="H1911" s="85"/>
      <c r="I1911" s="107" t="s">
        <v>455</v>
      </c>
      <c r="J1911" s="83">
        <v>0.74</v>
      </c>
      <c r="K1911" s="3" t="s">
        <v>455</v>
      </c>
      <c r="L1911" s="3" t="s">
        <v>455</v>
      </c>
    </row>
    <row r="1912" spans="1:14" x14ac:dyDescent="0.25">
      <c r="C1912" s="3" t="s">
        <v>455</v>
      </c>
      <c r="G1912" s="84" t="s">
        <v>554</v>
      </c>
      <c r="H1912" s="85"/>
      <c r="I1912" s="107" t="s">
        <v>455</v>
      </c>
      <c r="J1912" s="83">
        <v>3.45</v>
      </c>
      <c r="K1912" s="3" t="s">
        <v>455</v>
      </c>
      <c r="L1912" s="3" t="s">
        <v>455</v>
      </c>
    </row>
    <row r="1913" spans="1:14" x14ac:dyDescent="0.25">
      <c r="C1913" s="3" t="s">
        <v>455</v>
      </c>
      <c r="I1913" s="102" t="s">
        <v>455</v>
      </c>
      <c r="K1913" s="3" t="s">
        <v>455</v>
      </c>
      <c r="L1913" s="3" t="s">
        <v>455</v>
      </c>
    </row>
    <row r="1914" spans="1:14" ht="30" x14ac:dyDescent="0.25">
      <c r="A1914" t="s">
        <v>561</v>
      </c>
      <c r="B1914" s="10">
        <v>185</v>
      </c>
      <c r="C1914" s="74" t="s">
        <v>2384</v>
      </c>
      <c r="D1914" s="75" t="s">
        <v>1950</v>
      </c>
      <c r="E1914" s="75" t="s">
        <v>20</v>
      </c>
      <c r="F1914" s="76" t="s">
        <v>225</v>
      </c>
      <c r="G1914" s="75" t="s">
        <v>24</v>
      </c>
      <c r="H1914" s="77"/>
      <c r="I1914" s="104" t="s">
        <v>455</v>
      </c>
      <c r="J1914" s="79"/>
      <c r="K1914" s="3" t="s">
        <v>1950</v>
      </c>
      <c r="L1914" s="116">
        <v>3.75</v>
      </c>
      <c r="M1914" s="118">
        <v>1.02</v>
      </c>
      <c r="N1914" s="118">
        <v>4.7699999999999996</v>
      </c>
    </row>
    <row r="1915" spans="1:14" ht="30" x14ac:dyDescent="0.25">
      <c r="C1915" s="80">
        <v>1</v>
      </c>
      <c r="D1915" s="80">
        <v>88248</v>
      </c>
      <c r="E1915" s="80" t="s">
        <v>21</v>
      </c>
      <c r="F1915" s="81" t="s">
        <v>1268</v>
      </c>
      <c r="G1915" s="80" t="s">
        <v>639</v>
      </c>
      <c r="H1915" s="82">
        <v>6.5000000000000002E-2</v>
      </c>
      <c r="I1915" s="83">
        <v>12.280000000000001</v>
      </c>
      <c r="J1915" s="83">
        <v>0.79</v>
      </c>
      <c r="K1915" s="3" t="s">
        <v>455</v>
      </c>
      <c r="L1915" s="3" t="s">
        <v>455</v>
      </c>
    </row>
    <row r="1916" spans="1:14" ht="30" x14ac:dyDescent="0.25">
      <c r="C1916" s="80">
        <v>2</v>
      </c>
      <c r="D1916" s="80">
        <v>88267</v>
      </c>
      <c r="E1916" s="80" t="s">
        <v>21</v>
      </c>
      <c r="F1916" s="81" t="s">
        <v>1269</v>
      </c>
      <c r="G1916" s="80" t="s">
        <v>639</v>
      </c>
      <c r="H1916" s="82">
        <v>6.5000000000000002E-2</v>
      </c>
      <c r="I1916" s="83">
        <v>15.94</v>
      </c>
      <c r="J1916" s="83">
        <v>1.03</v>
      </c>
      <c r="K1916" s="3" t="s">
        <v>455</v>
      </c>
      <c r="L1916" s="3" t="s">
        <v>455</v>
      </c>
    </row>
    <row r="1917" spans="1:14" ht="30" x14ac:dyDescent="0.25">
      <c r="C1917" s="80">
        <v>3</v>
      </c>
      <c r="D1917" s="80">
        <v>812</v>
      </c>
      <c r="E1917" s="80" t="s">
        <v>564</v>
      </c>
      <c r="F1917" s="81" t="s">
        <v>1376</v>
      </c>
      <c r="G1917" s="80" t="s">
        <v>123</v>
      </c>
      <c r="H1917" s="82">
        <v>1</v>
      </c>
      <c r="I1917" s="83">
        <v>1.93</v>
      </c>
      <c r="J1917" s="83">
        <v>1.93</v>
      </c>
      <c r="K1917" s="3" t="s">
        <v>455</v>
      </c>
      <c r="L1917" s="3" t="s">
        <v>455</v>
      </c>
    </row>
    <row r="1918" spans="1:14" x14ac:dyDescent="0.25">
      <c r="C1918" s="3" t="s">
        <v>455</v>
      </c>
      <c r="G1918" s="84" t="s">
        <v>553</v>
      </c>
      <c r="H1918" s="85"/>
      <c r="I1918" s="107" t="s">
        <v>455</v>
      </c>
      <c r="J1918" s="86">
        <v>3.75</v>
      </c>
      <c r="K1918" s="3" t="s">
        <v>455</v>
      </c>
      <c r="L1918" s="3" t="s">
        <v>455</v>
      </c>
    </row>
    <row r="1919" spans="1:14" x14ac:dyDescent="0.25">
      <c r="C1919" s="3" t="s">
        <v>455</v>
      </c>
      <c r="G1919" s="84" t="s">
        <v>560</v>
      </c>
      <c r="H1919" s="85"/>
      <c r="I1919" s="107" t="s">
        <v>455</v>
      </c>
      <c r="J1919" s="83">
        <v>1.02</v>
      </c>
      <c r="K1919" s="3" t="s">
        <v>455</v>
      </c>
      <c r="L1919" s="3" t="s">
        <v>455</v>
      </c>
    </row>
    <row r="1920" spans="1:14" x14ac:dyDescent="0.25">
      <c r="C1920" s="3" t="s">
        <v>455</v>
      </c>
      <c r="G1920" s="84" t="s">
        <v>554</v>
      </c>
      <c r="H1920" s="85"/>
      <c r="I1920" s="107" t="s">
        <v>455</v>
      </c>
      <c r="J1920" s="83">
        <v>4.7699999999999996</v>
      </c>
      <c r="K1920" s="3" t="s">
        <v>455</v>
      </c>
      <c r="L1920" s="3" t="s">
        <v>455</v>
      </c>
    </row>
    <row r="1921" spans="1:14" x14ac:dyDescent="0.25">
      <c r="C1921" s="3" t="s">
        <v>455</v>
      </c>
      <c r="I1921" s="102" t="s">
        <v>455</v>
      </c>
      <c r="K1921" s="3" t="s">
        <v>455</v>
      </c>
      <c r="L1921" s="3" t="s">
        <v>455</v>
      </c>
    </row>
    <row r="1922" spans="1:14" ht="30" x14ac:dyDescent="0.25">
      <c r="A1922" t="s">
        <v>561</v>
      </c>
      <c r="B1922" s="10">
        <v>186</v>
      </c>
      <c r="C1922" s="74" t="s">
        <v>2385</v>
      </c>
      <c r="D1922" s="75" t="s">
        <v>1951</v>
      </c>
      <c r="E1922" s="75" t="s">
        <v>20</v>
      </c>
      <c r="F1922" s="76" t="s">
        <v>226</v>
      </c>
      <c r="G1922" s="75" t="s">
        <v>24</v>
      </c>
      <c r="H1922" s="77"/>
      <c r="I1922" s="104" t="s">
        <v>455</v>
      </c>
      <c r="J1922" s="79"/>
      <c r="K1922" s="3" t="s">
        <v>1951</v>
      </c>
      <c r="L1922" s="116">
        <v>5.58</v>
      </c>
      <c r="M1922" s="118">
        <v>1.52</v>
      </c>
      <c r="N1922" s="118">
        <v>7.1</v>
      </c>
    </row>
    <row r="1923" spans="1:14" ht="30" x14ac:dyDescent="0.25">
      <c r="C1923" s="80">
        <v>1</v>
      </c>
      <c r="D1923" s="80">
        <v>88248</v>
      </c>
      <c r="E1923" s="80" t="s">
        <v>21</v>
      </c>
      <c r="F1923" s="81" t="s">
        <v>1268</v>
      </c>
      <c r="G1923" s="80" t="s">
        <v>639</v>
      </c>
      <c r="H1923" s="82">
        <v>6.5000000000000002E-2</v>
      </c>
      <c r="I1923" s="83">
        <v>12.280000000000001</v>
      </c>
      <c r="J1923" s="83">
        <v>0.79</v>
      </c>
      <c r="K1923" s="3" t="s">
        <v>455</v>
      </c>
      <c r="L1923" s="3" t="s">
        <v>455</v>
      </c>
    </row>
    <row r="1924" spans="1:14" ht="30" x14ac:dyDescent="0.25">
      <c r="C1924" s="80">
        <v>2</v>
      </c>
      <c r="D1924" s="80">
        <v>88267</v>
      </c>
      <c r="E1924" s="80" t="s">
        <v>21</v>
      </c>
      <c r="F1924" s="81" t="s">
        <v>1269</v>
      </c>
      <c r="G1924" s="80" t="s">
        <v>639</v>
      </c>
      <c r="H1924" s="82">
        <v>6.5000000000000002E-2</v>
      </c>
      <c r="I1924" s="83">
        <v>15.94</v>
      </c>
      <c r="J1924" s="83">
        <v>1.03</v>
      </c>
      <c r="K1924" s="3" t="s">
        <v>455</v>
      </c>
      <c r="L1924" s="3" t="s">
        <v>455</v>
      </c>
    </row>
    <row r="1925" spans="1:14" ht="30" x14ac:dyDescent="0.25">
      <c r="C1925" s="80">
        <v>3</v>
      </c>
      <c r="D1925" s="80">
        <v>834</v>
      </c>
      <c r="E1925" s="80" t="s">
        <v>564</v>
      </c>
      <c r="F1925" s="81" t="s">
        <v>1748</v>
      </c>
      <c r="G1925" s="80" t="s">
        <v>123</v>
      </c>
      <c r="H1925" s="82">
        <v>1</v>
      </c>
      <c r="I1925" s="83">
        <v>3.76</v>
      </c>
      <c r="J1925" s="83">
        <v>3.76</v>
      </c>
      <c r="K1925" s="3" t="s">
        <v>455</v>
      </c>
      <c r="L1925" s="3" t="s">
        <v>455</v>
      </c>
    </row>
    <row r="1926" spans="1:14" x14ac:dyDescent="0.25">
      <c r="C1926" s="3" t="s">
        <v>455</v>
      </c>
      <c r="G1926" s="84" t="s">
        <v>553</v>
      </c>
      <c r="H1926" s="85"/>
      <c r="I1926" s="107" t="s">
        <v>455</v>
      </c>
      <c r="J1926" s="86">
        <v>5.58</v>
      </c>
      <c r="K1926" s="3" t="s">
        <v>455</v>
      </c>
      <c r="L1926" s="3" t="s">
        <v>455</v>
      </c>
    </row>
    <row r="1927" spans="1:14" x14ac:dyDescent="0.25">
      <c r="C1927" s="3" t="s">
        <v>455</v>
      </c>
      <c r="G1927" s="84" t="s">
        <v>560</v>
      </c>
      <c r="H1927" s="85"/>
      <c r="I1927" s="107" t="s">
        <v>455</v>
      </c>
      <c r="J1927" s="83">
        <v>1.52</v>
      </c>
      <c r="K1927" s="3" t="s">
        <v>455</v>
      </c>
      <c r="L1927" s="3" t="s">
        <v>455</v>
      </c>
    </row>
    <row r="1928" spans="1:14" x14ac:dyDescent="0.25">
      <c r="C1928" s="3" t="s">
        <v>455</v>
      </c>
      <c r="G1928" s="84" t="s">
        <v>554</v>
      </c>
      <c r="H1928" s="85"/>
      <c r="I1928" s="107" t="s">
        <v>455</v>
      </c>
      <c r="J1928" s="83">
        <v>7.1</v>
      </c>
      <c r="K1928" s="3" t="s">
        <v>455</v>
      </c>
      <c r="L1928" s="3" t="s">
        <v>455</v>
      </c>
    </row>
    <row r="1929" spans="1:14" x14ac:dyDescent="0.25">
      <c r="C1929" s="3" t="s">
        <v>455</v>
      </c>
      <c r="I1929" s="102" t="s">
        <v>455</v>
      </c>
      <c r="K1929" s="3" t="s">
        <v>455</v>
      </c>
      <c r="L1929" s="3" t="s">
        <v>455</v>
      </c>
    </row>
    <row r="1930" spans="1:14" ht="30" x14ac:dyDescent="0.25">
      <c r="A1930" t="s">
        <v>561</v>
      </c>
      <c r="B1930" s="10">
        <v>187</v>
      </c>
      <c r="C1930" s="74" t="s">
        <v>2386</v>
      </c>
      <c r="D1930" s="75">
        <v>89493</v>
      </c>
      <c r="E1930" s="75" t="s">
        <v>562</v>
      </c>
      <c r="F1930" s="76" t="s">
        <v>227</v>
      </c>
      <c r="G1930" s="75" t="s">
        <v>24</v>
      </c>
      <c r="H1930" s="77"/>
      <c r="I1930" s="104" t="s">
        <v>455</v>
      </c>
      <c r="J1930" s="79"/>
      <c r="K1930" s="3">
        <v>89493</v>
      </c>
      <c r="L1930" s="116">
        <v>7.339999999999999</v>
      </c>
      <c r="M1930" s="118">
        <v>2.0099999999999998</v>
      </c>
      <c r="N1930" s="118">
        <v>9.3499999999999979</v>
      </c>
    </row>
    <row r="1931" spans="1:14" x14ac:dyDescent="0.25">
      <c r="C1931" s="80">
        <v>1</v>
      </c>
      <c r="D1931" s="80">
        <v>122</v>
      </c>
      <c r="E1931" s="80" t="s">
        <v>564</v>
      </c>
      <c r="F1931" s="81" t="s">
        <v>1280</v>
      </c>
      <c r="G1931" s="80" t="s">
        <v>123</v>
      </c>
      <c r="H1931" s="82">
        <v>8.9999999999999993E-3</v>
      </c>
      <c r="I1931" s="83">
        <v>54.2</v>
      </c>
      <c r="J1931" s="83">
        <v>0.48</v>
      </c>
      <c r="K1931" s="3" t="s">
        <v>455</v>
      </c>
      <c r="L1931" s="3" t="s">
        <v>455</v>
      </c>
    </row>
    <row r="1932" spans="1:14" ht="30" x14ac:dyDescent="0.25">
      <c r="C1932" s="80">
        <v>2</v>
      </c>
      <c r="D1932" s="80">
        <v>3501</v>
      </c>
      <c r="E1932" s="80" t="s">
        <v>564</v>
      </c>
      <c r="F1932" s="81" t="s">
        <v>1322</v>
      </c>
      <c r="G1932" s="80" t="s">
        <v>123</v>
      </c>
      <c r="H1932" s="82">
        <v>1</v>
      </c>
      <c r="I1932" s="83">
        <v>4.28</v>
      </c>
      <c r="J1932" s="83">
        <v>4.28</v>
      </c>
      <c r="K1932" s="3" t="s">
        <v>455</v>
      </c>
      <c r="L1932" s="3" t="s">
        <v>455</v>
      </c>
    </row>
    <row r="1933" spans="1:14" x14ac:dyDescent="0.25">
      <c r="C1933" s="80">
        <v>3</v>
      </c>
      <c r="D1933" s="80">
        <v>20083</v>
      </c>
      <c r="E1933" s="80" t="s">
        <v>564</v>
      </c>
      <c r="F1933" s="81" t="s">
        <v>1281</v>
      </c>
      <c r="G1933" s="80" t="s">
        <v>123</v>
      </c>
      <c r="H1933" s="82">
        <v>1.0999999999999999E-2</v>
      </c>
      <c r="I1933" s="83">
        <v>47.06</v>
      </c>
      <c r="J1933" s="83">
        <v>0.51</v>
      </c>
      <c r="K1933" s="3" t="s">
        <v>455</v>
      </c>
      <c r="L1933" s="3" t="s">
        <v>455</v>
      </c>
    </row>
    <row r="1934" spans="1:14" x14ac:dyDescent="0.25">
      <c r="C1934" s="80">
        <v>4</v>
      </c>
      <c r="D1934" s="80">
        <v>38383</v>
      </c>
      <c r="E1934" s="80" t="s">
        <v>564</v>
      </c>
      <c r="F1934" s="81" t="s">
        <v>1276</v>
      </c>
      <c r="G1934" s="80" t="s">
        <v>123</v>
      </c>
      <c r="H1934" s="82">
        <v>1.7000000000000001E-2</v>
      </c>
      <c r="I1934" s="83">
        <v>1.65</v>
      </c>
      <c r="J1934" s="83">
        <v>0.02</v>
      </c>
      <c r="K1934" s="3" t="s">
        <v>455</v>
      </c>
      <c r="L1934" s="3" t="s">
        <v>455</v>
      </c>
    </row>
    <row r="1935" spans="1:14" ht="30" x14ac:dyDescent="0.25">
      <c r="C1935" s="80">
        <v>5</v>
      </c>
      <c r="D1935" s="80">
        <v>88248</v>
      </c>
      <c r="E1935" s="80" t="s">
        <v>21</v>
      </c>
      <c r="F1935" s="81" t="s">
        <v>1268</v>
      </c>
      <c r="G1935" s="80" t="s">
        <v>639</v>
      </c>
      <c r="H1935" s="82">
        <v>7.2999999999999995E-2</v>
      </c>
      <c r="I1935" s="83">
        <v>12.280000000000001</v>
      </c>
      <c r="J1935" s="83">
        <v>0.89</v>
      </c>
      <c r="K1935" s="3" t="s">
        <v>455</v>
      </c>
      <c r="L1935" s="3" t="s">
        <v>455</v>
      </c>
    </row>
    <row r="1936" spans="1:14" ht="30" x14ac:dyDescent="0.25">
      <c r="C1936" s="80">
        <v>6</v>
      </c>
      <c r="D1936" s="80">
        <v>88267</v>
      </c>
      <c r="E1936" s="80" t="s">
        <v>21</v>
      </c>
      <c r="F1936" s="81" t="s">
        <v>1269</v>
      </c>
      <c r="G1936" s="80" t="s">
        <v>639</v>
      </c>
      <c r="H1936" s="82">
        <v>7.2999999999999995E-2</v>
      </c>
      <c r="I1936" s="83">
        <v>15.94</v>
      </c>
      <c r="J1936" s="83">
        <v>1.1599999999999999</v>
      </c>
      <c r="K1936" s="3" t="s">
        <v>455</v>
      </c>
      <c r="L1936" s="3" t="s">
        <v>455</v>
      </c>
    </row>
    <row r="1937" spans="1:14" x14ac:dyDescent="0.25">
      <c r="C1937" s="3" t="s">
        <v>455</v>
      </c>
      <c r="G1937" s="84" t="s">
        <v>553</v>
      </c>
      <c r="H1937" s="85"/>
      <c r="I1937" s="107" t="s">
        <v>455</v>
      </c>
      <c r="J1937" s="86">
        <v>7.339999999999999</v>
      </c>
      <c r="K1937" s="3" t="s">
        <v>455</v>
      </c>
      <c r="L1937" s="3" t="s">
        <v>455</v>
      </c>
    </row>
    <row r="1938" spans="1:14" x14ac:dyDescent="0.25">
      <c r="C1938" s="3" t="s">
        <v>455</v>
      </c>
      <c r="G1938" s="84" t="s">
        <v>560</v>
      </c>
      <c r="H1938" s="85"/>
      <c r="I1938" s="107" t="s">
        <v>455</v>
      </c>
      <c r="J1938" s="83">
        <v>2.0099999999999998</v>
      </c>
      <c r="K1938" s="3" t="s">
        <v>455</v>
      </c>
      <c r="L1938" s="3" t="s">
        <v>455</v>
      </c>
    </row>
    <row r="1939" spans="1:14" x14ac:dyDescent="0.25">
      <c r="C1939" s="3" t="s">
        <v>455</v>
      </c>
      <c r="G1939" s="84" t="s">
        <v>554</v>
      </c>
      <c r="H1939" s="85"/>
      <c r="I1939" s="107" t="s">
        <v>455</v>
      </c>
      <c r="J1939" s="83">
        <v>9.3499999999999979</v>
      </c>
      <c r="K1939" s="3" t="s">
        <v>455</v>
      </c>
      <c r="L1939" s="3" t="s">
        <v>455</v>
      </c>
    </row>
    <row r="1940" spans="1:14" x14ac:dyDescent="0.25">
      <c r="C1940" s="3" t="s">
        <v>455</v>
      </c>
      <c r="I1940" s="102" t="s">
        <v>455</v>
      </c>
      <c r="K1940" s="3" t="s">
        <v>455</v>
      </c>
      <c r="L1940" s="3" t="s">
        <v>455</v>
      </c>
    </row>
    <row r="1941" spans="1:14" ht="30" x14ac:dyDescent="0.25">
      <c r="A1941" t="s">
        <v>561</v>
      </c>
      <c r="B1941" s="10">
        <v>188</v>
      </c>
      <c r="C1941" s="74" t="s">
        <v>2387</v>
      </c>
      <c r="D1941" s="75">
        <v>89481</v>
      </c>
      <c r="E1941" s="75" t="s">
        <v>562</v>
      </c>
      <c r="F1941" s="76" t="s">
        <v>228</v>
      </c>
      <c r="G1941" s="75" t="s">
        <v>24</v>
      </c>
      <c r="H1941" s="77"/>
      <c r="I1941" s="104" t="s">
        <v>455</v>
      </c>
      <c r="J1941" s="79"/>
      <c r="K1941" s="3">
        <v>89481</v>
      </c>
      <c r="L1941" s="116">
        <v>3.16</v>
      </c>
      <c r="M1941" s="118">
        <v>0.86</v>
      </c>
      <c r="N1941" s="118">
        <v>4.0200000000000005</v>
      </c>
    </row>
    <row r="1942" spans="1:14" x14ac:dyDescent="0.25">
      <c r="C1942" s="80">
        <v>1</v>
      </c>
      <c r="D1942" s="80">
        <v>122</v>
      </c>
      <c r="E1942" s="80" t="s">
        <v>564</v>
      </c>
      <c r="F1942" s="81" t="s">
        <v>1280</v>
      </c>
      <c r="G1942" s="80" t="s">
        <v>123</v>
      </c>
      <c r="H1942" s="82">
        <v>7.0000000000000001E-3</v>
      </c>
      <c r="I1942" s="83">
        <v>54.2</v>
      </c>
      <c r="J1942" s="83">
        <v>0.37</v>
      </c>
      <c r="K1942" s="3" t="s">
        <v>455</v>
      </c>
      <c r="L1942" s="3" t="s">
        <v>455</v>
      </c>
    </row>
    <row r="1943" spans="1:14" ht="30" x14ac:dyDescent="0.25">
      <c r="C1943" s="80">
        <v>2</v>
      </c>
      <c r="D1943" s="80">
        <v>3529</v>
      </c>
      <c r="E1943" s="80" t="s">
        <v>564</v>
      </c>
      <c r="F1943" s="81" t="s">
        <v>1319</v>
      </c>
      <c r="G1943" s="80" t="s">
        <v>123</v>
      </c>
      <c r="H1943" s="82">
        <v>1</v>
      </c>
      <c r="I1943" s="83">
        <v>0.72</v>
      </c>
      <c r="J1943" s="83">
        <v>0.72</v>
      </c>
      <c r="K1943" s="3" t="s">
        <v>455</v>
      </c>
      <c r="L1943" s="3" t="s">
        <v>455</v>
      </c>
    </row>
    <row r="1944" spans="1:14" x14ac:dyDescent="0.25">
      <c r="C1944" s="80">
        <v>3</v>
      </c>
      <c r="D1944" s="80">
        <v>20083</v>
      </c>
      <c r="E1944" s="80" t="s">
        <v>564</v>
      </c>
      <c r="F1944" s="81" t="s">
        <v>1281</v>
      </c>
      <c r="G1944" s="80" t="s">
        <v>123</v>
      </c>
      <c r="H1944" s="82">
        <v>8.0000000000000002E-3</v>
      </c>
      <c r="I1944" s="83">
        <v>47.06</v>
      </c>
      <c r="J1944" s="83">
        <v>0.37</v>
      </c>
      <c r="K1944" s="3" t="s">
        <v>455</v>
      </c>
      <c r="L1944" s="3" t="s">
        <v>455</v>
      </c>
    </row>
    <row r="1945" spans="1:14" x14ac:dyDescent="0.25">
      <c r="C1945" s="80">
        <v>4</v>
      </c>
      <c r="D1945" s="80">
        <v>38383</v>
      </c>
      <c r="E1945" s="80" t="s">
        <v>564</v>
      </c>
      <c r="F1945" s="81" t="s">
        <v>1276</v>
      </c>
      <c r="G1945" s="80" t="s">
        <v>123</v>
      </c>
      <c r="H1945" s="82">
        <v>1.2999999999999999E-2</v>
      </c>
      <c r="I1945" s="83">
        <v>1.65</v>
      </c>
      <c r="J1945" s="83">
        <v>0.02</v>
      </c>
      <c r="K1945" s="3" t="s">
        <v>455</v>
      </c>
      <c r="L1945" s="3" t="s">
        <v>455</v>
      </c>
    </row>
    <row r="1946" spans="1:14" ht="30" x14ac:dyDescent="0.25">
      <c r="C1946" s="80">
        <v>5</v>
      </c>
      <c r="D1946" s="80">
        <v>88248</v>
      </c>
      <c r="E1946" s="80" t="s">
        <v>21</v>
      </c>
      <c r="F1946" s="81" t="s">
        <v>1268</v>
      </c>
      <c r="G1946" s="80" t="s">
        <v>639</v>
      </c>
      <c r="H1946" s="82">
        <v>0.06</v>
      </c>
      <c r="I1946" s="83">
        <v>12.280000000000001</v>
      </c>
      <c r="J1946" s="83">
        <v>0.73</v>
      </c>
      <c r="K1946" s="3" t="s">
        <v>455</v>
      </c>
      <c r="L1946" s="3" t="s">
        <v>455</v>
      </c>
    </row>
    <row r="1947" spans="1:14" ht="30" x14ac:dyDescent="0.25">
      <c r="C1947" s="80">
        <v>6</v>
      </c>
      <c r="D1947" s="80">
        <v>88267</v>
      </c>
      <c r="E1947" s="80" t="s">
        <v>21</v>
      </c>
      <c r="F1947" s="81" t="s">
        <v>1269</v>
      </c>
      <c r="G1947" s="80" t="s">
        <v>639</v>
      </c>
      <c r="H1947" s="82">
        <v>0.06</v>
      </c>
      <c r="I1947" s="83">
        <v>15.94</v>
      </c>
      <c r="J1947" s="83">
        <v>0.95</v>
      </c>
      <c r="K1947" s="3" t="s">
        <v>455</v>
      </c>
      <c r="L1947" s="3" t="s">
        <v>455</v>
      </c>
    </row>
    <row r="1948" spans="1:14" x14ac:dyDescent="0.25">
      <c r="C1948" s="3" t="s">
        <v>455</v>
      </c>
      <c r="G1948" s="84" t="s">
        <v>553</v>
      </c>
      <c r="H1948" s="85"/>
      <c r="I1948" s="107" t="s">
        <v>455</v>
      </c>
      <c r="J1948" s="86">
        <v>3.16</v>
      </c>
      <c r="K1948" s="3" t="s">
        <v>455</v>
      </c>
      <c r="L1948" s="3" t="s">
        <v>455</v>
      </c>
    </row>
    <row r="1949" spans="1:14" x14ac:dyDescent="0.25">
      <c r="C1949" s="3" t="s">
        <v>455</v>
      </c>
      <c r="G1949" s="84" t="s">
        <v>560</v>
      </c>
      <c r="H1949" s="85"/>
      <c r="I1949" s="107" t="s">
        <v>455</v>
      </c>
      <c r="J1949" s="83">
        <v>0.86</v>
      </c>
      <c r="K1949" s="3" t="s">
        <v>455</v>
      </c>
      <c r="L1949" s="3" t="s">
        <v>455</v>
      </c>
    </row>
    <row r="1950" spans="1:14" x14ac:dyDescent="0.25">
      <c r="C1950" s="3" t="s">
        <v>455</v>
      </c>
      <c r="G1950" s="84" t="s">
        <v>554</v>
      </c>
      <c r="H1950" s="85"/>
      <c r="I1950" s="107" t="s">
        <v>455</v>
      </c>
      <c r="J1950" s="83">
        <v>4.0200000000000005</v>
      </c>
      <c r="K1950" s="3" t="s">
        <v>455</v>
      </c>
      <c r="L1950" s="3" t="s">
        <v>455</v>
      </c>
    </row>
    <row r="1951" spans="1:14" x14ac:dyDescent="0.25">
      <c r="C1951" s="3" t="s">
        <v>455</v>
      </c>
      <c r="I1951" s="102" t="s">
        <v>455</v>
      </c>
      <c r="K1951" s="3" t="s">
        <v>455</v>
      </c>
      <c r="L1951" s="3" t="s">
        <v>455</v>
      </c>
    </row>
    <row r="1952" spans="1:14" ht="30" x14ac:dyDescent="0.25">
      <c r="A1952" t="s">
        <v>561</v>
      </c>
      <c r="B1952" s="10">
        <v>189</v>
      </c>
      <c r="C1952" s="74" t="s">
        <v>2388</v>
      </c>
      <c r="D1952" s="75">
        <v>89492</v>
      </c>
      <c r="E1952" s="75" t="s">
        <v>562</v>
      </c>
      <c r="F1952" s="76" t="s">
        <v>229</v>
      </c>
      <c r="G1952" s="75" t="s">
        <v>24</v>
      </c>
      <c r="H1952" s="77"/>
      <c r="I1952" s="104" t="s">
        <v>455</v>
      </c>
      <c r="J1952" s="79"/>
      <c r="K1952" s="3">
        <v>89492</v>
      </c>
      <c r="L1952" s="116">
        <v>5.2200000000000006</v>
      </c>
      <c r="M1952" s="118">
        <v>1.42</v>
      </c>
      <c r="N1952" s="118">
        <v>6.6400000000000006</v>
      </c>
    </row>
    <row r="1953" spans="1:14" x14ac:dyDescent="0.25">
      <c r="C1953" s="80">
        <v>1</v>
      </c>
      <c r="D1953" s="80">
        <v>122</v>
      </c>
      <c r="E1953" s="80" t="s">
        <v>564</v>
      </c>
      <c r="F1953" s="81" t="s">
        <v>1280</v>
      </c>
      <c r="G1953" s="80" t="s">
        <v>123</v>
      </c>
      <c r="H1953" s="82">
        <v>8.9999999999999993E-3</v>
      </c>
      <c r="I1953" s="83">
        <v>54.2</v>
      </c>
      <c r="J1953" s="83">
        <v>0.48</v>
      </c>
      <c r="K1953" s="3" t="s">
        <v>455</v>
      </c>
      <c r="L1953" s="3" t="s">
        <v>455</v>
      </c>
    </row>
    <row r="1954" spans="1:14" ht="30" x14ac:dyDescent="0.25">
      <c r="C1954" s="80">
        <v>2</v>
      </c>
      <c r="D1954" s="80">
        <v>3536</v>
      </c>
      <c r="E1954" s="80" t="s">
        <v>564</v>
      </c>
      <c r="F1954" s="81" t="s">
        <v>1321</v>
      </c>
      <c r="G1954" s="80" t="s">
        <v>123</v>
      </c>
      <c r="H1954" s="82">
        <v>1</v>
      </c>
      <c r="I1954" s="83">
        <v>2.16</v>
      </c>
      <c r="J1954" s="83">
        <v>2.16</v>
      </c>
      <c r="K1954" s="3" t="s">
        <v>455</v>
      </c>
      <c r="L1954" s="3" t="s">
        <v>455</v>
      </c>
    </row>
    <row r="1955" spans="1:14" x14ac:dyDescent="0.25">
      <c r="C1955" s="80">
        <v>3</v>
      </c>
      <c r="D1955" s="80">
        <v>20083</v>
      </c>
      <c r="E1955" s="80" t="s">
        <v>564</v>
      </c>
      <c r="F1955" s="81" t="s">
        <v>1281</v>
      </c>
      <c r="G1955" s="80" t="s">
        <v>123</v>
      </c>
      <c r="H1955" s="82">
        <v>1.0999999999999999E-2</v>
      </c>
      <c r="I1955" s="83">
        <v>47.06</v>
      </c>
      <c r="J1955" s="83">
        <v>0.51</v>
      </c>
      <c r="K1955" s="3" t="s">
        <v>455</v>
      </c>
      <c r="L1955" s="3" t="s">
        <v>455</v>
      </c>
    </row>
    <row r="1956" spans="1:14" x14ac:dyDescent="0.25">
      <c r="C1956" s="80">
        <v>4</v>
      </c>
      <c r="D1956" s="80">
        <v>38383</v>
      </c>
      <c r="E1956" s="80" t="s">
        <v>564</v>
      </c>
      <c r="F1956" s="81" t="s">
        <v>1276</v>
      </c>
      <c r="G1956" s="80" t="s">
        <v>123</v>
      </c>
      <c r="H1956" s="82">
        <v>1.7000000000000001E-2</v>
      </c>
      <c r="I1956" s="83">
        <v>1.65</v>
      </c>
      <c r="J1956" s="83">
        <v>0.02</v>
      </c>
      <c r="K1956" s="3" t="s">
        <v>455</v>
      </c>
      <c r="L1956" s="3" t="s">
        <v>455</v>
      </c>
    </row>
    <row r="1957" spans="1:14" ht="30" x14ac:dyDescent="0.25">
      <c r="C1957" s="80">
        <v>5</v>
      </c>
      <c r="D1957" s="80">
        <v>88248</v>
      </c>
      <c r="E1957" s="80" t="s">
        <v>21</v>
      </c>
      <c r="F1957" s="81" t="s">
        <v>1268</v>
      </c>
      <c r="G1957" s="80" t="s">
        <v>639</v>
      </c>
      <c r="H1957" s="82">
        <v>7.2999999999999995E-2</v>
      </c>
      <c r="I1957" s="83">
        <v>12.280000000000001</v>
      </c>
      <c r="J1957" s="83">
        <v>0.89</v>
      </c>
      <c r="K1957" s="3" t="s">
        <v>455</v>
      </c>
      <c r="L1957" s="3" t="s">
        <v>455</v>
      </c>
    </row>
    <row r="1958" spans="1:14" ht="30" x14ac:dyDescent="0.25">
      <c r="C1958" s="80">
        <v>6</v>
      </c>
      <c r="D1958" s="80">
        <v>88267</v>
      </c>
      <c r="E1958" s="80" t="s">
        <v>21</v>
      </c>
      <c r="F1958" s="81" t="s">
        <v>1269</v>
      </c>
      <c r="G1958" s="80" t="s">
        <v>639</v>
      </c>
      <c r="H1958" s="82">
        <v>7.2999999999999995E-2</v>
      </c>
      <c r="I1958" s="83">
        <v>15.94</v>
      </c>
      <c r="J1958" s="83">
        <v>1.1599999999999999</v>
      </c>
      <c r="K1958" s="3" t="s">
        <v>455</v>
      </c>
      <c r="L1958" s="3" t="s">
        <v>455</v>
      </c>
    </row>
    <row r="1959" spans="1:14" x14ac:dyDescent="0.25">
      <c r="C1959" s="3" t="s">
        <v>455</v>
      </c>
      <c r="G1959" s="84" t="s">
        <v>553</v>
      </c>
      <c r="H1959" s="85"/>
      <c r="I1959" s="107" t="s">
        <v>455</v>
      </c>
      <c r="J1959" s="86">
        <v>5.2200000000000006</v>
      </c>
      <c r="K1959" s="3" t="s">
        <v>455</v>
      </c>
      <c r="L1959" s="3" t="s">
        <v>455</v>
      </c>
    </row>
    <row r="1960" spans="1:14" x14ac:dyDescent="0.25">
      <c r="C1960" s="3" t="s">
        <v>455</v>
      </c>
      <c r="G1960" s="84" t="s">
        <v>560</v>
      </c>
      <c r="H1960" s="85"/>
      <c r="I1960" s="107" t="s">
        <v>455</v>
      </c>
      <c r="J1960" s="83">
        <v>1.42</v>
      </c>
      <c r="K1960" s="3" t="s">
        <v>455</v>
      </c>
      <c r="L1960" s="3" t="s">
        <v>455</v>
      </c>
    </row>
    <row r="1961" spans="1:14" x14ac:dyDescent="0.25">
      <c r="C1961" s="3" t="s">
        <v>455</v>
      </c>
      <c r="G1961" s="84" t="s">
        <v>554</v>
      </c>
      <c r="H1961" s="85"/>
      <c r="I1961" s="107" t="s">
        <v>455</v>
      </c>
      <c r="J1961" s="83">
        <v>6.6400000000000006</v>
      </c>
      <c r="K1961" s="3" t="s">
        <v>455</v>
      </c>
      <c r="L1961" s="3" t="s">
        <v>455</v>
      </c>
    </row>
    <row r="1962" spans="1:14" x14ac:dyDescent="0.25">
      <c r="C1962" s="3" t="s">
        <v>455</v>
      </c>
      <c r="I1962" s="102" t="s">
        <v>455</v>
      </c>
      <c r="K1962" s="3" t="s">
        <v>455</v>
      </c>
      <c r="L1962" s="3" t="s">
        <v>455</v>
      </c>
    </row>
    <row r="1963" spans="1:14" ht="30" x14ac:dyDescent="0.25">
      <c r="A1963" t="s">
        <v>561</v>
      </c>
      <c r="B1963" s="10">
        <v>190</v>
      </c>
      <c r="C1963" s="74" t="s">
        <v>2389</v>
      </c>
      <c r="D1963" s="75">
        <v>89620</v>
      </c>
      <c r="E1963" s="75" t="s">
        <v>562</v>
      </c>
      <c r="F1963" s="76" t="s">
        <v>230</v>
      </c>
      <c r="G1963" s="75" t="s">
        <v>24</v>
      </c>
      <c r="H1963" s="77"/>
      <c r="I1963" s="104" t="s">
        <v>455</v>
      </c>
      <c r="J1963" s="79"/>
      <c r="K1963" s="3">
        <v>89620</v>
      </c>
      <c r="L1963" s="116">
        <v>8.43</v>
      </c>
      <c r="M1963" s="118">
        <v>2.2999999999999998</v>
      </c>
      <c r="N1963" s="118">
        <v>10.73</v>
      </c>
    </row>
    <row r="1964" spans="1:14" x14ac:dyDescent="0.25">
      <c r="C1964" s="80">
        <v>1</v>
      </c>
      <c r="D1964" s="80">
        <v>122</v>
      </c>
      <c r="E1964" s="80" t="s">
        <v>564</v>
      </c>
      <c r="F1964" s="81" t="s">
        <v>1280</v>
      </c>
      <c r="G1964" s="80" t="s">
        <v>123</v>
      </c>
      <c r="H1964" s="82">
        <v>1.4E-2</v>
      </c>
      <c r="I1964" s="83">
        <v>54.2</v>
      </c>
      <c r="J1964" s="83">
        <v>0.75</v>
      </c>
      <c r="K1964" s="3" t="s">
        <v>455</v>
      </c>
      <c r="L1964" s="3" t="s">
        <v>455</v>
      </c>
    </row>
    <row r="1965" spans="1:14" ht="30" x14ac:dyDescent="0.25">
      <c r="C1965" s="80">
        <v>2</v>
      </c>
      <c r="D1965" s="80">
        <v>7140</v>
      </c>
      <c r="E1965" s="80" t="s">
        <v>564</v>
      </c>
      <c r="F1965" s="81" t="s">
        <v>1327</v>
      </c>
      <c r="G1965" s="80" t="s">
        <v>123</v>
      </c>
      <c r="H1965" s="82">
        <v>1</v>
      </c>
      <c r="I1965" s="83">
        <v>4.08</v>
      </c>
      <c r="J1965" s="83">
        <v>4.08</v>
      </c>
      <c r="K1965" s="3" t="s">
        <v>455</v>
      </c>
      <c r="L1965" s="3" t="s">
        <v>455</v>
      </c>
    </row>
    <row r="1966" spans="1:14" x14ac:dyDescent="0.25">
      <c r="C1966" s="80">
        <v>3</v>
      </c>
      <c r="D1966" s="80">
        <v>20083</v>
      </c>
      <c r="E1966" s="80" t="s">
        <v>564</v>
      </c>
      <c r="F1966" s="81" t="s">
        <v>1281</v>
      </c>
      <c r="G1966" s="80" t="s">
        <v>123</v>
      </c>
      <c r="H1966" s="82">
        <v>1.7000000000000001E-2</v>
      </c>
      <c r="I1966" s="83">
        <v>47.06</v>
      </c>
      <c r="J1966" s="83">
        <v>0.8</v>
      </c>
      <c r="K1966" s="3" t="s">
        <v>455</v>
      </c>
      <c r="L1966" s="3" t="s">
        <v>455</v>
      </c>
    </row>
    <row r="1967" spans="1:14" x14ac:dyDescent="0.25">
      <c r="C1967" s="80">
        <v>4</v>
      </c>
      <c r="D1967" s="80">
        <v>38383</v>
      </c>
      <c r="E1967" s="80" t="s">
        <v>564</v>
      </c>
      <c r="F1967" s="81" t="s">
        <v>1276</v>
      </c>
      <c r="G1967" s="80" t="s">
        <v>123</v>
      </c>
      <c r="H1967" s="82">
        <v>2.5000000000000001E-2</v>
      </c>
      <c r="I1967" s="83">
        <v>1.65</v>
      </c>
      <c r="J1967" s="83">
        <v>0.04</v>
      </c>
      <c r="K1967" s="3" t="s">
        <v>455</v>
      </c>
      <c r="L1967" s="3" t="s">
        <v>455</v>
      </c>
    </row>
    <row r="1968" spans="1:14" ht="30" x14ac:dyDescent="0.25">
      <c r="C1968" s="80">
        <v>5</v>
      </c>
      <c r="D1968" s="80">
        <v>88248</v>
      </c>
      <c r="E1968" s="80" t="s">
        <v>21</v>
      </c>
      <c r="F1968" s="81" t="s">
        <v>1268</v>
      </c>
      <c r="G1968" s="80" t="s">
        <v>639</v>
      </c>
      <c r="H1968" s="82">
        <v>9.8000000000000004E-2</v>
      </c>
      <c r="I1968" s="83">
        <v>12.280000000000001</v>
      </c>
      <c r="J1968" s="83">
        <v>1.2</v>
      </c>
      <c r="K1968" s="3" t="s">
        <v>455</v>
      </c>
      <c r="L1968" s="3" t="s">
        <v>455</v>
      </c>
    </row>
    <row r="1969" spans="1:14" ht="30" x14ac:dyDescent="0.25">
      <c r="C1969" s="80">
        <v>6</v>
      </c>
      <c r="D1969" s="80">
        <v>88267</v>
      </c>
      <c r="E1969" s="80" t="s">
        <v>21</v>
      </c>
      <c r="F1969" s="81" t="s">
        <v>1269</v>
      </c>
      <c r="G1969" s="80" t="s">
        <v>639</v>
      </c>
      <c r="H1969" s="82">
        <v>9.8000000000000004E-2</v>
      </c>
      <c r="I1969" s="83">
        <v>15.94</v>
      </c>
      <c r="J1969" s="83">
        <v>1.56</v>
      </c>
      <c r="K1969" s="3" t="s">
        <v>455</v>
      </c>
      <c r="L1969" s="3" t="s">
        <v>455</v>
      </c>
    </row>
    <row r="1970" spans="1:14" x14ac:dyDescent="0.25">
      <c r="C1970" s="3" t="s">
        <v>455</v>
      </c>
      <c r="G1970" s="84" t="s">
        <v>553</v>
      </c>
      <c r="H1970" s="85"/>
      <c r="I1970" s="107" t="s">
        <v>455</v>
      </c>
      <c r="J1970" s="86">
        <v>8.43</v>
      </c>
      <c r="K1970" s="3" t="s">
        <v>455</v>
      </c>
      <c r="L1970" s="3" t="s">
        <v>455</v>
      </c>
    </row>
    <row r="1971" spans="1:14" x14ac:dyDescent="0.25">
      <c r="C1971" s="3" t="s">
        <v>455</v>
      </c>
      <c r="G1971" s="84" t="s">
        <v>560</v>
      </c>
      <c r="H1971" s="85"/>
      <c r="I1971" s="107" t="s">
        <v>455</v>
      </c>
      <c r="J1971" s="83">
        <v>2.2999999999999998</v>
      </c>
      <c r="K1971" s="3" t="s">
        <v>455</v>
      </c>
      <c r="L1971" s="3" t="s">
        <v>455</v>
      </c>
    </row>
    <row r="1972" spans="1:14" x14ac:dyDescent="0.25">
      <c r="C1972" s="3" t="s">
        <v>455</v>
      </c>
      <c r="G1972" s="84" t="s">
        <v>554</v>
      </c>
      <c r="H1972" s="85"/>
      <c r="I1972" s="107" t="s">
        <v>455</v>
      </c>
      <c r="J1972" s="83">
        <v>10.73</v>
      </c>
      <c r="K1972" s="3" t="s">
        <v>455</v>
      </c>
      <c r="L1972" s="3" t="s">
        <v>455</v>
      </c>
    </row>
    <row r="1973" spans="1:14" x14ac:dyDescent="0.25">
      <c r="C1973" s="3" t="s">
        <v>455</v>
      </c>
      <c r="I1973" s="102" t="s">
        <v>455</v>
      </c>
      <c r="K1973" s="3" t="s">
        <v>455</v>
      </c>
      <c r="L1973" s="3" t="s">
        <v>455</v>
      </c>
    </row>
    <row r="1974" spans="1:14" ht="45" x14ac:dyDescent="0.25">
      <c r="A1974" t="s">
        <v>561</v>
      </c>
      <c r="B1974" s="10">
        <v>191</v>
      </c>
      <c r="C1974" s="74" t="s">
        <v>2390</v>
      </c>
      <c r="D1974" s="75">
        <v>89622</v>
      </c>
      <c r="E1974" s="75" t="s">
        <v>562</v>
      </c>
      <c r="F1974" s="76" t="s">
        <v>231</v>
      </c>
      <c r="G1974" s="75" t="s">
        <v>24</v>
      </c>
      <c r="H1974" s="77"/>
      <c r="I1974" s="104" t="s">
        <v>455</v>
      </c>
      <c r="J1974" s="79"/>
      <c r="K1974" s="3">
        <v>89622</v>
      </c>
      <c r="L1974" s="116">
        <v>10.41</v>
      </c>
      <c r="M1974" s="118">
        <v>2.85</v>
      </c>
      <c r="N1974" s="118">
        <v>13.26</v>
      </c>
    </row>
    <row r="1975" spans="1:14" x14ac:dyDescent="0.25">
      <c r="C1975" s="80">
        <v>1</v>
      </c>
      <c r="D1975" s="80">
        <v>122</v>
      </c>
      <c r="E1975" s="80" t="s">
        <v>564</v>
      </c>
      <c r="F1975" s="81" t="s">
        <v>1280</v>
      </c>
      <c r="G1975" s="80" t="s">
        <v>123</v>
      </c>
      <c r="H1975" s="82">
        <v>1.4E-2</v>
      </c>
      <c r="I1975" s="83">
        <v>54.2</v>
      </c>
      <c r="J1975" s="83">
        <v>0.75</v>
      </c>
      <c r="K1975" s="3" t="s">
        <v>455</v>
      </c>
      <c r="L1975" s="3" t="s">
        <v>455</v>
      </c>
    </row>
    <row r="1976" spans="1:14" ht="30" x14ac:dyDescent="0.25">
      <c r="C1976" s="80">
        <v>2</v>
      </c>
      <c r="D1976" s="80">
        <v>7136</v>
      </c>
      <c r="E1976" s="80" t="s">
        <v>564</v>
      </c>
      <c r="F1976" s="81" t="s">
        <v>1328</v>
      </c>
      <c r="G1976" s="80" t="s">
        <v>123</v>
      </c>
      <c r="H1976" s="82">
        <v>1</v>
      </c>
      <c r="I1976" s="83">
        <v>6.06</v>
      </c>
      <c r="J1976" s="83">
        <v>6.06</v>
      </c>
      <c r="K1976" s="3" t="s">
        <v>455</v>
      </c>
      <c r="L1976" s="3" t="s">
        <v>455</v>
      </c>
    </row>
    <row r="1977" spans="1:14" x14ac:dyDescent="0.25">
      <c r="C1977" s="80">
        <v>3</v>
      </c>
      <c r="D1977" s="80">
        <v>20083</v>
      </c>
      <c r="E1977" s="80" t="s">
        <v>564</v>
      </c>
      <c r="F1977" s="81" t="s">
        <v>1281</v>
      </c>
      <c r="G1977" s="80" t="s">
        <v>123</v>
      </c>
      <c r="H1977" s="82">
        <v>1.7000000000000001E-2</v>
      </c>
      <c r="I1977" s="83">
        <v>47.06</v>
      </c>
      <c r="J1977" s="83">
        <v>0.8</v>
      </c>
      <c r="K1977" s="3" t="s">
        <v>455</v>
      </c>
      <c r="L1977" s="3" t="s">
        <v>455</v>
      </c>
    </row>
    <row r="1978" spans="1:14" x14ac:dyDescent="0.25">
      <c r="C1978" s="80">
        <v>4</v>
      </c>
      <c r="D1978" s="80">
        <v>38383</v>
      </c>
      <c r="E1978" s="80" t="s">
        <v>564</v>
      </c>
      <c r="F1978" s="81" t="s">
        <v>1276</v>
      </c>
      <c r="G1978" s="80" t="s">
        <v>123</v>
      </c>
      <c r="H1978" s="82">
        <v>2.5000000000000001E-2</v>
      </c>
      <c r="I1978" s="83">
        <v>1.65</v>
      </c>
      <c r="J1978" s="83">
        <v>0.04</v>
      </c>
      <c r="K1978" s="3" t="s">
        <v>455</v>
      </c>
      <c r="L1978" s="3" t="s">
        <v>455</v>
      </c>
    </row>
    <row r="1979" spans="1:14" ht="30" x14ac:dyDescent="0.25">
      <c r="C1979" s="80">
        <v>5</v>
      </c>
      <c r="D1979" s="80">
        <v>88248</v>
      </c>
      <c r="E1979" s="80" t="s">
        <v>21</v>
      </c>
      <c r="F1979" s="81" t="s">
        <v>1268</v>
      </c>
      <c r="G1979" s="80" t="s">
        <v>639</v>
      </c>
      <c r="H1979" s="82">
        <v>9.8000000000000004E-2</v>
      </c>
      <c r="I1979" s="83">
        <v>12.280000000000001</v>
      </c>
      <c r="J1979" s="83">
        <v>1.2</v>
      </c>
      <c r="K1979" s="3" t="s">
        <v>455</v>
      </c>
      <c r="L1979" s="3" t="s">
        <v>455</v>
      </c>
    </row>
    <row r="1980" spans="1:14" ht="30" x14ac:dyDescent="0.25">
      <c r="C1980" s="80">
        <v>6</v>
      </c>
      <c r="D1980" s="80">
        <v>88267</v>
      </c>
      <c r="E1980" s="80" t="s">
        <v>21</v>
      </c>
      <c r="F1980" s="81" t="s">
        <v>1269</v>
      </c>
      <c r="G1980" s="80" t="s">
        <v>639</v>
      </c>
      <c r="H1980" s="82">
        <v>9.8000000000000004E-2</v>
      </c>
      <c r="I1980" s="83">
        <v>15.94</v>
      </c>
      <c r="J1980" s="83">
        <v>1.56</v>
      </c>
      <c r="K1980" s="3" t="s">
        <v>455</v>
      </c>
      <c r="L1980" s="3" t="s">
        <v>455</v>
      </c>
    </row>
    <row r="1981" spans="1:14" x14ac:dyDescent="0.25">
      <c r="C1981" s="3" t="s">
        <v>455</v>
      </c>
      <c r="G1981" s="84" t="s">
        <v>553</v>
      </c>
      <c r="H1981" s="85"/>
      <c r="I1981" s="107" t="s">
        <v>455</v>
      </c>
      <c r="J1981" s="86">
        <v>10.41</v>
      </c>
      <c r="K1981" s="3" t="s">
        <v>455</v>
      </c>
      <c r="L1981" s="3" t="s">
        <v>455</v>
      </c>
    </row>
    <row r="1982" spans="1:14" x14ac:dyDescent="0.25">
      <c r="C1982" s="3" t="s">
        <v>455</v>
      </c>
      <c r="G1982" s="84" t="s">
        <v>560</v>
      </c>
      <c r="H1982" s="85"/>
      <c r="I1982" s="107" t="s">
        <v>455</v>
      </c>
      <c r="J1982" s="83">
        <v>2.85</v>
      </c>
      <c r="K1982" s="3" t="s">
        <v>455</v>
      </c>
      <c r="L1982" s="3" t="s">
        <v>455</v>
      </c>
    </row>
    <row r="1983" spans="1:14" x14ac:dyDescent="0.25">
      <c r="C1983" s="3" t="s">
        <v>455</v>
      </c>
      <c r="G1983" s="84" t="s">
        <v>554</v>
      </c>
      <c r="H1983" s="85"/>
      <c r="I1983" s="107" t="s">
        <v>455</v>
      </c>
      <c r="J1983" s="83">
        <v>13.26</v>
      </c>
      <c r="K1983" s="3" t="s">
        <v>455</v>
      </c>
      <c r="L1983" s="3" t="s">
        <v>455</v>
      </c>
    </row>
    <row r="1984" spans="1:14" x14ac:dyDescent="0.25">
      <c r="C1984" s="3" t="s">
        <v>455</v>
      </c>
      <c r="I1984" s="102" t="s">
        <v>455</v>
      </c>
      <c r="K1984" s="3" t="s">
        <v>455</v>
      </c>
      <c r="L1984" s="3" t="s">
        <v>455</v>
      </c>
    </row>
    <row r="1985" spans="1:14" ht="45" x14ac:dyDescent="0.25">
      <c r="A1985" t="s">
        <v>561</v>
      </c>
      <c r="B1985" s="10">
        <v>192</v>
      </c>
      <c r="C1985" s="74" t="s">
        <v>2391</v>
      </c>
      <c r="D1985" s="75">
        <v>89711</v>
      </c>
      <c r="E1985" s="75" t="s">
        <v>562</v>
      </c>
      <c r="F1985" s="76" t="s">
        <v>232</v>
      </c>
      <c r="G1985" s="75" t="s">
        <v>36</v>
      </c>
      <c r="H1985" s="77"/>
      <c r="I1985" s="104" t="s">
        <v>455</v>
      </c>
      <c r="J1985" s="79"/>
      <c r="K1985" s="3">
        <v>89711</v>
      </c>
      <c r="L1985" s="116">
        <v>13</v>
      </c>
      <c r="M1985" s="118">
        <v>3.56</v>
      </c>
      <c r="N1985" s="118">
        <v>16.559999999999999</v>
      </c>
    </row>
    <row r="1986" spans="1:14" ht="30" x14ac:dyDescent="0.25">
      <c r="C1986" s="80">
        <v>1</v>
      </c>
      <c r="D1986" s="80">
        <v>9835</v>
      </c>
      <c r="E1986" s="80" t="s">
        <v>564</v>
      </c>
      <c r="F1986" s="81" t="s">
        <v>1284</v>
      </c>
      <c r="G1986" s="80" t="s">
        <v>36</v>
      </c>
      <c r="H1986" s="82">
        <v>1.05</v>
      </c>
      <c r="I1986" s="83">
        <v>4.18</v>
      </c>
      <c r="J1986" s="83">
        <v>4.38</v>
      </c>
      <c r="K1986" s="3" t="s">
        <v>455</v>
      </c>
      <c r="L1986" s="3" t="s">
        <v>455</v>
      </c>
    </row>
    <row r="1987" spans="1:14" x14ac:dyDescent="0.25">
      <c r="C1987" s="80">
        <v>2</v>
      </c>
      <c r="D1987" s="80">
        <v>38383</v>
      </c>
      <c r="E1987" s="80" t="s">
        <v>564</v>
      </c>
      <c r="F1987" s="81" t="s">
        <v>1276</v>
      </c>
      <c r="G1987" s="80" t="s">
        <v>123</v>
      </c>
      <c r="H1987" s="82">
        <v>0.1</v>
      </c>
      <c r="I1987" s="83">
        <v>1.65</v>
      </c>
      <c r="J1987" s="83">
        <v>0.16</v>
      </c>
      <c r="K1987" s="3" t="s">
        <v>455</v>
      </c>
      <c r="L1987" s="3" t="s">
        <v>455</v>
      </c>
    </row>
    <row r="1988" spans="1:14" ht="30" x14ac:dyDescent="0.25">
      <c r="C1988" s="80">
        <v>3</v>
      </c>
      <c r="D1988" s="80">
        <v>88248</v>
      </c>
      <c r="E1988" s="80" t="s">
        <v>21</v>
      </c>
      <c r="F1988" s="81" t="s">
        <v>1268</v>
      </c>
      <c r="G1988" s="80" t="s">
        <v>639</v>
      </c>
      <c r="H1988" s="82">
        <v>0.3</v>
      </c>
      <c r="I1988" s="83">
        <v>12.280000000000001</v>
      </c>
      <c r="J1988" s="83">
        <v>3.68</v>
      </c>
      <c r="K1988" s="3" t="s">
        <v>455</v>
      </c>
      <c r="L1988" s="3" t="s">
        <v>455</v>
      </c>
    </row>
    <row r="1989" spans="1:14" ht="30" x14ac:dyDescent="0.25">
      <c r="C1989" s="80">
        <v>4</v>
      </c>
      <c r="D1989" s="80">
        <v>88267</v>
      </c>
      <c r="E1989" s="80" t="s">
        <v>21</v>
      </c>
      <c r="F1989" s="81" t="s">
        <v>1269</v>
      </c>
      <c r="G1989" s="80" t="s">
        <v>639</v>
      </c>
      <c r="H1989" s="82">
        <v>0.3</v>
      </c>
      <c r="I1989" s="83">
        <v>15.94</v>
      </c>
      <c r="J1989" s="83">
        <v>4.78</v>
      </c>
      <c r="K1989" s="3" t="s">
        <v>455</v>
      </c>
      <c r="L1989" s="3" t="s">
        <v>455</v>
      </c>
    </row>
    <row r="1990" spans="1:14" x14ac:dyDescent="0.25">
      <c r="C1990" s="3" t="s">
        <v>455</v>
      </c>
      <c r="G1990" s="84" t="s">
        <v>553</v>
      </c>
      <c r="H1990" s="85"/>
      <c r="I1990" s="107" t="s">
        <v>455</v>
      </c>
      <c r="J1990" s="86">
        <v>13</v>
      </c>
      <c r="K1990" s="3" t="s">
        <v>455</v>
      </c>
      <c r="L1990" s="3" t="s">
        <v>455</v>
      </c>
    </row>
    <row r="1991" spans="1:14" x14ac:dyDescent="0.25">
      <c r="C1991" s="3" t="s">
        <v>455</v>
      </c>
      <c r="G1991" s="84" t="s">
        <v>560</v>
      </c>
      <c r="H1991" s="85"/>
      <c r="I1991" s="107" t="s">
        <v>455</v>
      </c>
      <c r="J1991" s="83">
        <v>3.56</v>
      </c>
      <c r="K1991" s="3" t="s">
        <v>455</v>
      </c>
      <c r="L1991" s="3" t="s">
        <v>455</v>
      </c>
    </row>
    <row r="1992" spans="1:14" x14ac:dyDescent="0.25">
      <c r="C1992" s="3" t="s">
        <v>455</v>
      </c>
      <c r="G1992" s="84" t="s">
        <v>554</v>
      </c>
      <c r="H1992" s="85"/>
      <c r="I1992" s="107" t="s">
        <v>455</v>
      </c>
      <c r="J1992" s="83">
        <v>16.559999999999999</v>
      </c>
      <c r="K1992" s="3" t="s">
        <v>455</v>
      </c>
      <c r="L1992" s="3" t="s">
        <v>455</v>
      </c>
    </row>
    <row r="1993" spans="1:14" x14ac:dyDescent="0.25">
      <c r="C1993" s="3" t="s">
        <v>455</v>
      </c>
      <c r="I1993" s="102" t="s">
        <v>455</v>
      </c>
      <c r="K1993" s="3" t="s">
        <v>455</v>
      </c>
      <c r="L1993" s="3" t="s">
        <v>455</v>
      </c>
    </row>
    <row r="1994" spans="1:14" ht="45" x14ac:dyDescent="0.25">
      <c r="A1994" t="s">
        <v>561</v>
      </c>
      <c r="B1994" s="10">
        <v>193</v>
      </c>
      <c r="C1994" s="74" t="s">
        <v>2392</v>
      </c>
      <c r="D1994" s="75">
        <v>89712</v>
      </c>
      <c r="E1994" s="75" t="s">
        <v>562</v>
      </c>
      <c r="F1994" s="76" t="s">
        <v>233</v>
      </c>
      <c r="G1994" s="75" t="s">
        <v>36</v>
      </c>
      <c r="H1994" s="77"/>
      <c r="I1994" s="104" t="s">
        <v>455</v>
      </c>
      <c r="J1994" s="79"/>
      <c r="K1994" s="3">
        <v>89712</v>
      </c>
      <c r="L1994" s="116">
        <v>19.709999999999997</v>
      </c>
      <c r="M1994" s="118">
        <v>5.39</v>
      </c>
      <c r="N1994" s="118">
        <v>25.099999999999998</v>
      </c>
    </row>
    <row r="1995" spans="1:14" x14ac:dyDescent="0.25">
      <c r="C1995" s="80">
        <v>1</v>
      </c>
      <c r="D1995" s="80">
        <v>122</v>
      </c>
      <c r="E1995" s="80" t="s">
        <v>564</v>
      </c>
      <c r="F1995" s="81" t="s">
        <v>1280</v>
      </c>
      <c r="G1995" s="80" t="s">
        <v>123</v>
      </c>
      <c r="H1995" s="82">
        <v>1.0800000000000001E-2</v>
      </c>
      <c r="I1995" s="83">
        <v>54.2</v>
      </c>
      <c r="J1995" s="83">
        <v>0.57999999999999996</v>
      </c>
      <c r="K1995" s="3" t="s">
        <v>455</v>
      </c>
      <c r="L1995" s="3" t="s">
        <v>455</v>
      </c>
    </row>
    <row r="1996" spans="1:14" ht="30" x14ac:dyDescent="0.25">
      <c r="C1996" s="80">
        <v>2</v>
      </c>
      <c r="D1996" s="80">
        <v>9838</v>
      </c>
      <c r="E1996" s="80" t="s">
        <v>564</v>
      </c>
      <c r="F1996" s="81" t="s">
        <v>1285</v>
      </c>
      <c r="G1996" s="80" t="s">
        <v>36</v>
      </c>
      <c r="H1996" s="82">
        <v>1.05</v>
      </c>
      <c r="I1996" s="83">
        <v>7.11</v>
      </c>
      <c r="J1996" s="83">
        <v>7.46</v>
      </c>
      <c r="K1996" s="3" t="s">
        <v>455</v>
      </c>
      <c r="L1996" s="3" t="s">
        <v>455</v>
      </c>
    </row>
    <row r="1997" spans="1:14" x14ac:dyDescent="0.25">
      <c r="C1997" s="80">
        <v>3</v>
      </c>
      <c r="D1997" s="80">
        <v>20083</v>
      </c>
      <c r="E1997" s="80" t="s">
        <v>564</v>
      </c>
      <c r="F1997" s="81" t="s">
        <v>1281</v>
      </c>
      <c r="G1997" s="80" t="s">
        <v>123</v>
      </c>
      <c r="H1997" s="82">
        <v>1.6299999999999999E-2</v>
      </c>
      <c r="I1997" s="83">
        <v>47.06</v>
      </c>
      <c r="J1997" s="83">
        <v>0.76</v>
      </c>
      <c r="K1997" s="3" t="s">
        <v>455</v>
      </c>
      <c r="L1997" s="3" t="s">
        <v>455</v>
      </c>
    </row>
    <row r="1998" spans="1:14" x14ac:dyDescent="0.25">
      <c r="C1998" s="80">
        <v>4</v>
      </c>
      <c r="D1998" s="80">
        <v>38383</v>
      </c>
      <c r="E1998" s="80" t="s">
        <v>564</v>
      </c>
      <c r="F1998" s="81" t="s">
        <v>1276</v>
      </c>
      <c r="G1998" s="80" t="s">
        <v>123</v>
      </c>
      <c r="H1998" s="82">
        <v>0.127</v>
      </c>
      <c r="I1998" s="83">
        <v>1.65</v>
      </c>
      <c r="J1998" s="83">
        <v>0.2</v>
      </c>
      <c r="K1998" s="3" t="s">
        <v>455</v>
      </c>
      <c r="L1998" s="3" t="s">
        <v>455</v>
      </c>
    </row>
    <row r="1999" spans="1:14" ht="30" x14ac:dyDescent="0.25">
      <c r="C1999" s="80">
        <v>5</v>
      </c>
      <c r="D1999" s="80">
        <v>88248</v>
      </c>
      <c r="E1999" s="80" t="s">
        <v>21</v>
      </c>
      <c r="F1999" s="81" t="s">
        <v>1268</v>
      </c>
      <c r="G1999" s="80" t="s">
        <v>639</v>
      </c>
      <c r="H1999" s="82">
        <v>0.38</v>
      </c>
      <c r="I1999" s="83">
        <v>12.280000000000001</v>
      </c>
      <c r="J1999" s="83">
        <v>4.66</v>
      </c>
      <c r="K1999" s="3" t="s">
        <v>455</v>
      </c>
      <c r="L1999" s="3" t="s">
        <v>455</v>
      </c>
    </row>
    <row r="2000" spans="1:14" ht="30" x14ac:dyDescent="0.25">
      <c r="C2000" s="80">
        <v>6</v>
      </c>
      <c r="D2000" s="80">
        <v>88267</v>
      </c>
      <c r="E2000" s="80" t="s">
        <v>21</v>
      </c>
      <c r="F2000" s="81" t="s">
        <v>1269</v>
      </c>
      <c r="G2000" s="80" t="s">
        <v>639</v>
      </c>
      <c r="H2000" s="82">
        <v>0.38</v>
      </c>
      <c r="I2000" s="83">
        <v>15.94</v>
      </c>
      <c r="J2000" s="83">
        <v>6.05</v>
      </c>
      <c r="K2000" s="3" t="s">
        <v>455</v>
      </c>
      <c r="L2000" s="3" t="s">
        <v>455</v>
      </c>
    </row>
    <row r="2001" spans="1:14" x14ac:dyDescent="0.25">
      <c r="C2001" s="3" t="s">
        <v>455</v>
      </c>
      <c r="G2001" s="84" t="s">
        <v>553</v>
      </c>
      <c r="H2001" s="85"/>
      <c r="I2001" s="107" t="s">
        <v>455</v>
      </c>
      <c r="J2001" s="86">
        <v>19.709999999999997</v>
      </c>
      <c r="K2001" s="3" t="s">
        <v>455</v>
      </c>
      <c r="L2001" s="3" t="s">
        <v>455</v>
      </c>
    </row>
    <row r="2002" spans="1:14" x14ac:dyDescent="0.25">
      <c r="C2002" s="3" t="s">
        <v>455</v>
      </c>
      <c r="G2002" s="84" t="s">
        <v>560</v>
      </c>
      <c r="H2002" s="85"/>
      <c r="I2002" s="107" t="s">
        <v>455</v>
      </c>
      <c r="J2002" s="83">
        <v>5.39</v>
      </c>
      <c r="K2002" s="3" t="s">
        <v>455</v>
      </c>
      <c r="L2002" s="3" t="s">
        <v>455</v>
      </c>
    </row>
    <row r="2003" spans="1:14" x14ac:dyDescent="0.25">
      <c r="C2003" s="3" t="s">
        <v>455</v>
      </c>
      <c r="G2003" s="84" t="s">
        <v>554</v>
      </c>
      <c r="H2003" s="85"/>
      <c r="I2003" s="107" t="s">
        <v>455</v>
      </c>
      <c r="J2003" s="83">
        <v>25.099999999999998</v>
      </c>
      <c r="K2003" s="3" t="s">
        <v>455</v>
      </c>
      <c r="L2003" s="3" t="s">
        <v>455</v>
      </c>
    </row>
    <row r="2004" spans="1:14" x14ac:dyDescent="0.25">
      <c r="C2004" s="3" t="s">
        <v>455</v>
      </c>
      <c r="I2004" s="102" t="s">
        <v>455</v>
      </c>
      <c r="K2004" s="3" t="s">
        <v>455</v>
      </c>
      <c r="L2004" s="3" t="s">
        <v>455</v>
      </c>
    </row>
    <row r="2005" spans="1:14" ht="45" x14ac:dyDescent="0.25">
      <c r="A2005" t="s">
        <v>561</v>
      </c>
      <c r="B2005" s="10">
        <v>194</v>
      </c>
      <c r="C2005" s="74" t="s">
        <v>2393</v>
      </c>
      <c r="D2005" s="75">
        <v>89713</v>
      </c>
      <c r="E2005" s="75" t="s">
        <v>562</v>
      </c>
      <c r="F2005" s="76" t="s">
        <v>234</v>
      </c>
      <c r="G2005" s="75" t="s">
        <v>36</v>
      </c>
      <c r="H2005" s="77"/>
      <c r="I2005" s="104" t="s">
        <v>455</v>
      </c>
      <c r="J2005" s="79"/>
      <c r="K2005" s="3">
        <v>89713</v>
      </c>
      <c r="L2005" s="116">
        <v>30.009999999999998</v>
      </c>
      <c r="M2005" s="118">
        <v>8.2100000000000009</v>
      </c>
      <c r="N2005" s="118">
        <v>38.22</v>
      </c>
    </row>
    <row r="2006" spans="1:14" x14ac:dyDescent="0.25">
      <c r="C2006" s="80">
        <v>1</v>
      </c>
      <c r="D2006" s="80">
        <v>122</v>
      </c>
      <c r="E2006" s="80" t="s">
        <v>564</v>
      </c>
      <c r="F2006" s="81" t="s">
        <v>1280</v>
      </c>
      <c r="G2006" s="80" t="s">
        <v>123</v>
      </c>
      <c r="H2006" s="82">
        <v>2.47E-2</v>
      </c>
      <c r="I2006" s="83">
        <v>54.2</v>
      </c>
      <c r="J2006" s="83">
        <v>1.33</v>
      </c>
      <c r="K2006" s="3" t="s">
        <v>455</v>
      </c>
      <c r="L2006" s="3" t="s">
        <v>455</v>
      </c>
    </row>
    <row r="2007" spans="1:14" ht="30" x14ac:dyDescent="0.25">
      <c r="C2007" s="80">
        <v>2</v>
      </c>
      <c r="D2007" s="80">
        <v>9837</v>
      </c>
      <c r="E2007" s="80" t="s">
        <v>564</v>
      </c>
      <c r="F2007" s="81" t="s">
        <v>1286</v>
      </c>
      <c r="G2007" s="80" t="s">
        <v>36</v>
      </c>
      <c r="H2007" s="82">
        <v>1.05</v>
      </c>
      <c r="I2007" s="83">
        <v>10.27</v>
      </c>
      <c r="J2007" s="83">
        <v>10.78</v>
      </c>
      <c r="K2007" s="3" t="s">
        <v>455</v>
      </c>
      <c r="L2007" s="3" t="s">
        <v>455</v>
      </c>
    </row>
    <row r="2008" spans="1:14" x14ac:dyDescent="0.25">
      <c r="C2008" s="80">
        <v>3</v>
      </c>
      <c r="D2008" s="80">
        <v>20083</v>
      </c>
      <c r="E2008" s="80" t="s">
        <v>564</v>
      </c>
      <c r="F2008" s="81" t="s">
        <v>1281</v>
      </c>
      <c r="G2008" s="80" t="s">
        <v>123</v>
      </c>
      <c r="H2008" s="82">
        <v>3.85E-2</v>
      </c>
      <c r="I2008" s="83">
        <v>47.06</v>
      </c>
      <c r="J2008" s="83">
        <v>1.81</v>
      </c>
      <c r="K2008" s="3" t="s">
        <v>455</v>
      </c>
      <c r="L2008" s="3" t="s">
        <v>455</v>
      </c>
    </row>
    <row r="2009" spans="1:14" x14ac:dyDescent="0.25">
      <c r="C2009" s="80">
        <v>4</v>
      </c>
      <c r="D2009" s="80">
        <v>38383</v>
      </c>
      <c r="E2009" s="80" t="s">
        <v>564</v>
      </c>
      <c r="F2009" s="81" t="s">
        <v>1276</v>
      </c>
      <c r="G2009" s="80" t="s">
        <v>123</v>
      </c>
      <c r="H2009" s="82">
        <v>0.187</v>
      </c>
      <c r="I2009" s="83">
        <v>1.65</v>
      </c>
      <c r="J2009" s="83">
        <v>0.3</v>
      </c>
      <c r="K2009" s="3" t="s">
        <v>455</v>
      </c>
      <c r="L2009" s="3" t="s">
        <v>455</v>
      </c>
    </row>
    <row r="2010" spans="1:14" ht="30" x14ac:dyDescent="0.25">
      <c r="C2010" s="80">
        <v>5</v>
      </c>
      <c r="D2010" s="80">
        <v>88248</v>
      </c>
      <c r="E2010" s="80" t="s">
        <v>21</v>
      </c>
      <c r="F2010" s="81" t="s">
        <v>1268</v>
      </c>
      <c r="G2010" s="80" t="s">
        <v>639</v>
      </c>
      <c r="H2010" s="82">
        <v>0.56000000000000005</v>
      </c>
      <c r="I2010" s="83">
        <v>12.280000000000001</v>
      </c>
      <c r="J2010" s="83">
        <v>6.87</v>
      </c>
      <c r="K2010" s="3" t="s">
        <v>455</v>
      </c>
      <c r="L2010" s="3" t="s">
        <v>455</v>
      </c>
    </row>
    <row r="2011" spans="1:14" ht="30" x14ac:dyDescent="0.25">
      <c r="C2011" s="80">
        <v>6</v>
      </c>
      <c r="D2011" s="80">
        <v>88267</v>
      </c>
      <c r="E2011" s="80" t="s">
        <v>21</v>
      </c>
      <c r="F2011" s="81" t="s">
        <v>1269</v>
      </c>
      <c r="G2011" s="80" t="s">
        <v>639</v>
      </c>
      <c r="H2011" s="82">
        <v>0.56000000000000005</v>
      </c>
      <c r="I2011" s="83">
        <v>15.94</v>
      </c>
      <c r="J2011" s="83">
        <v>8.92</v>
      </c>
      <c r="K2011" s="3" t="s">
        <v>455</v>
      </c>
      <c r="L2011" s="3" t="s">
        <v>455</v>
      </c>
    </row>
    <row r="2012" spans="1:14" x14ac:dyDescent="0.25">
      <c r="C2012" s="3" t="s">
        <v>455</v>
      </c>
      <c r="G2012" s="84" t="s">
        <v>553</v>
      </c>
      <c r="H2012" s="85"/>
      <c r="I2012" s="107" t="s">
        <v>455</v>
      </c>
      <c r="J2012" s="86">
        <v>30.009999999999998</v>
      </c>
      <c r="K2012" s="3" t="s">
        <v>455</v>
      </c>
      <c r="L2012" s="3" t="s">
        <v>455</v>
      </c>
    </row>
    <row r="2013" spans="1:14" x14ac:dyDescent="0.25">
      <c r="C2013" s="3" t="s">
        <v>455</v>
      </c>
      <c r="G2013" s="84" t="s">
        <v>560</v>
      </c>
      <c r="H2013" s="85"/>
      <c r="I2013" s="107" t="s">
        <v>455</v>
      </c>
      <c r="J2013" s="83">
        <v>8.2100000000000009</v>
      </c>
      <c r="K2013" s="3" t="s">
        <v>455</v>
      </c>
      <c r="L2013" s="3" t="s">
        <v>455</v>
      </c>
    </row>
    <row r="2014" spans="1:14" x14ac:dyDescent="0.25">
      <c r="C2014" s="3" t="s">
        <v>455</v>
      </c>
      <c r="G2014" s="84" t="s">
        <v>554</v>
      </c>
      <c r="H2014" s="85"/>
      <c r="I2014" s="107" t="s">
        <v>455</v>
      </c>
      <c r="J2014" s="83">
        <v>38.22</v>
      </c>
      <c r="K2014" s="3" t="s">
        <v>455</v>
      </c>
      <c r="L2014" s="3" t="s">
        <v>455</v>
      </c>
    </row>
    <row r="2015" spans="1:14" x14ac:dyDescent="0.25">
      <c r="C2015" s="3" t="s">
        <v>455</v>
      </c>
      <c r="I2015" s="102" t="s">
        <v>455</v>
      </c>
      <c r="K2015" s="3" t="s">
        <v>455</v>
      </c>
      <c r="L2015" s="3" t="s">
        <v>455</v>
      </c>
    </row>
    <row r="2016" spans="1:14" ht="45" x14ac:dyDescent="0.25">
      <c r="A2016" t="s">
        <v>561</v>
      </c>
      <c r="B2016" s="10">
        <v>195</v>
      </c>
      <c r="C2016" s="74" t="s">
        <v>2394</v>
      </c>
      <c r="D2016" s="75">
        <v>89714</v>
      </c>
      <c r="E2016" s="75" t="s">
        <v>562</v>
      </c>
      <c r="F2016" s="76" t="s">
        <v>235</v>
      </c>
      <c r="G2016" s="75" t="s">
        <v>36</v>
      </c>
      <c r="H2016" s="77"/>
      <c r="I2016" s="104" t="s">
        <v>455</v>
      </c>
      <c r="J2016" s="79"/>
      <c r="K2016" s="3">
        <v>89714</v>
      </c>
      <c r="L2016" s="116">
        <v>38.18</v>
      </c>
      <c r="M2016" s="118">
        <v>10.45</v>
      </c>
      <c r="N2016" s="118">
        <v>48.629999999999995</v>
      </c>
    </row>
    <row r="2017" spans="1:14" x14ac:dyDescent="0.25">
      <c r="C2017" s="80">
        <v>1</v>
      </c>
      <c r="D2017" s="80">
        <v>122</v>
      </c>
      <c r="E2017" s="80" t="s">
        <v>564</v>
      </c>
      <c r="F2017" s="81" t="s">
        <v>1280</v>
      </c>
      <c r="G2017" s="80" t="s">
        <v>123</v>
      </c>
      <c r="H2017" s="82">
        <v>3.6299999999999999E-2</v>
      </c>
      <c r="I2017" s="83">
        <v>54.2</v>
      </c>
      <c r="J2017" s="83">
        <v>1.96</v>
      </c>
      <c r="K2017" s="3" t="s">
        <v>455</v>
      </c>
      <c r="L2017" s="3" t="s">
        <v>455</v>
      </c>
    </row>
    <row r="2018" spans="1:14" ht="30" x14ac:dyDescent="0.25">
      <c r="C2018" s="80">
        <v>2</v>
      </c>
      <c r="D2018" s="80">
        <v>9836</v>
      </c>
      <c r="E2018" s="80" t="s">
        <v>564</v>
      </c>
      <c r="F2018" s="81" t="s">
        <v>645</v>
      </c>
      <c r="G2018" s="80" t="s">
        <v>36</v>
      </c>
      <c r="H2018" s="82">
        <v>1.05</v>
      </c>
      <c r="I2018" s="83">
        <v>11.59</v>
      </c>
      <c r="J2018" s="83">
        <v>12.16</v>
      </c>
      <c r="K2018" s="3" t="s">
        <v>455</v>
      </c>
      <c r="L2018" s="3" t="s">
        <v>455</v>
      </c>
    </row>
    <row r="2019" spans="1:14" x14ac:dyDescent="0.25">
      <c r="C2019" s="80">
        <v>3</v>
      </c>
      <c r="D2019" s="80">
        <v>20083</v>
      </c>
      <c r="E2019" s="80" t="s">
        <v>564</v>
      </c>
      <c r="F2019" s="81" t="s">
        <v>1281</v>
      </c>
      <c r="G2019" s="80" t="s">
        <v>123</v>
      </c>
      <c r="H2019" s="82">
        <v>5.9299999999999999E-2</v>
      </c>
      <c r="I2019" s="83">
        <v>47.06</v>
      </c>
      <c r="J2019" s="83">
        <v>2.79</v>
      </c>
      <c r="K2019" s="3" t="s">
        <v>455</v>
      </c>
      <c r="L2019" s="3" t="s">
        <v>455</v>
      </c>
    </row>
    <row r="2020" spans="1:14" x14ac:dyDescent="0.25">
      <c r="C2020" s="80">
        <v>4</v>
      </c>
      <c r="D2020" s="80">
        <v>38383</v>
      </c>
      <c r="E2020" s="80" t="s">
        <v>564</v>
      </c>
      <c r="F2020" s="81" t="s">
        <v>1276</v>
      </c>
      <c r="G2020" s="80" t="s">
        <v>123</v>
      </c>
      <c r="H2020" s="82">
        <v>0.247</v>
      </c>
      <c r="I2020" s="83">
        <v>1.65</v>
      </c>
      <c r="J2020" s="83">
        <v>0.4</v>
      </c>
      <c r="K2020" s="3" t="s">
        <v>455</v>
      </c>
      <c r="L2020" s="3" t="s">
        <v>455</v>
      </c>
    </row>
    <row r="2021" spans="1:14" ht="30" x14ac:dyDescent="0.25">
      <c r="C2021" s="80">
        <v>5</v>
      </c>
      <c r="D2021" s="80">
        <v>88248</v>
      </c>
      <c r="E2021" s="80" t="s">
        <v>21</v>
      </c>
      <c r="F2021" s="81" t="s">
        <v>1268</v>
      </c>
      <c r="G2021" s="80" t="s">
        <v>639</v>
      </c>
      <c r="H2021" s="82">
        <v>0.74</v>
      </c>
      <c r="I2021" s="83">
        <v>12.280000000000001</v>
      </c>
      <c r="J2021" s="83">
        <v>9.08</v>
      </c>
      <c r="K2021" s="3" t="s">
        <v>455</v>
      </c>
      <c r="L2021" s="3" t="s">
        <v>455</v>
      </c>
    </row>
    <row r="2022" spans="1:14" ht="30" x14ac:dyDescent="0.25">
      <c r="C2022" s="80">
        <v>6</v>
      </c>
      <c r="D2022" s="80">
        <v>88267</v>
      </c>
      <c r="E2022" s="80" t="s">
        <v>21</v>
      </c>
      <c r="F2022" s="81" t="s">
        <v>1269</v>
      </c>
      <c r="G2022" s="80" t="s">
        <v>639</v>
      </c>
      <c r="H2022" s="82">
        <v>0.74</v>
      </c>
      <c r="I2022" s="83">
        <v>15.94</v>
      </c>
      <c r="J2022" s="83">
        <v>11.79</v>
      </c>
      <c r="K2022" s="3" t="s">
        <v>455</v>
      </c>
      <c r="L2022" s="3" t="s">
        <v>455</v>
      </c>
    </row>
    <row r="2023" spans="1:14" x14ac:dyDescent="0.25">
      <c r="C2023" s="3" t="s">
        <v>455</v>
      </c>
      <c r="G2023" s="84" t="s">
        <v>553</v>
      </c>
      <c r="H2023" s="85"/>
      <c r="I2023" s="107" t="s">
        <v>455</v>
      </c>
      <c r="J2023" s="86">
        <v>38.18</v>
      </c>
      <c r="K2023" s="3" t="s">
        <v>455</v>
      </c>
      <c r="L2023" s="3" t="s">
        <v>455</v>
      </c>
    </row>
    <row r="2024" spans="1:14" x14ac:dyDescent="0.25">
      <c r="C2024" s="3" t="s">
        <v>455</v>
      </c>
      <c r="G2024" s="84" t="s">
        <v>560</v>
      </c>
      <c r="H2024" s="85"/>
      <c r="I2024" s="107" t="s">
        <v>455</v>
      </c>
      <c r="J2024" s="83">
        <v>10.45</v>
      </c>
      <c r="K2024" s="3" t="s">
        <v>455</v>
      </c>
      <c r="L2024" s="3" t="s">
        <v>455</v>
      </c>
    </row>
    <row r="2025" spans="1:14" x14ac:dyDescent="0.25">
      <c r="C2025" s="3" t="s">
        <v>455</v>
      </c>
      <c r="G2025" s="84" t="s">
        <v>554</v>
      </c>
      <c r="H2025" s="85"/>
      <c r="I2025" s="107" t="s">
        <v>455</v>
      </c>
      <c r="J2025" s="83">
        <v>48.629999999999995</v>
      </c>
      <c r="K2025" s="3" t="s">
        <v>455</v>
      </c>
      <c r="L2025" s="3" t="s">
        <v>455</v>
      </c>
    </row>
    <row r="2026" spans="1:14" x14ac:dyDescent="0.25">
      <c r="C2026" s="3" t="s">
        <v>455</v>
      </c>
      <c r="I2026" s="102" t="s">
        <v>455</v>
      </c>
      <c r="K2026" s="3" t="s">
        <v>455</v>
      </c>
      <c r="L2026" s="3" t="s">
        <v>455</v>
      </c>
    </row>
    <row r="2027" spans="1:14" ht="30" x14ac:dyDescent="0.25">
      <c r="A2027" t="s">
        <v>561</v>
      </c>
      <c r="B2027" s="10">
        <v>196</v>
      </c>
      <c r="C2027" s="74" t="s">
        <v>2395</v>
      </c>
      <c r="D2027" s="75" t="s">
        <v>1952</v>
      </c>
      <c r="E2027" s="75" t="s">
        <v>20</v>
      </c>
      <c r="F2027" s="76" t="s">
        <v>236</v>
      </c>
      <c r="G2027" s="75" t="s">
        <v>24</v>
      </c>
      <c r="H2027" s="77"/>
      <c r="I2027" s="104" t="s">
        <v>455</v>
      </c>
      <c r="J2027" s="79"/>
      <c r="K2027" s="3" t="s">
        <v>1952</v>
      </c>
      <c r="L2027" s="116">
        <v>1.33</v>
      </c>
      <c r="M2027" s="118">
        <v>0.36</v>
      </c>
      <c r="N2027" s="118">
        <v>1.69</v>
      </c>
    </row>
    <row r="2028" spans="1:14" ht="30" x14ac:dyDescent="0.25">
      <c r="C2028" s="80">
        <v>1</v>
      </c>
      <c r="D2028" s="80">
        <v>88267</v>
      </c>
      <c r="E2028" s="80" t="s">
        <v>21</v>
      </c>
      <c r="F2028" s="81" t="s">
        <v>1269</v>
      </c>
      <c r="G2028" s="80" t="s">
        <v>639</v>
      </c>
      <c r="H2028" s="82">
        <v>1E-3</v>
      </c>
      <c r="I2028" s="83">
        <v>15.94</v>
      </c>
      <c r="J2028" s="83">
        <v>0.01</v>
      </c>
      <c r="K2028" s="3" t="s">
        <v>455</v>
      </c>
      <c r="L2028" s="3" t="s">
        <v>455</v>
      </c>
    </row>
    <row r="2029" spans="1:14" ht="30" x14ac:dyDescent="0.25">
      <c r="C2029" s="80">
        <v>2</v>
      </c>
      <c r="D2029" s="80">
        <v>88248</v>
      </c>
      <c r="E2029" s="80" t="s">
        <v>21</v>
      </c>
      <c r="F2029" s="81" t="s">
        <v>1268</v>
      </c>
      <c r="G2029" s="80" t="s">
        <v>639</v>
      </c>
      <c r="H2029" s="82">
        <v>1E-3</v>
      </c>
      <c r="I2029" s="83">
        <v>12.280000000000001</v>
      </c>
      <c r="J2029" s="83">
        <v>0.01</v>
      </c>
      <c r="K2029" s="3" t="s">
        <v>455</v>
      </c>
      <c r="L2029" s="3" t="s">
        <v>455</v>
      </c>
    </row>
    <row r="2030" spans="1:14" ht="30" x14ac:dyDescent="0.25">
      <c r="C2030" s="80">
        <v>3</v>
      </c>
      <c r="D2030" s="80">
        <v>20085</v>
      </c>
      <c r="E2030" s="80" t="s">
        <v>564</v>
      </c>
      <c r="F2030" s="81" t="s">
        <v>1333</v>
      </c>
      <c r="G2030" s="80" t="s">
        <v>123</v>
      </c>
      <c r="H2030" s="82">
        <v>1</v>
      </c>
      <c r="I2030" s="83">
        <v>1.31</v>
      </c>
      <c r="J2030" s="83">
        <v>1.31</v>
      </c>
      <c r="K2030" s="3" t="s">
        <v>455</v>
      </c>
      <c r="L2030" s="3" t="s">
        <v>455</v>
      </c>
    </row>
    <row r="2031" spans="1:14" x14ac:dyDescent="0.25">
      <c r="C2031" s="3" t="s">
        <v>455</v>
      </c>
      <c r="G2031" s="84" t="s">
        <v>553</v>
      </c>
      <c r="H2031" s="85"/>
      <c r="I2031" s="107" t="s">
        <v>455</v>
      </c>
      <c r="J2031" s="86">
        <v>1.33</v>
      </c>
      <c r="K2031" s="3" t="s">
        <v>455</v>
      </c>
      <c r="L2031" s="3" t="s">
        <v>455</v>
      </c>
    </row>
    <row r="2032" spans="1:14" x14ac:dyDescent="0.25">
      <c r="C2032" s="3" t="s">
        <v>455</v>
      </c>
      <c r="G2032" s="84" t="s">
        <v>560</v>
      </c>
      <c r="H2032" s="85"/>
      <c r="I2032" s="107" t="s">
        <v>455</v>
      </c>
      <c r="J2032" s="83">
        <v>0.36</v>
      </c>
      <c r="K2032" s="3" t="s">
        <v>455</v>
      </c>
      <c r="L2032" s="3" t="s">
        <v>455</v>
      </c>
    </row>
    <row r="2033" spans="1:14" x14ac:dyDescent="0.25">
      <c r="C2033" s="3" t="s">
        <v>455</v>
      </c>
      <c r="G2033" s="84" t="s">
        <v>554</v>
      </c>
      <c r="H2033" s="85"/>
      <c r="I2033" s="107" t="s">
        <v>455</v>
      </c>
      <c r="J2033" s="83">
        <v>1.69</v>
      </c>
      <c r="K2033" s="3" t="s">
        <v>455</v>
      </c>
      <c r="L2033" s="3" t="s">
        <v>455</v>
      </c>
    </row>
    <row r="2034" spans="1:14" x14ac:dyDescent="0.25">
      <c r="C2034" s="3" t="s">
        <v>455</v>
      </c>
      <c r="I2034" s="102" t="s">
        <v>455</v>
      </c>
      <c r="K2034" s="3" t="s">
        <v>455</v>
      </c>
      <c r="L2034" s="3" t="s">
        <v>455</v>
      </c>
    </row>
    <row r="2035" spans="1:14" ht="30" x14ac:dyDescent="0.25">
      <c r="A2035" t="s">
        <v>561</v>
      </c>
      <c r="B2035" s="10">
        <v>197</v>
      </c>
      <c r="C2035" s="74" t="s">
        <v>2396</v>
      </c>
      <c r="D2035" s="75" t="s">
        <v>1944</v>
      </c>
      <c r="E2035" s="75" t="s">
        <v>20</v>
      </c>
      <c r="F2035" s="76" t="s">
        <v>204</v>
      </c>
      <c r="G2035" s="75" t="s">
        <v>24</v>
      </c>
      <c r="H2035" s="77"/>
      <c r="I2035" s="104" t="s">
        <v>455</v>
      </c>
      <c r="J2035" s="79"/>
      <c r="K2035" s="3" t="s">
        <v>1944</v>
      </c>
      <c r="L2035" s="116">
        <v>2.4</v>
      </c>
      <c r="M2035" s="118">
        <v>0.65</v>
      </c>
      <c r="N2035" s="118">
        <v>3.05</v>
      </c>
    </row>
    <row r="2036" spans="1:14" ht="30" x14ac:dyDescent="0.25">
      <c r="C2036" s="80">
        <v>1</v>
      </c>
      <c r="D2036" s="80">
        <v>88267</v>
      </c>
      <c r="E2036" s="80" t="s">
        <v>21</v>
      </c>
      <c r="F2036" s="81" t="s">
        <v>1269</v>
      </c>
      <c r="G2036" s="80" t="s">
        <v>639</v>
      </c>
      <c r="H2036" s="82">
        <v>1E-3</v>
      </c>
      <c r="I2036" s="83">
        <v>15.94</v>
      </c>
      <c r="J2036" s="83">
        <v>0.01</v>
      </c>
      <c r="K2036" s="3" t="s">
        <v>455</v>
      </c>
      <c r="L2036" s="3" t="s">
        <v>455</v>
      </c>
    </row>
    <row r="2037" spans="1:14" ht="30" x14ac:dyDescent="0.25">
      <c r="C2037" s="80">
        <v>2</v>
      </c>
      <c r="D2037" s="80">
        <v>88248</v>
      </c>
      <c r="E2037" s="80" t="s">
        <v>21</v>
      </c>
      <c r="F2037" s="81" t="s">
        <v>1268</v>
      </c>
      <c r="G2037" s="80" t="s">
        <v>639</v>
      </c>
      <c r="H2037" s="82">
        <v>1E-3</v>
      </c>
      <c r="I2037" s="83">
        <v>12.280000000000001</v>
      </c>
      <c r="J2037" s="83">
        <v>0.01</v>
      </c>
      <c r="K2037" s="3" t="s">
        <v>455</v>
      </c>
      <c r="L2037" s="3" t="s">
        <v>455</v>
      </c>
    </row>
    <row r="2038" spans="1:14" ht="30" x14ac:dyDescent="0.25">
      <c r="C2038" s="80">
        <v>3</v>
      </c>
      <c r="D2038" s="80">
        <v>298</v>
      </c>
      <c r="E2038" s="80" t="s">
        <v>564</v>
      </c>
      <c r="F2038" s="81" t="s">
        <v>1336</v>
      </c>
      <c r="G2038" s="80" t="s">
        <v>123</v>
      </c>
      <c r="H2038" s="82">
        <v>1</v>
      </c>
      <c r="I2038" s="83">
        <v>2.38</v>
      </c>
      <c r="J2038" s="83">
        <v>2.38</v>
      </c>
      <c r="K2038" s="3" t="s">
        <v>455</v>
      </c>
      <c r="L2038" s="3" t="s">
        <v>455</v>
      </c>
    </row>
    <row r="2039" spans="1:14" x14ac:dyDescent="0.25">
      <c r="C2039" s="3" t="s">
        <v>455</v>
      </c>
      <c r="G2039" s="84" t="s">
        <v>553</v>
      </c>
      <c r="H2039" s="85"/>
      <c r="I2039" s="107" t="s">
        <v>455</v>
      </c>
      <c r="J2039" s="86">
        <v>2.4</v>
      </c>
      <c r="K2039" s="3" t="s">
        <v>455</v>
      </c>
      <c r="L2039" s="3" t="s">
        <v>455</v>
      </c>
    </row>
    <row r="2040" spans="1:14" x14ac:dyDescent="0.25">
      <c r="C2040" s="3" t="s">
        <v>455</v>
      </c>
      <c r="G2040" s="84" t="s">
        <v>560</v>
      </c>
      <c r="H2040" s="85"/>
      <c r="I2040" s="107" t="s">
        <v>455</v>
      </c>
      <c r="J2040" s="83">
        <v>0.65</v>
      </c>
      <c r="K2040" s="3" t="s">
        <v>455</v>
      </c>
      <c r="L2040" s="3" t="s">
        <v>455</v>
      </c>
    </row>
    <row r="2041" spans="1:14" x14ac:dyDescent="0.25">
      <c r="C2041" s="3" t="s">
        <v>455</v>
      </c>
      <c r="G2041" s="84" t="s">
        <v>554</v>
      </c>
      <c r="H2041" s="85"/>
      <c r="I2041" s="107" t="s">
        <v>455</v>
      </c>
      <c r="J2041" s="83">
        <v>3.05</v>
      </c>
      <c r="K2041" s="3" t="s">
        <v>455</v>
      </c>
      <c r="L2041" s="3" t="s">
        <v>455</v>
      </c>
    </row>
    <row r="2042" spans="1:14" x14ac:dyDescent="0.25">
      <c r="C2042" s="3" t="s">
        <v>455</v>
      </c>
      <c r="I2042" s="102" t="s">
        <v>455</v>
      </c>
      <c r="K2042" s="3" t="s">
        <v>455</v>
      </c>
      <c r="L2042" s="3" t="s">
        <v>455</v>
      </c>
    </row>
    <row r="2043" spans="1:14" ht="30" x14ac:dyDescent="0.25">
      <c r="A2043" t="s">
        <v>561</v>
      </c>
      <c r="B2043" s="10">
        <v>198</v>
      </c>
      <c r="C2043" s="74" t="s">
        <v>2397</v>
      </c>
      <c r="D2043" s="75" t="s">
        <v>1945</v>
      </c>
      <c r="E2043" s="75" t="s">
        <v>20</v>
      </c>
      <c r="F2043" s="76" t="s">
        <v>205</v>
      </c>
      <c r="G2043" s="75" t="s">
        <v>24</v>
      </c>
      <c r="H2043" s="77"/>
      <c r="I2043" s="104" t="s">
        <v>455</v>
      </c>
      <c r="J2043" s="79"/>
      <c r="K2043" s="3" t="s">
        <v>1945</v>
      </c>
      <c r="L2043" s="116">
        <v>2.39</v>
      </c>
      <c r="M2043" s="118">
        <v>0.65</v>
      </c>
      <c r="N2043" s="118">
        <v>3.04</v>
      </c>
    </row>
    <row r="2044" spans="1:14" ht="30" x14ac:dyDescent="0.25">
      <c r="C2044" s="80">
        <v>1</v>
      </c>
      <c r="D2044" s="80">
        <v>88267</v>
      </c>
      <c r="E2044" s="80" t="s">
        <v>21</v>
      </c>
      <c r="F2044" s="81" t="s">
        <v>1269</v>
      </c>
      <c r="G2044" s="80" t="s">
        <v>639</v>
      </c>
      <c r="H2044" s="82">
        <v>1E-3</v>
      </c>
      <c r="I2044" s="83">
        <v>15.94</v>
      </c>
      <c r="J2044" s="83">
        <v>0.01</v>
      </c>
      <c r="K2044" s="3" t="s">
        <v>455</v>
      </c>
      <c r="L2044" s="3" t="s">
        <v>455</v>
      </c>
    </row>
    <row r="2045" spans="1:14" ht="30" x14ac:dyDescent="0.25">
      <c r="C2045" s="80">
        <v>2</v>
      </c>
      <c r="D2045" s="80">
        <v>88248</v>
      </c>
      <c r="E2045" s="80" t="s">
        <v>21</v>
      </c>
      <c r="F2045" s="81" t="s">
        <v>1268</v>
      </c>
      <c r="G2045" s="80" t="s">
        <v>639</v>
      </c>
      <c r="H2045" s="82">
        <v>1E-3</v>
      </c>
      <c r="I2045" s="83">
        <v>12.280000000000001</v>
      </c>
      <c r="J2045" s="83">
        <v>0.01</v>
      </c>
      <c r="K2045" s="3" t="s">
        <v>455</v>
      </c>
      <c r="L2045" s="3" t="s">
        <v>455</v>
      </c>
    </row>
    <row r="2046" spans="1:14" ht="30" x14ac:dyDescent="0.25">
      <c r="C2046" s="80">
        <v>3</v>
      </c>
      <c r="D2046" s="80">
        <v>299</v>
      </c>
      <c r="E2046" s="80" t="s">
        <v>564</v>
      </c>
      <c r="F2046" s="81" t="s">
        <v>1731</v>
      </c>
      <c r="G2046" s="80" t="s">
        <v>123</v>
      </c>
      <c r="H2046" s="82">
        <v>1</v>
      </c>
      <c r="I2046" s="83">
        <v>2.37</v>
      </c>
      <c r="J2046" s="83">
        <v>2.37</v>
      </c>
      <c r="K2046" s="3" t="s">
        <v>455</v>
      </c>
      <c r="L2046" s="3" t="s">
        <v>455</v>
      </c>
    </row>
    <row r="2047" spans="1:14" x14ac:dyDescent="0.25">
      <c r="C2047" s="3" t="s">
        <v>455</v>
      </c>
      <c r="G2047" s="84" t="s">
        <v>553</v>
      </c>
      <c r="H2047" s="85"/>
      <c r="I2047" s="107" t="s">
        <v>455</v>
      </c>
      <c r="J2047" s="86">
        <v>2.39</v>
      </c>
      <c r="K2047" s="3" t="s">
        <v>455</v>
      </c>
      <c r="L2047" s="3" t="s">
        <v>455</v>
      </c>
    </row>
    <row r="2048" spans="1:14" x14ac:dyDescent="0.25">
      <c r="C2048" s="3" t="s">
        <v>455</v>
      </c>
      <c r="G2048" s="84" t="s">
        <v>560</v>
      </c>
      <c r="H2048" s="85"/>
      <c r="I2048" s="107" t="s">
        <v>455</v>
      </c>
      <c r="J2048" s="83">
        <v>0.65</v>
      </c>
      <c r="K2048" s="3" t="s">
        <v>455</v>
      </c>
      <c r="L2048" s="3" t="s">
        <v>455</v>
      </c>
    </row>
    <row r="2049" spans="1:14" x14ac:dyDescent="0.25">
      <c r="C2049" s="3" t="s">
        <v>455</v>
      </c>
      <c r="G2049" s="84" t="s">
        <v>554</v>
      </c>
      <c r="H2049" s="85"/>
      <c r="I2049" s="107" t="s">
        <v>455</v>
      </c>
      <c r="J2049" s="83">
        <v>3.04</v>
      </c>
      <c r="K2049" s="3" t="s">
        <v>455</v>
      </c>
      <c r="L2049" s="3" t="s">
        <v>455</v>
      </c>
    </row>
    <row r="2050" spans="1:14" x14ac:dyDescent="0.25">
      <c r="C2050" s="3" t="s">
        <v>455</v>
      </c>
      <c r="I2050" s="102" t="s">
        <v>455</v>
      </c>
      <c r="K2050" s="3" t="s">
        <v>455</v>
      </c>
      <c r="L2050" s="3" t="s">
        <v>455</v>
      </c>
    </row>
    <row r="2051" spans="1:14" ht="45" x14ac:dyDescent="0.25">
      <c r="A2051" t="s">
        <v>561</v>
      </c>
      <c r="B2051" s="10">
        <v>199</v>
      </c>
      <c r="C2051" s="74" t="s">
        <v>2398</v>
      </c>
      <c r="D2051" s="75">
        <v>89516</v>
      </c>
      <c r="E2051" s="75" t="s">
        <v>562</v>
      </c>
      <c r="F2051" s="76" t="s">
        <v>237</v>
      </c>
      <c r="G2051" s="75" t="s">
        <v>24</v>
      </c>
      <c r="H2051" s="77"/>
      <c r="I2051" s="104" t="s">
        <v>455</v>
      </c>
      <c r="J2051" s="79"/>
      <c r="K2051" s="3">
        <v>89516</v>
      </c>
      <c r="L2051" s="116">
        <v>6.3</v>
      </c>
      <c r="M2051" s="118">
        <v>1.72</v>
      </c>
      <c r="N2051" s="118">
        <v>8.02</v>
      </c>
    </row>
    <row r="2052" spans="1:14" x14ac:dyDescent="0.25">
      <c r="C2052" s="80">
        <v>1</v>
      </c>
      <c r="D2052" s="80">
        <v>122</v>
      </c>
      <c r="E2052" s="80" t="s">
        <v>564</v>
      </c>
      <c r="F2052" s="81" t="s">
        <v>1280</v>
      </c>
      <c r="G2052" s="80" t="s">
        <v>123</v>
      </c>
      <c r="H2052" s="82">
        <v>9.9000000000000008E-3</v>
      </c>
      <c r="I2052" s="83">
        <v>54.2</v>
      </c>
      <c r="J2052" s="83">
        <v>0.53</v>
      </c>
      <c r="K2052" s="3" t="s">
        <v>455</v>
      </c>
      <c r="L2052" s="3" t="s">
        <v>455</v>
      </c>
    </row>
    <row r="2053" spans="1:14" x14ac:dyDescent="0.25">
      <c r="C2053" s="80">
        <v>2</v>
      </c>
      <c r="D2053" s="80">
        <v>20083</v>
      </c>
      <c r="E2053" s="80" t="s">
        <v>564</v>
      </c>
      <c r="F2053" s="81" t="s">
        <v>1281</v>
      </c>
      <c r="G2053" s="80" t="s">
        <v>123</v>
      </c>
      <c r="H2053" s="82">
        <v>1.4999999999999999E-2</v>
      </c>
      <c r="I2053" s="83">
        <v>47.06</v>
      </c>
      <c r="J2053" s="83">
        <v>0.7</v>
      </c>
      <c r="K2053" s="3" t="s">
        <v>455</v>
      </c>
      <c r="L2053" s="3" t="s">
        <v>455</v>
      </c>
    </row>
    <row r="2054" spans="1:14" ht="30" x14ac:dyDescent="0.25">
      <c r="C2054" s="80">
        <v>3</v>
      </c>
      <c r="D2054" s="80">
        <v>20148</v>
      </c>
      <c r="E2054" s="80" t="s">
        <v>564</v>
      </c>
      <c r="F2054" s="81" t="s">
        <v>1332</v>
      </c>
      <c r="G2054" s="80" t="s">
        <v>123</v>
      </c>
      <c r="H2054" s="82">
        <v>1</v>
      </c>
      <c r="I2054" s="83">
        <v>3.63</v>
      </c>
      <c r="J2054" s="83">
        <v>3.63</v>
      </c>
      <c r="K2054" s="3" t="s">
        <v>455</v>
      </c>
      <c r="L2054" s="3" t="s">
        <v>455</v>
      </c>
    </row>
    <row r="2055" spans="1:14" x14ac:dyDescent="0.25">
      <c r="C2055" s="80">
        <v>4</v>
      </c>
      <c r="D2055" s="80">
        <v>38383</v>
      </c>
      <c r="E2055" s="80" t="s">
        <v>564</v>
      </c>
      <c r="F2055" s="81" t="s">
        <v>1276</v>
      </c>
      <c r="G2055" s="80" t="s">
        <v>123</v>
      </c>
      <c r="H2055" s="82">
        <v>2.4500000000000001E-2</v>
      </c>
      <c r="I2055" s="83">
        <v>1.65</v>
      </c>
      <c r="J2055" s="83">
        <v>0.04</v>
      </c>
      <c r="K2055" s="3" t="s">
        <v>455</v>
      </c>
      <c r="L2055" s="3" t="s">
        <v>455</v>
      </c>
    </row>
    <row r="2056" spans="1:14" ht="30" x14ac:dyDescent="0.25">
      <c r="C2056" s="80">
        <v>5</v>
      </c>
      <c r="D2056" s="80">
        <v>88248</v>
      </c>
      <c r="E2056" s="80" t="s">
        <v>21</v>
      </c>
      <c r="F2056" s="81" t="s">
        <v>1268</v>
      </c>
      <c r="G2056" s="80" t="s">
        <v>639</v>
      </c>
      <c r="H2056" s="82">
        <v>0.05</v>
      </c>
      <c r="I2056" s="83">
        <v>12.280000000000001</v>
      </c>
      <c r="J2056" s="83">
        <v>0.61</v>
      </c>
      <c r="K2056" s="3" t="s">
        <v>455</v>
      </c>
      <c r="L2056" s="3" t="s">
        <v>455</v>
      </c>
    </row>
    <row r="2057" spans="1:14" ht="30" x14ac:dyDescent="0.25">
      <c r="C2057" s="80">
        <v>6</v>
      </c>
      <c r="D2057" s="80">
        <v>88267</v>
      </c>
      <c r="E2057" s="80" t="s">
        <v>21</v>
      </c>
      <c r="F2057" s="81" t="s">
        <v>1269</v>
      </c>
      <c r="G2057" s="80" t="s">
        <v>639</v>
      </c>
      <c r="H2057" s="82">
        <v>0.05</v>
      </c>
      <c r="I2057" s="83">
        <v>15.94</v>
      </c>
      <c r="J2057" s="83">
        <v>0.79</v>
      </c>
      <c r="K2057" s="3" t="s">
        <v>455</v>
      </c>
      <c r="L2057" s="3" t="s">
        <v>455</v>
      </c>
    </row>
    <row r="2058" spans="1:14" x14ac:dyDescent="0.25">
      <c r="C2058" s="3" t="s">
        <v>455</v>
      </c>
      <c r="G2058" s="84" t="s">
        <v>553</v>
      </c>
      <c r="H2058" s="85"/>
      <c r="I2058" s="107" t="s">
        <v>455</v>
      </c>
      <c r="J2058" s="86">
        <v>6.3</v>
      </c>
      <c r="K2058" s="3" t="s">
        <v>455</v>
      </c>
      <c r="L2058" s="3" t="s">
        <v>455</v>
      </c>
    </row>
    <row r="2059" spans="1:14" x14ac:dyDescent="0.25">
      <c r="C2059" s="3" t="s">
        <v>455</v>
      </c>
      <c r="G2059" s="84" t="s">
        <v>560</v>
      </c>
      <c r="H2059" s="85"/>
      <c r="I2059" s="107" t="s">
        <v>455</v>
      </c>
      <c r="J2059" s="83">
        <v>1.72</v>
      </c>
      <c r="K2059" s="3" t="s">
        <v>455</v>
      </c>
      <c r="L2059" s="3" t="s">
        <v>455</v>
      </c>
    </row>
    <row r="2060" spans="1:14" x14ac:dyDescent="0.25">
      <c r="C2060" s="3" t="s">
        <v>455</v>
      </c>
      <c r="G2060" s="84" t="s">
        <v>554</v>
      </c>
      <c r="H2060" s="85"/>
      <c r="I2060" s="107" t="s">
        <v>455</v>
      </c>
      <c r="J2060" s="83">
        <v>8.02</v>
      </c>
      <c r="K2060" s="3" t="s">
        <v>455</v>
      </c>
      <c r="L2060" s="3" t="s">
        <v>455</v>
      </c>
    </row>
    <row r="2061" spans="1:14" x14ac:dyDescent="0.25">
      <c r="C2061" s="3" t="s">
        <v>455</v>
      </c>
      <c r="I2061" s="102" t="s">
        <v>455</v>
      </c>
      <c r="K2061" s="3" t="s">
        <v>455</v>
      </c>
      <c r="L2061" s="3" t="s">
        <v>455</v>
      </c>
    </row>
    <row r="2062" spans="1:14" ht="45" x14ac:dyDescent="0.25">
      <c r="A2062" t="s">
        <v>561</v>
      </c>
      <c r="B2062" s="10">
        <v>200</v>
      </c>
      <c r="C2062" s="74" t="s">
        <v>2399</v>
      </c>
      <c r="D2062" s="75">
        <v>89520</v>
      </c>
      <c r="E2062" s="75" t="s">
        <v>562</v>
      </c>
      <c r="F2062" s="76" t="s">
        <v>238</v>
      </c>
      <c r="G2062" s="75" t="s">
        <v>24</v>
      </c>
      <c r="H2062" s="77"/>
      <c r="I2062" s="104" t="s">
        <v>455</v>
      </c>
      <c r="J2062" s="79"/>
      <c r="K2062" s="3">
        <v>89520</v>
      </c>
      <c r="L2062" s="116">
        <v>9.15</v>
      </c>
      <c r="M2062" s="118">
        <v>2.5</v>
      </c>
      <c r="N2062" s="118">
        <v>11.65</v>
      </c>
    </row>
    <row r="2063" spans="1:14" ht="30" x14ac:dyDescent="0.25">
      <c r="C2063" s="80">
        <v>1</v>
      </c>
      <c r="D2063" s="80">
        <v>20078</v>
      </c>
      <c r="E2063" s="80" t="s">
        <v>564</v>
      </c>
      <c r="F2063" s="81" t="s">
        <v>637</v>
      </c>
      <c r="G2063" s="80" t="s">
        <v>123</v>
      </c>
      <c r="H2063" s="82">
        <v>0.02</v>
      </c>
      <c r="I2063" s="83">
        <v>19.84</v>
      </c>
      <c r="J2063" s="83">
        <v>0.39</v>
      </c>
      <c r="K2063" s="3" t="s">
        <v>455</v>
      </c>
      <c r="L2063" s="3" t="s">
        <v>455</v>
      </c>
    </row>
    <row r="2064" spans="1:14" ht="30" x14ac:dyDescent="0.25">
      <c r="C2064" s="80">
        <v>2</v>
      </c>
      <c r="D2064" s="80">
        <v>20085</v>
      </c>
      <c r="E2064" s="80" t="s">
        <v>564</v>
      </c>
      <c r="F2064" s="81" t="s">
        <v>1333</v>
      </c>
      <c r="G2064" s="80" t="s">
        <v>123</v>
      </c>
      <c r="H2064" s="82">
        <v>1</v>
      </c>
      <c r="I2064" s="83">
        <v>1.31</v>
      </c>
      <c r="J2064" s="83">
        <v>1.31</v>
      </c>
      <c r="K2064" s="3" t="s">
        <v>455</v>
      </c>
      <c r="L2064" s="3" t="s">
        <v>455</v>
      </c>
    </row>
    <row r="2065" spans="1:14" ht="30" x14ac:dyDescent="0.25">
      <c r="C2065" s="80">
        <v>3</v>
      </c>
      <c r="D2065" s="80">
        <v>20149</v>
      </c>
      <c r="E2065" s="80" t="s">
        <v>564</v>
      </c>
      <c r="F2065" s="81" t="s">
        <v>1335</v>
      </c>
      <c r="G2065" s="80" t="s">
        <v>123</v>
      </c>
      <c r="H2065" s="82">
        <v>1</v>
      </c>
      <c r="I2065" s="83">
        <v>5.63</v>
      </c>
      <c r="J2065" s="83">
        <v>5.63</v>
      </c>
      <c r="K2065" s="3" t="s">
        <v>455</v>
      </c>
      <c r="L2065" s="3" t="s">
        <v>455</v>
      </c>
    </row>
    <row r="2066" spans="1:14" ht="30" x14ac:dyDescent="0.25">
      <c r="C2066" s="80">
        <v>4</v>
      </c>
      <c r="D2066" s="80">
        <v>88248</v>
      </c>
      <c r="E2066" s="80" t="s">
        <v>21</v>
      </c>
      <c r="F2066" s="81" t="s">
        <v>1268</v>
      </c>
      <c r="G2066" s="80" t="s">
        <v>639</v>
      </c>
      <c r="H2066" s="82">
        <v>6.5000000000000002E-2</v>
      </c>
      <c r="I2066" s="83">
        <v>12.280000000000001</v>
      </c>
      <c r="J2066" s="83">
        <v>0.79</v>
      </c>
      <c r="K2066" s="3" t="s">
        <v>455</v>
      </c>
      <c r="L2066" s="3" t="s">
        <v>455</v>
      </c>
    </row>
    <row r="2067" spans="1:14" ht="30" x14ac:dyDescent="0.25">
      <c r="C2067" s="80">
        <v>5</v>
      </c>
      <c r="D2067" s="80">
        <v>88267</v>
      </c>
      <c r="E2067" s="80" t="s">
        <v>21</v>
      </c>
      <c r="F2067" s="81" t="s">
        <v>1269</v>
      </c>
      <c r="G2067" s="80" t="s">
        <v>639</v>
      </c>
      <c r="H2067" s="82">
        <v>6.5000000000000002E-2</v>
      </c>
      <c r="I2067" s="83">
        <v>15.94</v>
      </c>
      <c r="J2067" s="83">
        <v>1.03</v>
      </c>
      <c r="K2067" s="3" t="s">
        <v>455</v>
      </c>
      <c r="L2067" s="3" t="s">
        <v>455</v>
      </c>
    </row>
    <row r="2068" spans="1:14" x14ac:dyDescent="0.25">
      <c r="C2068" s="3" t="s">
        <v>455</v>
      </c>
      <c r="G2068" s="84" t="s">
        <v>553</v>
      </c>
      <c r="H2068" s="85"/>
      <c r="I2068" s="107" t="s">
        <v>455</v>
      </c>
      <c r="J2068" s="86">
        <v>9.15</v>
      </c>
      <c r="K2068" s="3" t="s">
        <v>455</v>
      </c>
      <c r="L2068" s="3" t="s">
        <v>455</v>
      </c>
    </row>
    <row r="2069" spans="1:14" x14ac:dyDescent="0.25">
      <c r="C2069" s="3" t="s">
        <v>455</v>
      </c>
      <c r="G2069" s="84" t="s">
        <v>560</v>
      </c>
      <c r="H2069" s="85"/>
      <c r="I2069" s="107" t="s">
        <v>455</v>
      </c>
      <c r="J2069" s="83">
        <v>2.5</v>
      </c>
      <c r="K2069" s="3" t="s">
        <v>455</v>
      </c>
      <c r="L2069" s="3" t="s">
        <v>455</v>
      </c>
    </row>
    <row r="2070" spans="1:14" x14ac:dyDescent="0.25">
      <c r="C2070" s="3" t="s">
        <v>455</v>
      </c>
      <c r="G2070" s="84" t="s">
        <v>554</v>
      </c>
      <c r="H2070" s="85"/>
      <c r="I2070" s="107" t="s">
        <v>455</v>
      </c>
      <c r="J2070" s="83">
        <v>11.65</v>
      </c>
      <c r="K2070" s="3" t="s">
        <v>455</v>
      </c>
      <c r="L2070" s="3" t="s">
        <v>455</v>
      </c>
    </row>
    <row r="2071" spans="1:14" x14ac:dyDescent="0.25">
      <c r="C2071" s="3" t="s">
        <v>455</v>
      </c>
      <c r="I2071" s="102" t="s">
        <v>455</v>
      </c>
      <c r="K2071" s="3" t="s">
        <v>455</v>
      </c>
      <c r="L2071" s="3" t="s">
        <v>455</v>
      </c>
    </row>
    <row r="2072" spans="1:14" ht="45" x14ac:dyDescent="0.25">
      <c r="A2072" t="s">
        <v>561</v>
      </c>
      <c r="B2072" s="10">
        <v>201</v>
      </c>
      <c r="C2072" s="74" t="s">
        <v>2400</v>
      </c>
      <c r="D2072" s="75">
        <v>89524</v>
      </c>
      <c r="E2072" s="75" t="s">
        <v>562</v>
      </c>
      <c r="F2072" s="76" t="s">
        <v>206</v>
      </c>
      <c r="G2072" s="75" t="s">
        <v>24</v>
      </c>
      <c r="H2072" s="77"/>
      <c r="I2072" s="104" t="s">
        <v>455</v>
      </c>
      <c r="J2072" s="79"/>
      <c r="K2072" s="3">
        <v>89524</v>
      </c>
      <c r="L2072" s="116">
        <v>18.899999999999999</v>
      </c>
      <c r="M2072" s="118">
        <v>5.17</v>
      </c>
      <c r="N2072" s="118">
        <v>24.07</v>
      </c>
    </row>
    <row r="2073" spans="1:14" ht="30" x14ac:dyDescent="0.25">
      <c r="C2073" s="80">
        <v>1</v>
      </c>
      <c r="D2073" s="80">
        <v>298</v>
      </c>
      <c r="E2073" s="80" t="s">
        <v>564</v>
      </c>
      <c r="F2073" s="81" t="s">
        <v>1336</v>
      </c>
      <c r="G2073" s="80" t="s">
        <v>123</v>
      </c>
      <c r="H2073" s="82">
        <v>1</v>
      </c>
      <c r="I2073" s="83">
        <v>2.38</v>
      </c>
      <c r="J2073" s="83">
        <v>2.38</v>
      </c>
      <c r="K2073" s="3" t="s">
        <v>455</v>
      </c>
      <c r="L2073" s="3" t="s">
        <v>455</v>
      </c>
    </row>
    <row r="2074" spans="1:14" ht="30" x14ac:dyDescent="0.25">
      <c r="C2074" s="80">
        <v>2</v>
      </c>
      <c r="D2074" s="80">
        <v>20078</v>
      </c>
      <c r="E2074" s="80" t="s">
        <v>564</v>
      </c>
      <c r="F2074" s="81" t="s">
        <v>637</v>
      </c>
      <c r="G2074" s="80" t="s">
        <v>123</v>
      </c>
      <c r="H2074" s="82">
        <v>0.03</v>
      </c>
      <c r="I2074" s="83">
        <v>19.84</v>
      </c>
      <c r="J2074" s="83">
        <v>0.59</v>
      </c>
      <c r="K2074" s="3" t="s">
        <v>455</v>
      </c>
      <c r="L2074" s="3" t="s">
        <v>455</v>
      </c>
    </row>
    <row r="2075" spans="1:14" ht="30" x14ac:dyDescent="0.25">
      <c r="C2075" s="80">
        <v>3</v>
      </c>
      <c r="D2075" s="80">
        <v>20150</v>
      </c>
      <c r="E2075" s="80" t="s">
        <v>564</v>
      </c>
      <c r="F2075" s="81" t="s">
        <v>1338</v>
      </c>
      <c r="G2075" s="80" t="s">
        <v>123</v>
      </c>
      <c r="H2075" s="82">
        <v>1</v>
      </c>
      <c r="I2075" s="83">
        <v>13.12</v>
      </c>
      <c r="J2075" s="83">
        <v>13.12</v>
      </c>
      <c r="K2075" s="3" t="s">
        <v>455</v>
      </c>
      <c r="L2075" s="3" t="s">
        <v>455</v>
      </c>
    </row>
    <row r="2076" spans="1:14" ht="30" x14ac:dyDescent="0.25">
      <c r="C2076" s="80">
        <v>4</v>
      </c>
      <c r="D2076" s="80">
        <v>88248</v>
      </c>
      <c r="E2076" s="80" t="s">
        <v>21</v>
      </c>
      <c r="F2076" s="81" t="s">
        <v>1268</v>
      </c>
      <c r="G2076" s="80" t="s">
        <v>639</v>
      </c>
      <c r="H2076" s="82">
        <v>0.1</v>
      </c>
      <c r="I2076" s="83">
        <v>12.280000000000001</v>
      </c>
      <c r="J2076" s="83">
        <v>1.22</v>
      </c>
      <c r="K2076" s="3" t="s">
        <v>455</v>
      </c>
      <c r="L2076" s="3" t="s">
        <v>455</v>
      </c>
    </row>
    <row r="2077" spans="1:14" ht="30" x14ac:dyDescent="0.25">
      <c r="C2077" s="80">
        <v>5</v>
      </c>
      <c r="D2077" s="80">
        <v>88267</v>
      </c>
      <c r="E2077" s="80" t="s">
        <v>21</v>
      </c>
      <c r="F2077" s="81" t="s">
        <v>1269</v>
      </c>
      <c r="G2077" s="80" t="s">
        <v>639</v>
      </c>
      <c r="H2077" s="82">
        <v>0.1</v>
      </c>
      <c r="I2077" s="83">
        <v>15.94</v>
      </c>
      <c r="J2077" s="83">
        <v>1.59</v>
      </c>
      <c r="K2077" s="3" t="s">
        <v>455</v>
      </c>
      <c r="L2077" s="3" t="s">
        <v>455</v>
      </c>
    </row>
    <row r="2078" spans="1:14" x14ac:dyDescent="0.25">
      <c r="C2078" s="3" t="s">
        <v>455</v>
      </c>
      <c r="G2078" s="84" t="s">
        <v>553</v>
      </c>
      <c r="H2078" s="85"/>
      <c r="I2078" s="107" t="s">
        <v>455</v>
      </c>
      <c r="J2078" s="86">
        <v>18.899999999999999</v>
      </c>
      <c r="K2078" s="3" t="s">
        <v>455</v>
      </c>
      <c r="L2078" s="3" t="s">
        <v>455</v>
      </c>
    </row>
    <row r="2079" spans="1:14" x14ac:dyDescent="0.25">
      <c r="C2079" s="3" t="s">
        <v>455</v>
      </c>
      <c r="G2079" s="84" t="s">
        <v>560</v>
      </c>
      <c r="H2079" s="85"/>
      <c r="I2079" s="107" t="s">
        <v>455</v>
      </c>
      <c r="J2079" s="83">
        <v>5.17</v>
      </c>
      <c r="K2079" s="3" t="s">
        <v>455</v>
      </c>
      <c r="L2079" s="3" t="s">
        <v>455</v>
      </c>
    </row>
    <row r="2080" spans="1:14" x14ac:dyDescent="0.25">
      <c r="C2080" s="3" t="s">
        <v>455</v>
      </c>
      <c r="G2080" s="84" t="s">
        <v>554</v>
      </c>
      <c r="H2080" s="85"/>
      <c r="I2080" s="107" t="s">
        <v>455</v>
      </c>
      <c r="J2080" s="83">
        <v>24.07</v>
      </c>
      <c r="K2080" s="3" t="s">
        <v>455</v>
      </c>
      <c r="L2080" s="3" t="s">
        <v>455</v>
      </c>
    </row>
    <row r="2081" spans="1:14" x14ac:dyDescent="0.25">
      <c r="C2081" s="3" t="s">
        <v>455</v>
      </c>
      <c r="I2081" s="102" t="s">
        <v>455</v>
      </c>
      <c r="K2081" s="3" t="s">
        <v>455</v>
      </c>
      <c r="L2081" s="3" t="s">
        <v>455</v>
      </c>
    </row>
    <row r="2082" spans="1:14" ht="45" x14ac:dyDescent="0.25">
      <c r="A2082" t="s">
        <v>561</v>
      </c>
      <c r="B2082" s="10">
        <v>202</v>
      </c>
      <c r="C2082" s="74" t="s">
        <v>2401</v>
      </c>
      <c r="D2082" s="75">
        <v>89531</v>
      </c>
      <c r="E2082" s="75" t="s">
        <v>562</v>
      </c>
      <c r="F2082" s="76" t="s">
        <v>207</v>
      </c>
      <c r="G2082" s="75" t="s">
        <v>24</v>
      </c>
      <c r="H2082" s="77"/>
      <c r="I2082" s="104" t="s">
        <v>455</v>
      </c>
      <c r="J2082" s="79"/>
      <c r="K2082" s="3">
        <v>89531</v>
      </c>
      <c r="L2082" s="116">
        <v>25.740000000000002</v>
      </c>
      <c r="M2082" s="118">
        <v>7.05</v>
      </c>
      <c r="N2082" s="118">
        <v>32.79</v>
      </c>
    </row>
    <row r="2083" spans="1:14" ht="30" x14ac:dyDescent="0.25">
      <c r="C2083" s="80">
        <v>1</v>
      </c>
      <c r="D2083" s="80">
        <v>301</v>
      </c>
      <c r="E2083" s="80" t="s">
        <v>564</v>
      </c>
      <c r="F2083" s="81" t="s">
        <v>1339</v>
      </c>
      <c r="G2083" s="80" t="s">
        <v>123</v>
      </c>
      <c r="H2083" s="82">
        <v>1</v>
      </c>
      <c r="I2083" s="83">
        <v>2.61</v>
      </c>
      <c r="J2083" s="83">
        <v>2.61</v>
      </c>
      <c r="K2083" s="3" t="s">
        <v>455</v>
      </c>
      <c r="L2083" s="3" t="s">
        <v>455</v>
      </c>
    </row>
    <row r="2084" spans="1:14" ht="30" x14ac:dyDescent="0.25">
      <c r="C2084" s="80">
        <v>2</v>
      </c>
      <c r="D2084" s="80">
        <v>20078</v>
      </c>
      <c r="E2084" s="80" t="s">
        <v>564</v>
      </c>
      <c r="F2084" s="81" t="s">
        <v>637</v>
      </c>
      <c r="G2084" s="80" t="s">
        <v>123</v>
      </c>
      <c r="H2084" s="82">
        <v>4.5999999999999999E-2</v>
      </c>
      <c r="I2084" s="83">
        <v>19.84</v>
      </c>
      <c r="J2084" s="83">
        <v>0.91</v>
      </c>
      <c r="K2084" s="3" t="s">
        <v>455</v>
      </c>
      <c r="L2084" s="3" t="s">
        <v>455</v>
      </c>
    </row>
    <row r="2085" spans="1:14" ht="30" x14ac:dyDescent="0.25">
      <c r="C2085" s="80">
        <v>3</v>
      </c>
      <c r="D2085" s="80">
        <v>20151</v>
      </c>
      <c r="E2085" s="80" t="s">
        <v>564</v>
      </c>
      <c r="F2085" s="81" t="s">
        <v>1341</v>
      </c>
      <c r="G2085" s="80" t="s">
        <v>123</v>
      </c>
      <c r="H2085" s="82">
        <v>1</v>
      </c>
      <c r="I2085" s="83">
        <v>18.28</v>
      </c>
      <c r="J2085" s="83">
        <v>18.28</v>
      </c>
      <c r="K2085" s="3" t="s">
        <v>455</v>
      </c>
      <c r="L2085" s="3" t="s">
        <v>455</v>
      </c>
    </row>
    <row r="2086" spans="1:14" ht="30" x14ac:dyDescent="0.25">
      <c r="C2086" s="80">
        <v>4</v>
      </c>
      <c r="D2086" s="80">
        <v>88248</v>
      </c>
      <c r="E2086" s="80" t="s">
        <v>21</v>
      </c>
      <c r="F2086" s="81" t="s">
        <v>1268</v>
      </c>
      <c r="G2086" s="80" t="s">
        <v>639</v>
      </c>
      <c r="H2086" s="82">
        <v>0.14000000000000001</v>
      </c>
      <c r="I2086" s="83">
        <v>12.280000000000001</v>
      </c>
      <c r="J2086" s="83">
        <v>1.71</v>
      </c>
      <c r="K2086" s="3" t="s">
        <v>455</v>
      </c>
      <c r="L2086" s="3" t="s">
        <v>455</v>
      </c>
    </row>
    <row r="2087" spans="1:14" ht="30" x14ac:dyDescent="0.25">
      <c r="C2087" s="80">
        <v>5</v>
      </c>
      <c r="D2087" s="80">
        <v>88267</v>
      </c>
      <c r="E2087" s="80" t="s">
        <v>21</v>
      </c>
      <c r="F2087" s="81" t="s">
        <v>1269</v>
      </c>
      <c r="G2087" s="80" t="s">
        <v>639</v>
      </c>
      <c r="H2087" s="82">
        <v>0.14000000000000001</v>
      </c>
      <c r="I2087" s="83">
        <v>15.94</v>
      </c>
      <c r="J2087" s="83">
        <v>2.23</v>
      </c>
      <c r="K2087" s="3" t="s">
        <v>455</v>
      </c>
      <c r="L2087" s="3" t="s">
        <v>455</v>
      </c>
    </row>
    <row r="2088" spans="1:14" x14ac:dyDescent="0.25">
      <c r="C2088" s="3" t="s">
        <v>455</v>
      </c>
      <c r="G2088" s="84" t="s">
        <v>553</v>
      </c>
      <c r="H2088" s="85"/>
      <c r="I2088" s="107" t="s">
        <v>455</v>
      </c>
      <c r="J2088" s="86">
        <v>25.740000000000002</v>
      </c>
      <c r="K2088" s="3" t="s">
        <v>455</v>
      </c>
      <c r="L2088" s="3" t="s">
        <v>455</v>
      </c>
    </row>
    <row r="2089" spans="1:14" x14ac:dyDescent="0.25">
      <c r="C2089" s="3" t="s">
        <v>455</v>
      </c>
      <c r="G2089" s="84" t="s">
        <v>560</v>
      </c>
      <c r="H2089" s="85"/>
      <c r="I2089" s="107" t="s">
        <v>455</v>
      </c>
      <c r="J2089" s="83">
        <v>7.05</v>
      </c>
      <c r="K2089" s="3" t="s">
        <v>455</v>
      </c>
      <c r="L2089" s="3" t="s">
        <v>455</v>
      </c>
    </row>
    <row r="2090" spans="1:14" x14ac:dyDescent="0.25">
      <c r="C2090" s="3" t="s">
        <v>455</v>
      </c>
      <c r="G2090" s="84" t="s">
        <v>554</v>
      </c>
      <c r="H2090" s="85"/>
      <c r="I2090" s="107" t="s">
        <v>455</v>
      </c>
      <c r="J2090" s="83">
        <v>32.79</v>
      </c>
      <c r="K2090" s="3" t="s">
        <v>455</v>
      </c>
      <c r="L2090" s="3" t="s">
        <v>455</v>
      </c>
    </row>
    <row r="2091" spans="1:14" x14ac:dyDescent="0.25">
      <c r="C2091" s="3" t="s">
        <v>455</v>
      </c>
      <c r="I2091" s="102" t="s">
        <v>455</v>
      </c>
      <c r="K2091" s="3" t="s">
        <v>455</v>
      </c>
      <c r="L2091" s="3" t="s">
        <v>455</v>
      </c>
    </row>
    <row r="2092" spans="1:14" ht="45" x14ac:dyDescent="0.25">
      <c r="A2092" t="s">
        <v>561</v>
      </c>
      <c r="B2092" s="10">
        <v>203</v>
      </c>
      <c r="C2092" s="74" t="s">
        <v>2402</v>
      </c>
      <c r="D2092" s="75">
        <v>89514</v>
      </c>
      <c r="E2092" s="75" t="s">
        <v>562</v>
      </c>
      <c r="F2092" s="76" t="s">
        <v>239</v>
      </c>
      <c r="G2092" s="75" t="s">
        <v>24</v>
      </c>
      <c r="H2092" s="77"/>
      <c r="I2092" s="104" t="s">
        <v>455</v>
      </c>
      <c r="J2092" s="79"/>
      <c r="K2092" s="3">
        <v>89514</v>
      </c>
      <c r="L2092" s="116">
        <v>7.3400000000000007</v>
      </c>
      <c r="M2092" s="118">
        <v>2.0099999999999998</v>
      </c>
      <c r="N2092" s="118">
        <v>9.3500000000000014</v>
      </c>
    </row>
    <row r="2093" spans="1:14" x14ac:dyDescent="0.25">
      <c r="C2093" s="80">
        <v>1</v>
      </c>
      <c r="D2093" s="80">
        <v>122</v>
      </c>
      <c r="E2093" s="80" t="s">
        <v>564</v>
      </c>
      <c r="F2093" s="81" t="s">
        <v>1280</v>
      </c>
      <c r="G2093" s="80" t="s">
        <v>123</v>
      </c>
      <c r="H2093" s="82">
        <v>9.9000000000000008E-3</v>
      </c>
      <c r="I2093" s="83">
        <v>54.2</v>
      </c>
      <c r="J2093" s="83">
        <v>0.53</v>
      </c>
      <c r="K2093" s="3" t="s">
        <v>455</v>
      </c>
      <c r="L2093" s="3" t="s">
        <v>455</v>
      </c>
    </row>
    <row r="2094" spans="1:14" x14ac:dyDescent="0.25">
      <c r="C2094" s="80">
        <v>2</v>
      </c>
      <c r="D2094" s="80">
        <v>20083</v>
      </c>
      <c r="E2094" s="80" t="s">
        <v>564</v>
      </c>
      <c r="F2094" s="81" t="s">
        <v>1281</v>
      </c>
      <c r="G2094" s="80" t="s">
        <v>123</v>
      </c>
      <c r="H2094" s="82">
        <v>1.4999999999999999E-2</v>
      </c>
      <c r="I2094" s="83">
        <v>47.06</v>
      </c>
      <c r="J2094" s="83">
        <v>0.7</v>
      </c>
      <c r="K2094" s="3" t="s">
        <v>455</v>
      </c>
      <c r="L2094" s="3" t="s">
        <v>455</v>
      </c>
    </row>
    <row r="2095" spans="1:14" ht="30" x14ac:dyDescent="0.25">
      <c r="C2095" s="80">
        <v>3</v>
      </c>
      <c r="D2095" s="80">
        <v>20154</v>
      </c>
      <c r="E2095" s="80" t="s">
        <v>564</v>
      </c>
      <c r="F2095" s="81" t="s">
        <v>1331</v>
      </c>
      <c r="G2095" s="80" t="s">
        <v>123</v>
      </c>
      <c r="H2095" s="82">
        <v>1</v>
      </c>
      <c r="I2095" s="83">
        <v>4.67</v>
      </c>
      <c r="J2095" s="83">
        <v>4.67</v>
      </c>
      <c r="K2095" s="3" t="s">
        <v>455</v>
      </c>
      <c r="L2095" s="3" t="s">
        <v>455</v>
      </c>
    </row>
    <row r="2096" spans="1:14" x14ac:dyDescent="0.25">
      <c r="C2096" s="80">
        <v>4</v>
      </c>
      <c r="D2096" s="80">
        <v>38383</v>
      </c>
      <c r="E2096" s="80" t="s">
        <v>564</v>
      </c>
      <c r="F2096" s="81" t="s">
        <v>1276</v>
      </c>
      <c r="G2096" s="80" t="s">
        <v>123</v>
      </c>
      <c r="H2096" s="82">
        <v>2.4500000000000001E-2</v>
      </c>
      <c r="I2096" s="83">
        <v>1.65</v>
      </c>
      <c r="J2096" s="83">
        <v>0.04</v>
      </c>
      <c r="K2096" s="3" t="s">
        <v>455</v>
      </c>
      <c r="L2096" s="3" t="s">
        <v>455</v>
      </c>
    </row>
    <row r="2097" spans="1:14" ht="30" x14ac:dyDescent="0.25">
      <c r="C2097" s="80">
        <v>5</v>
      </c>
      <c r="D2097" s="80">
        <v>88248</v>
      </c>
      <c r="E2097" s="80" t="s">
        <v>21</v>
      </c>
      <c r="F2097" s="81" t="s">
        <v>1268</v>
      </c>
      <c r="G2097" s="80" t="s">
        <v>639</v>
      </c>
      <c r="H2097" s="82">
        <v>0.05</v>
      </c>
      <c r="I2097" s="83">
        <v>12.280000000000001</v>
      </c>
      <c r="J2097" s="83">
        <v>0.61</v>
      </c>
      <c r="K2097" s="3" t="s">
        <v>455</v>
      </c>
      <c r="L2097" s="3" t="s">
        <v>455</v>
      </c>
    </row>
    <row r="2098" spans="1:14" ht="30" x14ac:dyDescent="0.25">
      <c r="C2098" s="80">
        <v>6</v>
      </c>
      <c r="D2098" s="80">
        <v>88267</v>
      </c>
      <c r="E2098" s="80" t="s">
        <v>21</v>
      </c>
      <c r="F2098" s="81" t="s">
        <v>1269</v>
      </c>
      <c r="G2098" s="80" t="s">
        <v>639</v>
      </c>
      <c r="H2098" s="82">
        <v>0.05</v>
      </c>
      <c r="I2098" s="83">
        <v>15.94</v>
      </c>
      <c r="J2098" s="83">
        <v>0.79</v>
      </c>
      <c r="K2098" s="3" t="s">
        <v>455</v>
      </c>
      <c r="L2098" s="3" t="s">
        <v>455</v>
      </c>
    </row>
    <row r="2099" spans="1:14" x14ac:dyDescent="0.25">
      <c r="C2099" s="3" t="s">
        <v>455</v>
      </c>
      <c r="G2099" s="84" t="s">
        <v>553</v>
      </c>
      <c r="H2099" s="85"/>
      <c r="I2099" s="107" t="s">
        <v>455</v>
      </c>
      <c r="J2099" s="86">
        <v>7.3400000000000007</v>
      </c>
      <c r="K2099" s="3" t="s">
        <v>455</v>
      </c>
      <c r="L2099" s="3" t="s">
        <v>455</v>
      </c>
    </row>
    <row r="2100" spans="1:14" x14ac:dyDescent="0.25">
      <c r="C2100" s="3" t="s">
        <v>455</v>
      </c>
      <c r="G2100" s="84" t="s">
        <v>560</v>
      </c>
      <c r="H2100" s="85"/>
      <c r="I2100" s="107" t="s">
        <v>455</v>
      </c>
      <c r="J2100" s="83">
        <v>2.0099999999999998</v>
      </c>
      <c r="K2100" s="3" t="s">
        <v>455</v>
      </c>
      <c r="L2100" s="3" t="s">
        <v>455</v>
      </c>
    </row>
    <row r="2101" spans="1:14" x14ac:dyDescent="0.25">
      <c r="C2101" s="3" t="s">
        <v>455</v>
      </c>
      <c r="G2101" s="84" t="s">
        <v>554</v>
      </c>
      <c r="H2101" s="85"/>
      <c r="I2101" s="107" t="s">
        <v>455</v>
      </c>
      <c r="J2101" s="83">
        <v>9.3500000000000014</v>
      </c>
      <c r="K2101" s="3" t="s">
        <v>455</v>
      </c>
      <c r="L2101" s="3" t="s">
        <v>455</v>
      </c>
    </row>
    <row r="2102" spans="1:14" x14ac:dyDescent="0.25">
      <c r="C2102" s="3" t="s">
        <v>455</v>
      </c>
      <c r="I2102" s="102" t="s">
        <v>455</v>
      </c>
      <c r="K2102" s="3" t="s">
        <v>455</v>
      </c>
      <c r="L2102" s="3" t="s">
        <v>455</v>
      </c>
    </row>
    <row r="2103" spans="1:14" ht="45" x14ac:dyDescent="0.25">
      <c r="A2103" t="s">
        <v>561</v>
      </c>
      <c r="B2103" s="10">
        <v>204</v>
      </c>
      <c r="C2103" s="74" t="s">
        <v>2403</v>
      </c>
      <c r="D2103" s="75">
        <v>89518</v>
      </c>
      <c r="E2103" s="75" t="s">
        <v>562</v>
      </c>
      <c r="F2103" s="76" t="s">
        <v>240</v>
      </c>
      <c r="G2103" s="75" t="s">
        <v>24</v>
      </c>
      <c r="H2103" s="77"/>
      <c r="I2103" s="104" t="s">
        <v>455</v>
      </c>
      <c r="J2103" s="79"/>
      <c r="K2103" s="3">
        <v>89518</v>
      </c>
      <c r="L2103" s="116">
        <v>10.519999999999998</v>
      </c>
      <c r="M2103" s="118">
        <v>2.88</v>
      </c>
      <c r="N2103" s="118">
        <v>13.399999999999999</v>
      </c>
    </row>
    <row r="2104" spans="1:14" ht="30" x14ac:dyDescent="0.25">
      <c r="C2104" s="80">
        <v>1</v>
      </c>
      <c r="D2104" s="80">
        <v>20078</v>
      </c>
      <c r="E2104" s="80" t="s">
        <v>564</v>
      </c>
      <c r="F2104" s="81" t="s">
        <v>637</v>
      </c>
      <c r="G2104" s="80" t="s">
        <v>123</v>
      </c>
      <c r="H2104" s="82">
        <v>0.02</v>
      </c>
      <c r="I2104" s="83">
        <v>19.84</v>
      </c>
      <c r="J2104" s="83">
        <v>0.39</v>
      </c>
      <c r="K2104" s="3" t="s">
        <v>455</v>
      </c>
      <c r="L2104" s="3" t="s">
        <v>455</v>
      </c>
    </row>
    <row r="2105" spans="1:14" ht="30" x14ac:dyDescent="0.25">
      <c r="C2105" s="80">
        <v>2</v>
      </c>
      <c r="D2105" s="80">
        <v>20085</v>
      </c>
      <c r="E2105" s="80" t="s">
        <v>564</v>
      </c>
      <c r="F2105" s="81" t="s">
        <v>1333</v>
      </c>
      <c r="G2105" s="80" t="s">
        <v>123</v>
      </c>
      <c r="H2105" s="82">
        <v>1</v>
      </c>
      <c r="I2105" s="83">
        <v>1.31</v>
      </c>
      <c r="J2105" s="83">
        <v>1.31</v>
      </c>
      <c r="K2105" s="3" t="s">
        <v>455</v>
      </c>
      <c r="L2105" s="3" t="s">
        <v>455</v>
      </c>
    </row>
    <row r="2106" spans="1:14" ht="30" x14ac:dyDescent="0.25">
      <c r="C2106" s="80">
        <v>3</v>
      </c>
      <c r="D2106" s="80">
        <v>20155</v>
      </c>
      <c r="E2106" s="80" t="s">
        <v>564</v>
      </c>
      <c r="F2106" s="81" t="s">
        <v>1334</v>
      </c>
      <c r="G2106" s="80" t="s">
        <v>123</v>
      </c>
      <c r="H2106" s="82">
        <v>1</v>
      </c>
      <c r="I2106" s="83">
        <v>7</v>
      </c>
      <c r="J2106" s="83">
        <v>7</v>
      </c>
      <c r="K2106" s="3" t="s">
        <v>455</v>
      </c>
      <c r="L2106" s="3" t="s">
        <v>455</v>
      </c>
    </row>
    <row r="2107" spans="1:14" ht="30" x14ac:dyDescent="0.25">
      <c r="C2107" s="80">
        <v>4</v>
      </c>
      <c r="D2107" s="80">
        <v>88248</v>
      </c>
      <c r="E2107" s="80" t="s">
        <v>21</v>
      </c>
      <c r="F2107" s="81" t="s">
        <v>1268</v>
      </c>
      <c r="G2107" s="80" t="s">
        <v>639</v>
      </c>
      <c r="H2107" s="82">
        <v>6.5000000000000002E-2</v>
      </c>
      <c r="I2107" s="83">
        <v>12.280000000000001</v>
      </c>
      <c r="J2107" s="83">
        <v>0.79</v>
      </c>
      <c r="K2107" s="3" t="s">
        <v>455</v>
      </c>
      <c r="L2107" s="3" t="s">
        <v>455</v>
      </c>
    </row>
    <row r="2108" spans="1:14" ht="30" x14ac:dyDescent="0.25">
      <c r="C2108" s="80">
        <v>5</v>
      </c>
      <c r="D2108" s="80">
        <v>88267</v>
      </c>
      <c r="E2108" s="80" t="s">
        <v>21</v>
      </c>
      <c r="F2108" s="81" t="s">
        <v>1269</v>
      </c>
      <c r="G2108" s="80" t="s">
        <v>639</v>
      </c>
      <c r="H2108" s="82">
        <v>6.5000000000000002E-2</v>
      </c>
      <c r="I2108" s="83">
        <v>15.94</v>
      </c>
      <c r="J2108" s="83">
        <v>1.03</v>
      </c>
      <c r="K2108" s="3" t="s">
        <v>455</v>
      </c>
      <c r="L2108" s="3" t="s">
        <v>455</v>
      </c>
    </row>
    <row r="2109" spans="1:14" x14ac:dyDescent="0.25">
      <c r="C2109" s="3" t="s">
        <v>455</v>
      </c>
      <c r="G2109" s="84" t="s">
        <v>553</v>
      </c>
      <c r="H2109" s="85"/>
      <c r="I2109" s="107" t="s">
        <v>455</v>
      </c>
      <c r="J2109" s="86">
        <v>10.519999999999998</v>
      </c>
      <c r="K2109" s="3" t="s">
        <v>455</v>
      </c>
      <c r="L2109" s="3" t="s">
        <v>455</v>
      </c>
    </row>
    <row r="2110" spans="1:14" x14ac:dyDescent="0.25">
      <c r="C2110" s="3" t="s">
        <v>455</v>
      </c>
      <c r="G2110" s="84" t="s">
        <v>560</v>
      </c>
      <c r="H2110" s="85"/>
      <c r="I2110" s="107" t="s">
        <v>455</v>
      </c>
      <c r="J2110" s="83">
        <v>2.88</v>
      </c>
      <c r="K2110" s="3" t="s">
        <v>455</v>
      </c>
      <c r="L2110" s="3" t="s">
        <v>455</v>
      </c>
    </row>
    <row r="2111" spans="1:14" x14ac:dyDescent="0.25">
      <c r="C2111" s="3" t="s">
        <v>455</v>
      </c>
      <c r="G2111" s="84" t="s">
        <v>554</v>
      </c>
      <c r="H2111" s="85"/>
      <c r="I2111" s="107" t="s">
        <v>455</v>
      </c>
      <c r="J2111" s="83">
        <v>13.399999999999999</v>
      </c>
      <c r="K2111" s="3" t="s">
        <v>455</v>
      </c>
      <c r="L2111" s="3" t="s">
        <v>455</v>
      </c>
    </row>
    <row r="2112" spans="1:14" x14ac:dyDescent="0.25">
      <c r="C2112" s="3" t="s">
        <v>455</v>
      </c>
      <c r="I2112" s="102" t="s">
        <v>455</v>
      </c>
      <c r="K2112" s="3" t="s">
        <v>455</v>
      </c>
      <c r="L2112" s="3" t="s">
        <v>455</v>
      </c>
    </row>
    <row r="2113" spans="1:14" ht="45" x14ac:dyDescent="0.25">
      <c r="A2113" t="s">
        <v>561</v>
      </c>
      <c r="B2113" s="10">
        <v>205</v>
      </c>
      <c r="C2113" s="74" t="s">
        <v>2404</v>
      </c>
      <c r="D2113" s="75">
        <v>89522</v>
      </c>
      <c r="E2113" s="75" t="s">
        <v>562</v>
      </c>
      <c r="F2113" s="76" t="s">
        <v>241</v>
      </c>
      <c r="G2113" s="75" t="s">
        <v>24</v>
      </c>
      <c r="H2113" s="77"/>
      <c r="I2113" s="104" t="s">
        <v>455</v>
      </c>
      <c r="J2113" s="79"/>
      <c r="K2113" s="3">
        <v>89522</v>
      </c>
      <c r="L2113" s="116">
        <v>21.529999999999998</v>
      </c>
      <c r="M2113" s="118">
        <v>5.89</v>
      </c>
      <c r="N2113" s="118">
        <v>27.419999999999998</v>
      </c>
    </row>
    <row r="2114" spans="1:14" ht="30" x14ac:dyDescent="0.25">
      <c r="C2114" s="80">
        <v>1</v>
      </c>
      <c r="D2114" s="80">
        <v>298</v>
      </c>
      <c r="E2114" s="80" t="s">
        <v>564</v>
      </c>
      <c r="F2114" s="81" t="s">
        <v>1336</v>
      </c>
      <c r="G2114" s="80" t="s">
        <v>123</v>
      </c>
      <c r="H2114" s="82">
        <v>1</v>
      </c>
      <c r="I2114" s="83">
        <v>2.38</v>
      </c>
      <c r="J2114" s="83">
        <v>2.38</v>
      </c>
      <c r="K2114" s="3" t="s">
        <v>455</v>
      </c>
      <c r="L2114" s="3" t="s">
        <v>455</v>
      </c>
    </row>
    <row r="2115" spans="1:14" ht="30" x14ac:dyDescent="0.25">
      <c r="C2115" s="80">
        <v>2</v>
      </c>
      <c r="D2115" s="80">
        <v>20078</v>
      </c>
      <c r="E2115" s="80" t="s">
        <v>564</v>
      </c>
      <c r="F2115" s="81" t="s">
        <v>637</v>
      </c>
      <c r="G2115" s="80" t="s">
        <v>123</v>
      </c>
      <c r="H2115" s="82">
        <v>0.03</v>
      </c>
      <c r="I2115" s="83">
        <v>19.84</v>
      </c>
      <c r="J2115" s="83">
        <v>0.59</v>
      </c>
      <c r="K2115" s="3" t="s">
        <v>455</v>
      </c>
      <c r="L2115" s="3" t="s">
        <v>455</v>
      </c>
    </row>
    <row r="2116" spans="1:14" ht="30" x14ac:dyDescent="0.25">
      <c r="C2116" s="80">
        <v>3</v>
      </c>
      <c r="D2116" s="80">
        <v>20156</v>
      </c>
      <c r="E2116" s="80" t="s">
        <v>564</v>
      </c>
      <c r="F2116" s="81" t="s">
        <v>1337</v>
      </c>
      <c r="G2116" s="80" t="s">
        <v>123</v>
      </c>
      <c r="H2116" s="82">
        <v>1</v>
      </c>
      <c r="I2116" s="83">
        <v>15.75</v>
      </c>
      <c r="J2116" s="83">
        <v>15.75</v>
      </c>
      <c r="K2116" s="3" t="s">
        <v>455</v>
      </c>
      <c r="L2116" s="3" t="s">
        <v>455</v>
      </c>
    </row>
    <row r="2117" spans="1:14" ht="30" x14ac:dyDescent="0.25">
      <c r="C2117" s="80">
        <v>4</v>
      </c>
      <c r="D2117" s="80">
        <v>88248</v>
      </c>
      <c r="E2117" s="80" t="s">
        <v>21</v>
      </c>
      <c r="F2117" s="81" t="s">
        <v>1268</v>
      </c>
      <c r="G2117" s="80" t="s">
        <v>639</v>
      </c>
      <c r="H2117" s="82">
        <v>0.1</v>
      </c>
      <c r="I2117" s="83">
        <v>12.280000000000001</v>
      </c>
      <c r="J2117" s="83">
        <v>1.22</v>
      </c>
      <c r="K2117" s="3" t="s">
        <v>455</v>
      </c>
      <c r="L2117" s="3" t="s">
        <v>455</v>
      </c>
    </row>
    <row r="2118" spans="1:14" ht="30" x14ac:dyDescent="0.25">
      <c r="C2118" s="80">
        <v>5</v>
      </c>
      <c r="D2118" s="80">
        <v>88267</v>
      </c>
      <c r="E2118" s="80" t="s">
        <v>21</v>
      </c>
      <c r="F2118" s="81" t="s">
        <v>1269</v>
      </c>
      <c r="G2118" s="80" t="s">
        <v>639</v>
      </c>
      <c r="H2118" s="82">
        <v>0.1</v>
      </c>
      <c r="I2118" s="83">
        <v>15.94</v>
      </c>
      <c r="J2118" s="83">
        <v>1.59</v>
      </c>
      <c r="K2118" s="3" t="s">
        <v>455</v>
      </c>
      <c r="L2118" s="3" t="s">
        <v>455</v>
      </c>
    </row>
    <row r="2119" spans="1:14" x14ac:dyDescent="0.25">
      <c r="C2119" s="3" t="s">
        <v>455</v>
      </c>
      <c r="G2119" s="84" t="s">
        <v>553</v>
      </c>
      <c r="H2119" s="85"/>
      <c r="I2119" s="107" t="s">
        <v>455</v>
      </c>
      <c r="J2119" s="86">
        <v>21.529999999999998</v>
      </c>
      <c r="K2119" s="3" t="s">
        <v>455</v>
      </c>
      <c r="L2119" s="3" t="s">
        <v>455</v>
      </c>
    </row>
    <row r="2120" spans="1:14" x14ac:dyDescent="0.25">
      <c r="C2120" s="3" t="s">
        <v>455</v>
      </c>
      <c r="G2120" s="84" t="s">
        <v>560</v>
      </c>
      <c r="H2120" s="85"/>
      <c r="I2120" s="107" t="s">
        <v>455</v>
      </c>
      <c r="J2120" s="83">
        <v>5.89</v>
      </c>
      <c r="K2120" s="3" t="s">
        <v>455</v>
      </c>
      <c r="L2120" s="3" t="s">
        <v>455</v>
      </c>
    </row>
    <row r="2121" spans="1:14" x14ac:dyDescent="0.25">
      <c r="C2121" s="3" t="s">
        <v>455</v>
      </c>
      <c r="G2121" s="84" t="s">
        <v>554</v>
      </c>
      <c r="H2121" s="85"/>
      <c r="I2121" s="107" t="s">
        <v>455</v>
      </c>
      <c r="J2121" s="83">
        <v>27.419999999999998</v>
      </c>
      <c r="K2121" s="3" t="s">
        <v>455</v>
      </c>
      <c r="L2121" s="3" t="s">
        <v>455</v>
      </c>
    </row>
    <row r="2122" spans="1:14" x14ac:dyDescent="0.25">
      <c r="C2122" s="3" t="s">
        <v>455</v>
      </c>
      <c r="I2122" s="102" t="s">
        <v>455</v>
      </c>
      <c r="K2122" s="3" t="s">
        <v>455</v>
      </c>
      <c r="L2122" s="3" t="s">
        <v>455</v>
      </c>
    </row>
    <row r="2123" spans="1:14" ht="45" x14ac:dyDescent="0.25">
      <c r="A2123" t="s">
        <v>561</v>
      </c>
      <c r="B2123" s="10">
        <v>206</v>
      </c>
      <c r="C2123" s="74" t="s">
        <v>2405</v>
      </c>
      <c r="D2123" s="75">
        <v>89529</v>
      </c>
      <c r="E2123" s="75" t="s">
        <v>562</v>
      </c>
      <c r="F2123" s="76" t="s">
        <v>209</v>
      </c>
      <c r="G2123" s="75" t="s">
        <v>24</v>
      </c>
      <c r="H2123" s="77"/>
      <c r="I2123" s="104" t="s">
        <v>455</v>
      </c>
      <c r="J2123" s="79"/>
      <c r="K2123" s="3">
        <v>89529</v>
      </c>
      <c r="L2123" s="116">
        <v>32.119999999999997</v>
      </c>
      <c r="M2123" s="118">
        <v>8.7899999999999991</v>
      </c>
      <c r="N2123" s="118">
        <v>40.909999999999997</v>
      </c>
    </row>
    <row r="2124" spans="1:14" ht="30" x14ac:dyDescent="0.25">
      <c r="C2124" s="80">
        <v>1</v>
      </c>
      <c r="D2124" s="80">
        <v>301</v>
      </c>
      <c r="E2124" s="80" t="s">
        <v>564</v>
      </c>
      <c r="F2124" s="81" t="s">
        <v>1339</v>
      </c>
      <c r="G2124" s="80" t="s">
        <v>123</v>
      </c>
      <c r="H2124" s="82">
        <v>1</v>
      </c>
      <c r="I2124" s="83">
        <v>2.61</v>
      </c>
      <c r="J2124" s="83">
        <v>2.61</v>
      </c>
      <c r="K2124" s="3" t="s">
        <v>455</v>
      </c>
      <c r="L2124" s="3" t="s">
        <v>455</v>
      </c>
    </row>
    <row r="2125" spans="1:14" ht="30" x14ac:dyDescent="0.25">
      <c r="C2125" s="80">
        <v>2</v>
      </c>
      <c r="D2125" s="80">
        <v>20078</v>
      </c>
      <c r="E2125" s="80" t="s">
        <v>564</v>
      </c>
      <c r="F2125" s="81" t="s">
        <v>637</v>
      </c>
      <c r="G2125" s="80" t="s">
        <v>123</v>
      </c>
      <c r="H2125" s="82">
        <v>4.5999999999999999E-2</v>
      </c>
      <c r="I2125" s="83">
        <v>19.84</v>
      </c>
      <c r="J2125" s="83">
        <v>0.91</v>
      </c>
      <c r="K2125" s="3" t="s">
        <v>455</v>
      </c>
      <c r="L2125" s="3" t="s">
        <v>455</v>
      </c>
    </row>
    <row r="2126" spans="1:14" ht="30" x14ac:dyDescent="0.25">
      <c r="C2126" s="80">
        <v>3</v>
      </c>
      <c r="D2126" s="80">
        <v>20157</v>
      </c>
      <c r="E2126" s="80" t="s">
        <v>564</v>
      </c>
      <c r="F2126" s="81" t="s">
        <v>1340</v>
      </c>
      <c r="G2126" s="80" t="s">
        <v>123</v>
      </c>
      <c r="H2126" s="82">
        <v>1</v>
      </c>
      <c r="I2126" s="83">
        <v>24.66</v>
      </c>
      <c r="J2126" s="83">
        <v>24.66</v>
      </c>
      <c r="K2126" s="3" t="s">
        <v>455</v>
      </c>
      <c r="L2126" s="3" t="s">
        <v>455</v>
      </c>
    </row>
    <row r="2127" spans="1:14" ht="30" x14ac:dyDescent="0.25">
      <c r="C2127" s="80">
        <v>4</v>
      </c>
      <c r="D2127" s="80">
        <v>88248</v>
      </c>
      <c r="E2127" s="80" t="s">
        <v>21</v>
      </c>
      <c r="F2127" s="81" t="s">
        <v>1268</v>
      </c>
      <c r="G2127" s="80" t="s">
        <v>639</v>
      </c>
      <c r="H2127" s="82">
        <v>0.14000000000000001</v>
      </c>
      <c r="I2127" s="83">
        <v>12.280000000000001</v>
      </c>
      <c r="J2127" s="83">
        <v>1.71</v>
      </c>
      <c r="K2127" s="3" t="s">
        <v>455</v>
      </c>
      <c r="L2127" s="3" t="s">
        <v>455</v>
      </c>
    </row>
    <row r="2128" spans="1:14" ht="30" x14ac:dyDescent="0.25">
      <c r="C2128" s="80">
        <v>5</v>
      </c>
      <c r="D2128" s="80">
        <v>88267</v>
      </c>
      <c r="E2128" s="80" t="s">
        <v>21</v>
      </c>
      <c r="F2128" s="81" t="s">
        <v>1269</v>
      </c>
      <c r="G2128" s="80" t="s">
        <v>639</v>
      </c>
      <c r="H2128" s="82">
        <v>0.14000000000000001</v>
      </c>
      <c r="I2128" s="83">
        <v>15.94</v>
      </c>
      <c r="J2128" s="83">
        <v>2.23</v>
      </c>
      <c r="K2128" s="3" t="s">
        <v>455</v>
      </c>
      <c r="L2128" s="3" t="s">
        <v>455</v>
      </c>
    </row>
    <row r="2129" spans="1:14" x14ac:dyDescent="0.25">
      <c r="C2129" s="3" t="s">
        <v>455</v>
      </c>
      <c r="G2129" s="84" t="s">
        <v>553</v>
      </c>
      <c r="H2129" s="85"/>
      <c r="I2129" s="107" t="s">
        <v>455</v>
      </c>
      <c r="J2129" s="86">
        <v>32.119999999999997</v>
      </c>
      <c r="K2129" s="3" t="s">
        <v>455</v>
      </c>
      <c r="L2129" s="3" t="s">
        <v>455</v>
      </c>
    </row>
    <row r="2130" spans="1:14" x14ac:dyDescent="0.25">
      <c r="C2130" s="3" t="s">
        <v>455</v>
      </c>
      <c r="G2130" s="84" t="s">
        <v>560</v>
      </c>
      <c r="H2130" s="85"/>
      <c r="I2130" s="107" t="s">
        <v>455</v>
      </c>
      <c r="J2130" s="83">
        <v>8.7899999999999991</v>
      </c>
      <c r="K2130" s="3" t="s">
        <v>455</v>
      </c>
      <c r="L2130" s="3" t="s">
        <v>455</v>
      </c>
    </row>
    <row r="2131" spans="1:14" x14ac:dyDescent="0.25">
      <c r="C2131" s="3" t="s">
        <v>455</v>
      </c>
      <c r="G2131" s="84" t="s">
        <v>554</v>
      </c>
      <c r="H2131" s="85"/>
      <c r="I2131" s="107" t="s">
        <v>455</v>
      </c>
      <c r="J2131" s="83">
        <v>40.909999999999997</v>
      </c>
      <c r="K2131" s="3" t="s">
        <v>455</v>
      </c>
      <c r="L2131" s="3" t="s">
        <v>455</v>
      </c>
    </row>
    <row r="2132" spans="1:14" x14ac:dyDescent="0.25">
      <c r="C2132" s="3" t="s">
        <v>455</v>
      </c>
      <c r="I2132" s="102" t="s">
        <v>455</v>
      </c>
      <c r="K2132" s="3" t="s">
        <v>455</v>
      </c>
      <c r="L2132" s="3" t="s">
        <v>455</v>
      </c>
    </row>
    <row r="2133" spans="1:14" ht="30" x14ac:dyDescent="0.25">
      <c r="A2133" t="s">
        <v>561</v>
      </c>
      <c r="B2133" s="10">
        <v>207</v>
      </c>
      <c r="C2133" s="74" t="s">
        <v>2406</v>
      </c>
      <c r="D2133" s="75" t="s">
        <v>1953</v>
      </c>
      <c r="E2133" s="75" t="s">
        <v>20</v>
      </c>
      <c r="F2133" s="76" t="s">
        <v>242</v>
      </c>
      <c r="G2133" s="75" t="s">
        <v>24</v>
      </c>
      <c r="H2133" s="77"/>
      <c r="I2133" s="104" t="s">
        <v>455</v>
      </c>
      <c r="J2133" s="79"/>
      <c r="K2133" s="3" t="s">
        <v>1953</v>
      </c>
      <c r="L2133" s="116">
        <v>53.399999999999991</v>
      </c>
      <c r="M2133" s="118">
        <v>14.62</v>
      </c>
      <c r="N2133" s="118">
        <v>68.02</v>
      </c>
    </row>
    <row r="2134" spans="1:14" ht="30" x14ac:dyDescent="0.25">
      <c r="C2134" s="80">
        <v>1</v>
      </c>
      <c r="D2134" s="80">
        <v>88267</v>
      </c>
      <c r="E2134" s="80" t="s">
        <v>21</v>
      </c>
      <c r="F2134" s="81" t="s">
        <v>1269</v>
      </c>
      <c r="G2134" s="80" t="s">
        <v>639</v>
      </c>
      <c r="H2134" s="82">
        <v>0.3</v>
      </c>
      <c r="I2134" s="83">
        <v>15.94</v>
      </c>
      <c r="J2134" s="83">
        <v>4.78</v>
      </c>
      <c r="K2134" s="3" t="s">
        <v>455</v>
      </c>
      <c r="L2134" s="3" t="s">
        <v>455</v>
      </c>
    </row>
    <row r="2135" spans="1:14" x14ac:dyDescent="0.25">
      <c r="C2135" s="80">
        <v>2</v>
      </c>
      <c r="D2135" s="80">
        <v>88316</v>
      </c>
      <c r="E2135" s="80" t="s">
        <v>21</v>
      </c>
      <c r="F2135" s="81" t="s">
        <v>640</v>
      </c>
      <c r="G2135" s="80" t="s">
        <v>639</v>
      </c>
      <c r="H2135" s="82">
        <v>0.3</v>
      </c>
      <c r="I2135" s="83">
        <v>12.09</v>
      </c>
      <c r="J2135" s="83">
        <v>3.62</v>
      </c>
      <c r="K2135" s="3" t="s">
        <v>455</v>
      </c>
      <c r="L2135" s="3" t="s">
        <v>455</v>
      </c>
    </row>
    <row r="2136" spans="1:14" ht="30" x14ac:dyDescent="0.25">
      <c r="C2136" s="80">
        <v>3</v>
      </c>
      <c r="D2136" s="80">
        <v>20159</v>
      </c>
      <c r="E2136" s="80" t="s">
        <v>564</v>
      </c>
      <c r="F2136" s="81" t="s">
        <v>1978</v>
      </c>
      <c r="G2136" s="80" t="s">
        <v>123</v>
      </c>
      <c r="H2136" s="82">
        <v>1</v>
      </c>
      <c r="I2136" s="83">
        <v>43.29</v>
      </c>
      <c r="J2136" s="83">
        <v>43.29</v>
      </c>
      <c r="K2136" s="3" t="s">
        <v>455</v>
      </c>
      <c r="L2136" s="3" t="s">
        <v>455</v>
      </c>
    </row>
    <row r="2137" spans="1:14" ht="30" x14ac:dyDescent="0.25">
      <c r="C2137" s="80">
        <v>4</v>
      </c>
      <c r="D2137" s="80">
        <v>20078</v>
      </c>
      <c r="E2137" s="80" t="s">
        <v>564</v>
      </c>
      <c r="F2137" s="81" t="s">
        <v>637</v>
      </c>
      <c r="G2137" s="80" t="s">
        <v>123</v>
      </c>
      <c r="H2137" s="82">
        <v>4.5999999999999999E-2</v>
      </c>
      <c r="I2137" s="83">
        <v>19.84</v>
      </c>
      <c r="J2137" s="83">
        <v>0.91</v>
      </c>
      <c r="K2137" s="3" t="s">
        <v>455</v>
      </c>
      <c r="L2137" s="3" t="s">
        <v>455</v>
      </c>
    </row>
    <row r="2138" spans="1:14" x14ac:dyDescent="0.25">
      <c r="C2138" s="80">
        <v>5</v>
      </c>
      <c r="D2138" s="80">
        <v>122</v>
      </c>
      <c r="E2138" s="80" t="s">
        <v>564</v>
      </c>
      <c r="F2138" s="81" t="s">
        <v>1280</v>
      </c>
      <c r="G2138" s="80" t="s">
        <v>123</v>
      </c>
      <c r="H2138" s="82">
        <v>1.4800000000000001E-2</v>
      </c>
      <c r="I2138" s="83">
        <v>54.2</v>
      </c>
      <c r="J2138" s="83">
        <v>0.8</v>
      </c>
      <c r="K2138" s="3" t="s">
        <v>455</v>
      </c>
      <c r="L2138" s="3" t="s">
        <v>455</v>
      </c>
    </row>
    <row r="2139" spans="1:14" x14ac:dyDescent="0.25">
      <c r="C2139" s="3" t="s">
        <v>455</v>
      </c>
      <c r="G2139" s="84" t="s">
        <v>553</v>
      </c>
      <c r="H2139" s="85"/>
      <c r="I2139" s="107" t="s">
        <v>455</v>
      </c>
      <c r="J2139" s="86">
        <v>53.399999999999991</v>
      </c>
      <c r="K2139" s="3" t="s">
        <v>455</v>
      </c>
      <c r="L2139" s="3" t="s">
        <v>455</v>
      </c>
    </row>
    <row r="2140" spans="1:14" x14ac:dyDescent="0.25">
      <c r="C2140" s="3" t="s">
        <v>455</v>
      </c>
      <c r="G2140" s="84" t="s">
        <v>560</v>
      </c>
      <c r="H2140" s="85"/>
      <c r="I2140" s="107" t="s">
        <v>455</v>
      </c>
      <c r="J2140" s="83">
        <v>14.62</v>
      </c>
      <c r="K2140" s="3" t="s">
        <v>455</v>
      </c>
      <c r="L2140" s="3" t="s">
        <v>455</v>
      </c>
    </row>
    <row r="2141" spans="1:14" x14ac:dyDescent="0.25">
      <c r="C2141" s="3" t="s">
        <v>455</v>
      </c>
      <c r="G2141" s="84" t="s">
        <v>554</v>
      </c>
      <c r="H2141" s="85"/>
      <c r="I2141" s="107" t="s">
        <v>455</v>
      </c>
      <c r="J2141" s="83">
        <v>68.02</v>
      </c>
      <c r="K2141" s="3" t="s">
        <v>455</v>
      </c>
      <c r="L2141" s="3" t="s">
        <v>455</v>
      </c>
    </row>
    <row r="2142" spans="1:14" x14ac:dyDescent="0.25">
      <c r="C2142" s="3" t="s">
        <v>455</v>
      </c>
      <c r="I2142" s="102" t="s">
        <v>455</v>
      </c>
      <c r="K2142" s="3" t="s">
        <v>455</v>
      </c>
      <c r="L2142" s="3" t="s">
        <v>455</v>
      </c>
    </row>
    <row r="2143" spans="1:14" ht="30" x14ac:dyDescent="0.25">
      <c r="A2143" t="s">
        <v>561</v>
      </c>
      <c r="B2143" s="10">
        <v>208</v>
      </c>
      <c r="C2143" s="74" t="s">
        <v>2407</v>
      </c>
      <c r="D2143" s="75" t="s">
        <v>1956</v>
      </c>
      <c r="E2143" s="75" t="s">
        <v>20</v>
      </c>
      <c r="F2143" s="76" t="s">
        <v>243</v>
      </c>
      <c r="G2143" s="75" t="s">
        <v>24</v>
      </c>
      <c r="H2143" s="77"/>
      <c r="I2143" s="104" t="s">
        <v>455</v>
      </c>
      <c r="J2143" s="79"/>
      <c r="K2143" s="3" t="s">
        <v>1956</v>
      </c>
      <c r="L2143" s="116">
        <v>10.14</v>
      </c>
      <c r="M2143" s="118">
        <v>2.77</v>
      </c>
      <c r="N2143" s="118">
        <v>12.91</v>
      </c>
    </row>
    <row r="2144" spans="1:14" ht="30" x14ac:dyDescent="0.25">
      <c r="C2144" s="80">
        <v>1</v>
      </c>
      <c r="D2144" s="80">
        <v>88248</v>
      </c>
      <c r="E2144" s="80" t="s">
        <v>21</v>
      </c>
      <c r="F2144" s="81" t="s">
        <v>1268</v>
      </c>
      <c r="G2144" s="80" t="s">
        <v>639</v>
      </c>
      <c r="H2144" s="82">
        <v>0.13</v>
      </c>
      <c r="I2144" s="83">
        <v>12.280000000000001</v>
      </c>
      <c r="J2144" s="83">
        <v>1.59</v>
      </c>
      <c r="K2144" s="3" t="s">
        <v>455</v>
      </c>
      <c r="L2144" s="3" t="s">
        <v>455</v>
      </c>
    </row>
    <row r="2145" spans="1:14" ht="30" x14ac:dyDescent="0.25">
      <c r="C2145" s="80">
        <v>2</v>
      </c>
      <c r="D2145" s="80">
        <v>88267</v>
      </c>
      <c r="E2145" s="80" t="s">
        <v>21</v>
      </c>
      <c r="F2145" s="81" t="s">
        <v>1269</v>
      </c>
      <c r="G2145" s="80" t="s">
        <v>639</v>
      </c>
      <c r="H2145" s="82">
        <v>0.13</v>
      </c>
      <c r="I2145" s="83">
        <v>15.94</v>
      </c>
      <c r="J2145" s="83">
        <v>2.0699999999999998</v>
      </c>
      <c r="K2145" s="3" t="s">
        <v>455</v>
      </c>
      <c r="L2145" s="3" t="s">
        <v>455</v>
      </c>
    </row>
    <row r="2146" spans="1:14" ht="30" x14ac:dyDescent="0.25">
      <c r="C2146" s="80">
        <v>3</v>
      </c>
      <c r="D2146" s="80">
        <v>20084</v>
      </c>
      <c r="E2146" s="80" t="s">
        <v>564</v>
      </c>
      <c r="F2146" s="81" t="s">
        <v>1733</v>
      </c>
      <c r="G2146" s="80" t="s">
        <v>123</v>
      </c>
      <c r="H2146" s="82">
        <v>1</v>
      </c>
      <c r="I2146" s="83">
        <v>1.42</v>
      </c>
      <c r="J2146" s="83">
        <v>1.42</v>
      </c>
      <c r="K2146" s="3" t="s">
        <v>455</v>
      </c>
      <c r="L2146" s="3" t="s">
        <v>455</v>
      </c>
    </row>
    <row r="2147" spans="1:14" x14ac:dyDescent="0.25">
      <c r="C2147" s="80">
        <v>4</v>
      </c>
      <c r="D2147" s="80">
        <v>20154</v>
      </c>
      <c r="E2147" s="80" t="s">
        <v>564</v>
      </c>
      <c r="F2147" s="81" t="s">
        <v>1979</v>
      </c>
      <c r="G2147" s="80" t="s">
        <v>123</v>
      </c>
      <c r="H2147" s="82">
        <v>1</v>
      </c>
      <c r="I2147" s="83">
        <v>4.67</v>
      </c>
      <c r="J2147" s="83">
        <v>4.67</v>
      </c>
      <c r="K2147" s="3" t="s">
        <v>455</v>
      </c>
      <c r="L2147" s="3" t="s">
        <v>455</v>
      </c>
    </row>
    <row r="2148" spans="1:14" ht="30" x14ac:dyDescent="0.25">
      <c r="C2148" s="80">
        <v>5</v>
      </c>
      <c r="D2148" s="80">
        <v>20078</v>
      </c>
      <c r="E2148" s="80" t="s">
        <v>564</v>
      </c>
      <c r="F2148" s="81" t="s">
        <v>637</v>
      </c>
      <c r="G2148" s="80" t="s">
        <v>123</v>
      </c>
      <c r="H2148" s="82">
        <v>0.02</v>
      </c>
      <c r="I2148" s="83">
        <v>19.84</v>
      </c>
      <c r="J2148" s="83">
        <v>0.39</v>
      </c>
      <c r="K2148" s="3" t="s">
        <v>455</v>
      </c>
      <c r="L2148" s="3" t="s">
        <v>455</v>
      </c>
    </row>
    <row r="2149" spans="1:14" x14ac:dyDescent="0.25">
      <c r="C2149" s="3" t="s">
        <v>455</v>
      </c>
      <c r="G2149" s="84" t="s">
        <v>553</v>
      </c>
      <c r="H2149" s="85"/>
      <c r="I2149" s="107" t="s">
        <v>455</v>
      </c>
      <c r="J2149" s="86">
        <v>10.14</v>
      </c>
      <c r="K2149" s="3" t="s">
        <v>455</v>
      </c>
      <c r="L2149" s="3" t="s">
        <v>455</v>
      </c>
    </row>
    <row r="2150" spans="1:14" x14ac:dyDescent="0.25">
      <c r="C2150" s="3" t="s">
        <v>455</v>
      </c>
      <c r="G2150" s="84" t="s">
        <v>560</v>
      </c>
      <c r="H2150" s="85"/>
      <c r="I2150" s="107" t="s">
        <v>455</v>
      </c>
      <c r="J2150" s="83">
        <v>2.77</v>
      </c>
      <c r="K2150" s="3" t="s">
        <v>455</v>
      </c>
      <c r="L2150" s="3" t="s">
        <v>455</v>
      </c>
    </row>
    <row r="2151" spans="1:14" x14ac:dyDescent="0.25">
      <c r="C2151" s="3" t="s">
        <v>455</v>
      </c>
      <c r="G2151" s="84" t="s">
        <v>554</v>
      </c>
      <c r="H2151" s="85"/>
      <c r="I2151" s="107" t="s">
        <v>455</v>
      </c>
      <c r="J2151" s="83">
        <v>12.91</v>
      </c>
      <c r="K2151" s="3" t="s">
        <v>455</v>
      </c>
      <c r="L2151" s="3" t="s">
        <v>455</v>
      </c>
    </row>
    <row r="2152" spans="1:14" x14ac:dyDescent="0.25">
      <c r="C2152" s="3" t="s">
        <v>455</v>
      </c>
      <c r="I2152" s="102" t="s">
        <v>455</v>
      </c>
      <c r="K2152" s="3" t="s">
        <v>455</v>
      </c>
      <c r="L2152" s="3" t="s">
        <v>455</v>
      </c>
    </row>
    <row r="2153" spans="1:14" ht="45" x14ac:dyDescent="0.25">
      <c r="A2153" t="s">
        <v>561</v>
      </c>
      <c r="B2153" s="10">
        <v>209</v>
      </c>
      <c r="C2153" s="74" t="s">
        <v>2408</v>
      </c>
      <c r="D2153" s="75" t="s">
        <v>1957</v>
      </c>
      <c r="E2153" s="75" t="s">
        <v>20</v>
      </c>
      <c r="F2153" s="76" t="s">
        <v>3426</v>
      </c>
      <c r="G2153" s="75" t="s">
        <v>24</v>
      </c>
      <c r="H2153" s="77"/>
      <c r="I2153" s="104" t="s">
        <v>455</v>
      </c>
      <c r="J2153" s="79"/>
      <c r="K2153" s="3" t="s">
        <v>1957</v>
      </c>
      <c r="L2153" s="116">
        <v>16.579999999999998</v>
      </c>
      <c r="M2153" s="118">
        <v>4.54</v>
      </c>
      <c r="N2153" s="118">
        <v>21.119999999999997</v>
      </c>
    </row>
    <row r="2154" spans="1:14" ht="30" x14ac:dyDescent="0.25">
      <c r="C2154" s="80">
        <v>1</v>
      </c>
      <c r="D2154" s="80">
        <v>88248</v>
      </c>
      <c r="E2154" s="80" t="s">
        <v>21</v>
      </c>
      <c r="F2154" s="81" t="s">
        <v>1268</v>
      </c>
      <c r="G2154" s="80" t="s">
        <v>639</v>
      </c>
      <c r="H2154" s="82">
        <v>0.32</v>
      </c>
      <c r="I2154" s="83">
        <v>12.280000000000001</v>
      </c>
      <c r="J2154" s="83">
        <v>3.92</v>
      </c>
      <c r="K2154" s="3" t="s">
        <v>455</v>
      </c>
      <c r="L2154" s="3" t="s">
        <v>455</v>
      </c>
    </row>
    <row r="2155" spans="1:14" ht="30" x14ac:dyDescent="0.25">
      <c r="C2155" s="80">
        <v>2</v>
      </c>
      <c r="D2155" s="80">
        <v>88267</v>
      </c>
      <c r="E2155" s="80" t="s">
        <v>21</v>
      </c>
      <c r="F2155" s="81" t="s">
        <v>1269</v>
      </c>
      <c r="G2155" s="80" t="s">
        <v>639</v>
      </c>
      <c r="H2155" s="82">
        <v>0.32</v>
      </c>
      <c r="I2155" s="83">
        <v>15.94</v>
      </c>
      <c r="J2155" s="83">
        <v>5.0999999999999996</v>
      </c>
      <c r="K2155" s="3" t="s">
        <v>455</v>
      </c>
      <c r="L2155" s="3" t="s">
        <v>455</v>
      </c>
    </row>
    <row r="2156" spans="1:14" x14ac:dyDescent="0.25">
      <c r="C2156" s="80">
        <v>3</v>
      </c>
      <c r="D2156" s="80">
        <v>295</v>
      </c>
      <c r="E2156" s="80" t="s">
        <v>564</v>
      </c>
      <c r="F2156" s="81" t="s">
        <v>1732</v>
      </c>
      <c r="G2156" s="80" t="s">
        <v>123</v>
      </c>
      <c r="H2156" s="82">
        <v>2</v>
      </c>
      <c r="I2156" s="83">
        <v>1.42</v>
      </c>
      <c r="J2156" s="83">
        <v>2.84</v>
      </c>
      <c r="K2156" s="3" t="s">
        <v>455</v>
      </c>
      <c r="L2156" s="3" t="s">
        <v>455</v>
      </c>
    </row>
    <row r="2157" spans="1:14" ht="30" x14ac:dyDescent="0.25">
      <c r="C2157" s="80">
        <v>4</v>
      </c>
      <c r="D2157" s="80">
        <v>3666</v>
      </c>
      <c r="E2157" s="80" t="s">
        <v>564</v>
      </c>
      <c r="F2157" s="81" t="s">
        <v>1370</v>
      </c>
      <c r="G2157" s="80" t="s">
        <v>123</v>
      </c>
      <c r="H2157" s="82">
        <v>1</v>
      </c>
      <c r="I2157" s="83">
        <v>2.9</v>
      </c>
      <c r="J2157" s="83">
        <v>2.9</v>
      </c>
      <c r="K2157" s="3" t="s">
        <v>455</v>
      </c>
      <c r="L2157" s="3" t="s">
        <v>455</v>
      </c>
    </row>
    <row r="2158" spans="1:14" ht="30" x14ac:dyDescent="0.25">
      <c r="C2158" s="80">
        <v>5</v>
      </c>
      <c r="D2158" s="80">
        <v>20078</v>
      </c>
      <c r="E2158" s="80" t="s">
        <v>564</v>
      </c>
      <c r="F2158" s="81" t="s">
        <v>637</v>
      </c>
      <c r="G2158" s="80" t="s">
        <v>123</v>
      </c>
      <c r="H2158" s="82">
        <v>9.1999999999999998E-2</v>
      </c>
      <c r="I2158" s="83">
        <v>19.84</v>
      </c>
      <c r="J2158" s="83">
        <v>1.82</v>
      </c>
      <c r="K2158" s="3" t="s">
        <v>455</v>
      </c>
      <c r="L2158" s="3" t="s">
        <v>455</v>
      </c>
    </row>
    <row r="2159" spans="1:14" x14ac:dyDescent="0.25">
      <c r="C2159" s="3" t="s">
        <v>455</v>
      </c>
      <c r="G2159" s="84" t="s">
        <v>553</v>
      </c>
      <c r="H2159" s="85"/>
      <c r="I2159" s="107" t="s">
        <v>455</v>
      </c>
      <c r="J2159" s="86">
        <v>16.579999999999998</v>
      </c>
      <c r="K2159" s="3" t="s">
        <v>455</v>
      </c>
      <c r="L2159" s="3" t="s">
        <v>455</v>
      </c>
    </row>
    <row r="2160" spans="1:14" x14ac:dyDescent="0.25">
      <c r="C2160" s="3" t="s">
        <v>455</v>
      </c>
      <c r="G2160" s="84" t="s">
        <v>560</v>
      </c>
      <c r="H2160" s="85"/>
      <c r="I2160" s="107" t="s">
        <v>455</v>
      </c>
      <c r="J2160" s="83">
        <v>4.54</v>
      </c>
      <c r="K2160" s="3" t="s">
        <v>455</v>
      </c>
      <c r="L2160" s="3" t="s">
        <v>455</v>
      </c>
    </row>
    <row r="2161" spans="1:14" x14ac:dyDescent="0.25">
      <c r="C2161" s="3" t="s">
        <v>455</v>
      </c>
      <c r="G2161" s="84" t="s">
        <v>554</v>
      </c>
      <c r="H2161" s="85"/>
      <c r="I2161" s="107" t="s">
        <v>455</v>
      </c>
      <c r="J2161" s="83">
        <v>21.119999999999997</v>
      </c>
      <c r="K2161" s="3" t="s">
        <v>455</v>
      </c>
      <c r="L2161" s="3" t="s">
        <v>455</v>
      </c>
    </row>
    <row r="2162" spans="1:14" x14ac:dyDescent="0.25">
      <c r="C2162" s="3" t="s">
        <v>455</v>
      </c>
      <c r="I2162" s="102" t="s">
        <v>455</v>
      </c>
      <c r="K2162" s="3" t="s">
        <v>455</v>
      </c>
      <c r="L2162" s="3" t="s">
        <v>455</v>
      </c>
    </row>
    <row r="2163" spans="1:14" ht="45" x14ac:dyDescent="0.25">
      <c r="A2163" t="s">
        <v>561</v>
      </c>
      <c r="B2163" s="10">
        <v>210</v>
      </c>
      <c r="C2163" s="74" t="s">
        <v>2409</v>
      </c>
      <c r="D2163" s="75">
        <v>89785</v>
      </c>
      <c r="E2163" s="75" t="s">
        <v>562</v>
      </c>
      <c r="F2163" s="76" t="s">
        <v>244</v>
      </c>
      <c r="G2163" s="75" t="s">
        <v>24</v>
      </c>
      <c r="H2163" s="77"/>
      <c r="I2163" s="104" t="s">
        <v>455</v>
      </c>
      <c r="J2163" s="79"/>
      <c r="K2163" s="3">
        <v>89785</v>
      </c>
      <c r="L2163" s="116">
        <v>15.52</v>
      </c>
      <c r="M2163" s="118">
        <v>4.25</v>
      </c>
      <c r="N2163" s="118">
        <v>19.77</v>
      </c>
    </row>
    <row r="2164" spans="1:14" x14ac:dyDescent="0.25">
      <c r="C2164" s="80">
        <v>1</v>
      </c>
      <c r="D2164" s="80">
        <v>296</v>
      </c>
      <c r="E2164" s="80" t="s">
        <v>564</v>
      </c>
      <c r="F2164" s="81" t="s">
        <v>1360</v>
      </c>
      <c r="G2164" s="80" t="s">
        <v>123</v>
      </c>
      <c r="H2164" s="82">
        <v>2</v>
      </c>
      <c r="I2164" s="83">
        <v>1.47</v>
      </c>
      <c r="J2164" s="83">
        <v>2.94</v>
      </c>
      <c r="K2164" s="3" t="s">
        <v>455</v>
      </c>
      <c r="L2164" s="3" t="s">
        <v>455</v>
      </c>
    </row>
    <row r="2165" spans="1:14" ht="30" x14ac:dyDescent="0.25">
      <c r="C2165" s="80">
        <v>2</v>
      </c>
      <c r="D2165" s="80">
        <v>3662</v>
      </c>
      <c r="E2165" s="80" t="s">
        <v>564</v>
      </c>
      <c r="F2165" s="81" t="s">
        <v>1372</v>
      </c>
      <c r="G2165" s="80" t="s">
        <v>123</v>
      </c>
      <c r="H2165" s="82">
        <v>1</v>
      </c>
      <c r="I2165" s="83">
        <v>7.01</v>
      </c>
      <c r="J2165" s="83">
        <v>7.01</v>
      </c>
      <c r="K2165" s="3" t="s">
        <v>455</v>
      </c>
      <c r="L2165" s="3" t="s">
        <v>455</v>
      </c>
    </row>
    <row r="2166" spans="1:14" ht="30" x14ac:dyDescent="0.25">
      <c r="C2166" s="80">
        <v>3</v>
      </c>
      <c r="D2166" s="80">
        <v>20078</v>
      </c>
      <c r="E2166" s="80" t="s">
        <v>564</v>
      </c>
      <c r="F2166" s="81" t="s">
        <v>637</v>
      </c>
      <c r="G2166" s="80" t="s">
        <v>123</v>
      </c>
      <c r="H2166" s="82">
        <v>0.04</v>
      </c>
      <c r="I2166" s="83">
        <v>19.84</v>
      </c>
      <c r="J2166" s="83">
        <v>0.79</v>
      </c>
      <c r="K2166" s="3" t="s">
        <v>455</v>
      </c>
      <c r="L2166" s="3" t="s">
        <v>455</v>
      </c>
    </row>
    <row r="2167" spans="1:14" ht="30" x14ac:dyDescent="0.25">
      <c r="C2167" s="80">
        <v>4</v>
      </c>
      <c r="D2167" s="80">
        <v>88248</v>
      </c>
      <c r="E2167" s="80" t="s">
        <v>21</v>
      </c>
      <c r="F2167" s="81" t="s">
        <v>1268</v>
      </c>
      <c r="G2167" s="80" t="s">
        <v>639</v>
      </c>
      <c r="H2167" s="82">
        <v>0.17</v>
      </c>
      <c r="I2167" s="83">
        <v>12.280000000000001</v>
      </c>
      <c r="J2167" s="83">
        <v>2.08</v>
      </c>
      <c r="K2167" s="3" t="s">
        <v>455</v>
      </c>
      <c r="L2167" s="3" t="s">
        <v>455</v>
      </c>
    </row>
    <row r="2168" spans="1:14" ht="30" x14ac:dyDescent="0.25">
      <c r="C2168" s="80">
        <v>5</v>
      </c>
      <c r="D2168" s="80">
        <v>88267</v>
      </c>
      <c r="E2168" s="80" t="s">
        <v>21</v>
      </c>
      <c r="F2168" s="81" t="s">
        <v>1269</v>
      </c>
      <c r="G2168" s="80" t="s">
        <v>639</v>
      </c>
      <c r="H2168" s="82">
        <v>0.17</v>
      </c>
      <c r="I2168" s="83">
        <v>15.94</v>
      </c>
      <c r="J2168" s="83">
        <v>2.7</v>
      </c>
      <c r="K2168" s="3" t="s">
        <v>455</v>
      </c>
      <c r="L2168" s="3" t="s">
        <v>455</v>
      </c>
    </row>
    <row r="2169" spans="1:14" x14ac:dyDescent="0.25">
      <c r="C2169" s="3" t="s">
        <v>455</v>
      </c>
      <c r="G2169" s="84" t="s">
        <v>553</v>
      </c>
      <c r="H2169" s="85"/>
      <c r="I2169" s="107" t="s">
        <v>455</v>
      </c>
      <c r="J2169" s="86">
        <v>15.52</v>
      </c>
      <c r="K2169" s="3" t="s">
        <v>455</v>
      </c>
      <c r="L2169" s="3" t="s">
        <v>455</v>
      </c>
    </row>
    <row r="2170" spans="1:14" x14ac:dyDescent="0.25">
      <c r="C2170" s="3" t="s">
        <v>455</v>
      </c>
      <c r="G2170" s="84" t="s">
        <v>560</v>
      </c>
      <c r="H2170" s="85"/>
      <c r="I2170" s="107" t="s">
        <v>455</v>
      </c>
      <c r="J2170" s="83">
        <v>4.25</v>
      </c>
      <c r="K2170" s="3" t="s">
        <v>455</v>
      </c>
      <c r="L2170" s="3" t="s">
        <v>455</v>
      </c>
    </row>
    <row r="2171" spans="1:14" x14ac:dyDescent="0.25">
      <c r="C2171" s="3" t="s">
        <v>455</v>
      </c>
      <c r="G2171" s="84" t="s">
        <v>554</v>
      </c>
      <c r="H2171" s="85"/>
      <c r="I2171" s="107" t="s">
        <v>455</v>
      </c>
      <c r="J2171" s="83">
        <v>19.77</v>
      </c>
      <c r="K2171" s="3" t="s">
        <v>455</v>
      </c>
      <c r="L2171" s="3" t="s">
        <v>455</v>
      </c>
    </row>
    <row r="2172" spans="1:14" x14ac:dyDescent="0.25">
      <c r="C2172" s="3" t="s">
        <v>455</v>
      </c>
      <c r="I2172" s="102" t="s">
        <v>455</v>
      </c>
      <c r="K2172" s="3" t="s">
        <v>455</v>
      </c>
      <c r="L2172" s="3" t="s">
        <v>455</v>
      </c>
    </row>
    <row r="2173" spans="1:14" ht="45" x14ac:dyDescent="0.25">
      <c r="A2173" t="s">
        <v>561</v>
      </c>
      <c r="B2173" s="10">
        <v>211</v>
      </c>
      <c r="C2173" s="74" t="s">
        <v>2410</v>
      </c>
      <c r="D2173" s="75" t="s">
        <v>1946</v>
      </c>
      <c r="E2173" s="75" t="s">
        <v>20</v>
      </c>
      <c r="F2173" s="76" t="s">
        <v>210</v>
      </c>
      <c r="G2173" s="75" t="s">
        <v>24</v>
      </c>
      <c r="H2173" s="77"/>
      <c r="I2173" s="104" t="s">
        <v>455</v>
      </c>
      <c r="J2173" s="79"/>
      <c r="K2173" s="3" t="s">
        <v>1946</v>
      </c>
      <c r="L2173" s="116">
        <v>19</v>
      </c>
      <c r="M2173" s="118">
        <v>5.2</v>
      </c>
      <c r="N2173" s="118">
        <v>24.2</v>
      </c>
    </row>
    <row r="2174" spans="1:14" ht="30" x14ac:dyDescent="0.25">
      <c r="C2174" s="80">
        <v>1</v>
      </c>
      <c r="D2174" s="80">
        <v>88248</v>
      </c>
      <c r="E2174" s="80" t="s">
        <v>21</v>
      </c>
      <c r="F2174" s="81" t="s">
        <v>1268</v>
      </c>
      <c r="G2174" s="80" t="s">
        <v>639</v>
      </c>
      <c r="H2174" s="82">
        <v>0.13500000000000001</v>
      </c>
      <c r="I2174" s="83">
        <v>12.280000000000001</v>
      </c>
      <c r="J2174" s="83">
        <v>1.65</v>
      </c>
      <c r="K2174" s="3" t="s">
        <v>455</v>
      </c>
      <c r="L2174" s="3" t="s">
        <v>455</v>
      </c>
    </row>
    <row r="2175" spans="1:14" ht="30" x14ac:dyDescent="0.25">
      <c r="C2175" s="80">
        <v>2</v>
      </c>
      <c r="D2175" s="80">
        <v>88267</v>
      </c>
      <c r="E2175" s="80" t="s">
        <v>21</v>
      </c>
      <c r="F2175" s="81" t="s">
        <v>1269</v>
      </c>
      <c r="G2175" s="80" t="s">
        <v>639</v>
      </c>
      <c r="H2175" s="82">
        <v>0.13500000000000001</v>
      </c>
      <c r="I2175" s="83">
        <v>15.94</v>
      </c>
      <c r="J2175" s="83">
        <v>2.15</v>
      </c>
      <c r="K2175" s="3" t="s">
        <v>455</v>
      </c>
      <c r="L2175" s="3" t="s">
        <v>455</v>
      </c>
    </row>
    <row r="2176" spans="1:14" ht="30" x14ac:dyDescent="0.25">
      <c r="C2176" s="80">
        <v>3</v>
      </c>
      <c r="D2176" s="80">
        <v>298</v>
      </c>
      <c r="E2176" s="80" t="s">
        <v>564</v>
      </c>
      <c r="F2176" s="81" t="s">
        <v>1336</v>
      </c>
      <c r="G2176" s="80" t="s">
        <v>123</v>
      </c>
      <c r="H2176" s="82">
        <v>1</v>
      </c>
      <c r="I2176" s="83">
        <v>2.38</v>
      </c>
      <c r="J2176" s="83">
        <v>2.38</v>
      </c>
      <c r="K2176" s="3" t="s">
        <v>455</v>
      </c>
      <c r="L2176" s="3" t="s">
        <v>455</v>
      </c>
    </row>
    <row r="2177" spans="1:14" ht="30" x14ac:dyDescent="0.25">
      <c r="C2177" s="80">
        <v>4</v>
      </c>
      <c r="D2177" s="80">
        <v>20078</v>
      </c>
      <c r="E2177" s="80" t="s">
        <v>564</v>
      </c>
      <c r="F2177" s="81" t="s">
        <v>637</v>
      </c>
      <c r="G2177" s="80" t="s">
        <v>123</v>
      </c>
      <c r="H2177" s="82">
        <v>0.06</v>
      </c>
      <c r="I2177" s="83">
        <v>19.84</v>
      </c>
      <c r="J2177" s="83">
        <v>1.19</v>
      </c>
      <c r="K2177" s="3" t="s">
        <v>455</v>
      </c>
      <c r="L2177" s="3" t="s">
        <v>455</v>
      </c>
    </row>
    <row r="2178" spans="1:14" ht="30" x14ac:dyDescent="0.25">
      <c r="C2178" s="80">
        <v>5</v>
      </c>
      <c r="D2178" s="80">
        <v>20085</v>
      </c>
      <c r="E2178" s="80" t="s">
        <v>564</v>
      </c>
      <c r="F2178" s="81" t="s">
        <v>1333</v>
      </c>
      <c r="G2178" s="80" t="s">
        <v>123</v>
      </c>
      <c r="H2178" s="82">
        <v>1</v>
      </c>
      <c r="I2178" s="83">
        <v>1.31</v>
      </c>
      <c r="J2178" s="83">
        <v>1.31</v>
      </c>
      <c r="K2178" s="3" t="s">
        <v>455</v>
      </c>
      <c r="L2178" s="3" t="s">
        <v>455</v>
      </c>
    </row>
    <row r="2179" spans="1:14" ht="30" x14ac:dyDescent="0.25">
      <c r="C2179" s="80">
        <v>6</v>
      </c>
      <c r="D2179" s="80">
        <v>3661</v>
      </c>
      <c r="E2179" s="80" t="s">
        <v>564</v>
      </c>
      <c r="F2179" s="81" t="s">
        <v>1778</v>
      </c>
      <c r="G2179" s="80" t="s">
        <v>123</v>
      </c>
      <c r="H2179" s="82">
        <v>1</v>
      </c>
      <c r="I2179" s="83">
        <v>10.32</v>
      </c>
      <c r="J2179" s="83">
        <v>10.32</v>
      </c>
      <c r="K2179" s="3" t="s">
        <v>455</v>
      </c>
      <c r="L2179" s="3" t="s">
        <v>455</v>
      </c>
    </row>
    <row r="2180" spans="1:14" x14ac:dyDescent="0.25">
      <c r="C2180" s="3" t="s">
        <v>455</v>
      </c>
      <c r="G2180" s="84" t="s">
        <v>553</v>
      </c>
      <c r="H2180" s="85"/>
      <c r="I2180" s="107" t="s">
        <v>455</v>
      </c>
      <c r="J2180" s="86">
        <v>19</v>
      </c>
      <c r="K2180" s="3" t="s">
        <v>455</v>
      </c>
      <c r="L2180" s="3" t="s">
        <v>455</v>
      </c>
    </row>
    <row r="2181" spans="1:14" x14ac:dyDescent="0.25">
      <c r="C2181" s="3" t="s">
        <v>455</v>
      </c>
      <c r="G2181" s="84" t="s">
        <v>560</v>
      </c>
      <c r="H2181" s="85"/>
      <c r="I2181" s="107" t="s">
        <v>455</v>
      </c>
      <c r="J2181" s="83">
        <v>5.2</v>
      </c>
      <c r="K2181" s="3" t="s">
        <v>455</v>
      </c>
      <c r="L2181" s="3" t="s">
        <v>455</v>
      </c>
    </row>
    <row r="2182" spans="1:14" x14ac:dyDescent="0.25">
      <c r="C2182" s="3" t="s">
        <v>455</v>
      </c>
      <c r="G2182" s="84" t="s">
        <v>554</v>
      </c>
      <c r="H2182" s="85"/>
      <c r="I2182" s="107" t="s">
        <v>455</v>
      </c>
      <c r="J2182" s="83">
        <v>24.2</v>
      </c>
      <c r="K2182" s="3" t="s">
        <v>455</v>
      </c>
      <c r="L2182" s="3" t="s">
        <v>455</v>
      </c>
    </row>
    <row r="2183" spans="1:14" x14ac:dyDescent="0.25">
      <c r="C2183" s="3" t="s">
        <v>455</v>
      </c>
      <c r="I2183" s="102" t="s">
        <v>455</v>
      </c>
      <c r="K2183" s="3" t="s">
        <v>455</v>
      </c>
      <c r="L2183" s="3" t="s">
        <v>455</v>
      </c>
    </row>
    <row r="2184" spans="1:14" ht="45" x14ac:dyDescent="0.25">
      <c r="A2184" t="s">
        <v>561</v>
      </c>
      <c r="B2184" s="10">
        <v>212</v>
      </c>
      <c r="C2184" s="74" t="s">
        <v>2411</v>
      </c>
      <c r="D2184" s="75">
        <v>89565</v>
      </c>
      <c r="E2184" s="75" t="s">
        <v>562</v>
      </c>
      <c r="F2184" s="76" t="s">
        <v>245</v>
      </c>
      <c r="G2184" s="75" t="s">
        <v>24</v>
      </c>
      <c r="H2184" s="77"/>
      <c r="I2184" s="104" t="s">
        <v>455</v>
      </c>
      <c r="J2184" s="79"/>
      <c r="K2184" s="3">
        <v>89565</v>
      </c>
      <c r="L2184" s="116">
        <v>39.449999999999996</v>
      </c>
      <c r="M2184" s="118">
        <v>10.8</v>
      </c>
      <c r="N2184" s="118">
        <v>50.25</v>
      </c>
    </row>
    <row r="2185" spans="1:14" ht="30" x14ac:dyDescent="0.25">
      <c r="C2185" s="80">
        <v>1</v>
      </c>
      <c r="D2185" s="80">
        <v>298</v>
      </c>
      <c r="E2185" s="80" t="s">
        <v>564</v>
      </c>
      <c r="F2185" s="81" t="s">
        <v>1336</v>
      </c>
      <c r="G2185" s="80" t="s">
        <v>123</v>
      </c>
      <c r="H2185" s="82">
        <v>2</v>
      </c>
      <c r="I2185" s="83">
        <v>2.38</v>
      </c>
      <c r="J2185" s="83">
        <v>4.76</v>
      </c>
      <c r="K2185" s="3" t="s">
        <v>455</v>
      </c>
      <c r="L2185" s="3" t="s">
        <v>455</v>
      </c>
    </row>
    <row r="2186" spans="1:14" ht="30" x14ac:dyDescent="0.25">
      <c r="C2186" s="80">
        <v>2</v>
      </c>
      <c r="D2186" s="80">
        <v>20078</v>
      </c>
      <c r="E2186" s="80" t="s">
        <v>564</v>
      </c>
      <c r="F2186" s="81" t="s">
        <v>637</v>
      </c>
      <c r="G2186" s="80" t="s">
        <v>123</v>
      </c>
      <c r="H2186" s="82">
        <v>0.06</v>
      </c>
      <c r="I2186" s="83">
        <v>19.84</v>
      </c>
      <c r="J2186" s="83">
        <v>1.19</v>
      </c>
      <c r="K2186" s="3" t="s">
        <v>455</v>
      </c>
      <c r="L2186" s="3" t="s">
        <v>455</v>
      </c>
    </row>
    <row r="2187" spans="1:14" ht="30" x14ac:dyDescent="0.25">
      <c r="C2187" s="80">
        <v>3</v>
      </c>
      <c r="D2187" s="80">
        <v>20142</v>
      </c>
      <c r="E2187" s="80" t="s">
        <v>564</v>
      </c>
      <c r="F2187" s="81" t="s">
        <v>1347</v>
      </c>
      <c r="G2187" s="80" t="s">
        <v>123</v>
      </c>
      <c r="H2187" s="82">
        <v>1</v>
      </c>
      <c r="I2187" s="83">
        <v>29.7</v>
      </c>
      <c r="J2187" s="83">
        <v>29.7</v>
      </c>
      <c r="K2187" s="3" t="s">
        <v>455</v>
      </c>
      <c r="L2187" s="3" t="s">
        <v>455</v>
      </c>
    </row>
    <row r="2188" spans="1:14" ht="30" x14ac:dyDescent="0.25">
      <c r="C2188" s="80">
        <v>4</v>
      </c>
      <c r="D2188" s="80">
        <v>88248</v>
      </c>
      <c r="E2188" s="80" t="s">
        <v>21</v>
      </c>
      <c r="F2188" s="81" t="s">
        <v>1268</v>
      </c>
      <c r="G2188" s="80" t="s">
        <v>639</v>
      </c>
      <c r="H2188" s="82">
        <v>0.13500000000000001</v>
      </c>
      <c r="I2188" s="83">
        <v>12.280000000000001</v>
      </c>
      <c r="J2188" s="83">
        <v>1.65</v>
      </c>
      <c r="K2188" s="3" t="s">
        <v>455</v>
      </c>
      <c r="L2188" s="3" t="s">
        <v>455</v>
      </c>
    </row>
    <row r="2189" spans="1:14" ht="30" x14ac:dyDescent="0.25">
      <c r="C2189" s="80">
        <v>5</v>
      </c>
      <c r="D2189" s="80">
        <v>88267</v>
      </c>
      <c r="E2189" s="80" t="s">
        <v>21</v>
      </c>
      <c r="F2189" s="81" t="s">
        <v>1269</v>
      </c>
      <c r="G2189" s="80" t="s">
        <v>639</v>
      </c>
      <c r="H2189" s="82">
        <v>0.13500000000000001</v>
      </c>
      <c r="I2189" s="83">
        <v>15.94</v>
      </c>
      <c r="J2189" s="83">
        <v>2.15</v>
      </c>
      <c r="K2189" s="3" t="s">
        <v>455</v>
      </c>
      <c r="L2189" s="3" t="s">
        <v>455</v>
      </c>
    </row>
    <row r="2190" spans="1:14" x14ac:dyDescent="0.25">
      <c r="C2190" s="3" t="s">
        <v>455</v>
      </c>
      <c r="G2190" s="84" t="s">
        <v>553</v>
      </c>
      <c r="H2190" s="85"/>
      <c r="I2190" s="107" t="s">
        <v>455</v>
      </c>
      <c r="J2190" s="86">
        <v>39.449999999999996</v>
      </c>
      <c r="K2190" s="3" t="s">
        <v>455</v>
      </c>
      <c r="L2190" s="3" t="s">
        <v>455</v>
      </c>
    </row>
    <row r="2191" spans="1:14" x14ac:dyDescent="0.25">
      <c r="C2191" s="3" t="s">
        <v>455</v>
      </c>
      <c r="G2191" s="84" t="s">
        <v>560</v>
      </c>
      <c r="H2191" s="85"/>
      <c r="I2191" s="107" t="s">
        <v>455</v>
      </c>
      <c r="J2191" s="83">
        <v>10.8</v>
      </c>
      <c r="K2191" s="3" t="s">
        <v>455</v>
      </c>
      <c r="L2191" s="3" t="s">
        <v>455</v>
      </c>
    </row>
    <row r="2192" spans="1:14" x14ac:dyDescent="0.25">
      <c r="C2192" s="3" t="s">
        <v>455</v>
      </c>
      <c r="G2192" s="84" t="s">
        <v>554</v>
      </c>
      <c r="H2192" s="85"/>
      <c r="I2192" s="107" t="s">
        <v>455</v>
      </c>
      <c r="J2192" s="83">
        <v>50.25</v>
      </c>
      <c r="K2192" s="3" t="s">
        <v>455</v>
      </c>
      <c r="L2192" s="3" t="s">
        <v>455</v>
      </c>
    </row>
    <row r="2193" spans="1:14" x14ac:dyDescent="0.25">
      <c r="C2193" s="3" t="s">
        <v>455</v>
      </c>
      <c r="I2193" s="102" t="s">
        <v>455</v>
      </c>
      <c r="K2193" s="3" t="s">
        <v>455</v>
      </c>
      <c r="L2193" s="3" t="s">
        <v>455</v>
      </c>
    </row>
    <row r="2194" spans="1:14" ht="45" x14ac:dyDescent="0.25">
      <c r="A2194" t="s">
        <v>561</v>
      </c>
      <c r="B2194" s="10">
        <v>213</v>
      </c>
      <c r="C2194" s="74" t="s">
        <v>2412</v>
      </c>
      <c r="D2194" s="75" t="s">
        <v>1958</v>
      </c>
      <c r="E2194" s="75" t="s">
        <v>20</v>
      </c>
      <c r="F2194" s="76" t="s">
        <v>246</v>
      </c>
      <c r="G2194" s="75" t="s">
        <v>24</v>
      </c>
      <c r="H2194" s="77"/>
      <c r="I2194" s="104" t="s">
        <v>455</v>
      </c>
      <c r="J2194" s="79"/>
      <c r="K2194" s="3" t="s">
        <v>1958</v>
      </c>
      <c r="L2194" s="116">
        <v>23.990000000000002</v>
      </c>
      <c r="M2194" s="118">
        <v>6.57</v>
      </c>
      <c r="N2194" s="118">
        <v>30.560000000000002</v>
      </c>
    </row>
    <row r="2195" spans="1:14" ht="30" x14ac:dyDescent="0.25">
      <c r="C2195" s="80">
        <v>1</v>
      </c>
      <c r="D2195" s="80">
        <v>88248</v>
      </c>
      <c r="E2195" s="80" t="s">
        <v>21</v>
      </c>
      <c r="F2195" s="81" t="s">
        <v>1268</v>
      </c>
      <c r="G2195" s="80" t="s">
        <v>639</v>
      </c>
      <c r="H2195" s="82">
        <v>0.185</v>
      </c>
      <c r="I2195" s="83">
        <v>12.280000000000001</v>
      </c>
      <c r="J2195" s="83">
        <v>2.27</v>
      </c>
      <c r="K2195" s="3" t="s">
        <v>455</v>
      </c>
      <c r="L2195" s="3" t="s">
        <v>455</v>
      </c>
    </row>
    <row r="2196" spans="1:14" ht="30" x14ac:dyDescent="0.25">
      <c r="C2196" s="80">
        <v>2</v>
      </c>
      <c r="D2196" s="80">
        <v>88267</v>
      </c>
      <c r="E2196" s="80" t="s">
        <v>21</v>
      </c>
      <c r="F2196" s="81" t="s">
        <v>1269</v>
      </c>
      <c r="G2196" s="80" t="s">
        <v>639</v>
      </c>
      <c r="H2196" s="82">
        <v>0.185</v>
      </c>
      <c r="I2196" s="83">
        <v>15.94</v>
      </c>
      <c r="J2196" s="83">
        <v>2.94</v>
      </c>
      <c r="K2196" s="3" t="s">
        <v>455</v>
      </c>
      <c r="L2196" s="3" t="s">
        <v>455</v>
      </c>
    </row>
    <row r="2197" spans="1:14" ht="30" x14ac:dyDescent="0.25">
      <c r="C2197" s="80">
        <v>3</v>
      </c>
      <c r="D2197" s="80">
        <v>301</v>
      </c>
      <c r="E2197" s="80" t="s">
        <v>564</v>
      </c>
      <c r="F2197" s="81" t="s">
        <v>1339</v>
      </c>
      <c r="G2197" s="80" t="s">
        <v>123</v>
      </c>
      <c r="H2197" s="82">
        <v>1</v>
      </c>
      <c r="I2197" s="83">
        <v>2.61</v>
      </c>
      <c r="J2197" s="83">
        <v>2.61</v>
      </c>
      <c r="K2197" s="3" t="s">
        <v>455</v>
      </c>
      <c r="L2197" s="3" t="s">
        <v>455</v>
      </c>
    </row>
    <row r="2198" spans="1:14" x14ac:dyDescent="0.25">
      <c r="C2198" s="80">
        <v>4</v>
      </c>
      <c r="D2198" s="80">
        <v>296</v>
      </c>
      <c r="E2198" s="80" t="s">
        <v>564</v>
      </c>
      <c r="F2198" s="81" t="s">
        <v>1360</v>
      </c>
      <c r="G2198" s="80" t="s">
        <v>123</v>
      </c>
      <c r="H2198" s="82">
        <v>1</v>
      </c>
      <c r="I2198" s="83">
        <v>1.47</v>
      </c>
      <c r="J2198" s="83">
        <v>1.47</v>
      </c>
      <c r="K2198" s="3" t="s">
        <v>455</v>
      </c>
      <c r="L2198" s="3" t="s">
        <v>455</v>
      </c>
    </row>
    <row r="2199" spans="1:14" ht="30" x14ac:dyDescent="0.25">
      <c r="C2199" s="80">
        <v>5</v>
      </c>
      <c r="D2199" s="80">
        <v>3659</v>
      </c>
      <c r="E2199" s="80" t="s">
        <v>564</v>
      </c>
      <c r="F2199" s="81" t="s">
        <v>707</v>
      </c>
      <c r="G2199" s="80" t="s">
        <v>123</v>
      </c>
      <c r="H2199" s="82">
        <v>1</v>
      </c>
      <c r="I2199" s="83">
        <v>12.88</v>
      </c>
      <c r="J2199" s="83">
        <v>12.88</v>
      </c>
      <c r="K2199" s="3" t="s">
        <v>455</v>
      </c>
      <c r="L2199" s="3" t="s">
        <v>455</v>
      </c>
    </row>
    <row r="2200" spans="1:14" ht="30" x14ac:dyDescent="0.25">
      <c r="C2200" s="80">
        <v>6</v>
      </c>
      <c r="D2200" s="80">
        <v>20078</v>
      </c>
      <c r="E2200" s="80" t="s">
        <v>564</v>
      </c>
      <c r="F2200" s="81" t="s">
        <v>637</v>
      </c>
      <c r="G2200" s="80" t="s">
        <v>123</v>
      </c>
      <c r="H2200" s="82">
        <v>9.1999999999999998E-2</v>
      </c>
      <c r="I2200" s="83">
        <v>19.84</v>
      </c>
      <c r="J2200" s="83">
        <v>1.82</v>
      </c>
      <c r="K2200" s="3" t="s">
        <v>455</v>
      </c>
      <c r="L2200" s="3" t="s">
        <v>455</v>
      </c>
    </row>
    <row r="2201" spans="1:14" x14ac:dyDescent="0.25">
      <c r="C2201" s="3" t="s">
        <v>455</v>
      </c>
      <c r="G2201" s="84" t="s">
        <v>553</v>
      </c>
      <c r="H2201" s="85"/>
      <c r="I2201" s="107" t="s">
        <v>455</v>
      </c>
      <c r="J2201" s="86">
        <v>23.990000000000002</v>
      </c>
      <c r="K2201" s="3" t="s">
        <v>455</v>
      </c>
      <c r="L2201" s="3" t="s">
        <v>455</v>
      </c>
    </row>
    <row r="2202" spans="1:14" x14ac:dyDescent="0.25">
      <c r="C2202" s="3" t="s">
        <v>455</v>
      </c>
      <c r="G2202" s="84" t="s">
        <v>560</v>
      </c>
      <c r="H2202" s="85"/>
      <c r="I2202" s="107" t="s">
        <v>455</v>
      </c>
      <c r="J2202" s="83">
        <v>6.57</v>
      </c>
      <c r="K2202" s="3" t="s">
        <v>455</v>
      </c>
      <c r="L2202" s="3" t="s">
        <v>455</v>
      </c>
    </row>
    <row r="2203" spans="1:14" x14ac:dyDescent="0.25">
      <c r="C2203" s="3" t="s">
        <v>455</v>
      </c>
      <c r="G2203" s="84" t="s">
        <v>554</v>
      </c>
      <c r="H2203" s="85"/>
      <c r="I2203" s="107" t="s">
        <v>455</v>
      </c>
      <c r="J2203" s="83">
        <v>30.560000000000002</v>
      </c>
      <c r="K2203" s="3" t="s">
        <v>455</v>
      </c>
      <c r="L2203" s="3" t="s">
        <v>455</v>
      </c>
    </row>
    <row r="2204" spans="1:14" x14ac:dyDescent="0.25">
      <c r="C2204" s="3" t="s">
        <v>455</v>
      </c>
      <c r="I2204" s="102" t="s">
        <v>455</v>
      </c>
      <c r="K2204" s="3" t="s">
        <v>455</v>
      </c>
      <c r="L2204" s="3" t="s">
        <v>455</v>
      </c>
    </row>
    <row r="2205" spans="1:14" ht="45" x14ac:dyDescent="0.25">
      <c r="A2205" t="s">
        <v>561</v>
      </c>
      <c r="B2205" s="10">
        <v>214</v>
      </c>
      <c r="C2205" s="74" t="s">
        <v>2413</v>
      </c>
      <c r="D2205" s="75">
        <v>89569</v>
      </c>
      <c r="E2205" s="75" t="s">
        <v>562</v>
      </c>
      <c r="F2205" s="76" t="s">
        <v>247</v>
      </c>
      <c r="G2205" s="75" t="s">
        <v>24</v>
      </c>
      <c r="H2205" s="77"/>
      <c r="I2205" s="104" t="s">
        <v>455</v>
      </c>
      <c r="J2205" s="79"/>
      <c r="K2205" s="3">
        <v>89569</v>
      </c>
      <c r="L2205" s="116">
        <v>55.42</v>
      </c>
      <c r="M2205" s="118">
        <v>15.17</v>
      </c>
      <c r="N2205" s="118">
        <v>70.59</v>
      </c>
    </row>
    <row r="2206" spans="1:14" ht="30" x14ac:dyDescent="0.25">
      <c r="C2206" s="80">
        <v>1</v>
      </c>
      <c r="D2206" s="80">
        <v>298</v>
      </c>
      <c r="E2206" s="80" t="s">
        <v>564</v>
      </c>
      <c r="F2206" s="81" t="s">
        <v>1336</v>
      </c>
      <c r="G2206" s="80" t="s">
        <v>123</v>
      </c>
      <c r="H2206" s="82">
        <v>1</v>
      </c>
      <c r="I2206" s="83">
        <v>2.38</v>
      </c>
      <c r="J2206" s="83">
        <v>2.38</v>
      </c>
      <c r="K2206" s="3" t="s">
        <v>455</v>
      </c>
      <c r="L2206" s="3" t="s">
        <v>455</v>
      </c>
    </row>
    <row r="2207" spans="1:14" ht="30" x14ac:dyDescent="0.25">
      <c r="C2207" s="80">
        <v>2</v>
      </c>
      <c r="D2207" s="80">
        <v>301</v>
      </c>
      <c r="E2207" s="80" t="s">
        <v>564</v>
      </c>
      <c r="F2207" s="81" t="s">
        <v>1339</v>
      </c>
      <c r="G2207" s="80" t="s">
        <v>123</v>
      </c>
      <c r="H2207" s="82">
        <v>1</v>
      </c>
      <c r="I2207" s="83">
        <v>2.61</v>
      </c>
      <c r="J2207" s="83">
        <v>2.61</v>
      </c>
      <c r="K2207" s="3" t="s">
        <v>455</v>
      </c>
      <c r="L2207" s="3" t="s">
        <v>455</v>
      </c>
    </row>
    <row r="2208" spans="1:14" ht="30" x14ac:dyDescent="0.25">
      <c r="C2208" s="80">
        <v>3</v>
      </c>
      <c r="D2208" s="80">
        <v>20078</v>
      </c>
      <c r="E2208" s="80" t="s">
        <v>564</v>
      </c>
      <c r="F2208" s="81" t="s">
        <v>637</v>
      </c>
      <c r="G2208" s="80" t="s">
        <v>123</v>
      </c>
      <c r="H2208" s="82">
        <v>9.1999999999999998E-2</v>
      </c>
      <c r="I2208" s="83">
        <v>19.84</v>
      </c>
      <c r="J2208" s="83">
        <v>1.82</v>
      </c>
      <c r="K2208" s="3" t="s">
        <v>455</v>
      </c>
      <c r="L2208" s="3" t="s">
        <v>455</v>
      </c>
    </row>
    <row r="2209" spans="1:14" ht="30" x14ac:dyDescent="0.25">
      <c r="C2209" s="80">
        <v>4</v>
      </c>
      <c r="D2209" s="80">
        <v>20143</v>
      </c>
      <c r="E2209" s="80" t="s">
        <v>564</v>
      </c>
      <c r="F2209" s="81" t="s">
        <v>1350</v>
      </c>
      <c r="G2209" s="80" t="s">
        <v>123</v>
      </c>
      <c r="H2209" s="82">
        <v>1</v>
      </c>
      <c r="I2209" s="83">
        <v>43.4</v>
      </c>
      <c r="J2209" s="83">
        <v>43.4</v>
      </c>
      <c r="K2209" s="3" t="s">
        <v>455</v>
      </c>
      <c r="L2209" s="3" t="s">
        <v>455</v>
      </c>
    </row>
    <row r="2210" spans="1:14" ht="30" x14ac:dyDescent="0.25">
      <c r="C2210" s="80">
        <v>5</v>
      </c>
      <c r="D2210" s="80">
        <v>88248</v>
      </c>
      <c r="E2210" s="80" t="s">
        <v>21</v>
      </c>
      <c r="F2210" s="81" t="s">
        <v>1268</v>
      </c>
      <c r="G2210" s="80" t="s">
        <v>639</v>
      </c>
      <c r="H2210" s="82">
        <v>0.185</v>
      </c>
      <c r="I2210" s="83">
        <v>12.280000000000001</v>
      </c>
      <c r="J2210" s="83">
        <v>2.27</v>
      </c>
      <c r="K2210" s="3" t="s">
        <v>455</v>
      </c>
      <c r="L2210" s="3" t="s">
        <v>455</v>
      </c>
    </row>
    <row r="2211" spans="1:14" ht="30" x14ac:dyDescent="0.25">
      <c r="C2211" s="80">
        <v>6</v>
      </c>
      <c r="D2211" s="80">
        <v>88267</v>
      </c>
      <c r="E2211" s="80" t="s">
        <v>21</v>
      </c>
      <c r="F2211" s="81" t="s">
        <v>1269</v>
      </c>
      <c r="G2211" s="80" t="s">
        <v>639</v>
      </c>
      <c r="H2211" s="82">
        <v>0.185</v>
      </c>
      <c r="I2211" s="83">
        <v>15.94</v>
      </c>
      <c r="J2211" s="83">
        <v>2.94</v>
      </c>
      <c r="K2211" s="3" t="s">
        <v>455</v>
      </c>
      <c r="L2211" s="3" t="s">
        <v>455</v>
      </c>
    </row>
    <row r="2212" spans="1:14" x14ac:dyDescent="0.25">
      <c r="C2212" s="3" t="s">
        <v>455</v>
      </c>
      <c r="G2212" s="84" t="s">
        <v>553</v>
      </c>
      <c r="H2212" s="85"/>
      <c r="I2212" s="107" t="s">
        <v>455</v>
      </c>
      <c r="J2212" s="86">
        <v>55.42</v>
      </c>
      <c r="K2212" s="3" t="s">
        <v>455</v>
      </c>
      <c r="L2212" s="3" t="s">
        <v>455</v>
      </c>
    </row>
    <row r="2213" spans="1:14" x14ac:dyDescent="0.25">
      <c r="C2213" s="3" t="s">
        <v>455</v>
      </c>
      <c r="G2213" s="84" t="s">
        <v>560</v>
      </c>
      <c r="H2213" s="85"/>
      <c r="I2213" s="107" t="s">
        <v>455</v>
      </c>
      <c r="J2213" s="83">
        <v>15.17</v>
      </c>
      <c r="K2213" s="3" t="s">
        <v>455</v>
      </c>
      <c r="L2213" s="3" t="s">
        <v>455</v>
      </c>
    </row>
    <row r="2214" spans="1:14" x14ac:dyDescent="0.25">
      <c r="C2214" s="3" t="s">
        <v>455</v>
      </c>
      <c r="G2214" s="84" t="s">
        <v>554</v>
      </c>
      <c r="H2214" s="85"/>
      <c r="I2214" s="107" t="s">
        <v>455</v>
      </c>
      <c r="J2214" s="83">
        <v>70.59</v>
      </c>
      <c r="K2214" s="3" t="s">
        <v>455</v>
      </c>
      <c r="L2214" s="3" t="s">
        <v>455</v>
      </c>
    </row>
    <row r="2215" spans="1:14" x14ac:dyDescent="0.25">
      <c r="C2215" s="3" t="s">
        <v>455</v>
      </c>
      <c r="I2215" s="102" t="s">
        <v>455</v>
      </c>
      <c r="K2215" s="3" t="s">
        <v>455</v>
      </c>
      <c r="L2215" s="3" t="s">
        <v>455</v>
      </c>
    </row>
    <row r="2216" spans="1:14" ht="45" x14ac:dyDescent="0.25">
      <c r="A2216" t="s">
        <v>561</v>
      </c>
      <c r="B2216" s="10">
        <v>215</v>
      </c>
      <c r="C2216" s="74" t="s">
        <v>2414</v>
      </c>
      <c r="D2216" s="75">
        <v>89567</v>
      </c>
      <c r="E2216" s="75" t="s">
        <v>562</v>
      </c>
      <c r="F2216" s="76" t="s">
        <v>248</v>
      </c>
      <c r="G2216" s="75" t="s">
        <v>24</v>
      </c>
      <c r="H2216" s="77"/>
      <c r="I2216" s="104" t="s">
        <v>455</v>
      </c>
      <c r="J2216" s="79"/>
      <c r="K2216" s="3">
        <v>89567</v>
      </c>
      <c r="L2216" s="116">
        <v>58.73</v>
      </c>
      <c r="M2216" s="118">
        <v>16.079999999999998</v>
      </c>
      <c r="N2216" s="118">
        <v>74.81</v>
      </c>
    </row>
    <row r="2217" spans="1:14" ht="30" x14ac:dyDescent="0.25">
      <c r="C2217" s="80">
        <v>1</v>
      </c>
      <c r="D2217" s="80">
        <v>301</v>
      </c>
      <c r="E2217" s="80" t="s">
        <v>564</v>
      </c>
      <c r="F2217" s="81" t="s">
        <v>1339</v>
      </c>
      <c r="G2217" s="80" t="s">
        <v>123</v>
      </c>
      <c r="H2217" s="82">
        <v>2</v>
      </c>
      <c r="I2217" s="83">
        <v>2.61</v>
      </c>
      <c r="J2217" s="83">
        <v>5.22</v>
      </c>
      <c r="K2217" s="3" t="s">
        <v>455</v>
      </c>
      <c r="L2217" s="3" t="s">
        <v>455</v>
      </c>
    </row>
    <row r="2218" spans="1:14" ht="30" x14ac:dyDescent="0.25">
      <c r="C2218" s="80">
        <v>2</v>
      </c>
      <c r="D2218" s="80">
        <v>20078</v>
      </c>
      <c r="E2218" s="80" t="s">
        <v>564</v>
      </c>
      <c r="F2218" s="81" t="s">
        <v>637</v>
      </c>
      <c r="G2218" s="80" t="s">
        <v>123</v>
      </c>
      <c r="H2218" s="82">
        <v>9.1999999999999998E-2</v>
      </c>
      <c r="I2218" s="83">
        <v>19.84</v>
      </c>
      <c r="J2218" s="83">
        <v>1.82</v>
      </c>
      <c r="K2218" s="3" t="s">
        <v>455</v>
      </c>
      <c r="L2218" s="3" t="s">
        <v>455</v>
      </c>
    </row>
    <row r="2219" spans="1:14" ht="30" x14ac:dyDescent="0.25">
      <c r="C2219" s="80">
        <v>3</v>
      </c>
      <c r="D2219" s="80">
        <v>20144</v>
      </c>
      <c r="E2219" s="80" t="s">
        <v>564</v>
      </c>
      <c r="F2219" s="81" t="s">
        <v>1348</v>
      </c>
      <c r="G2219" s="80" t="s">
        <v>123</v>
      </c>
      <c r="H2219" s="82">
        <v>1</v>
      </c>
      <c r="I2219" s="83">
        <v>46.48</v>
      </c>
      <c r="J2219" s="83">
        <v>46.48</v>
      </c>
      <c r="K2219" s="3" t="s">
        <v>455</v>
      </c>
      <c r="L2219" s="3" t="s">
        <v>455</v>
      </c>
    </row>
    <row r="2220" spans="1:14" ht="30" x14ac:dyDescent="0.25">
      <c r="C2220" s="80">
        <v>4</v>
      </c>
      <c r="D2220" s="80">
        <v>88248</v>
      </c>
      <c r="E2220" s="80" t="s">
        <v>21</v>
      </c>
      <c r="F2220" s="81" t="s">
        <v>1268</v>
      </c>
      <c r="G2220" s="80" t="s">
        <v>639</v>
      </c>
      <c r="H2220" s="82">
        <v>0.185</v>
      </c>
      <c r="I2220" s="83">
        <v>12.280000000000001</v>
      </c>
      <c r="J2220" s="83">
        <v>2.27</v>
      </c>
      <c r="K2220" s="3" t="s">
        <v>455</v>
      </c>
      <c r="L2220" s="3" t="s">
        <v>455</v>
      </c>
    </row>
    <row r="2221" spans="1:14" ht="30" x14ac:dyDescent="0.25">
      <c r="C2221" s="80">
        <v>5</v>
      </c>
      <c r="D2221" s="80">
        <v>88267</v>
      </c>
      <c r="E2221" s="80" t="s">
        <v>21</v>
      </c>
      <c r="F2221" s="81" t="s">
        <v>1269</v>
      </c>
      <c r="G2221" s="80" t="s">
        <v>639</v>
      </c>
      <c r="H2221" s="82">
        <v>0.185</v>
      </c>
      <c r="I2221" s="83">
        <v>15.94</v>
      </c>
      <c r="J2221" s="83">
        <v>2.94</v>
      </c>
      <c r="K2221" s="3" t="s">
        <v>455</v>
      </c>
      <c r="L2221" s="3" t="s">
        <v>455</v>
      </c>
    </row>
    <row r="2222" spans="1:14" x14ac:dyDescent="0.25">
      <c r="C2222" s="3" t="s">
        <v>455</v>
      </c>
      <c r="G2222" s="84" t="s">
        <v>553</v>
      </c>
      <c r="H2222" s="85"/>
      <c r="I2222" s="107" t="s">
        <v>455</v>
      </c>
      <c r="J2222" s="86">
        <v>58.73</v>
      </c>
      <c r="K2222" s="3" t="s">
        <v>455</v>
      </c>
      <c r="L2222" s="3" t="s">
        <v>455</v>
      </c>
    </row>
    <row r="2223" spans="1:14" x14ac:dyDescent="0.25">
      <c r="C2223" s="3" t="s">
        <v>455</v>
      </c>
      <c r="G2223" s="84" t="s">
        <v>560</v>
      </c>
      <c r="H2223" s="85"/>
      <c r="I2223" s="107" t="s">
        <v>455</v>
      </c>
      <c r="J2223" s="83">
        <v>16.079999999999998</v>
      </c>
      <c r="K2223" s="3" t="s">
        <v>455</v>
      </c>
      <c r="L2223" s="3" t="s">
        <v>455</v>
      </c>
    </row>
    <row r="2224" spans="1:14" x14ac:dyDescent="0.25">
      <c r="C2224" s="3" t="s">
        <v>455</v>
      </c>
      <c r="G2224" s="84" t="s">
        <v>554</v>
      </c>
      <c r="H2224" s="85"/>
      <c r="I2224" s="107" t="s">
        <v>455</v>
      </c>
      <c r="J2224" s="83">
        <v>74.81</v>
      </c>
      <c r="K2224" s="3" t="s">
        <v>455</v>
      </c>
      <c r="L2224" s="3" t="s">
        <v>455</v>
      </c>
    </row>
    <row r="2225" spans="1:14" x14ac:dyDescent="0.25">
      <c r="C2225" s="3" t="s">
        <v>455</v>
      </c>
      <c r="I2225" s="102" t="s">
        <v>455</v>
      </c>
      <c r="K2225" s="3" t="s">
        <v>455</v>
      </c>
      <c r="L2225" s="3" t="s">
        <v>455</v>
      </c>
    </row>
    <row r="2226" spans="1:14" ht="45" x14ac:dyDescent="0.25">
      <c r="A2226" t="s">
        <v>561</v>
      </c>
      <c r="B2226" s="10">
        <v>216</v>
      </c>
      <c r="C2226" s="74" t="s">
        <v>2415</v>
      </c>
      <c r="D2226" s="75" t="s">
        <v>1959</v>
      </c>
      <c r="E2226" s="75" t="s">
        <v>20</v>
      </c>
      <c r="F2226" s="76" t="s">
        <v>249</v>
      </c>
      <c r="G2226" s="75" t="s">
        <v>24</v>
      </c>
      <c r="H2226" s="77"/>
      <c r="I2226" s="104" t="s">
        <v>455</v>
      </c>
      <c r="J2226" s="79"/>
      <c r="K2226" s="3" t="s">
        <v>1959</v>
      </c>
      <c r="L2226" s="116">
        <v>19.920000000000002</v>
      </c>
      <c r="M2226" s="118">
        <v>5.45</v>
      </c>
      <c r="N2226" s="118">
        <v>25.37</v>
      </c>
    </row>
    <row r="2227" spans="1:14" ht="30" x14ac:dyDescent="0.25">
      <c r="C2227" s="80">
        <v>1</v>
      </c>
      <c r="D2227" s="80">
        <v>88248</v>
      </c>
      <c r="E2227" s="80" t="s">
        <v>21</v>
      </c>
      <c r="F2227" s="81" t="s">
        <v>1268</v>
      </c>
      <c r="G2227" s="80" t="s">
        <v>639</v>
      </c>
      <c r="H2227" s="82">
        <v>0.185</v>
      </c>
      <c r="I2227" s="83">
        <v>12.280000000000001</v>
      </c>
      <c r="J2227" s="83">
        <v>2.27</v>
      </c>
      <c r="K2227" s="3" t="s">
        <v>455</v>
      </c>
      <c r="L2227" s="3" t="s">
        <v>455</v>
      </c>
    </row>
    <row r="2228" spans="1:14" x14ac:dyDescent="0.25">
      <c r="C2228" s="80">
        <v>2</v>
      </c>
      <c r="D2228" s="80">
        <v>88264</v>
      </c>
      <c r="E2228" s="80" t="s">
        <v>21</v>
      </c>
      <c r="F2228" s="81" t="s">
        <v>1142</v>
      </c>
      <c r="G2228" s="80" t="s">
        <v>639</v>
      </c>
      <c r="H2228" s="82">
        <v>0.185</v>
      </c>
      <c r="I2228" s="83">
        <v>18.750000000000004</v>
      </c>
      <c r="J2228" s="83">
        <v>3.46</v>
      </c>
      <c r="K2228" s="3" t="s">
        <v>455</v>
      </c>
      <c r="L2228" s="3" t="s">
        <v>455</v>
      </c>
    </row>
    <row r="2229" spans="1:14" x14ac:dyDescent="0.25">
      <c r="C2229" s="80">
        <v>3</v>
      </c>
      <c r="D2229" s="80">
        <v>296</v>
      </c>
      <c r="E2229" s="80" t="s">
        <v>564</v>
      </c>
      <c r="F2229" s="81" t="s">
        <v>1360</v>
      </c>
      <c r="G2229" s="80" t="s">
        <v>123</v>
      </c>
      <c r="H2229" s="82">
        <v>2</v>
      </c>
      <c r="I2229" s="83">
        <v>1.47</v>
      </c>
      <c r="J2229" s="83">
        <v>2.94</v>
      </c>
      <c r="K2229" s="3" t="s">
        <v>455</v>
      </c>
      <c r="L2229" s="3" t="s">
        <v>455</v>
      </c>
    </row>
    <row r="2230" spans="1:14" ht="30" x14ac:dyDescent="0.25">
      <c r="C2230" s="80">
        <v>4</v>
      </c>
      <c r="D2230" s="80">
        <v>3669</v>
      </c>
      <c r="E2230" s="80" t="s">
        <v>564</v>
      </c>
      <c r="F2230" s="81" t="s">
        <v>1777</v>
      </c>
      <c r="G2230" s="80" t="s">
        <v>123</v>
      </c>
      <c r="H2230" s="82">
        <v>1</v>
      </c>
      <c r="I2230" s="83">
        <v>9.43</v>
      </c>
      <c r="J2230" s="83">
        <v>9.43</v>
      </c>
      <c r="K2230" s="3" t="s">
        <v>455</v>
      </c>
      <c r="L2230" s="3" t="s">
        <v>455</v>
      </c>
    </row>
    <row r="2231" spans="1:14" ht="30" x14ac:dyDescent="0.25">
      <c r="C2231" s="80">
        <v>5</v>
      </c>
      <c r="D2231" s="80">
        <v>20078</v>
      </c>
      <c r="E2231" s="80" t="s">
        <v>564</v>
      </c>
      <c r="F2231" s="81" t="s">
        <v>637</v>
      </c>
      <c r="G2231" s="80" t="s">
        <v>123</v>
      </c>
      <c r="H2231" s="82">
        <v>9.1999999999999998E-2</v>
      </c>
      <c r="I2231" s="83">
        <v>19.84</v>
      </c>
      <c r="J2231" s="83">
        <v>1.82</v>
      </c>
      <c r="K2231" s="3" t="s">
        <v>455</v>
      </c>
      <c r="L2231" s="3" t="s">
        <v>455</v>
      </c>
    </row>
    <row r="2232" spans="1:14" x14ac:dyDescent="0.25">
      <c r="C2232" s="3" t="s">
        <v>455</v>
      </c>
      <c r="G2232" s="84" t="s">
        <v>553</v>
      </c>
      <c r="H2232" s="85"/>
      <c r="I2232" s="107" t="s">
        <v>455</v>
      </c>
      <c r="J2232" s="86">
        <v>19.920000000000002</v>
      </c>
      <c r="K2232" s="3" t="s">
        <v>455</v>
      </c>
      <c r="L2232" s="3" t="s">
        <v>455</v>
      </c>
    </row>
    <row r="2233" spans="1:14" x14ac:dyDescent="0.25">
      <c r="C2233" s="3" t="s">
        <v>455</v>
      </c>
      <c r="G2233" s="84" t="s">
        <v>560</v>
      </c>
      <c r="H2233" s="85"/>
      <c r="I2233" s="107" t="s">
        <v>455</v>
      </c>
      <c r="J2233" s="83">
        <v>5.45</v>
      </c>
      <c r="K2233" s="3" t="s">
        <v>455</v>
      </c>
      <c r="L2233" s="3" t="s">
        <v>455</v>
      </c>
    </row>
    <row r="2234" spans="1:14" x14ac:dyDescent="0.25">
      <c r="C2234" s="3" t="s">
        <v>455</v>
      </c>
      <c r="G2234" s="84" t="s">
        <v>554</v>
      </c>
      <c r="H2234" s="85"/>
      <c r="I2234" s="107" t="s">
        <v>455</v>
      </c>
      <c r="J2234" s="83">
        <v>25.37</v>
      </c>
      <c r="K2234" s="3" t="s">
        <v>455</v>
      </c>
      <c r="L2234" s="3" t="s">
        <v>455</v>
      </c>
    </row>
    <row r="2235" spans="1:14" x14ac:dyDescent="0.25">
      <c r="C2235" s="3" t="s">
        <v>455</v>
      </c>
      <c r="I2235" s="102" t="s">
        <v>455</v>
      </c>
      <c r="K2235" s="3" t="s">
        <v>455</v>
      </c>
      <c r="L2235" s="3" t="s">
        <v>455</v>
      </c>
    </row>
    <row r="2236" spans="1:14" ht="45" x14ac:dyDescent="0.25">
      <c r="A2236" t="s">
        <v>561</v>
      </c>
      <c r="B2236" s="10">
        <v>217</v>
      </c>
      <c r="C2236" s="74" t="s">
        <v>2416</v>
      </c>
      <c r="D2236" s="75">
        <v>89753</v>
      </c>
      <c r="E2236" s="75" t="s">
        <v>562</v>
      </c>
      <c r="F2236" s="76" t="s">
        <v>250</v>
      </c>
      <c r="G2236" s="75" t="s">
        <v>24</v>
      </c>
      <c r="H2236" s="77"/>
      <c r="I2236" s="104" t="s">
        <v>455</v>
      </c>
      <c r="J2236" s="79"/>
      <c r="K2236" s="3">
        <v>89753</v>
      </c>
      <c r="L2236" s="116">
        <v>6.3999999999999986</v>
      </c>
      <c r="M2236" s="118">
        <v>1.75</v>
      </c>
      <c r="N2236" s="118">
        <v>8.1499999999999986</v>
      </c>
    </row>
    <row r="2237" spans="1:14" x14ac:dyDescent="0.25">
      <c r="C2237" s="80">
        <v>1</v>
      </c>
      <c r="D2237" s="80">
        <v>296</v>
      </c>
      <c r="E2237" s="80" t="s">
        <v>564</v>
      </c>
      <c r="F2237" s="81" t="s">
        <v>1360</v>
      </c>
      <c r="G2237" s="80" t="s">
        <v>123</v>
      </c>
      <c r="H2237" s="82">
        <v>1</v>
      </c>
      <c r="I2237" s="83">
        <v>1.47</v>
      </c>
      <c r="J2237" s="83">
        <v>1.47</v>
      </c>
      <c r="K2237" s="3" t="s">
        <v>455</v>
      </c>
      <c r="L2237" s="3" t="s">
        <v>455</v>
      </c>
    </row>
    <row r="2238" spans="1:14" ht="30" x14ac:dyDescent="0.25">
      <c r="C2238" s="80">
        <v>2</v>
      </c>
      <c r="D2238" s="80">
        <v>3875</v>
      </c>
      <c r="E2238" s="80" t="s">
        <v>564</v>
      </c>
      <c r="F2238" s="81" t="s">
        <v>1367</v>
      </c>
      <c r="G2238" s="80" t="s">
        <v>123</v>
      </c>
      <c r="H2238" s="82">
        <v>1</v>
      </c>
      <c r="I2238" s="83">
        <v>2.29</v>
      </c>
      <c r="J2238" s="83">
        <v>2.29</v>
      </c>
      <c r="K2238" s="3" t="s">
        <v>455</v>
      </c>
      <c r="L2238" s="3" t="s">
        <v>455</v>
      </c>
    </row>
    <row r="2239" spans="1:14" ht="30" x14ac:dyDescent="0.25">
      <c r="C2239" s="80">
        <v>3</v>
      </c>
      <c r="D2239" s="80">
        <v>20078</v>
      </c>
      <c r="E2239" s="80" t="s">
        <v>564</v>
      </c>
      <c r="F2239" s="81" t="s">
        <v>637</v>
      </c>
      <c r="G2239" s="80" t="s">
        <v>123</v>
      </c>
      <c r="H2239" s="82">
        <v>0.02</v>
      </c>
      <c r="I2239" s="83">
        <v>19.84</v>
      </c>
      <c r="J2239" s="83">
        <v>0.39</v>
      </c>
      <c r="K2239" s="3" t="s">
        <v>455</v>
      </c>
      <c r="L2239" s="3" t="s">
        <v>455</v>
      </c>
    </row>
    <row r="2240" spans="1:14" ht="30" x14ac:dyDescent="0.25">
      <c r="C2240" s="80">
        <v>4</v>
      </c>
      <c r="D2240" s="80">
        <v>88248</v>
      </c>
      <c r="E2240" s="80" t="s">
        <v>21</v>
      </c>
      <c r="F2240" s="81" t="s">
        <v>1268</v>
      </c>
      <c r="G2240" s="80" t="s">
        <v>639</v>
      </c>
      <c r="H2240" s="82">
        <v>0.08</v>
      </c>
      <c r="I2240" s="83">
        <v>12.280000000000001</v>
      </c>
      <c r="J2240" s="83">
        <v>0.98</v>
      </c>
      <c r="K2240" s="3" t="s">
        <v>455</v>
      </c>
      <c r="L2240" s="3" t="s">
        <v>455</v>
      </c>
    </row>
    <row r="2241" spans="1:14" ht="30" x14ac:dyDescent="0.25">
      <c r="C2241" s="80">
        <v>5</v>
      </c>
      <c r="D2241" s="80">
        <v>88267</v>
      </c>
      <c r="E2241" s="80" t="s">
        <v>21</v>
      </c>
      <c r="F2241" s="81" t="s">
        <v>1269</v>
      </c>
      <c r="G2241" s="80" t="s">
        <v>639</v>
      </c>
      <c r="H2241" s="82">
        <v>0.08</v>
      </c>
      <c r="I2241" s="83">
        <v>15.94</v>
      </c>
      <c r="J2241" s="83">
        <v>1.27</v>
      </c>
      <c r="K2241" s="3" t="s">
        <v>455</v>
      </c>
      <c r="L2241" s="3" t="s">
        <v>455</v>
      </c>
    </row>
    <row r="2242" spans="1:14" x14ac:dyDescent="0.25">
      <c r="C2242" s="3" t="s">
        <v>455</v>
      </c>
      <c r="G2242" s="84" t="s">
        <v>553</v>
      </c>
      <c r="H2242" s="85"/>
      <c r="I2242" s="107" t="s">
        <v>455</v>
      </c>
      <c r="J2242" s="86">
        <v>6.3999999999999986</v>
      </c>
      <c r="K2242" s="3" t="s">
        <v>455</v>
      </c>
      <c r="L2242" s="3" t="s">
        <v>455</v>
      </c>
    </row>
    <row r="2243" spans="1:14" x14ac:dyDescent="0.25">
      <c r="C2243" s="3" t="s">
        <v>455</v>
      </c>
      <c r="G2243" s="84" t="s">
        <v>560</v>
      </c>
      <c r="H2243" s="85"/>
      <c r="I2243" s="107" t="s">
        <v>455</v>
      </c>
      <c r="J2243" s="83">
        <v>1.75</v>
      </c>
      <c r="K2243" s="3" t="s">
        <v>455</v>
      </c>
      <c r="L2243" s="3" t="s">
        <v>455</v>
      </c>
    </row>
    <row r="2244" spans="1:14" x14ac:dyDescent="0.25">
      <c r="C2244" s="3" t="s">
        <v>455</v>
      </c>
      <c r="G2244" s="84" t="s">
        <v>554</v>
      </c>
      <c r="H2244" s="85"/>
      <c r="I2244" s="107" t="s">
        <v>455</v>
      </c>
      <c r="J2244" s="83">
        <v>8.1499999999999986</v>
      </c>
      <c r="K2244" s="3" t="s">
        <v>455</v>
      </c>
      <c r="L2244" s="3" t="s">
        <v>455</v>
      </c>
    </row>
    <row r="2245" spans="1:14" x14ac:dyDescent="0.25">
      <c r="C2245" s="3" t="s">
        <v>455</v>
      </c>
      <c r="I2245" s="102" t="s">
        <v>455</v>
      </c>
      <c r="K2245" s="3" t="s">
        <v>455</v>
      </c>
      <c r="L2245" s="3" t="s">
        <v>455</v>
      </c>
    </row>
    <row r="2246" spans="1:14" ht="45" x14ac:dyDescent="0.25">
      <c r="A2246" t="s">
        <v>561</v>
      </c>
      <c r="B2246" s="10">
        <v>218</v>
      </c>
      <c r="C2246" s="74" t="s">
        <v>2417</v>
      </c>
      <c r="D2246" s="75">
        <v>89774</v>
      </c>
      <c r="E2246" s="75" t="s">
        <v>562</v>
      </c>
      <c r="F2246" s="76" t="s">
        <v>251</v>
      </c>
      <c r="G2246" s="75" t="s">
        <v>24</v>
      </c>
      <c r="H2246" s="77"/>
      <c r="I2246" s="104" t="s">
        <v>455</v>
      </c>
      <c r="J2246" s="79"/>
      <c r="K2246" s="3">
        <v>89774</v>
      </c>
      <c r="L2246" s="116">
        <v>10.66</v>
      </c>
      <c r="M2246" s="118">
        <v>2.91</v>
      </c>
      <c r="N2246" s="118">
        <v>13.57</v>
      </c>
    </row>
    <row r="2247" spans="1:14" x14ac:dyDescent="0.25">
      <c r="C2247" s="80">
        <v>1</v>
      </c>
      <c r="D2247" s="80">
        <v>297</v>
      </c>
      <c r="E2247" s="80" t="s">
        <v>564</v>
      </c>
      <c r="F2247" s="81" t="s">
        <v>1361</v>
      </c>
      <c r="G2247" s="80" t="s">
        <v>123</v>
      </c>
      <c r="H2247" s="82">
        <v>1</v>
      </c>
      <c r="I2247" s="83">
        <v>2.08</v>
      </c>
      <c r="J2247" s="83">
        <v>2.08</v>
      </c>
      <c r="K2247" s="3" t="s">
        <v>455</v>
      </c>
      <c r="L2247" s="3" t="s">
        <v>455</v>
      </c>
    </row>
    <row r="2248" spans="1:14" ht="30" x14ac:dyDescent="0.25">
      <c r="C2248" s="80">
        <v>2</v>
      </c>
      <c r="D2248" s="80">
        <v>3898</v>
      </c>
      <c r="E2248" s="80" t="s">
        <v>564</v>
      </c>
      <c r="F2248" s="81" t="s">
        <v>1368</v>
      </c>
      <c r="G2248" s="80" t="s">
        <v>123</v>
      </c>
      <c r="H2248" s="82">
        <v>1</v>
      </c>
      <c r="I2248" s="83">
        <v>4.33</v>
      </c>
      <c r="J2248" s="83">
        <v>4.33</v>
      </c>
      <c r="K2248" s="3" t="s">
        <v>455</v>
      </c>
      <c r="L2248" s="3" t="s">
        <v>455</v>
      </c>
    </row>
    <row r="2249" spans="1:14" ht="30" x14ac:dyDescent="0.25">
      <c r="C2249" s="80">
        <v>3</v>
      </c>
      <c r="D2249" s="80">
        <v>20078</v>
      </c>
      <c r="E2249" s="80" t="s">
        <v>564</v>
      </c>
      <c r="F2249" s="81" t="s">
        <v>637</v>
      </c>
      <c r="G2249" s="80" t="s">
        <v>123</v>
      </c>
      <c r="H2249" s="82">
        <v>0.03</v>
      </c>
      <c r="I2249" s="83">
        <v>19.84</v>
      </c>
      <c r="J2249" s="83">
        <v>0.59</v>
      </c>
      <c r="K2249" s="3" t="s">
        <v>455</v>
      </c>
      <c r="L2249" s="3" t="s">
        <v>455</v>
      </c>
    </row>
    <row r="2250" spans="1:14" ht="30" x14ac:dyDescent="0.25">
      <c r="C2250" s="80">
        <v>4</v>
      </c>
      <c r="D2250" s="80">
        <v>88248</v>
      </c>
      <c r="E2250" s="80" t="s">
        <v>21</v>
      </c>
      <c r="F2250" s="81" t="s">
        <v>1268</v>
      </c>
      <c r="G2250" s="80" t="s">
        <v>639</v>
      </c>
      <c r="H2250" s="82">
        <v>0.13</v>
      </c>
      <c r="I2250" s="83">
        <v>12.280000000000001</v>
      </c>
      <c r="J2250" s="83">
        <v>1.59</v>
      </c>
      <c r="K2250" s="3" t="s">
        <v>455</v>
      </c>
      <c r="L2250" s="3" t="s">
        <v>455</v>
      </c>
    </row>
    <row r="2251" spans="1:14" ht="30" x14ac:dyDescent="0.25">
      <c r="C2251" s="80">
        <v>5</v>
      </c>
      <c r="D2251" s="80">
        <v>88267</v>
      </c>
      <c r="E2251" s="80" t="s">
        <v>21</v>
      </c>
      <c r="F2251" s="81" t="s">
        <v>1269</v>
      </c>
      <c r="G2251" s="80" t="s">
        <v>639</v>
      </c>
      <c r="H2251" s="82">
        <v>0.13</v>
      </c>
      <c r="I2251" s="83">
        <v>15.94</v>
      </c>
      <c r="J2251" s="83">
        <v>2.0699999999999998</v>
      </c>
      <c r="K2251" s="3" t="s">
        <v>455</v>
      </c>
      <c r="L2251" s="3" t="s">
        <v>455</v>
      </c>
    </row>
    <row r="2252" spans="1:14" x14ac:dyDescent="0.25">
      <c r="C2252" s="3" t="s">
        <v>455</v>
      </c>
      <c r="G2252" s="84" t="s">
        <v>553</v>
      </c>
      <c r="H2252" s="85"/>
      <c r="I2252" s="107" t="s">
        <v>455</v>
      </c>
      <c r="J2252" s="86">
        <v>10.66</v>
      </c>
      <c r="K2252" s="3" t="s">
        <v>455</v>
      </c>
      <c r="L2252" s="3" t="s">
        <v>455</v>
      </c>
    </row>
    <row r="2253" spans="1:14" x14ac:dyDescent="0.25">
      <c r="C2253" s="3" t="s">
        <v>455</v>
      </c>
      <c r="G2253" s="84" t="s">
        <v>560</v>
      </c>
      <c r="H2253" s="85"/>
      <c r="I2253" s="107" t="s">
        <v>455</v>
      </c>
      <c r="J2253" s="83">
        <v>2.91</v>
      </c>
      <c r="K2253" s="3" t="s">
        <v>455</v>
      </c>
      <c r="L2253" s="3" t="s">
        <v>455</v>
      </c>
    </row>
    <row r="2254" spans="1:14" x14ac:dyDescent="0.25">
      <c r="C2254" s="3" t="s">
        <v>455</v>
      </c>
      <c r="G2254" s="84" t="s">
        <v>554</v>
      </c>
      <c r="H2254" s="85"/>
      <c r="I2254" s="107" t="s">
        <v>455</v>
      </c>
      <c r="J2254" s="83">
        <v>13.57</v>
      </c>
      <c r="K2254" s="3" t="s">
        <v>455</v>
      </c>
      <c r="L2254" s="3" t="s">
        <v>455</v>
      </c>
    </row>
    <row r="2255" spans="1:14" x14ac:dyDescent="0.25">
      <c r="C2255" s="3" t="s">
        <v>455</v>
      </c>
      <c r="I2255" s="102" t="s">
        <v>455</v>
      </c>
      <c r="K2255" s="3" t="s">
        <v>455</v>
      </c>
      <c r="L2255" s="3" t="s">
        <v>455</v>
      </c>
    </row>
    <row r="2256" spans="1:14" ht="45" x14ac:dyDescent="0.25">
      <c r="A2256" t="s">
        <v>561</v>
      </c>
      <c r="B2256" s="10">
        <v>219</v>
      </c>
      <c r="C2256" s="74" t="s">
        <v>2418</v>
      </c>
      <c r="D2256" s="75">
        <v>89554</v>
      </c>
      <c r="E2256" s="75" t="s">
        <v>562</v>
      </c>
      <c r="F2256" s="76" t="s">
        <v>252</v>
      </c>
      <c r="G2256" s="75" t="s">
        <v>24</v>
      </c>
      <c r="H2256" s="77"/>
      <c r="I2256" s="104" t="s">
        <v>455</v>
      </c>
      <c r="J2256" s="79"/>
      <c r="K2256" s="3">
        <v>89554</v>
      </c>
      <c r="L2256" s="116">
        <v>17.690000000000001</v>
      </c>
      <c r="M2256" s="118">
        <v>4.84</v>
      </c>
      <c r="N2256" s="118">
        <v>22.53</v>
      </c>
    </row>
    <row r="2257" spans="1:14" ht="30" x14ac:dyDescent="0.25">
      <c r="C2257" s="80">
        <v>1</v>
      </c>
      <c r="D2257" s="80">
        <v>301</v>
      </c>
      <c r="E2257" s="80" t="s">
        <v>564</v>
      </c>
      <c r="F2257" s="81" t="s">
        <v>1339</v>
      </c>
      <c r="G2257" s="80" t="s">
        <v>123</v>
      </c>
      <c r="H2257" s="82">
        <v>1</v>
      </c>
      <c r="I2257" s="83">
        <v>2.61</v>
      </c>
      <c r="J2257" s="83">
        <v>2.61</v>
      </c>
      <c r="K2257" s="3" t="s">
        <v>455</v>
      </c>
      <c r="L2257" s="3" t="s">
        <v>455</v>
      </c>
    </row>
    <row r="2258" spans="1:14" ht="30" x14ac:dyDescent="0.25">
      <c r="C2258" s="80">
        <v>2</v>
      </c>
      <c r="D2258" s="80">
        <v>20078</v>
      </c>
      <c r="E2258" s="80" t="s">
        <v>564</v>
      </c>
      <c r="F2258" s="81" t="s">
        <v>637</v>
      </c>
      <c r="G2258" s="80" t="s">
        <v>123</v>
      </c>
      <c r="H2258" s="82">
        <v>4.5999999999999999E-2</v>
      </c>
      <c r="I2258" s="83">
        <v>19.84</v>
      </c>
      <c r="J2258" s="83">
        <v>0.91</v>
      </c>
      <c r="K2258" s="3" t="s">
        <v>455</v>
      </c>
      <c r="L2258" s="3" t="s">
        <v>455</v>
      </c>
    </row>
    <row r="2259" spans="1:14" ht="30" x14ac:dyDescent="0.25">
      <c r="C2259" s="80">
        <v>3</v>
      </c>
      <c r="D2259" s="80">
        <v>20170</v>
      </c>
      <c r="E2259" s="80" t="s">
        <v>564</v>
      </c>
      <c r="F2259" s="81" t="s">
        <v>1345</v>
      </c>
      <c r="G2259" s="80" t="s">
        <v>123</v>
      </c>
      <c r="H2259" s="82">
        <v>1</v>
      </c>
      <c r="I2259" s="83">
        <v>11.5</v>
      </c>
      <c r="J2259" s="83">
        <v>11.5</v>
      </c>
      <c r="K2259" s="3" t="s">
        <v>455</v>
      </c>
      <c r="L2259" s="3" t="s">
        <v>455</v>
      </c>
    </row>
    <row r="2260" spans="1:14" ht="30" x14ac:dyDescent="0.25">
      <c r="C2260" s="80">
        <v>4</v>
      </c>
      <c r="D2260" s="80">
        <v>88248</v>
      </c>
      <c r="E2260" s="80" t="s">
        <v>21</v>
      </c>
      <c r="F2260" s="81" t="s">
        <v>1268</v>
      </c>
      <c r="G2260" s="80" t="s">
        <v>639</v>
      </c>
      <c r="H2260" s="82">
        <v>9.5000000000000001E-2</v>
      </c>
      <c r="I2260" s="83">
        <v>12.280000000000001</v>
      </c>
      <c r="J2260" s="83">
        <v>1.1599999999999999</v>
      </c>
      <c r="K2260" s="3" t="s">
        <v>455</v>
      </c>
      <c r="L2260" s="3" t="s">
        <v>455</v>
      </c>
    </row>
    <row r="2261" spans="1:14" ht="30" x14ac:dyDescent="0.25">
      <c r="C2261" s="80">
        <v>5</v>
      </c>
      <c r="D2261" s="80">
        <v>88267</v>
      </c>
      <c r="E2261" s="80" t="s">
        <v>21</v>
      </c>
      <c r="F2261" s="81" t="s">
        <v>1269</v>
      </c>
      <c r="G2261" s="80" t="s">
        <v>639</v>
      </c>
      <c r="H2261" s="82">
        <v>9.5000000000000001E-2</v>
      </c>
      <c r="I2261" s="83">
        <v>15.94</v>
      </c>
      <c r="J2261" s="83">
        <v>1.51</v>
      </c>
      <c r="K2261" s="3" t="s">
        <v>455</v>
      </c>
      <c r="L2261" s="3" t="s">
        <v>455</v>
      </c>
    </row>
    <row r="2262" spans="1:14" x14ac:dyDescent="0.25">
      <c r="C2262" s="3" t="s">
        <v>455</v>
      </c>
      <c r="G2262" s="84" t="s">
        <v>553</v>
      </c>
      <c r="H2262" s="85"/>
      <c r="I2262" s="107" t="s">
        <v>455</v>
      </c>
      <c r="J2262" s="86">
        <v>17.690000000000001</v>
      </c>
      <c r="K2262" s="3" t="s">
        <v>455</v>
      </c>
      <c r="L2262" s="3" t="s">
        <v>455</v>
      </c>
    </row>
    <row r="2263" spans="1:14" x14ac:dyDescent="0.25">
      <c r="C2263" s="3" t="s">
        <v>455</v>
      </c>
      <c r="G2263" s="84" t="s">
        <v>560</v>
      </c>
      <c r="H2263" s="85"/>
      <c r="I2263" s="107" t="s">
        <v>455</v>
      </c>
      <c r="J2263" s="83">
        <v>4.84</v>
      </c>
      <c r="K2263" s="3" t="s">
        <v>455</v>
      </c>
      <c r="L2263" s="3" t="s">
        <v>455</v>
      </c>
    </row>
    <row r="2264" spans="1:14" x14ac:dyDescent="0.25">
      <c r="C2264" s="3" t="s">
        <v>455</v>
      </c>
      <c r="G2264" s="84" t="s">
        <v>554</v>
      </c>
      <c r="H2264" s="85"/>
      <c r="I2264" s="107" t="s">
        <v>455</v>
      </c>
      <c r="J2264" s="83">
        <v>22.53</v>
      </c>
      <c r="K2264" s="3" t="s">
        <v>455</v>
      </c>
      <c r="L2264" s="3" t="s">
        <v>455</v>
      </c>
    </row>
    <row r="2265" spans="1:14" x14ac:dyDescent="0.25">
      <c r="C2265" s="3" t="s">
        <v>455</v>
      </c>
      <c r="I2265" s="102" t="s">
        <v>455</v>
      </c>
      <c r="K2265" s="3" t="s">
        <v>455</v>
      </c>
      <c r="L2265" s="3" t="s">
        <v>455</v>
      </c>
    </row>
    <row r="2266" spans="1:14" ht="30" x14ac:dyDescent="0.25">
      <c r="A2266" t="s">
        <v>561</v>
      </c>
      <c r="B2266" s="10">
        <v>220</v>
      </c>
      <c r="C2266" s="74" t="s">
        <v>2419</v>
      </c>
      <c r="D2266" s="75" t="s">
        <v>1886</v>
      </c>
      <c r="E2266" s="75" t="s">
        <v>20</v>
      </c>
      <c r="F2266" s="76" t="s">
        <v>1889</v>
      </c>
      <c r="G2266" s="75" t="s">
        <v>24</v>
      </c>
      <c r="H2266" s="77"/>
      <c r="I2266" s="104" t="s">
        <v>455</v>
      </c>
      <c r="J2266" s="79"/>
      <c r="K2266" s="3" t="s">
        <v>1886</v>
      </c>
      <c r="L2266" s="116">
        <v>13.84</v>
      </c>
      <c r="M2266" s="118">
        <v>3.79</v>
      </c>
      <c r="N2266" s="118">
        <v>17.63</v>
      </c>
    </row>
    <row r="2267" spans="1:14" ht="30" x14ac:dyDescent="0.25">
      <c r="C2267" s="80">
        <v>1</v>
      </c>
      <c r="D2267" s="80">
        <v>88267</v>
      </c>
      <c r="E2267" s="80" t="s">
        <v>21</v>
      </c>
      <c r="F2267" s="81" t="s">
        <v>1269</v>
      </c>
      <c r="G2267" s="80" t="s">
        <v>639</v>
      </c>
      <c r="H2267" s="82">
        <v>0.1</v>
      </c>
      <c r="I2267" s="83">
        <v>15.94</v>
      </c>
      <c r="J2267" s="83">
        <v>1.59</v>
      </c>
      <c r="K2267" s="3" t="s">
        <v>455</v>
      </c>
      <c r="L2267" s="3" t="s">
        <v>455</v>
      </c>
    </row>
    <row r="2268" spans="1:14" x14ac:dyDescent="0.25">
      <c r="C2268" s="80">
        <v>2</v>
      </c>
      <c r="D2268" s="80">
        <v>20088</v>
      </c>
      <c r="E2268" s="80" t="s">
        <v>564</v>
      </c>
      <c r="F2268" s="81" t="s">
        <v>1931</v>
      </c>
      <c r="G2268" s="80" t="s">
        <v>1723</v>
      </c>
      <c r="H2268" s="82">
        <v>1</v>
      </c>
      <c r="I2268" s="83">
        <v>12.25</v>
      </c>
      <c r="J2268" s="83">
        <v>12.25</v>
      </c>
      <c r="K2268" s="3" t="s">
        <v>455</v>
      </c>
      <c r="L2268" s="3" t="s">
        <v>455</v>
      </c>
    </row>
    <row r="2269" spans="1:14" x14ac:dyDescent="0.25">
      <c r="C2269" s="3" t="s">
        <v>455</v>
      </c>
      <c r="G2269" s="84" t="s">
        <v>553</v>
      </c>
      <c r="H2269" s="85"/>
      <c r="I2269" s="107" t="s">
        <v>455</v>
      </c>
      <c r="J2269" s="86">
        <v>13.84</v>
      </c>
      <c r="K2269" s="3" t="s">
        <v>455</v>
      </c>
      <c r="L2269" s="3" t="s">
        <v>455</v>
      </c>
    </row>
    <row r="2270" spans="1:14" x14ac:dyDescent="0.25">
      <c r="C2270" s="3" t="s">
        <v>455</v>
      </c>
      <c r="G2270" s="84" t="s">
        <v>560</v>
      </c>
      <c r="H2270" s="85"/>
      <c r="I2270" s="107" t="s">
        <v>455</v>
      </c>
      <c r="J2270" s="83">
        <v>3.79</v>
      </c>
      <c r="K2270" s="3" t="s">
        <v>455</v>
      </c>
      <c r="L2270" s="3" t="s">
        <v>455</v>
      </c>
    </row>
    <row r="2271" spans="1:14" x14ac:dyDescent="0.25">
      <c r="C2271" s="3" t="s">
        <v>455</v>
      </c>
      <c r="G2271" s="84" t="s">
        <v>554</v>
      </c>
      <c r="H2271" s="85"/>
      <c r="I2271" s="107" t="s">
        <v>455</v>
      </c>
      <c r="J2271" s="83">
        <v>17.63</v>
      </c>
      <c r="K2271" s="3" t="s">
        <v>455</v>
      </c>
      <c r="L2271" s="3" t="s">
        <v>455</v>
      </c>
    </row>
    <row r="2272" spans="1:14" x14ac:dyDescent="0.25">
      <c r="C2272" s="3" t="s">
        <v>455</v>
      </c>
      <c r="I2272" s="102" t="s">
        <v>455</v>
      </c>
      <c r="K2272" s="3" t="s">
        <v>455</v>
      </c>
      <c r="L2272" s="3" t="s">
        <v>455</v>
      </c>
    </row>
    <row r="2273" spans="1:14" ht="45" x14ac:dyDescent="0.25">
      <c r="A2273" t="s">
        <v>561</v>
      </c>
      <c r="B2273" s="10">
        <v>221</v>
      </c>
      <c r="C2273" s="74" t="s">
        <v>2420</v>
      </c>
      <c r="D2273" s="75">
        <v>89546</v>
      </c>
      <c r="E2273" s="75" t="s">
        <v>562</v>
      </c>
      <c r="F2273" s="76" t="s">
        <v>214</v>
      </c>
      <c r="G2273" s="75" t="s">
        <v>24</v>
      </c>
      <c r="H2273" s="77"/>
      <c r="I2273" s="104" t="s">
        <v>455</v>
      </c>
      <c r="J2273" s="79"/>
      <c r="K2273" s="3">
        <v>89546</v>
      </c>
      <c r="L2273" s="116">
        <v>8.2800000000000011</v>
      </c>
      <c r="M2273" s="118">
        <v>2.2599999999999998</v>
      </c>
      <c r="N2273" s="118">
        <v>10.540000000000001</v>
      </c>
    </row>
    <row r="2274" spans="1:14" ht="30" x14ac:dyDescent="0.25">
      <c r="C2274" s="80">
        <v>1</v>
      </c>
      <c r="D2274" s="80">
        <v>20078</v>
      </c>
      <c r="E2274" s="80" t="s">
        <v>564</v>
      </c>
      <c r="F2274" s="81" t="s">
        <v>637</v>
      </c>
      <c r="G2274" s="80" t="s">
        <v>123</v>
      </c>
      <c r="H2274" s="82">
        <v>0.02</v>
      </c>
      <c r="I2274" s="83">
        <v>19.84</v>
      </c>
      <c r="J2274" s="83">
        <v>0.39</v>
      </c>
      <c r="K2274" s="3" t="s">
        <v>455</v>
      </c>
      <c r="L2274" s="3" t="s">
        <v>455</v>
      </c>
    </row>
    <row r="2275" spans="1:14" ht="30" x14ac:dyDescent="0.25">
      <c r="C2275" s="80">
        <v>2</v>
      </c>
      <c r="D2275" s="80">
        <v>20085</v>
      </c>
      <c r="E2275" s="80" t="s">
        <v>564</v>
      </c>
      <c r="F2275" s="81" t="s">
        <v>1333</v>
      </c>
      <c r="G2275" s="80" t="s">
        <v>123</v>
      </c>
      <c r="H2275" s="82">
        <v>1</v>
      </c>
      <c r="I2275" s="83">
        <v>1.31</v>
      </c>
      <c r="J2275" s="83">
        <v>1.31</v>
      </c>
      <c r="K2275" s="3" t="s">
        <v>455</v>
      </c>
      <c r="L2275" s="3" t="s">
        <v>455</v>
      </c>
    </row>
    <row r="2276" spans="1:14" ht="30" x14ac:dyDescent="0.25">
      <c r="C2276" s="80">
        <v>3</v>
      </c>
      <c r="D2276" s="80">
        <v>38418</v>
      </c>
      <c r="E2276" s="80" t="s">
        <v>564</v>
      </c>
      <c r="F2276" s="81" t="s">
        <v>1342</v>
      </c>
      <c r="G2276" s="80" t="s">
        <v>123</v>
      </c>
      <c r="H2276" s="82">
        <v>1</v>
      </c>
      <c r="I2276" s="83">
        <v>5.32</v>
      </c>
      <c r="J2276" s="83">
        <v>5.32</v>
      </c>
      <c r="K2276" s="3" t="s">
        <v>455</v>
      </c>
      <c r="L2276" s="3" t="s">
        <v>455</v>
      </c>
    </row>
    <row r="2277" spans="1:14" ht="30" x14ac:dyDescent="0.25">
      <c r="C2277" s="80">
        <v>4</v>
      </c>
      <c r="D2277" s="80">
        <v>88248</v>
      </c>
      <c r="E2277" s="80" t="s">
        <v>21</v>
      </c>
      <c r="F2277" s="81" t="s">
        <v>1268</v>
      </c>
      <c r="G2277" s="80" t="s">
        <v>639</v>
      </c>
      <c r="H2277" s="82">
        <v>4.4999999999999998E-2</v>
      </c>
      <c r="I2277" s="83">
        <v>12.280000000000001</v>
      </c>
      <c r="J2277" s="83">
        <v>0.55000000000000004</v>
      </c>
      <c r="K2277" s="3" t="s">
        <v>455</v>
      </c>
      <c r="L2277" s="3" t="s">
        <v>455</v>
      </c>
    </row>
    <row r="2278" spans="1:14" ht="30" x14ac:dyDescent="0.25">
      <c r="C2278" s="80">
        <v>5</v>
      </c>
      <c r="D2278" s="80">
        <v>88267</v>
      </c>
      <c r="E2278" s="80" t="s">
        <v>21</v>
      </c>
      <c r="F2278" s="81" t="s">
        <v>1269</v>
      </c>
      <c r="G2278" s="80" t="s">
        <v>639</v>
      </c>
      <c r="H2278" s="82">
        <v>4.4999999999999998E-2</v>
      </c>
      <c r="I2278" s="83">
        <v>15.94</v>
      </c>
      <c r="J2278" s="83">
        <v>0.71</v>
      </c>
      <c r="K2278" s="3" t="s">
        <v>455</v>
      </c>
      <c r="L2278" s="3" t="s">
        <v>455</v>
      </c>
    </row>
    <row r="2279" spans="1:14" x14ac:dyDescent="0.25">
      <c r="C2279" s="3" t="s">
        <v>455</v>
      </c>
      <c r="G2279" s="84" t="s">
        <v>553</v>
      </c>
      <c r="H2279" s="85"/>
      <c r="I2279" s="107" t="s">
        <v>455</v>
      </c>
      <c r="J2279" s="86">
        <v>8.2800000000000011</v>
      </c>
      <c r="K2279" s="3" t="s">
        <v>455</v>
      </c>
      <c r="L2279" s="3" t="s">
        <v>455</v>
      </c>
    </row>
    <row r="2280" spans="1:14" x14ac:dyDescent="0.25">
      <c r="C2280" s="3" t="s">
        <v>455</v>
      </c>
      <c r="G2280" s="84" t="s">
        <v>560</v>
      </c>
      <c r="H2280" s="85"/>
      <c r="I2280" s="107" t="s">
        <v>455</v>
      </c>
      <c r="J2280" s="83">
        <v>2.2599999999999998</v>
      </c>
      <c r="K2280" s="3" t="s">
        <v>455</v>
      </c>
      <c r="L2280" s="3" t="s">
        <v>455</v>
      </c>
    </row>
    <row r="2281" spans="1:14" x14ac:dyDescent="0.25">
      <c r="C2281" s="3" t="s">
        <v>455</v>
      </c>
      <c r="G2281" s="84" t="s">
        <v>554</v>
      </c>
      <c r="H2281" s="85"/>
      <c r="I2281" s="107" t="s">
        <v>455</v>
      </c>
      <c r="J2281" s="83">
        <v>10.540000000000001</v>
      </c>
      <c r="K2281" s="3" t="s">
        <v>455</v>
      </c>
      <c r="L2281" s="3" t="s">
        <v>455</v>
      </c>
    </row>
    <row r="2282" spans="1:14" x14ac:dyDescent="0.25">
      <c r="C2282" s="3" t="s">
        <v>455</v>
      </c>
      <c r="I2282" s="102" t="s">
        <v>455</v>
      </c>
      <c r="K2282" s="3" t="s">
        <v>455</v>
      </c>
      <c r="L2282" s="3" t="s">
        <v>455</v>
      </c>
    </row>
    <row r="2283" spans="1:14" ht="45" x14ac:dyDescent="0.25">
      <c r="A2283" t="s">
        <v>561</v>
      </c>
      <c r="B2283" s="10">
        <v>222</v>
      </c>
      <c r="C2283" s="74" t="s">
        <v>2421</v>
      </c>
      <c r="D2283" s="75">
        <v>89665</v>
      </c>
      <c r="E2283" s="75" t="s">
        <v>562</v>
      </c>
      <c r="F2283" s="76" t="s">
        <v>253</v>
      </c>
      <c r="G2283" s="75" t="s">
        <v>24</v>
      </c>
      <c r="H2283" s="77"/>
      <c r="I2283" s="104" t="s">
        <v>455</v>
      </c>
      <c r="J2283" s="79"/>
      <c r="K2283" s="3">
        <v>89665</v>
      </c>
      <c r="L2283" s="116">
        <v>10.080000000000002</v>
      </c>
      <c r="M2283" s="118">
        <v>2.76</v>
      </c>
      <c r="N2283" s="118">
        <v>12.840000000000002</v>
      </c>
    </row>
    <row r="2284" spans="1:14" ht="30" x14ac:dyDescent="0.25">
      <c r="C2284" s="80">
        <v>1</v>
      </c>
      <c r="D2284" s="80">
        <v>298</v>
      </c>
      <c r="E2284" s="80" t="s">
        <v>564</v>
      </c>
      <c r="F2284" s="81" t="s">
        <v>1336</v>
      </c>
      <c r="G2284" s="80" t="s">
        <v>123</v>
      </c>
      <c r="H2284" s="82">
        <v>1</v>
      </c>
      <c r="I2284" s="83">
        <v>2.38</v>
      </c>
      <c r="J2284" s="83">
        <v>2.38</v>
      </c>
      <c r="K2284" s="3" t="s">
        <v>455</v>
      </c>
      <c r="L2284" s="3" t="s">
        <v>455</v>
      </c>
    </row>
    <row r="2285" spans="1:14" ht="30" x14ac:dyDescent="0.25">
      <c r="C2285" s="80">
        <v>2</v>
      </c>
      <c r="D2285" s="80">
        <v>20045</v>
      </c>
      <c r="E2285" s="80" t="s">
        <v>564</v>
      </c>
      <c r="F2285" s="81" t="s">
        <v>1344</v>
      </c>
      <c r="G2285" s="80" t="s">
        <v>123</v>
      </c>
      <c r="H2285" s="82">
        <v>1</v>
      </c>
      <c r="I2285" s="83">
        <v>5.99</v>
      </c>
      <c r="J2285" s="83">
        <v>5.99</v>
      </c>
      <c r="K2285" s="3" t="s">
        <v>455</v>
      </c>
      <c r="L2285" s="3" t="s">
        <v>455</v>
      </c>
    </row>
    <row r="2286" spans="1:14" ht="30" x14ac:dyDescent="0.25">
      <c r="C2286" s="80">
        <v>3</v>
      </c>
      <c r="D2286" s="80">
        <v>20078</v>
      </c>
      <c r="E2286" s="80" t="s">
        <v>564</v>
      </c>
      <c r="F2286" s="81" t="s">
        <v>637</v>
      </c>
      <c r="G2286" s="80" t="s">
        <v>123</v>
      </c>
      <c r="H2286" s="82">
        <v>0.03</v>
      </c>
      <c r="I2286" s="83">
        <v>19.84</v>
      </c>
      <c r="J2286" s="83">
        <v>0.59</v>
      </c>
      <c r="K2286" s="3" t="s">
        <v>455</v>
      </c>
      <c r="L2286" s="3" t="s">
        <v>455</v>
      </c>
    </row>
    <row r="2287" spans="1:14" ht="30" x14ac:dyDescent="0.25">
      <c r="C2287" s="80">
        <v>4</v>
      </c>
      <c r="D2287" s="80">
        <v>88248</v>
      </c>
      <c r="E2287" s="80" t="s">
        <v>21</v>
      </c>
      <c r="F2287" s="81" t="s">
        <v>1268</v>
      </c>
      <c r="G2287" s="80" t="s">
        <v>639</v>
      </c>
      <c r="H2287" s="82">
        <v>0.04</v>
      </c>
      <c r="I2287" s="83">
        <v>12.280000000000001</v>
      </c>
      <c r="J2287" s="83">
        <v>0.49</v>
      </c>
      <c r="K2287" s="3" t="s">
        <v>455</v>
      </c>
      <c r="L2287" s="3" t="s">
        <v>455</v>
      </c>
    </row>
    <row r="2288" spans="1:14" ht="30" x14ac:dyDescent="0.25">
      <c r="C2288" s="80">
        <v>5</v>
      </c>
      <c r="D2288" s="80">
        <v>88267</v>
      </c>
      <c r="E2288" s="80" t="s">
        <v>21</v>
      </c>
      <c r="F2288" s="81" t="s">
        <v>1269</v>
      </c>
      <c r="G2288" s="80" t="s">
        <v>639</v>
      </c>
      <c r="H2288" s="82">
        <v>0.04</v>
      </c>
      <c r="I2288" s="83">
        <v>15.94</v>
      </c>
      <c r="J2288" s="83">
        <v>0.63</v>
      </c>
      <c r="K2288" s="3" t="s">
        <v>455</v>
      </c>
      <c r="L2288" s="3" t="s">
        <v>455</v>
      </c>
    </row>
    <row r="2289" spans="1:14" x14ac:dyDescent="0.25">
      <c r="C2289" s="3" t="s">
        <v>455</v>
      </c>
      <c r="G2289" s="84" t="s">
        <v>553</v>
      </c>
      <c r="H2289" s="85"/>
      <c r="I2289" s="107" t="s">
        <v>455</v>
      </c>
      <c r="J2289" s="86">
        <v>10.080000000000002</v>
      </c>
      <c r="K2289" s="3" t="s">
        <v>455</v>
      </c>
      <c r="L2289" s="3" t="s">
        <v>455</v>
      </c>
    </row>
    <row r="2290" spans="1:14" x14ac:dyDescent="0.25">
      <c r="C2290" s="3" t="s">
        <v>455</v>
      </c>
      <c r="G2290" s="84" t="s">
        <v>560</v>
      </c>
      <c r="H2290" s="85"/>
      <c r="I2290" s="107" t="s">
        <v>455</v>
      </c>
      <c r="J2290" s="83">
        <v>2.76</v>
      </c>
      <c r="K2290" s="3" t="s">
        <v>455</v>
      </c>
      <c r="L2290" s="3" t="s">
        <v>455</v>
      </c>
    </row>
    <row r="2291" spans="1:14" x14ac:dyDescent="0.25">
      <c r="C2291" s="3" t="s">
        <v>455</v>
      </c>
      <c r="G2291" s="84" t="s">
        <v>554</v>
      </c>
      <c r="H2291" s="85"/>
      <c r="I2291" s="107" t="s">
        <v>455</v>
      </c>
      <c r="J2291" s="83">
        <v>12.840000000000002</v>
      </c>
      <c r="K2291" s="3" t="s">
        <v>455</v>
      </c>
      <c r="L2291" s="3" t="s">
        <v>455</v>
      </c>
    </row>
    <row r="2292" spans="1:14" x14ac:dyDescent="0.25">
      <c r="C2292" s="3" t="s">
        <v>455</v>
      </c>
      <c r="I2292" s="102" t="s">
        <v>455</v>
      </c>
      <c r="K2292" s="3" t="s">
        <v>455</v>
      </c>
      <c r="L2292" s="3" t="s">
        <v>455</v>
      </c>
    </row>
    <row r="2293" spans="1:14" ht="30" x14ac:dyDescent="0.25">
      <c r="A2293" t="s">
        <v>561</v>
      </c>
      <c r="B2293" s="10">
        <v>223</v>
      </c>
      <c r="C2293" s="74" t="s">
        <v>2422</v>
      </c>
      <c r="D2293" s="75">
        <v>89623</v>
      </c>
      <c r="E2293" s="75" t="s">
        <v>562</v>
      </c>
      <c r="F2293" s="76" t="s">
        <v>254</v>
      </c>
      <c r="G2293" s="75" t="s">
        <v>24</v>
      </c>
      <c r="H2293" s="77"/>
      <c r="I2293" s="104" t="s">
        <v>455</v>
      </c>
      <c r="J2293" s="79"/>
      <c r="K2293" s="3">
        <v>89623</v>
      </c>
      <c r="L2293" s="116">
        <v>14.27</v>
      </c>
      <c r="M2293" s="118">
        <v>3.9</v>
      </c>
      <c r="N2293" s="118">
        <v>18.169999999999998</v>
      </c>
    </row>
    <row r="2294" spans="1:14" x14ac:dyDescent="0.25">
      <c r="C2294" s="80">
        <v>1</v>
      </c>
      <c r="D2294" s="80">
        <v>122</v>
      </c>
      <c r="E2294" s="80" t="s">
        <v>564</v>
      </c>
      <c r="F2294" s="81" t="s">
        <v>1280</v>
      </c>
      <c r="G2294" s="80" t="s">
        <v>123</v>
      </c>
      <c r="H2294" s="82">
        <v>1.7999999999999999E-2</v>
      </c>
      <c r="I2294" s="83">
        <v>54.2</v>
      </c>
      <c r="J2294" s="83">
        <v>0.97</v>
      </c>
      <c r="K2294" s="3" t="s">
        <v>455</v>
      </c>
      <c r="L2294" s="3" t="s">
        <v>455</v>
      </c>
    </row>
    <row r="2295" spans="1:14" ht="30" x14ac:dyDescent="0.25">
      <c r="C2295" s="80">
        <v>2</v>
      </c>
      <c r="D2295" s="80">
        <v>7141</v>
      </c>
      <c r="E2295" s="80" t="s">
        <v>564</v>
      </c>
      <c r="F2295" s="81" t="s">
        <v>1355</v>
      </c>
      <c r="G2295" s="80" t="s">
        <v>123</v>
      </c>
      <c r="H2295" s="82">
        <v>1</v>
      </c>
      <c r="I2295" s="83">
        <v>8.93</v>
      </c>
      <c r="J2295" s="83">
        <v>8.93</v>
      </c>
      <c r="K2295" s="3" t="s">
        <v>455</v>
      </c>
      <c r="L2295" s="3" t="s">
        <v>455</v>
      </c>
    </row>
    <row r="2296" spans="1:14" x14ac:dyDescent="0.25">
      <c r="C2296" s="80">
        <v>3</v>
      </c>
      <c r="D2296" s="80">
        <v>20083</v>
      </c>
      <c r="E2296" s="80" t="s">
        <v>564</v>
      </c>
      <c r="F2296" s="81" t="s">
        <v>1281</v>
      </c>
      <c r="G2296" s="80" t="s">
        <v>123</v>
      </c>
      <c r="H2296" s="82">
        <v>2.1000000000000001E-2</v>
      </c>
      <c r="I2296" s="83">
        <v>47.06</v>
      </c>
      <c r="J2296" s="83">
        <v>0.98</v>
      </c>
      <c r="K2296" s="3" t="s">
        <v>455</v>
      </c>
      <c r="L2296" s="3" t="s">
        <v>455</v>
      </c>
    </row>
    <row r="2297" spans="1:14" x14ac:dyDescent="0.25">
      <c r="C2297" s="80">
        <v>4</v>
      </c>
      <c r="D2297" s="80">
        <v>38383</v>
      </c>
      <c r="E2297" s="80" t="s">
        <v>564</v>
      </c>
      <c r="F2297" s="81" t="s">
        <v>1276</v>
      </c>
      <c r="G2297" s="80" t="s">
        <v>123</v>
      </c>
      <c r="H2297" s="82">
        <v>0.03</v>
      </c>
      <c r="I2297" s="83">
        <v>1.65</v>
      </c>
      <c r="J2297" s="83">
        <v>0.04</v>
      </c>
      <c r="K2297" s="3" t="s">
        <v>455</v>
      </c>
      <c r="L2297" s="3" t="s">
        <v>455</v>
      </c>
    </row>
    <row r="2298" spans="1:14" ht="30" x14ac:dyDescent="0.25">
      <c r="C2298" s="80">
        <v>5</v>
      </c>
      <c r="D2298" s="80">
        <v>88248</v>
      </c>
      <c r="E2298" s="80" t="s">
        <v>21</v>
      </c>
      <c r="F2298" s="81" t="s">
        <v>1268</v>
      </c>
      <c r="G2298" s="80" t="s">
        <v>639</v>
      </c>
      <c r="H2298" s="82">
        <v>0.11899999999999999</v>
      </c>
      <c r="I2298" s="83">
        <v>12.280000000000001</v>
      </c>
      <c r="J2298" s="83">
        <v>1.46</v>
      </c>
      <c r="K2298" s="3" t="s">
        <v>455</v>
      </c>
      <c r="L2298" s="3" t="s">
        <v>455</v>
      </c>
    </row>
    <row r="2299" spans="1:14" ht="30" x14ac:dyDescent="0.25">
      <c r="C2299" s="80">
        <v>6</v>
      </c>
      <c r="D2299" s="80">
        <v>88267</v>
      </c>
      <c r="E2299" s="80" t="s">
        <v>21</v>
      </c>
      <c r="F2299" s="81" t="s">
        <v>1269</v>
      </c>
      <c r="G2299" s="80" t="s">
        <v>639</v>
      </c>
      <c r="H2299" s="82">
        <v>0.11899999999999999</v>
      </c>
      <c r="I2299" s="83">
        <v>15.94</v>
      </c>
      <c r="J2299" s="83">
        <v>1.89</v>
      </c>
      <c r="K2299" s="3" t="s">
        <v>455</v>
      </c>
      <c r="L2299" s="3" t="s">
        <v>455</v>
      </c>
    </row>
    <row r="2300" spans="1:14" x14ac:dyDescent="0.25">
      <c r="C2300" s="3" t="s">
        <v>455</v>
      </c>
      <c r="G2300" s="84" t="s">
        <v>553</v>
      </c>
      <c r="H2300" s="85"/>
      <c r="I2300" s="107" t="s">
        <v>455</v>
      </c>
      <c r="J2300" s="86">
        <v>14.27</v>
      </c>
      <c r="K2300" s="3" t="s">
        <v>455</v>
      </c>
      <c r="L2300" s="3" t="s">
        <v>455</v>
      </c>
    </row>
    <row r="2301" spans="1:14" x14ac:dyDescent="0.25">
      <c r="C2301" s="3" t="s">
        <v>455</v>
      </c>
      <c r="G2301" s="84" t="s">
        <v>560</v>
      </c>
      <c r="H2301" s="85"/>
      <c r="I2301" s="107" t="s">
        <v>455</v>
      </c>
      <c r="J2301" s="83">
        <v>3.9</v>
      </c>
      <c r="K2301" s="3" t="s">
        <v>455</v>
      </c>
      <c r="L2301" s="3" t="s">
        <v>455</v>
      </c>
    </row>
    <row r="2302" spans="1:14" x14ac:dyDescent="0.25">
      <c r="C2302" s="3" t="s">
        <v>455</v>
      </c>
      <c r="G2302" s="84" t="s">
        <v>554</v>
      </c>
      <c r="H2302" s="85"/>
      <c r="I2302" s="107" t="s">
        <v>455</v>
      </c>
      <c r="J2302" s="83">
        <v>18.169999999999998</v>
      </c>
      <c r="K2302" s="3" t="s">
        <v>455</v>
      </c>
      <c r="L2302" s="3" t="s">
        <v>455</v>
      </c>
    </row>
    <row r="2303" spans="1:14" x14ac:dyDescent="0.25">
      <c r="C2303" s="3" t="s">
        <v>455</v>
      </c>
      <c r="I2303" s="102" t="s">
        <v>455</v>
      </c>
      <c r="K2303" s="3" t="s">
        <v>455</v>
      </c>
      <c r="L2303" s="3" t="s">
        <v>455</v>
      </c>
    </row>
    <row r="2304" spans="1:14" ht="45" x14ac:dyDescent="0.25">
      <c r="A2304" t="s">
        <v>561</v>
      </c>
      <c r="B2304" s="10">
        <v>224</v>
      </c>
      <c r="C2304" s="74" t="s">
        <v>2423</v>
      </c>
      <c r="D2304" s="75">
        <v>89825</v>
      </c>
      <c r="E2304" s="75" t="s">
        <v>562</v>
      </c>
      <c r="F2304" s="76" t="s">
        <v>255</v>
      </c>
      <c r="G2304" s="75" t="s">
        <v>24</v>
      </c>
      <c r="H2304" s="77"/>
      <c r="I2304" s="104" t="s">
        <v>455</v>
      </c>
      <c r="J2304" s="79"/>
      <c r="K2304" s="3">
        <v>89825</v>
      </c>
      <c r="L2304" s="116">
        <v>11.030000000000001</v>
      </c>
      <c r="M2304" s="118">
        <v>3.02</v>
      </c>
      <c r="N2304" s="118">
        <v>14.05</v>
      </c>
    </row>
    <row r="2305" spans="1:14" x14ac:dyDescent="0.25">
      <c r="C2305" s="80">
        <v>1</v>
      </c>
      <c r="D2305" s="80">
        <v>296</v>
      </c>
      <c r="E2305" s="80" t="s">
        <v>564</v>
      </c>
      <c r="F2305" s="81" t="s">
        <v>1360</v>
      </c>
      <c r="G2305" s="80" t="s">
        <v>123</v>
      </c>
      <c r="H2305" s="82">
        <v>2</v>
      </c>
      <c r="I2305" s="83">
        <v>1.47</v>
      </c>
      <c r="J2305" s="83">
        <v>2.94</v>
      </c>
      <c r="K2305" s="3" t="s">
        <v>455</v>
      </c>
      <c r="L2305" s="3" t="s">
        <v>455</v>
      </c>
    </row>
    <row r="2306" spans="1:14" ht="30" x14ac:dyDescent="0.25">
      <c r="C2306" s="80">
        <v>2</v>
      </c>
      <c r="D2306" s="80">
        <v>7097</v>
      </c>
      <c r="E2306" s="80" t="s">
        <v>564</v>
      </c>
      <c r="F2306" s="81" t="s">
        <v>1371</v>
      </c>
      <c r="G2306" s="80" t="s">
        <v>123</v>
      </c>
      <c r="H2306" s="82">
        <v>1</v>
      </c>
      <c r="I2306" s="83">
        <v>5.62</v>
      </c>
      <c r="J2306" s="83">
        <v>5.62</v>
      </c>
      <c r="K2306" s="3" t="s">
        <v>455</v>
      </c>
      <c r="L2306" s="3" t="s">
        <v>455</v>
      </c>
    </row>
    <row r="2307" spans="1:14" ht="30" x14ac:dyDescent="0.25">
      <c r="C2307" s="80">
        <v>3</v>
      </c>
      <c r="D2307" s="80">
        <v>20078</v>
      </c>
      <c r="E2307" s="80" t="s">
        <v>564</v>
      </c>
      <c r="F2307" s="81" t="s">
        <v>637</v>
      </c>
      <c r="G2307" s="80" t="s">
        <v>123</v>
      </c>
      <c r="H2307" s="82">
        <v>0.04</v>
      </c>
      <c r="I2307" s="83">
        <v>19.84</v>
      </c>
      <c r="J2307" s="83">
        <v>0.79</v>
      </c>
      <c r="K2307" s="3" t="s">
        <v>455</v>
      </c>
      <c r="L2307" s="3" t="s">
        <v>455</v>
      </c>
    </row>
    <row r="2308" spans="1:14" ht="30" x14ac:dyDescent="0.25">
      <c r="C2308" s="80">
        <v>4</v>
      </c>
      <c r="D2308" s="80">
        <v>88248</v>
      </c>
      <c r="E2308" s="80" t="s">
        <v>21</v>
      </c>
      <c r="F2308" s="81" t="s">
        <v>1268</v>
      </c>
      <c r="G2308" s="80" t="s">
        <v>639</v>
      </c>
      <c r="H2308" s="82">
        <v>0.06</v>
      </c>
      <c r="I2308" s="83">
        <v>12.280000000000001</v>
      </c>
      <c r="J2308" s="83">
        <v>0.73</v>
      </c>
      <c r="K2308" s="3" t="s">
        <v>455</v>
      </c>
      <c r="L2308" s="3" t="s">
        <v>455</v>
      </c>
    </row>
    <row r="2309" spans="1:14" ht="30" x14ac:dyDescent="0.25">
      <c r="C2309" s="80">
        <v>5</v>
      </c>
      <c r="D2309" s="80">
        <v>88267</v>
      </c>
      <c r="E2309" s="80" t="s">
        <v>21</v>
      </c>
      <c r="F2309" s="81" t="s">
        <v>1269</v>
      </c>
      <c r="G2309" s="80" t="s">
        <v>639</v>
      </c>
      <c r="H2309" s="82">
        <v>0.06</v>
      </c>
      <c r="I2309" s="83">
        <v>15.94</v>
      </c>
      <c r="J2309" s="83">
        <v>0.95</v>
      </c>
      <c r="K2309" s="3" t="s">
        <v>455</v>
      </c>
      <c r="L2309" s="3" t="s">
        <v>455</v>
      </c>
    </row>
    <row r="2310" spans="1:14" x14ac:dyDescent="0.25">
      <c r="C2310" s="3" t="s">
        <v>455</v>
      </c>
      <c r="G2310" s="84" t="s">
        <v>553</v>
      </c>
      <c r="H2310" s="85"/>
      <c r="I2310" s="107" t="s">
        <v>455</v>
      </c>
      <c r="J2310" s="86">
        <v>11.030000000000001</v>
      </c>
      <c r="K2310" s="3" t="s">
        <v>455</v>
      </c>
      <c r="L2310" s="3" t="s">
        <v>455</v>
      </c>
    </row>
    <row r="2311" spans="1:14" x14ac:dyDescent="0.25">
      <c r="C2311" s="3" t="s">
        <v>455</v>
      </c>
      <c r="G2311" s="84" t="s">
        <v>560</v>
      </c>
      <c r="H2311" s="85"/>
      <c r="I2311" s="107" t="s">
        <v>455</v>
      </c>
      <c r="J2311" s="83">
        <v>3.02</v>
      </c>
      <c r="K2311" s="3" t="s">
        <v>455</v>
      </c>
      <c r="L2311" s="3" t="s">
        <v>455</v>
      </c>
    </row>
    <row r="2312" spans="1:14" x14ac:dyDescent="0.25">
      <c r="C2312" s="3" t="s">
        <v>455</v>
      </c>
      <c r="G2312" s="84" t="s">
        <v>554</v>
      </c>
      <c r="H2312" s="85"/>
      <c r="I2312" s="107" t="s">
        <v>455</v>
      </c>
      <c r="J2312" s="83">
        <v>14.05</v>
      </c>
      <c r="K2312" s="3" t="s">
        <v>455</v>
      </c>
      <c r="L2312" s="3" t="s">
        <v>455</v>
      </c>
    </row>
    <row r="2313" spans="1:14" x14ac:dyDescent="0.25">
      <c r="C2313" s="3" t="s">
        <v>455</v>
      </c>
      <c r="I2313" s="102" t="s">
        <v>455</v>
      </c>
      <c r="K2313" s="3" t="s">
        <v>455</v>
      </c>
      <c r="L2313" s="3" t="s">
        <v>455</v>
      </c>
    </row>
    <row r="2314" spans="1:14" ht="45" x14ac:dyDescent="0.25">
      <c r="A2314" t="s">
        <v>561</v>
      </c>
      <c r="B2314" s="10">
        <v>225</v>
      </c>
      <c r="C2314" s="74" t="s">
        <v>2424</v>
      </c>
      <c r="D2314" s="75" t="s">
        <v>1960</v>
      </c>
      <c r="E2314" s="75" t="s">
        <v>20</v>
      </c>
      <c r="F2314" s="76" t="s">
        <v>256</v>
      </c>
      <c r="G2314" s="75" t="s">
        <v>24</v>
      </c>
      <c r="H2314" s="77"/>
      <c r="I2314" s="104" t="s">
        <v>455</v>
      </c>
      <c r="J2314" s="79"/>
      <c r="K2314" s="3" t="s">
        <v>1960</v>
      </c>
      <c r="L2314" s="116">
        <v>22.81</v>
      </c>
      <c r="M2314" s="118">
        <v>6.24</v>
      </c>
      <c r="N2314" s="118">
        <v>29.049999999999997</v>
      </c>
    </row>
    <row r="2315" spans="1:14" ht="30" x14ac:dyDescent="0.25">
      <c r="C2315" s="80">
        <v>1</v>
      </c>
      <c r="D2315" s="80">
        <v>88248</v>
      </c>
      <c r="E2315" s="80" t="s">
        <v>21</v>
      </c>
      <c r="F2315" s="81" t="s">
        <v>1268</v>
      </c>
      <c r="G2315" s="80" t="s">
        <v>639</v>
      </c>
      <c r="H2315" s="82">
        <v>0.25</v>
      </c>
      <c r="I2315" s="83">
        <v>12.280000000000001</v>
      </c>
      <c r="J2315" s="83">
        <v>3.07</v>
      </c>
      <c r="K2315" s="3" t="s">
        <v>455</v>
      </c>
      <c r="L2315" s="3" t="s">
        <v>455</v>
      </c>
    </row>
    <row r="2316" spans="1:14" ht="30" x14ac:dyDescent="0.25">
      <c r="C2316" s="80">
        <v>2</v>
      </c>
      <c r="D2316" s="80">
        <v>88267</v>
      </c>
      <c r="E2316" s="80" t="s">
        <v>21</v>
      </c>
      <c r="F2316" s="81" t="s">
        <v>1269</v>
      </c>
      <c r="G2316" s="80" t="s">
        <v>639</v>
      </c>
      <c r="H2316" s="82">
        <v>0.25</v>
      </c>
      <c r="I2316" s="83">
        <v>15.94</v>
      </c>
      <c r="J2316" s="83">
        <v>3.98</v>
      </c>
      <c r="K2316" s="3" t="s">
        <v>455</v>
      </c>
      <c r="L2316" s="3" t="s">
        <v>455</v>
      </c>
    </row>
    <row r="2317" spans="1:14" x14ac:dyDescent="0.25">
      <c r="C2317" s="80">
        <v>3</v>
      </c>
      <c r="D2317" s="80">
        <v>297</v>
      </c>
      <c r="E2317" s="80" t="s">
        <v>564</v>
      </c>
      <c r="F2317" s="81" t="s">
        <v>1361</v>
      </c>
      <c r="G2317" s="80" t="s">
        <v>123</v>
      </c>
      <c r="H2317" s="82">
        <v>1</v>
      </c>
      <c r="I2317" s="83">
        <v>2.08</v>
      </c>
      <c r="J2317" s="83">
        <v>2.08</v>
      </c>
      <c r="K2317" s="3" t="s">
        <v>455</v>
      </c>
      <c r="L2317" s="3" t="s">
        <v>455</v>
      </c>
    </row>
    <row r="2318" spans="1:14" x14ac:dyDescent="0.25">
      <c r="C2318" s="80">
        <v>4</v>
      </c>
      <c r="D2318" s="80">
        <v>296</v>
      </c>
      <c r="E2318" s="80" t="s">
        <v>564</v>
      </c>
      <c r="F2318" s="81" t="s">
        <v>1360</v>
      </c>
      <c r="G2318" s="80" t="s">
        <v>123</v>
      </c>
      <c r="H2318" s="82">
        <v>1</v>
      </c>
      <c r="I2318" s="83">
        <v>1.47</v>
      </c>
      <c r="J2318" s="83">
        <v>1.47</v>
      </c>
      <c r="K2318" s="3" t="s">
        <v>455</v>
      </c>
      <c r="L2318" s="3" t="s">
        <v>455</v>
      </c>
    </row>
    <row r="2319" spans="1:14" ht="30" x14ac:dyDescent="0.25">
      <c r="C2319" s="80">
        <v>5</v>
      </c>
      <c r="D2319" s="80">
        <v>11657</v>
      </c>
      <c r="E2319" s="80" t="s">
        <v>564</v>
      </c>
      <c r="F2319" s="81" t="s">
        <v>1799</v>
      </c>
      <c r="G2319" s="80" t="s">
        <v>123</v>
      </c>
      <c r="H2319" s="82">
        <v>1</v>
      </c>
      <c r="I2319" s="83">
        <v>11.02</v>
      </c>
      <c r="J2319" s="83">
        <v>11.02</v>
      </c>
      <c r="K2319" s="3" t="s">
        <v>455</v>
      </c>
      <c r="L2319" s="3" t="s">
        <v>455</v>
      </c>
    </row>
    <row r="2320" spans="1:14" ht="30" x14ac:dyDescent="0.25">
      <c r="C2320" s="80">
        <v>6</v>
      </c>
      <c r="D2320" s="80">
        <v>20078</v>
      </c>
      <c r="E2320" s="80" t="s">
        <v>564</v>
      </c>
      <c r="F2320" s="81" t="s">
        <v>637</v>
      </c>
      <c r="G2320" s="80" t="s">
        <v>123</v>
      </c>
      <c r="H2320" s="82">
        <v>0.06</v>
      </c>
      <c r="I2320" s="83">
        <v>19.84</v>
      </c>
      <c r="J2320" s="83">
        <v>1.19</v>
      </c>
      <c r="K2320" s="3" t="s">
        <v>455</v>
      </c>
      <c r="L2320" s="3" t="s">
        <v>455</v>
      </c>
    </row>
    <row r="2321" spans="1:14" x14ac:dyDescent="0.25">
      <c r="C2321" s="3" t="s">
        <v>455</v>
      </c>
      <c r="G2321" s="84" t="s">
        <v>553</v>
      </c>
      <c r="H2321" s="85"/>
      <c r="I2321" s="107" t="s">
        <v>455</v>
      </c>
      <c r="J2321" s="86">
        <v>22.81</v>
      </c>
      <c r="K2321" s="3" t="s">
        <v>455</v>
      </c>
      <c r="L2321" s="3" t="s">
        <v>455</v>
      </c>
    </row>
    <row r="2322" spans="1:14" x14ac:dyDescent="0.25">
      <c r="C2322" s="3" t="s">
        <v>455</v>
      </c>
      <c r="G2322" s="84" t="s">
        <v>560</v>
      </c>
      <c r="H2322" s="85"/>
      <c r="I2322" s="107" t="s">
        <v>455</v>
      </c>
      <c r="J2322" s="83">
        <v>6.24</v>
      </c>
      <c r="K2322" s="3" t="s">
        <v>455</v>
      </c>
      <c r="L2322" s="3" t="s">
        <v>455</v>
      </c>
    </row>
    <row r="2323" spans="1:14" x14ac:dyDescent="0.25">
      <c r="C2323" s="3" t="s">
        <v>455</v>
      </c>
      <c r="G2323" s="84" t="s">
        <v>554</v>
      </c>
      <c r="H2323" s="85"/>
      <c r="I2323" s="107" t="s">
        <v>455</v>
      </c>
      <c r="J2323" s="83">
        <v>29.049999999999997</v>
      </c>
      <c r="K2323" s="3" t="s">
        <v>455</v>
      </c>
      <c r="L2323" s="3" t="s">
        <v>455</v>
      </c>
    </row>
    <row r="2324" spans="1:14" x14ac:dyDescent="0.25">
      <c r="C2324" s="3" t="s">
        <v>455</v>
      </c>
      <c r="I2324" s="102" t="s">
        <v>455</v>
      </c>
      <c r="K2324" s="3" t="s">
        <v>455</v>
      </c>
      <c r="L2324" s="3" t="s">
        <v>455</v>
      </c>
    </row>
    <row r="2325" spans="1:14" ht="45" x14ac:dyDescent="0.25">
      <c r="A2325" t="s">
        <v>561</v>
      </c>
      <c r="B2325" s="10">
        <v>226</v>
      </c>
      <c r="C2325" s="74" t="s">
        <v>2425</v>
      </c>
      <c r="D2325" s="75" t="s">
        <v>1961</v>
      </c>
      <c r="E2325" s="75" t="s">
        <v>20</v>
      </c>
      <c r="F2325" s="76" t="s">
        <v>257</v>
      </c>
      <c r="G2325" s="75" t="s">
        <v>24</v>
      </c>
      <c r="H2325" s="77"/>
      <c r="I2325" s="104" t="s">
        <v>455</v>
      </c>
      <c r="J2325" s="79"/>
      <c r="K2325" s="3" t="s">
        <v>1961</v>
      </c>
      <c r="L2325" s="116">
        <v>22.5</v>
      </c>
      <c r="M2325" s="118">
        <v>6.16</v>
      </c>
      <c r="N2325" s="118">
        <v>28.66</v>
      </c>
    </row>
    <row r="2326" spans="1:14" ht="30" x14ac:dyDescent="0.25">
      <c r="C2326" s="80">
        <v>1</v>
      </c>
      <c r="D2326" s="80">
        <v>88248</v>
      </c>
      <c r="E2326" s="80" t="s">
        <v>21</v>
      </c>
      <c r="F2326" s="81" t="s">
        <v>1268</v>
      </c>
      <c r="G2326" s="80" t="s">
        <v>639</v>
      </c>
      <c r="H2326" s="82">
        <v>0.16</v>
      </c>
      <c r="I2326" s="83">
        <v>12.280000000000001</v>
      </c>
      <c r="J2326" s="83">
        <v>1.96</v>
      </c>
      <c r="K2326" s="3" t="s">
        <v>455</v>
      </c>
      <c r="L2326" s="3" t="s">
        <v>455</v>
      </c>
    </row>
    <row r="2327" spans="1:14" ht="30" x14ac:dyDescent="0.25">
      <c r="C2327" s="80">
        <v>2</v>
      </c>
      <c r="D2327" s="80">
        <v>88267</v>
      </c>
      <c r="E2327" s="80" t="s">
        <v>21</v>
      </c>
      <c r="F2327" s="81" t="s">
        <v>1269</v>
      </c>
      <c r="G2327" s="80" t="s">
        <v>639</v>
      </c>
      <c r="H2327" s="82">
        <v>0.16</v>
      </c>
      <c r="I2327" s="83">
        <v>15.94</v>
      </c>
      <c r="J2327" s="83">
        <v>2.5499999999999998</v>
      </c>
      <c r="K2327" s="3" t="s">
        <v>455</v>
      </c>
      <c r="L2327" s="3" t="s">
        <v>455</v>
      </c>
    </row>
    <row r="2328" spans="1:14" ht="30" x14ac:dyDescent="0.25">
      <c r="C2328" s="80">
        <v>3</v>
      </c>
      <c r="D2328" s="80">
        <v>301</v>
      </c>
      <c r="E2328" s="80" t="s">
        <v>564</v>
      </c>
      <c r="F2328" s="81" t="s">
        <v>1339</v>
      </c>
      <c r="G2328" s="80" t="s">
        <v>123</v>
      </c>
      <c r="H2328" s="82">
        <v>1</v>
      </c>
      <c r="I2328" s="83">
        <v>2.61</v>
      </c>
      <c r="J2328" s="83">
        <v>2.61</v>
      </c>
      <c r="K2328" s="3" t="s">
        <v>455</v>
      </c>
      <c r="L2328" s="3" t="s">
        <v>455</v>
      </c>
    </row>
    <row r="2329" spans="1:14" x14ac:dyDescent="0.25">
      <c r="C2329" s="80">
        <v>4</v>
      </c>
      <c r="D2329" s="80">
        <v>296</v>
      </c>
      <c r="E2329" s="80" t="s">
        <v>564</v>
      </c>
      <c r="F2329" s="81" t="s">
        <v>1360</v>
      </c>
      <c r="G2329" s="80" t="s">
        <v>123</v>
      </c>
      <c r="H2329" s="82">
        <v>1</v>
      </c>
      <c r="I2329" s="83">
        <v>1.47</v>
      </c>
      <c r="J2329" s="83">
        <v>1.47</v>
      </c>
      <c r="K2329" s="3" t="s">
        <v>455</v>
      </c>
      <c r="L2329" s="3" t="s">
        <v>455</v>
      </c>
    </row>
    <row r="2330" spans="1:14" ht="30" x14ac:dyDescent="0.25">
      <c r="C2330" s="80">
        <v>5</v>
      </c>
      <c r="D2330" s="80">
        <v>11655</v>
      </c>
      <c r="E2330" s="80" t="s">
        <v>564</v>
      </c>
      <c r="F2330" s="81" t="s">
        <v>1798</v>
      </c>
      <c r="G2330" s="80" t="s">
        <v>123</v>
      </c>
      <c r="H2330" s="82">
        <v>1</v>
      </c>
      <c r="I2330" s="83">
        <v>12.09</v>
      </c>
      <c r="J2330" s="83">
        <v>12.09</v>
      </c>
      <c r="K2330" s="3" t="s">
        <v>455</v>
      </c>
      <c r="L2330" s="3" t="s">
        <v>455</v>
      </c>
    </row>
    <row r="2331" spans="1:14" ht="30" x14ac:dyDescent="0.25">
      <c r="C2331" s="80">
        <v>6</v>
      </c>
      <c r="D2331" s="80">
        <v>20078</v>
      </c>
      <c r="E2331" s="80" t="s">
        <v>564</v>
      </c>
      <c r="F2331" s="81" t="s">
        <v>637</v>
      </c>
      <c r="G2331" s="80" t="s">
        <v>123</v>
      </c>
      <c r="H2331" s="82">
        <v>9.1999999999999998E-2</v>
      </c>
      <c r="I2331" s="83">
        <v>19.84</v>
      </c>
      <c r="J2331" s="83">
        <v>1.82</v>
      </c>
      <c r="K2331" s="3" t="s">
        <v>455</v>
      </c>
      <c r="L2331" s="3" t="s">
        <v>455</v>
      </c>
    </row>
    <row r="2332" spans="1:14" x14ac:dyDescent="0.25">
      <c r="C2332" s="3" t="s">
        <v>455</v>
      </c>
      <c r="G2332" s="84" t="s">
        <v>553</v>
      </c>
      <c r="H2332" s="85"/>
      <c r="I2332" s="107" t="s">
        <v>455</v>
      </c>
      <c r="J2332" s="86">
        <v>22.5</v>
      </c>
      <c r="K2332" s="3" t="s">
        <v>455</v>
      </c>
      <c r="L2332" s="3" t="s">
        <v>455</v>
      </c>
    </row>
    <row r="2333" spans="1:14" x14ac:dyDescent="0.25">
      <c r="C2333" s="3" t="s">
        <v>455</v>
      </c>
      <c r="G2333" s="84" t="s">
        <v>560</v>
      </c>
      <c r="H2333" s="85"/>
      <c r="I2333" s="107" t="s">
        <v>455</v>
      </c>
      <c r="J2333" s="83">
        <v>6.16</v>
      </c>
      <c r="K2333" s="3" t="s">
        <v>455</v>
      </c>
      <c r="L2333" s="3" t="s">
        <v>455</v>
      </c>
    </row>
    <row r="2334" spans="1:14" x14ac:dyDescent="0.25">
      <c r="C2334" s="3" t="s">
        <v>455</v>
      </c>
      <c r="G2334" s="84" t="s">
        <v>554</v>
      </c>
      <c r="H2334" s="85"/>
      <c r="I2334" s="107" t="s">
        <v>455</v>
      </c>
      <c r="J2334" s="83">
        <v>28.66</v>
      </c>
      <c r="K2334" s="3" t="s">
        <v>455</v>
      </c>
      <c r="L2334" s="3" t="s">
        <v>455</v>
      </c>
    </row>
    <row r="2335" spans="1:14" x14ac:dyDescent="0.25">
      <c r="C2335" s="3" t="s">
        <v>455</v>
      </c>
      <c r="I2335" s="102" t="s">
        <v>455</v>
      </c>
      <c r="K2335" s="3" t="s">
        <v>455</v>
      </c>
      <c r="L2335" s="3" t="s">
        <v>455</v>
      </c>
    </row>
    <row r="2336" spans="1:14" ht="45" x14ac:dyDescent="0.25">
      <c r="A2336" t="s">
        <v>561</v>
      </c>
      <c r="B2336" s="10">
        <v>227</v>
      </c>
      <c r="C2336" s="74" t="s">
        <v>2426</v>
      </c>
      <c r="D2336" s="75">
        <v>89559</v>
      </c>
      <c r="E2336" s="75" t="s">
        <v>562</v>
      </c>
      <c r="F2336" s="76" t="s">
        <v>258</v>
      </c>
      <c r="G2336" s="75" t="s">
        <v>24</v>
      </c>
      <c r="H2336" s="77"/>
      <c r="I2336" s="104" t="s">
        <v>455</v>
      </c>
      <c r="J2336" s="79"/>
      <c r="K2336" s="3">
        <v>89559</v>
      </c>
      <c r="L2336" s="116">
        <v>47.91</v>
      </c>
      <c r="M2336" s="118">
        <v>13.12</v>
      </c>
      <c r="N2336" s="118">
        <v>61.029999999999994</v>
      </c>
    </row>
    <row r="2337" spans="1:14" ht="30" x14ac:dyDescent="0.25">
      <c r="C2337" s="80">
        <v>1</v>
      </c>
      <c r="D2337" s="80">
        <v>301</v>
      </c>
      <c r="E2337" s="80" t="s">
        <v>564</v>
      </c>
      <c r="F2337" s="81" t="s">
        <v>1339</v>
      </c>
      <c r="G2337" s="80" t="s">
        <v>123</v>
      </c>
      <c r="H2337" s="82">
        <v>1</v>
      </c>
      <c r="I2337" s="83">
        <v>2.61</v>
      </c>
      <c r="J2337" s="83">
        <v>2.61</v>
      </c>
      <c r="K2337" s="3" t="s">
        <v>455</v>
      </c>
      <c r="L2337" s="3" t="s">
        <v>455</v>
      </c>
    </row>
    <row r="2338" spans="1:14" ht="30" x14ac:dyDescent="0.25">
      <c r="C2338" s="80">
        <v>2</v>
      </c>
      <c r="D2338" s="80">
        <v>20078</v>
      </c>
      <c r="E2338" s="80" t="s">
        <v>564</v>
      </c>
      <c r="F2338" s="81" t="s">
        <v>637</v>
      </c>
      <c r="G2338" s="80" t="s">
        <v>123</v>
      </c>
      <c r="H2338" s="82">
        <v>4.5999999999999999E-2</v>
      </c>
      <c r="I2338" s="83">
        <v>19.84</v>
      </c>
      <c r="J2338" s="83">
        <v>0.91</v>
      </c>
      <c r="K2338" s="3" t="s">
        <v>455</v>
      </c>
      <c r="L2338" s="3" t="s">
        <v>455</v>
      </c>
    </row>
    <row r="2339" spans="1:14" ht="30" x14ac:dyDescent="0.25">
      <c r="C2339" s="80">
        <v>3</v>
      </c>
      <c r="D2339" s="80">
        <v>20183</v>
      </c>
      <c r="E2339" s="80" t="s">
        <v>564</v>
      </c>
      <c r="F2339" s="81" t="s">
        <v>1346</v>
      </c>
      <c r="G2339" s="80" t="s">
        <v>123</v>
      </c>
      <c r="H2339" s="82">
        <v>1</v>
      </c>
      <c r="I2339" s="83">
        <v>41.72</v>
      </c>
      <c r="J2339" s="83">
        <v>41.72</v>
      </c>
      <c r="K2339" s="3" t="s">
        <v>455</v>
      </c>
      <c r="L2339" s="3" t="s">
        <v>455</v>
      </c>
    </row>
    <row r="2340" spans="1:14" ht="30" x14ac:dyDescent="0.25">
      <c r="C2340" s="80">
        <v>4</v>
      </c>
      <c r="D2340" s="80">
        <v>88248</v>
      </c>
      <c r="E2340" s="80" t="s">
        <v>21</v>
      </c>
      <c r="F2340" s="81" t="s">
        <v>1268</v>
      </c>
      <c r="G2340" s="80" t="s">
        <v>639</v>
      </c>
      <c r="H2340" s="82">
        <v>9.5000000000000001E-2</v>
      </c>
      <c r="I2340" s="83">
        <v>12.280000000000001</v>
      </c>
      <c r="J2340" s="83">
        <v>1.1599999999999999</v>
      </c>
      <c r="K2340" s="3" t="s">
        <v>455</v>
      </c>
      <c r="L2340" s="3" t="s">
        <v>455</v>
      </c>
    </row>
    <row r="2341" spans="1:14" ht="30" x14ac:dyDescent="0.25">
      <c r="C2341" s="80">
        <v>5</v>
      </c>
      <c r="D2341" s="80">
        <v>88267</v>
      </c>
      <c r="E2341" s="80" t="s">
        <v>21</v>
      </c>
      <c r="F2341" s="81" t="s">
        <v>1269</v>
      </c>
      <c r="G2341" s="80" t="s">
        <v>639</v>
      </c>
      <c r="H2341" s="82">
        <v>9.5000000000000001E-2</v>
      </c>
      <c r="I2341" s="83">
        <v>15.94</v>
      </c>
      <c r="J2341" s="83">
        <v>1.51</v>
      </c>
      <c r="K2341" s="3" t="s">
        <v>455</v>
      </c>
      <c r="L2341" s="3" t="s">
        <v>455</v>
      </c>
    </row>
    <row r="2342" spans="1:14" x14ac:dyDescent="0.25">
      <c r="C2342" s="3" t="s">
        <v>455</v>
      </c>
      <c r="G2342" s="84" t="s">
        <v>553</v>
      </c>
      <c r="H2342" s="85"/>
      <c r="I2342" s="107" t="s">
        <v>455</v>
      </c>
      <c r="J2342" s="86">
        <v>47.91</v>
      </c>
      <c r="K2342" s="3" t="s">
        <v>455</v>
      </c>
      <c r="L2342" s="3" t="s">
        <v>455</v>
      </c>
    </row>
    <row r="2343" spans="1:14" x14ac:dyDescent="0.25">
      <c r="C2343" s="3" t="s">
        <v>455</v>
      </c>
      <c r="G2343" s="84" t="s">
        <v>560</v>
      </c>
      <c r="H2343" s="85"/>
      <c r="I2343" s="107" t="s">
        <v>455</v>
      </c>
      <c r="J2343" s="83">
        <v>13.12</v>
      </c>
      <c r="K2343" s="3" t="s">
        <v>455</v>
      </c>
      <c r="L2343" s="3" t="s">
        <v>455</v>
      </c>
    </row>
    <row r="2344" spans="1:14" x14ac:dyDescent="0.25">
      <c r="C2344" s="3" t="s">
        <v>455</v>
      </c>
      <c r="G2344" s="84" t="s">
        <v>554</v>
      </c>
      <c r="H2344" s="85"/>
      <c r="I2344" s="107" t="s">
        <v>455</v>
      </c>
      <c r="J2344" s="83">
        <v>61.029999999999994</v>
      </c>
      <c r="K2344" s="3" t="s">
        <v>455</v>
      </c>
      <c r="L2344" s="3" t="s">
        <v>455</v>
      </c>
    </row>
    <row r="2345" spans="1:14" x14ac:dyDescent="0.25">
      <c r="C2345" s="3" t="s">
        <v>455</v>
      </c>
      <c r="I2345" s="102" t="s">
        <v>455</v>
      </c>
      <c r="K2345" s="3" t="s">
        <v>455</v>
      </c>
      <c r="L2345" s="3" t="s">
        <v>455</v>
      </c>
    </row>
    <row r="2346" spans="1:14" x14ac:dyDescent="0.25">
      <c r="A2346" t="s">
        <v>561</v>
      </c>
      <c r="B2346" s="10">
        <v>228</v>
      </c>
      <c r="C2346" s="74" t="s">
        <v>2427</v>
      </c>
      <c r="D2346" s="75" t="s">
        <v>1962</v>
      </c>
      <c r="E2346" s="75" t="s">
        <v>20</v>
      </c>
      <c r="F2346" s="76" t="s">
        <v>259</v>
      </c>
      <c r="G2346" s="75" t="s">
        <v>24</v>
      </c>
      <c r="H2346" s="77"/>
      <c r="I2346" s="104" t="s">
        <v>455</v>
      </c>
      <c r="J2346" s="79"/>
      <c r="K2346" s="3" t="s">
        <v>1962</v>
      </c>
      <c r="L2346" s="116">
        <v>8.620000000000001</v>
      </c>
      <c r="M2346" s="118">
        <v>2.36</v>
      </c>
      <c r="N2346" s="118">
        <v>10.98</v>
      </c>
    </row>
    <row r="2347" spans="1:14" ht="30" x14ac:dyDescent="0.25">
      <c r="C2347" s="80">
        <v>1</v>
      </c>
      <c r="D2347" s="80">
        <v>88267</v>
      </c>
      <c r="E2347" s="80" t="s">
        <v>21</v>
      </c>
      <c r="F2347" s="81" t="s">
        <v>1269</v>
      </c>
      <c r="G2347" s="80" t="s">
        <v>639</v>
      </c>
      <c r="H2347" s="82">
        <v>0.2</v>
      </c>
      <c r="I2347" s="83">
        <v>15.94</v>
      </c>
      <c r="J2347" s="83">
        <v>3.18</v>
      </c>
      <c r="K2347" s="3" t="s">
        <v>455</v>
      </c>
      <c r="L2347" s="3" t="s">
        <v>455</v>
      </c>
    </row>
    <row r="2348" spans="1:14" x14ac:dyDescent="0.25">
      <c r="C2348" s="80">
        <v>2</v>
      </c>
      <c r="D2348" s="80">
        <v>39319</v>
      </c>
      <c r="E2348" s="80" t="s">
        <v>564</v>
      </c>
      <c r="F2348" s="81" t="s">
        <v>1801</v>
      </c>
      <c r="G2348" s="80" t="s">
        <v>123</v>
      </c>
      <c r="H2348" s="82">
        <v>1</v>
      </c>
      <c r="I2348" s="83">
        <v>5.44</v>
      </c>
      <c r="J2348" s="83">
        <v>5.44</v>
      </c>
      <c r="K2348" s="3" t="s">
        <v>455</v>
      </c>
      <c r="L2348" s="3" t="s">
        <v>455</v>
      </c>
    </row>
    <row r="2349" spans="1:14" x14ac:dyDescent="0.25">
      <c r="C2349" s="3" t="s">
        <v>455</v>
      </c>
      <c r="G2349" s="84" t="s">
        <v>553</v>
      </c>
      <c r="H2349" s="85"/>
      <c r="I2349" s="107" t="s">
        <v>455</v>
      </c>
      <c r="J2349" s="86">
        <v>8.620000000000001</v>
      </c>
      <c r="K2349" s="3" t="s">
        <v>455</v>
      </c>
      <c r="L2349" s="3" t="s">
        <v>455</v>
      </c>
    </row>
    <row r="2350" spans="1:14" x14ac:dyDescent="0.25">
      <c r="C2350" s="3" t="s">
        <v>455</v>
      </c>
      <c r="G2350" s="84" t="s">
        <v>560</v>
      </c>
      <c r="H2350" s="85"/>
      <c r="I2350" s="107" t="s">
        <v>455</v>
      </c>
      <c r="J2350" s="83">
        <v>2.36</v>
      </c>
      <c r="K2350" s="3" t="s">
        <v>455</v>
      </c>
      <c r="L2350" s="3" t="s">
        <v>455</v>
      </c>
    </row>
    <row r="2351" spans="1:14" x14ac:dyDescent="0.25">
      <c r="C2351" s="3" t="s">
        <v>455</v>
      </c>
      <c r="G2351" s="84" t="s">
        <v>554</v>
      </c>
      <c r="H2351" s="85"/>
      <c r="I2351" s="107" t="s">
        <v>455</v>
      </c>
      <c r="J2351" s="83">
        <v>10.98</v>
      </c>
      <c r="K2351" s="3" t="s">
        <v>455</v>
      </c>
      <c r="L2351" s="3" t="s">
        <v>455</v>
      </c>
    </row>
    <row r="2352" spans="1:14" x14ac:dyDescent="0.25">
      <c r="C2352" s="3" t="s">
        <v>455</v>
      </c>
      <c r="I2352" s="102" t="s">
        <v>455</v>
      </c>
      <c r="K2352" s="3" t="s">
        <v>455</v>
      </c>
      <c r="L2352" s="3" t="s">
        <v>455</v>
      </c>
    </row>
    <row r="2353" spans="1:14" ht="60" x14ac:dyDescent="0.25">
      <c r="A2353" t="s">
        <v>561</v>
      </c>
      <c r="B2353" s="10">
        <v>229</v>
      </c>
      <c r="C2353" s="74" t="s">
        <v>2428</v>
      </c>
      <c r="D2353" s="75">
        <v>90695</v>
      </c>
      <c r="E2353" s="75" t="s">
        <v>562</v>
      </c>
      <c r="F2353" s="76" t="s">
        <v>260</v>
      </c>
      <c r="G2353" s="75" t="s">
        <v>36</v>
      </c>
      <c r="H2353" s="77"/>
      <c r="I2353" s="104" t="s">
        <v>455</v>
      </c>
      <c r="J2353" s="79"/>
      <c r="K2353" s="3">
        <v>90695</v>
      </c>
      <c r="L2353" s="116">
        <v>64.3</v>
      </c>
      <c r="M2353" s="118">
        <v>17.61</v>
      </c>
      <c r="N2353" s="118">
        <v>81.91</v>
      </c>
    </row>
    <row r="2354" spans="1:14" ht="30" x14ac:dyDescent="0.25">
      <c r="C2354" s="80">
        <v>1</v>
      </c>
      <c r="D2354" s="80">
        <v>20078</v>
      </c>
      <c r="E2354" s="80" t="s">
        <v>564</v>
      </c>
      <c r="F2354" s="81" t="s">
        <v>637</v>
      </c>
      <c r="G2354" s="80" t="s">
        <v>123</v>
      </c>
      <c r="H2354" s="82">
        <v>1.46E-2</v>
      </c>
      <c r="I2354" s="83">
        <v>19.84</v>
      </c>
      <c r="J2354" s="83">
        <v>0.28000000000000003</v>
      </c>
      <c r="K2354" s="3" t="s">
        <v>455</v>
      </c>
      <c r="L2354" s="3" t="s">
        <v>455</v>
      </c>
    </row>
    <row r="2355" spans="1:14" x14ac:dyDescent="0.25">
      <c r="C2355" s="80">
        <v>2</v>
      </c>
      <c r="D2355" s="80">
        <v>41936</v>
      </c>
      <c r="E2355" s="80" t="s">
        <v>564</v>
      </c>
      <c r="F2355" s="81" t="s">
        <v>643</v>
      </c>
      <c r="G2355" s="80" t="s">
        <v>36</v>
      </c>
      <c r="H2355" s="82">
        <v>1.05</v>
      </c>
      <c r="I2355" s="83">
        <v>58.65</v>
      </c>
      <c r="J2355" s="83">
        <v>61.58</v>
      </c>
      <c r="K2355" s="3" t="s">
        <v>455</v>
      </c>
      <c r="L2355" s="3" t="s">
        <v>455</v>
      </c>
    </row>
    <row r="2356" spans="1:14" x14ac:dyDescent="0.25">
      <c r="C2356" s="80">
        <v>3</v>
      </c>
      <c r="D2356" s="80">
        <v>88246</v>
      </c>
      <c r="E2356" s="80" t="s">
        <v>21</v>
      </c>
      <c r="F2356" s="81" t="s">
        <v>638</v>
      </c>
      <c r="G2356" s="80" t="s">
        <v>639</v>
      </c>
      <c r="H2356" s="82">
        <v>8.9200000000000002E-2</v>
      </c>
      <c r="I2356" s="83">
        <v>15.46</v>
      </c>
      <c r="J2356" s="83">
        <v>1.37</v>
      </c>
      <c r="K2356" s="3" t="s">
        <v>455</v>
      </c>
      <c r="L2356" s="3" t="s">
        <v>455</v>
      </c>
    </row>
    <row r="2357" spans="1:14" x14ac:dyDescent="0.25">
      <c r="C2357" s="80">
        <v>4</v>
      </c>
      <c r="D2357" s="80">
        <v>88316</v>
      </c>
      <c r="E2357" s="80" t="s">
        <v>21</v>
      </c>
      <c r="F2357" s="81" t="s">
        <v>640</v>
      </c>
      <c r="G2357" s="80" t="s">
        <v>639</v>
      </c>
      <c r="H2357" s="82">
        <v>8.9200000000000002E-2</v>
      </c>
      <c r="I2357" s="83">
        <v>12.09</v>
      </c>
      <c r="J2357" s="83">
        <v>1.07</v>
      </c>
      <c r="K2357" s="3" t="s">
        <v>455</v>
      </c>
      <c r="L2357" s="3" t="s">
        <v>455</v>
      </c>
    </row>
    <row r="2358" spans="1:14" x14ac:dyDescent="0.25">
      <c r="C2358" s="3" t="s">
        <v>455</v>
      </c>
      <c r="G2358" s="84" t="s">
        <v>553</v>
      </c>
      <c r="H2358" s="85"/>
      <c r="I2358" s="107" t="s">
        <v>455</v>
      </c>
      <c r="J2358" s="86">
        <v>64.3</v>
      </c>
      <c r="K2358" s="3" t="s">
        <v>455</v>
      </c>
      <c r="L2358" s="3" t="s">
        <v>455</v>
      </c>
    </row>
    <row r="2359" spans="1:14" x14ac:dyDescent="0.25">
      <c r="C2359" s="3" t="s">
        <v>455</v>
      </c>
      <c r="G2359" s="84" t="s">
        <v>560</v>
      </c>
      <c r="H2359" s="85"/>
      <c r="I2359" s="107" t="s">
        <v>455</v>
      </c>
      <c r="J2359" s="83">
        <v>17.61</v>
      </c>
      <c r="K2359" s="3" t="s">
        <v>455</v>
      </c>
      <c r="L2359" s="3" t="s">
        <v>455</v>
      </c>
    </row>
    <row r="2360" spans="1:14" x14ac:dyDescent="0.25">
      <c r="C2360" s="3" t="s">
        <v>455</v>
      </c>
      <c r="G2360" s="84" t="s">
        <v>554</v>
      </c>
      <c r="H2360" s="85"/>
      <c r="I2360" s="107" t="s">
        <v>455</v>
      </c>
      <c r="J2360" s="83">
        <v>81.91</v>
      </c>
      <c r="K2360" s="3" t="s">
        <v>455</v>
      </c>
      <c r="L2360" s="3" t="s">
        <v>455</v>
      </c>
    </row>
    <row r="2361" spans="1:14" x14ac:dyDescent="0.25">
      <c r="C2361" s="3" t="s">
        <v>455</v>
      </c>
      <c r="I2361" s="102" t="s">
        <v>455</v>
      </c>
      <c r="K2361" s="3" t="s">
        <v>455</v>
      </c>
      <c r="L2361" s="3" t="s">
        <v>455</v>
      </c>
    </row>
    <row r="2362" spans="1:14" ht="45" x14ac:dyDescent="0.25">
      <c r="A2362" t="s">
        <v>561</v>
      </c>
      <c r="B2362" s="10">
        <v>230</v>
      </c>
      <c r="C2362" s="74" t="s">
        <v>2429</v>
      </c>
      <c r="D2362" s="75">
        <v>89681</v>
      </c>
      <c r="E2362" s="75" t="s">
        <v>562</v>
      </c>
      <c r="F2362" s="76" t="s">
        <v>216</v>
      </c>
      <c r="G2362" s="75" t="s">
        <v>24</v>
      </c>
      <c r="H2362" s="77"/>
      <c r="I2362" s="104" t="s">
        <v>455</v>
      </c>
      <c r="J2362" s="79"/>
      <c r="K2362" s="3">
        <v>89681</v>
      </c>
      <c r="L2362" s="116">
        <v>55.250000000000007</v>
      </c>
      <c r="M2362" s="118">
        <v>15.13</v>
      </c>
      <c r="N2362" s="118">
        <v>70.38000000000001</v>
      </c>
    </row>
    <row r="2363" spans="1:14" ht="30" x14ac:dyDescent="0.25">
      <c r="C2363" s="80">
        <v>1</v>
      </c>
      <c r="D2363" s="80">
        <v>300</v>
      </c>
      <c r="E2363" s="80" t="s">
        <v>564</v>
      </c>
      <c r="F2363" s="81" t="s">
        <v>1353</v>
      </c>
      <c r="G2363" s="80" t="s">
        <v>123</v>
      </c>
      <c r="H2363" s="82">
        <v>1</v>
      </c>
      <c r="I2363" s="83">
        <v>10.96</v>
      </c>
      <c r="J2363" s="83">
        <v>10.96</v>
      </c>
      <c r="K2363" s="3" t="s">
        <v>455</v>
      </c>
      <c r="L2363" s="3" t="s">
        <v>455</v>
      </c>
    </row>
    <row r="2364" spans="1:14" ht="30" x14ac:dyDescent="0.25">
      <c r="C2364" s="80">
        <v>2</v>
      </c>
      <c r="D2364" s="80">
        <v>20047</v>
      </c>
      <c r="E2364" s="80" t="s">
        <v>564</v>
      </c>
      <c r="F2364" s="81" t="s">
        <v>1358</v>
      </c>
      <c r="G2364" s="80" t="s">
        <v>123</v>
      </c>
      <c r="H2364" s="82">
        <v>1</v>
      </c>
      <c r="I2364" s="83">
        <v>39.81</v>
      </c>
      <c r="J2364" s="83">
        <v>39.81</v>
      </c>
      <c r="K2364" s="3" t="s">
        <v>455</v>
      </c>
      <c r="L2364" s="3" t="s">
        <v>455</v>
      </c>
    </row>
    <row r="2365" spans="1:14" ht="30" x14ac:dyDescent="0.25">
      <c r="C2365" s="80">
        <v>3</v>
      </c>
      <c r="D2365" s="80">
        <v>20078</v>
      </c>
      <c r="E2365" s="80" t="s">
        <v>564</v>
      </c>
      <c r="F2365" s="81" t="s">
        <v>637</v>
      </c>
      <c r="G2365" s="80" t="s">
        <v>123</v>
      </c>
      <c r="H2365" s="82">
        <v>7.0000000000000007E-2</v>
      </c>
      <c r="I2365" s="83">
        <v>19.84</v>
      </c>
      <c r="J2365" s="83">
        <v>1.38</v>
      </c>
      <c r="K2365" s="3" t="s">
        <v>455</v>
      </c>
      <c r="L2365" s="3" t="s">
        <v>455</v>
      </c>
    </row>
    <row r="2366" spans="1:14" ht="30" x14ac:dyDescent="0.25">
      <c r="C2366" s="80">
        <v>4</v>
      </c>
      <c r="D2366" s="80">
        <v>88248</v>
      </c>
      <c r="E2366" s="80" t="s">
        <v>21</v>
      </c>
      <c r="F2366" s="81" t="s">
        <v>1268</v>
      </c>
      <c r="G2366" s="80" t="s">
        <v>639</v>
      </c>
      <c r="H2366" s="82">
        <v>0.11</v>
      </c>
      <c r="I2366" s="83">
        <v>12.280000000000001</v>
      </c>
      <c r="J2366" s="83">
        <v>1.35</v>
      </c>
      <c r="K2366" s="3" t="s">
        <v>455</v>
      </c>
      <c r="L2366" s="3" t="s">
        <v>455</v>
      </c>
    </row>
    <row r="2367" spans="1:14" ht="30" x14ac:dyDescent="0.25">
      <c r="C2367" s="80">
        <v>5</v>
      </c>
      <c r="D2367" s="80">
        <v>88267</v>
      </c>
      <c r="E2367" s="80" t="s">
        <v>21</v>
      </c>
      <c r="F2367" s="81" t="s">
        <v>1269</v>
      </c>
      <c r="G2367" s="80" t="s">
        <v>639</v>
      </c>
      <c r="H2367" s="82">
        <v>0.11</v>
      </c>
      <c r="I2367" s="83">
        <v>15.94</v>
      </c>
      <c r="J2367" s="83">
        <v>1.75</v>
      </c>
      <c r="K2367" s="3" t="s">
        <v>455</v>
      </c>
      <c r="L2367" s="3" t="s">
        <v>455</v>
      </c>
    </row>
    <row r="2368" spans="1:14" x14ac:dyDescent="0.25">
      <c r="C2368" s="3" t="s">
        <v>455</v>
      </c>
      <c r="G2368" s="84" t="s">
        <v>553</v>
      </c>
      <c r="H2368" s="85"/>
      <c r="I2368" s="107" t="s">
        <v>455</v>
      </c>
      <c r="J2368" s="86">
        <v>55.250000000000007</v>
      </c>
      <c r="K2368" s="3" t="s">
        <v>455</v>
      </c>
      <c r="L2368" s="3" t="s">
        <v>455</v>
      </c>
    </row>
    <row r="2369" spans="1:14" x14ac:dyDescent="0.25">
      <c r="C2369" s="3" t="s">
        <v>455</v>
      </c>
      <c r="G2369" s="84" t="s">
        <v>560</v>
      </c>
      <c r="H2369" s="85"/>
      <c r="I2369" s="107" t="s">
        <v>455</v>
      </c>
      <c r="J2369" s="83">
        <v>15.13</v>
      </c>
      <c r="K2369" s="3" t="s">
        <v>455</v>
      </c>
      <c r="L2369" s="3" t="s">
        <v>455</v>
      </c>
    </row>
    <row r="2370" spans="1:14" x14ac:dyDescent="0.25">
      <c r="C2370" s="3" t="s">
        <v>455</v>
      </c>
      <c r="G2370" s="84" t="s">
        <v>554</v>
      </c>
      <c r="H2370" s="85"/>
      <c r="I2370" s="107" t="s">
        <v>455</v>
      </c>
      <c r="J2370" s="83">
        <v>70.38000000000001</v>
      </c>
      <c r="K2370" s="3" t="s">
        <v>455</v>
      </c>
      <c r="L2370" s="3" t="s">
        <v>455</v>
      </c>
    </row>
    <row r="2371" spans="1:14" x14ac:dyDescent="0.25">
      <c r="C2371" s="3" t="s">
        <v>455</v>
      </c>
      <c r="I2371" s="102" t="s">
        <v>455</v>
      </c>
      <c r="K2371" s="3" t="s">
        <v>455</v>
      </c>
      <c r="L2371" s="3" t="s">
        <v>455</v>
      </c>
    </row>
    <row r="2372" spans="1:14" ht="45" x14ac:dyDescent="0.25">
      <c r="A2372" t="s">
        <v>561</v>
      </c>
      <c r="B2372" s="10">
        <v>231</v>
      </c>
      <c r="C2372" s="74" t="s">
        <v>2430</v>
      </c>
      <c r="D2372" s="75">
        <v>89708</v>
      </c>
      <c r="E2372" s="75" t="s">
        <v>562</v>
      </c>
      <c r="F2372" s="76" t="s">
        <v>261</v>
      </c>
      <c r="G2372" s="75" t="s">
        <v>24</v>
      </c>
      <c r="H2372" s="77"/>
      <c r="I2372" s="104" t="s">
        <v>455</v>
      </c>
      <c r="J2372" s="79"/>
      <c r="K2372" s="3">
        <v>89708</v>
      </c>
      <c r="L2372" s="116">
        <v>53.17</v>
      </c>
      <c r="M2372" s="118">
        <v>14.56</v>
      </c>
      <c r="N2372" s="118">
        <v>67.73</v>
      </c>
    </row>
    <row r="2373" spans="1:14" x14ac:dyDescent="0.25">
      <c r="C2373" s="80">
        <v>1</v>
      </c>
      <c r="D2373" s="80">
        <v>122</v>
      </c>
      <c r="E2373" s="80" t="s">
        <v>564</v>
      </c>
      <c r="F2373" s="81" t="s">
        <v>1280</v>
      </c>
      <c r="G2373" s="80" t="s">
        <v>123</v>
      </c>
      <c r="H2373" s="82">
        <v>1.4800000000000001E-2</v>
      </c>
      <c r="I2373" s="83">
        <v>54.2</v>
      </c>
      <c r="J2373" s="83">
        <v>0.8</v>
      </c>
      <c r="K2373" s="3" t="s">
        <v>455</v>
      </c>
      <c r="L2373" s="3" t="s">
        <v>455</v>
      </c>
    </row>
    <row r="2374" spans="1:14" x14ac:dyDescent="0.25">
      <c r="C2374" s="80">
        <v>2</v>
      </c>
      <c r="D2374" s="80">
        <v>297</v>
      </c>
      <c r="E2374" s="80" t="s">
        <v>564</v>
      </c>
      <c r="F2374" s="81" t="s">
        <v>1361</v>
      </c>
      <c r="G2374" s="80" t="s">
        <v>123</v>
      </c>
      <c r="H2374" s="82">
        <v>1</v>
      </c>
      <c r="I2374" s="83">
        <v>2.08</v>
      </c>
      <c r="J2374" s="83">
        <v>2.08</v>
      </c>
      <c r="K2374" s="3" t="s">
        <v>455</v>
      </c>
      <c r="L2374" s="3" t="s">
        <v>455</v>
      </c>
    </row>
    <row r="2375" spans="1:14" ht="30" x14ac:dyDescent="0.25">
      <c r="C2375" s="80">
        <v>3</v>
      </c>
      <c r="D2375" s="80">
        <v>11714</v>
      </c>
      <c r="E2375" s="80" t="s">
        <v>564</v>
      </c>
      <c r="F2375" s="81" t="s">
        <v>1394</v>
      </c>
      <c r="G2375" s="80" t="s">
        <v>123</v>
      </c>
      <c r="H2375" s="82">
        <v>1</v>
      </c>
      <c r="I2375" s="83">
        <v>37.85</v>
      </c>
      <c r="J2375" s="83">
        <v>37.85</v>
      </c>
      <c r="K2375" s="3" t="s">
        <v>455</v>
      </c>
      <c r="L2375" s="3" t="s">
        <v>455</v>
      </c>
    </row>
    <row r="2376" spans="1:14" ht="30" x14ac:dyDescent="0.25">
      <c r="C2376" s="80">
        <v>4</v>
      </c>
      <c r="D2376" s="80">
        <v>20078</v>
      </c>
      <c r="E2376" s="80" t="s">
        <v>564</v>
      </c>
      <c r="F2376" s="81" t="s">
        <v>637</v>
      </c>
      <c r="G2376" s="80" t="s">
        <v>123</v>
      </c>
      <c r="H2376" s="82">
        <v>0.03</v>
      </c>
      <c r="I2376" s="83">
        <v>19.84</v>
      </c>
      <c r="J2376" s="83">
        <v>0.59</v>
      </c>
      <c r="K2376" s="3" t="s">
        <v>455</v>
      </c>
      <c r="L2376" s="3" t="s">
        <v>455</v>
      </c>
    </row>
    <row r="2377" spans="1:14" x14ac:dyDescent="0.25">
      <c r="C2377" s="80">
        <v>5</v>
      </c>
      <c r="D2377" s="80">
        <v>20083</v>
      </c>
      <c r="E2377" s="80" t="s">
        <v>564</v>
      </c>
      <c r="F2377" s="81" t="s">
        <v>1281</v>
      </c>
      <c r="G2377" s="80" t="s">
        <v>123</v>
      </c>
      <c r="H2377" s="82">
        <v>2.2499999999999999E-2</v>
      </c>
      <c r="I2377" s="83">
        <v>47.06</v>
      </c>
      <c r="J2377" s="83">
        <v>1.05</v>
      </c>
      <c r="K2377" s="3" t="s">
        <v>455</v>
      </c>
      <c r="L2377" s="3" t="s">
        <v>455</v>
      </c>
    </row>
    <row r="2378" spans="1:14" x14ac:dyDescent="0.25">
      <c r="C2378" s="80">
        <v>6</v>
      </c>
      <c r="D2378" s="80">
        <v>38383</v>
      </c>
      <c r="E2378" s="80" t="s">
        <v>564</v>
      </c>
      <c r="F2378" s="81" t="s">
        <v>1276</v>
      </c>
      <c r="G2378" s="80" t="s">
        <v>123</v>
      </c>
      <c r="H2378" s="82">
        <v>5.7000000000000002E-2</v>
      </c>
      <c r="I2378" s="83">
        <v>1.65</v>
      </c>
      <c r="J2378" s="83">
        <v>0.09</v>
      </c>
      <c r="K2378" s="3" t="s">
        <v>455</v>
      </c>
      <c r="L2378" s="3" t="s">
        <v>455</v>
      </c>
    </row>
    <row r="2379" spans="1:14" ht="30" x14ac:dyDescent="0.25">
      <c r="C2379" s="80">
        <v>7</v>
      </c>
      <c r="D2379" s="80">
        <v>88248</v>
      </c>
      <c r="E2379" s="80" t="s">
        <v>21</v>
      </c>
      <c r="F2379" s="81" t="s">
        <v>1268</v>
      </c>
      <c r="G2379" s="80" t="s">
        <v>639</v>
      </c>
      <c r="H2379" s="82">
        <v>0.38</v>
      </c>
      <c r="I2379" s="83">
        <v>12.280000000000001</v>
      </c>
      <c r="J2379" s="83">
        <v>4.66</v>
      </c>
      <c r="K2379" s="3" t="s">
        <v>455</v>
      </c>
      <c r="L2379" s="3" t="s">
        <v>455</v>
      </c>
    </row>
    <row r="2380" spans="1:14" ht="30" x14ac:dyDescent="0.25">
      <c r="C2380" s="80">
        <v>8</v>
      </c>
      <c r="D2380" s="80">
        <v>88267</v>
      </c>
      <c r="E2380" s="80" t="s">
        <v>21</v>
      </c>
      <c r="F2380" s="81" t="s">
        <v>1269</v>
      </c>
      <c r="G2380" s="80" t="s">
        <v>639</v>
      </c>
      <c r="H2380" s="82">
        <v>0.38</v>
      </c>
      <c r="I2380" s="83">
        <v>15.94</v>
      </c>
      <c r="J2380" s="83">
        <v>6.05</v>
      </c>
      <c r="K2380" s="3" t="s">
        <v>455</v>
      </c>
      <c r="L2380" s="3" t="s">
        <v>455</v>
      </c>
    </row>
    <row r="2381" spans="1:14" x14ac:dyDescent="0.25">
      <c r="C2381" s="3" t="s">
        <v>455</v>
      </c>
      <c r="G2381" s="84" t="s">
        <v>553</v>
      </c>
      <c r="H2381" s="85"/>
      <c r="I2381" s="107" t="s">
        <v>455</v>
      </c>
      <c r="J2381" s="86">
        <v>53.17</v>
      </c>
      <c r="K2381" s="3" t="s">
        <v>455</v>
      </c>
      <c r="L2381" s="3" t="s">
        <v>455</v>
      </c>
    </row>
    <row r="2382" spans="1:14" x14ac:dyDescent="0.25">
      <c r="C2382" s="3" t="s">
        <v>455</v>
      </c>
      <c r="G2382" s="84" t="s">
        <v>560</v>
      </c>
      <c r="H2382" s="85"/>
      <c r="I2382" s="107" t="s">
        <v>455</v>
      </c>
      <c r="J2382" s="83">
        <v>14.56</v>
      </c>
      <c r="K2382" s="3" t="s">
        <v>455</v>
      </c>
      <c r="L2382" s="3" t="s">
        <v>455</v>
      </c>
    </row>
    <row r="2383" spans="1:14" x14ac:dyDescent="0.25">
      <c r="C2383" s="3" t="s">
        <v>455</v>
      </c>
      <c r="G2383" s="84" t="s">
        <v>554</v>
      </c>
      <c r="H2383" s="85"/>
      <c r="I2383" s="107" t="s">
        <v>455</v>
      </c>
      <c r="J2383" s="83">
        <v>67.73</v>
      </c>
      <c r="K2383" s="3" t="s">
        <v>455</v>
      </c>
      <c r="L2383" s="3" t="s">
        <v>455</v>
      </c>
    </row>
    <row r="2384" spans="1:14" x14ac:dyDescent="0.25">
      <c r="C2384" s="3" t="s">
        <v>455</v>
      </c>
      <c r="I2384" s="102" t="s">
        <v>455</v>
      </c>
      <c r="K2384" s="3" t="s">
        <v>455</v>
      </c>
      <c r="L2384" s="3" t="s">
        <v>455</v>
      </c>
    </row>
    <row r="2385" spans="1:14" ht="30" x14ac:dyDescent="0.25">
      <c r="A2385" t="s">
        <v>561</v>
      </c>
      <c r="B2385" s="10">
        <v>232</v>
      </c>
      <c r="C2385" s="74" t="s">
        <v>2431</v>
      </c>
      <c r="D2385" s="75">
        <v>89356</v>
      </c>
      <c r="E2385" s="75" t="s">
        <v>562</v>
      </c>
      <c r="F2385" s="76" t="s">
        <v>263</v>
      </c>
      <c r="G2385" s="75" t="s">
        <v>36</v>
      </c>
      <c r="H2385" s="77"/>
      <c r="I2385" s="104" t="s">
        <v>455</v>
      </c>
      <c r="J2385" s="79"/>
      <c r="K2385" s="3">
        <v>89356</v>
      </c>
      <c r="L2385" s="116">
        <v>14.5</v>
      </c>
      <c r="M2385" s="118">
        <v>3.97</v>
      </c>
      <c r="N2385" s="118">
        <v>18.47</v>
      </c>
    </row>
    <row r="2386" spans="1:14" x14ac:dyDescent="0.25">
      <c r="C2386" s="80">
        <v>1</v>
      </c>
      <c r="D2386" s="80">
        <v>9868</v>
      </c>
      <c r="E2386" s="80" t="s">
        <v>564</v>
      </c>
      <c r="F2386" s="81" t="s">
        <v>1277</v>
      </c>
      <c r="G2386" s="80" t="s">
        <v>36</v>
      </c>
      <c r="H2386" s="82">
        <v>1.0609999999999999</v>
      </c>
      <c r="I2386" s="83">
        <v>3.67</v>
      </c>
      <c r="J2386" s="83">
        <v>3.89</v>
      </c>
      <c r="K2386" s="3" t="s">
        <v>455</v>
      </c>
      <c r="L2386" s="3" t="s">
        <v>455</v>
      </c>
    </row>
    <row r="2387" spans="1:14" x14ac:dyDescent="0.25">
      <c r="C2387" s="80">
        <v>2</v>
      </c>
      <c r="D2387" s="80">
        <v>38383</v>
      </c>
      <c r="E2387" s="80" t="s">
        <v>564</v>
      </c>
      <c r="F2387" s="81" t="s">
        <v>1276</v>
      </c>
      <c r="G2387" s="80" t="s">
        <v>123</v>
      </c>
      <c r="H2387" s="82">
        <v>0.123</v>
      </c>
      <c r="I2387" s="83">
        <v>1.65</v>
      </c>
      <c r="J2387" s="83">
        <v>0.2</v>
      </c>
      <c r="K2387" s="3" t="s">
        <v>455</v>
      </c>
      <c r="L2387" s="3" t="s">
        <v>455</v>
      </c>
    </row>
    <row r="2388" spans="1:14" ht="30" x14ac:dyDescent="0.25">
      <c r="C2388" s="80">
        <v>3</v>
      </c>
      <c r="D2388" s="80">
        <v>88248</v>
      </c>
      <c r="E2388" s="80" t="s">
        <v>21</v>
      </c>
      <c r="F2388" s="81" t="s">
        <v>1268</v>
      </c>
      <c r="G2388" s="80" t="s">
        <v>639</v>
      </c>
      <c r="H2388" s="82">
        <v>0.36899999999999999</v>
      </c>
      <c r="I2388" s="83">
        <v>12.280000000000001</v>
      </c>
      <c r="J2388" s="83">
        <v>4.53</v>
      </c>
      <c r="K2388" s="3" t="s">
        <v>455</v>
      </c>
      <c r="L2388" s="3" t="s">
        <v>455</v>
      </c>
    </row>
    <row r="2389" spans="1:14" ht="30" x14ac:dyDescent="0.25">
      <c r="C2389" s="80">
        <v>4</v>
      </c>
      <c r="D2389" s="80">
        <v>88267</v>
      </c>
      <c r="E2389" s="80" t="s">
        <v>21</v>
      </c>
      <c r="F2389" s="81" t="s">
        <v>1269</v>
      </c>
      <c r="G2389" s="80" t="s">
        <v>639</v>
      </c>
      <c r="H2389" s="82">
        <v>0.36899999999999999</v>
      </c>
      <c r="I2389" s="83">
        <v>15.94</v>
      </c>
      <c r="J2389" s="83">
        <v>5.88</v>
      </c>
      <c r="K2389" s="3" t="s">
        <v>455</v>
      </c>
      <c r="L2389" s="3" t="s">
        <v>455</v>
      </c>
    </row>
    <row r="2390" spans="1:14" x14ac:dyDescent="0.25">
      <c r="C2390" s="3" t="s">
        <v>455</v>
      </c>
      <c r="G2390" s="84" t="s">
        <v>553</v>
      </c>
      <c r="H2390" s="85"/>
      <c r="I2390" s="107" t="s">
        <v>455</v>
      </c>
      <c r="J2390" s="86">
        <v>14.5</v>
      </c>
      <c r="K2390" s="3" t="s">
        <v>455</v>
      </c>
      <c r="L2390" s="3" t="s">
        <v>455</v>
      </c>
    </row>
    <row r="2391" spans="1:14" x14ac:dyDescent="0.25">
      <c r="C2391" s="3" t="s">
        <v>455</v>
      </c>
      <c r="G2391" s="84" t="s">
        <v>560</v>
      </c>
      <c r="H2391" s="85"/>
      <c r="I2391" s="107" t="s">
        <v>455</v>
      </c>
      <c r="J2391" s="83">
        <v>3.97</v>
      </c>
      <c r="K2391" s="3" t="s">
        <v>455</v>
      </c>
      <c r="L2391" s="3" t="s">
        <v>455</v>
      </c>
    </row>
    <row r="2392" spans="1:14" x14ac:dyDescent="0.25">
      <c r="C2392" s="3" t="s">
        <v>455</v>
      </c>
      <c r="G2392" s="84" t="s">
        <v>554</v>
      </c>
      <c r="H2392" s="85"/>
      <c r="I2392" s="107" t="s">
        <v>455</v>
      </c>
      <c r="J2392" s="83">
        <v>18.47</v>
      </c>
      <c r="K2392" s="3" t="s">
        <v>455</v>
      </c>
      <c r="L2392" s="3" t="s">
        <v>455</v>
      </c>
    </row>
    <row r="2393" spans="1:14" x14ac:dyDescent="0.25">
      <c r="C2393" s="3" t="s">
        <v>455</v>
      </c>
      <c r="I2393" s="102" t="s">
        <v>455</v>
      </c>
      <c r="K2393" s="3" t="s">
        <v>455</v>
      </c>
      <c r="L2393" s="3" t="s">
        <v>455</v>
      </c>
    </row>
    <row r="2394" spans="1:14" ht="60" x14ac:dyDescent="0.25">
      <c r="A2394" t="s">
        <v>561</v>
      </c>
      <c r="B2394" s="10">
        <v>233</v>
      </c>
      <c r="C2394" s="74" t="s">
        <v>2432</v>
      </c>
      <c r="D2394" s="75">
        <v>94785</v>
      </c>
      <c r="E2394" s="75" t="s">
        <v>562</v>
      </c>
      <c r="F2394" s="76" t="s">
        <v>264</v>
      </c>
      <c r="G2394" s="75" t="s">
        <v>24</v>
      </c>
      <c r="H2394" s="77"/>
      <c r="I2394" s="104" t="s">
        <v>455</v>
      </c>
      <c r="J2394" s="79"/>
      <c r="K2394" s="3">
        <v>94785</v>
      </c>
      <c r="L2394" s="116">
        <v>27.25</v>
      </c>
      <c r="M2394" s="118">
        <v>7.46</v>
      </c>
      <c r="N2394" s="118">
        <v>34.71</v>
      </c>
    </row>
    <row r="2395" spans="1:14" ht="30" x14ac:dyDescent="0.25">
      <c r="C2395" s="80">
        <v>1</v>
      </c>
      <c r="D2395" s="80">
        <v>88</v>
      </c>
      <c r="E2395" s="80" t="s">
        <v>564</v>
      </c>
      <c r="F2395" s="81" t="s">
        <v>1389</v>
      </c>
      <c r="G2395" s="80" t="s">
        <v>123</v>
      </c>
      <c r="H2395" s="82">
        <v>1</v>
      </c>
      <c r="I2395" s="83">
        <v>19.41</v>
      </c>
      <c r="J2395" s="83">
        <v>19.41</v>
      </c>
      <c r="K2395" s="3" t="s">
        <v>455</v>
      </c>
      <c r="L2395" s="3" t="s">
        <v>455</v>
      </c>
    </row>
    <row r="2396" spans="1:14" x14ac:dyDescent="0.25">
      <c r="C2396" s="80">
        <v>2</v>
      </c>
      <c r="D2396" s="80">
        <v>20080</v>
      </c>
      <c r="E2396" s="80" t="s">
        <v>564</v>
      </c>
      <c r="F2396" s="81" t="s">
        <v>1153</v>
      </c>
      <c r="G2396" s="80" t="s">
        <v>123</v>
      </c>
      <c r="H2396" s="82">
        <v>4.5999999999999999E-2</v>
      </c>
      <c r="I2396" s="83">
        <v>17.2</v>
      </c>
      <c r="J2396" s="83">
        <v>0.79</v>
      </c>
      <c r="K2396" s="3" t="s">
        <v>455</v>
      </c>
      <c r="L2396" s="3" t="s">
        <v>455</v>
      </c>
    </row>
    <row r="2397" spans="1:14" x14ac:dyDescent="0.25">
      <c r="C2397" s="80">
        <v>3</v>
      </c>
      <c r="D2397" s="80">
        <v>20083</v>
      </c>
      <c r="E2397" s="80" t="s">
        <v>564</v>
      </c>
      <c r="F2397" s="81" t="s">
        <v>1281</v>
      </c>
      <c r="G2397" s="80" t="s">
        <v>123</v>
      </c>
      <c r="H2397" s="82">
        <v>1.0999999999999999E-2</v>
      </c>
      <c r="I2397" s="83">
        <v>47.06</v>
      </c>
      <c r="J2397" s="83">
        <v>0.51</v>
      </c>
      <c r="K2397" s="3" t="s">
        <v>455</v>
      </c>
      <c r="L2397" s="3" t="s">
        <v>455</v>
      </c>
    </row>
    <row r="2398" spans="1:14" x14ac:dyDescent="0.25">
      <c r="C2398" s="80">
        <v>4</v>
      </c>
      <c r="D2398" s="80">
        <v>38383</v>
      </c>
      <c r="E2398" s="80" t="s">
        <v>564</v>
      </c>
      <c r="F2398" s="81" t="s">
        <v>1276</v>
      </c>
      <c r="G2398" s="80" t="s">
        <v>123</v>
      </c>
      <c r="H2398" s="82">
        <v>2.3E-2</v>
      </c>
      <c r="I2398" s="83">
        <v>1.65</v>
      </c>
      <c r="J2398" s="83">
        <v>0.03</v>
      </c>
      <c r="K2398" s="3" t="s">
        <v>455</v>
      </c>
      <c r="L2398" s="3" t="s">
        <v>455</v>
      </c>
    </row>
    <row r="2399" spans="1:14" ht="30" x14ac:dyDescent="0.25">
      <c r="C2399" s="80">
        <v>5</v>
      </c>
      <c r="D2399" s="80">
        <v>88248</v>
      </c>
      <c r="E2399" s="80" t="s">
        <v>21</v>
      </c>
      <c r="F2399" s="81" t="s">
        <v>1268</v>
      </c>
      <c r="G2399" s="80" t="s">
        <v>639</v>
      </c>
      <c r="H2399" s="82">
        <v>0.23100000000000001</v>
      </c>
      <c r="I2399" s="83">
        <v>12.280000000000001</v>
      </c>
      <c r="J2399" s="83">
        <v>2.83</v>
      </c>
      <c r="K2399" s="3" t="s">
        <v>455</v>
      </c>
      <c r="L2399" s="3" t="s">
        <v>455</v>
      </c>
    </row>
    <row r="2400" spans="1:14" ht="30" x14ac:dyDescent="0.25">
      <c r="C2400" s="80">
        <v>6</v>
      </c>
      <c r="D2400" s="80">
        <v>88267</v>
      </c>
      <c r="E2400" s="80" t="s">
        <v>21</v>
      </c>
      <c r="F2400" s="81" t="s">
        <v>1269</v>
      </c>
      <c r="G2400" s="80" t="s">
        <v>639</v>
      </c>
      <c r="H2400" s="82">
        <v>0.23100000000000001</v>
      </c>
      <c r="I2400" s="83">
        <v>15.94</v>
      </c>
      <c r="J2400" s="83">
        <v>3.68</v>
      </c>
      <c r="K2400" s="3" t="s">
        <v>455</v>
      </c>
      <c r="L2400" s="3" t="s">
        <v>455</v>
      </c>
    </row>
    <row r="2401" spans="1:14" x14ac:dyDescent="0.25">
      <c r="C2401" s="3" t="s">
        <v>455</v>
      </c>
      <c r="G2401" s="84" t="s">
        <v>553</v>
      </c>
      <c r="H2401" s="85"/>
      <c r="I2401" s="107" t="s">
        <v>455</v>
      </c>
      <c r="J2401" s="86">
        <v>27.25</v>
      </c>
      <c r="K2401" s="3" t="s">
        <v>455</v>
      </c>
      <c r="L2401" s="3" t="s">
        <v>455</v>
      </c>
    </row>
    <row r="2402" spans="1:14" x14ac:dyDescent="0.25">
      <c r="C2402" s="3" t="s">
        <v>455</v>
      </c>
      <c r="G2402" s="84" t="s">
        <v>560</v>
      </c>
      <c r="H2402" s="85"/>
      <c r="I2402" s="107" t="s">
        <v>455</v>
      </c>
      <c r="J2402" s="83">
        <v>7.46</v>
      </c>
      <c r="K2402" s="3" t="s">
        <v>455</v>
      </c>
      <c r="L2402" s="3" t="s">
        <v>455</v>
      </c>
    </row>
    <row r="2403" spans="1:14" x14ac:dyDescent="0.25">
      <c r="C2403" s="3" t="s">
        <v>455</v>
      </c>
      <c r="G2403" s="84" t="s">
        <v>554</v>
      </c>
      <c r="H2403" s="85"/>
      <c r="I2403" s="107" t="s">
        <v>455</v>
      </c>
      <c r="J2403" s="83">
        <v>34.71</v>
      </c>
      <c r="K2403" s="3" t="s">
        <v>455</v>
      </c>
      <c r="L2403" s="3" t="s">
        <v>455</v>
      </c>
    </row>
    <row r="2404" spans="1:14" x14ac:dyDescent="0.25">
      <c r="C2404" s="3" t="s">
        <v>455</v>
      </c>
      <c r="I2404" s="102" t="s">
        <v>455</v>
      </c>
      <c r="K2404" s="3" t="s">
        <v>455</v>
      </c>
      <c r="L2404" s="3" t="s">
        <v>455</v>
      </c>
    </row>
    <row r="2405" spans="1:14" ht="60" x14ac:dyDescent="0.25">
      <c r="A2405" t="s">
        <v>561</v>
      </c>
      <c r="B2405" s="10">
        <v>234</v>
      </c>
      <c r="C2405" s="74" t="s">
        <v>2433</v>
      </c>
      <c r="D2405" s="75">
        <v>94710</v>
      </c>
      <c r="E2405" s="75" t="s">
        <v>562</v>
      </c>
      <c r="F2405" s="76" t="s">
        <v>265</v>
      </c>
      <c r="G2405" s="75" t="s">
        <v>24</v>
      </c>
      <c r="H2405" s="77"/>
      <c r="I2405" s="104" t="s">
        <v>455</v>
      </c>
      <c r="J2405" s="79"/>
      <c r="K2405" s="3">
        <v>94710</v>
      </c>
      <c r="L2405" s="116">
        <v>43.059999999999995</v>
      </c>
      <c r="M2405" s="118">
        <v>11.79</v>
      </c>
      <c r="N2405" s="118">
        <v>54.849999999999994</v>
      </c>
    </row>
    <row r="2406" spans="1:14" ht="30" x14ac:dyDescent="0.25">
      <c r="C2406" s="80">
        <v>1</v>
      </c>
      <c r="D2406" s="80">
        <v>86</v>
      </c>
      <c r="E2406" s="80" t="s">
        <v>564</v>
      </c>
      <c r="F2406" s="81" t="s">
        <v>1387</v>
      </c>
      <c r="G2406" s="80" t="s">
        <v>123</v>
      </c>
      <c r="H2406" s="82">
        <v>1</v>
      </c>
      <c r="I2406" s="83">
        <v>35.22</v>
      </c>
      <c r="J2406" s="83">
        <v>35.22</v>
      </c>
      <c r="K2406" s="3" t="s">
        <v>455</v>
      </c>
      <c r="L2406" s="3" t="s">
        <v>455</v>
      </c>
    </row>
    <row r="2407" spans="1:14" x14ac:dyDescent="0.25">
      <c r="C2407" s="80">
        <v>2</v>
      </c>
      <c r="D2407" s="80">
        <v>20080</v>
      </c>
      <c r="E2407" s="80" t="s">
        <v>564</v>
      </c>
      <c r="F2407" s="81" t="s">
        <v>1153</v>
      </c>
      <c r="G2407" s="80" t="s">
        <v>123</v>
      </c>
      <c r="H2407" s="82">
        <v>4.5999999999999999E-2</v>
      </c>
      <c r="I2407" s="83">
        <v>17.2</v>
      </c>
      <c r="J2407" s="83">
        <v>0.79</v>
      </c>
      <c r="K2407" s="3" t="s">
        <v>455</v>
      </c>
      <c r="L2407" s="3" t="s">
        <v>455</v>
      </c>
    </row>
    <row r="2408" spans="1:14" x14ac:dyDescent="0.25">
      <c r="C2408" s="80">
        <v>3</v>
      </c>
      <c r="D2408" s="80">
        <v>20083</v>
      </c>
      <c r="E2408" s="80" t="s">
        <v>564</v>
      </c>
      <c r="F2408" s="81" t="s">
        <v>1281</v>
      </c>
      <c r="G2408" s="80" t="s">
        <v>123</v>
      </c>
      <c r="H2408" s="82">
        <v>1.0999999999999999E-2</v>
      </c>
      <c r="I2408" s="83">
        <v>47.06</v>
      </c>
      <c r="J2408" s="83">
        <v>0.51</v>
      </c>
      <c r="K2408" s="3" t="s">
        <v>455</v>
      </c>
      <c r="L2408" s="3" t="s">
        <v>455</v>
      </c>
    </row>
    <row r="2409" spans="1:14" x14ac:dyDescent="0.25">
      <c r="C2409" s="80">
        <v>4</v>
      </c>
      <c r="D2409" s="80">
        <v>38383</v>
      </c>
      <c r="E2409" s="80" t="s">
        <v>564</v>
      </c>
      <c r="F2409" s="81" t="s">
        <v>1276</v>
      </c>
      <c r="G2409" s="80" t="s">
        <v>123</v>
      </c>
      <c r="H2409" s="82">
        <v>2.3E-2</v>
      </c>
      <c r="I2409" s="83">
        <v>1.65</v>
      </c>
      <c r="J2409" s="83">
        <v>0.03</v>
      </c>
      <c r="K2409" s="3" t="s">
        <v>455</v>
      </c>
      <c r="L2409" s="3" t="s">
        <v>455</v>
      </c>
    </row>
    <row r="2410" spans="1:14" ht="30" x14ac:dyDescent="0.25">
      <c r="C2410" s="80">
        <v>5</v>
      </c>
      <c r="D2410" s="80">
        <v>88248</v>
      </c>
      <c r="E2410" s="80" t="s">
        <v>21</v>
      </c>
      <c r="F2410" s="81" t="s">
        <v>1268</v>
      </c>
      <c r="G2410" s="80" t="s">
        <v>639</v>
      </c>
      <c r="H2410" s="82">
        <v>0.23100000000000001</v>
      </c>
      <c r="I2410" s="83">
        <v>12.280000000000001</v>
      </c>
      <c r="J2410" s="83">
        <v>2.83</v>
      </c>
      <c r="K2410" s="3" t="s">
        <v>455</v>
      </c>
      <c r="L2410" s="3" t="s">
        <v>455</v>
      </c>
    </row>
    <row r="2411" spans="1:14" ht="30" x14ac:dyDescent="0.25">
      <c r="C2411" s="80">
        <v>6</v>
      </c>
      <c r="D2411" s="80">
        <v>88267</v>
      </c>
      <c r="E2411" s="80" t="s">
        <v>21</v>
      </c>
      <c r="F2411" s="81" t="s">
        <v>1269</v>
      </c>
      <c r="G2411" s="80" t="s">
        <v>639</v>
      </c>
      <c r="H2411" s="82">
        <v>0.23100000000000001</v>
      </c>
      <c r="I2411" s="83">
        <v>15.94</v>
      </c>
      <c r="J2411" s="83">
        <v>3.68</v>
      </c>
      <c r="K2411" s="3" t="s">
        <v>455</v>
      </c>
      <c r="L2411" s="3" t="s">
        <v>455</v>
      </c>
    </row>
    <row r="2412" spans="1:14" x14ac:dyDescent="0.25">
      <c r="C2412" s="3" t="s">
        <v>455</v>
      </c>
      <c r="G2412" s="84" t="s">
        <v>553</v>
      </c>
      <c r="H2412" s="85"/>
      <c r="I2412" s="107" t="s">
        <v>455</v>
      </c>
      <c r="J2412" s="86">
        <v>43.059999999999995</v>
      </c>
      <c r="K2412" s="3" t="s">
        <v>455</v>
      </c>
      <c r="L2412" s="3" t="s">
        <v>455</v>
      </c>
    </row>
    <row r="2413" spans="1:14" x14ac:dyDescent="0.25">
      <c r="C2413" s="3" t="s">
        <v>455</v>
      </c>
      <c r="G2413" s="84" t="s">
        <v>560</v>
      </c>
      <c r="H2413" s="85"/>
      <c r="I2413" s="107" t="s">
        <v>455</v>
      </c>
      <c r="J2413" s="83">
        <v>11.79</v>
      </c>
      <c r="K2413" s="3" t="s">
        <v>455</v>
      </c>
      <c r="L2413" s="3" t="s">
        <v>455</v>
      </c>
    </row>
    <row r="2414" spans="1:14" x14ac:dyDescent="0.25">
      <c r="C2414" s="3" t="s">
        <v>455</v>
      </c>
      <c r="G2414" s="84" t="s">
        <v>554</v>
      </c>
      <c r="H2414" s="85"/>
      <c r="I2414" s="107" t="s">
        <v>455</v>
      </c>
      <c r="J2414" s="83">
        <v>54.849999999999994</v>
      </c>
      <c r="K2414" s="3" t="s">
        <v>455</v>
      </c>
      <c r="L2414" s="3" t="s">
        <v>455</v>
      </c>
    </row>
    <row r="2415" spans="1:14" x14ac:dyDescent="0.25">
      <c r="C2415" s="3" t="s">
        <v>455</v>
      </c>
      <c r="I2415" s="102" t="s">
        <v>455</v>
      </c>
      <c r="K2415" s="3" t="s">
        <v>455</v>
      </c>
      <c r="L2415" s="3" t="s">
        <v>455</v>
      </c>
    </row>
    <row r="2416" spans="1:14" ht="60" x14ac:dyDescent="0.25">
      <c r="A2416" t="s">
        <v>561</v>
      </c>
      <c r="B2416" s="10">
        <v>235</v>
      </c>
      <c r="C2416" s="74" t="s">
        <v>2434</v>
      </c>
      <c r="D2416" s="75">
        <v>94787</v>
      </c>
      <c r="E2416" s="75" t="s">
        <v>562</v>
      </c>
      <c r="F2416" s="76" t="s">
        <v>266</v>
      </c>
      <c r="G2416" s="75" t="s">
        <v>24</v>
      </c>
      <c r="H2416" s="77"/>
      <c r="I2416" s="104" t="s">
        <v>455</v>
      </c>
      <c r="J2416" s="79"/>
      <c r="K2416" s="3">
        <v>94787</v>
      </c>
      <c r="L2416" s="116">
        <v>47.389999999999993</v>
      </c>
      <c r="M2416" s="118">
        <v>12.98</v>
      </c>
      <c r="N2416" s="118">
        <v>60.36999999999999</v>
      </c>
    </row>
    <row r="2417" spans="1:14" ht="30" x14ac:dyDescent="0.25">
      <c r="C2417" s="80">
        <v>1</v>
      </c>
      <c r="D2417" s="80">
        <v>90</v>
      </c>
      <c r="E2417" s="80" t="s">
        <v>564</v>
      </c>
      <c r="F2417" s="81" t="s">
        <v>1390</v>
      </c>
      <c r="G2417" s="80" t="s">
        <v>123</v>
      </c>
      <c r="H2417" s="82">
        <v>1</v>
      </c>
      <c r="I2417" s="83">
        <v>32.89</v>
      </c>
      <c r="J2417" s="83">
        <v>32.89</v>
      </c>
      <c r="K2417" s="3" t="s">
        <v>455</v>
      </c>
      <c r="L2417" s="3" t="s">
        <v>455</v>
      </c>
    </row>
    <row r="2418" spans="1:14" x14ac:dyDescent="0.25">
      <c r="C2418" s="80">
        <v>2</v>
      </c>
      <c r="D2418" s="80">
        <v>20080</v>
      </c>
      <c r="E2418" s="80" t="s">
        <v>564</v>
      </c>
      <c r="F2418" s="81" t="s">
        <v>1153</v>
      </c>
      <c r="G2418" s="80" t="s">
        <v>123</v>
      </c>
      <c r="H2418" s="82">
        <v>0.19400000000000001</v>
      </c>
      <c r="I2418" s="83">
        <v>17.2</v>
      </c>
      <c r="J2418" s="83">
        <v>3.33</v>
      </c>
      <c r="K2418" s="3" t="s">
        <v>455</v>
      </c>
      <c r="L2418" s="3" t="s">
        <v>455</v>
      </c>
    </row>
    <row r="2419" spans="1:14" x14ac:dyDescent="0.25">
      <c r="C2419" s="80">
        <v>3</v>
      </c>
      <c r="D2419" s="80">
        <v>20083</v>
      </c>
      <c r="E2419" s="80" t="s">
        <v>564</v>
      </c>
      <c r="F2419" s="81" t="s">
        <v>1281</v>
      </c>
      <c r="G2419" s="80" t="s">
        <v>123</v>
      </c>
      <c r="H2419" s="82">
        <v>5.1999999999999998E-2</v>
      </c>
      <c r="I2419" s="83">
        <v>47.06</v>
      </c>
      <c r="J2419" s="83">
        <v>2.44</v>
      </c>
      <c r="K2419" s="3" t="s">
        <v>455</v>
      </c>
      <c r="L2419" s="3" t="s">
        <v>455</v>
      </c>
    </row>
    <row r="2420" spans="1:14" x14ac:dyDescent="0.25">
      <c r="C2420" s="80">
        <v>4</v>
      </c>
      <c r="D2420" s="80">
        <v>38383</v>
      </c>
      <c r="E2420" s="80" t="s">
        <v>564</v>
      </c>
      <c r="F2420" s="81" t="s">
        <v>1276</v>
      </c>
      <c r="G2420" s="80" t="s">
        <v>123</v>
      </c>
      <c r="H2420" s="82">
        <v>3.1E-2</v>
      </c>
      <c r="I2420" s="83">
        <v>1.65</v>
      </c>
      <c r="J2420" s="83">
        <v>0.05</v>
      </c>
      <c r="K2420" s="3" t="s">
        <v>455</v>
      </c>
      <c r="L2420" s="3" t="s">
        <v>455</v>
      </c>
    </row>
    <row r="2421" spans="1:14" ht="30" x14ac:dyDescent="0.25">
      <c r="C2421" s="80">
        <v>5</v>
      </c>
      <c r="D2421" s="80">
        <v>88248</v>
      </c>
      <c r="E2421" s="80" t="s">
        <v>21</v>
      </c>
      <c r="F2421" s="81" t="s">
        <v>1268</v>
      </c>
      <c r="G2421" s="80" t="s">
        <v>639</v>
      </c>
      <c r="H2421" s="82">
        <v>0.308</v>
      </c>
      <c r="I2421" s="83">
        <v>12.280000000000001</v>
      </c>
      <c r="J2421" s="83">
        <v>3.78</v>
      </c>
      <c r="K2421" s="3" t="s">
        <v>455</v>
      </c>
      <c r="L2421" s="3" t="s">
        <v>455</v>
      </c>
    </row>
    <row r="2422" spans="1:14" ht="30" x14ac:dyDescent="0.25">
      <c r="C2422" s="80">
        <v>6</v>
      </c>
      <c r="D2422" s="80">
        <v>88267</v>
      </c>
      <c r="E2422" s="80" t="s">
        <v>21</v>
      </c>
      <c r="F2422" s="81" t="s">
        <v>1269</v>
      </c>
      <c r="G2422" s="80" t="s">
        <v>639</v>
      </c>
      <c r="H2422" s="82">
        <v>0.308</v>
      </c>
      <c r="I2422" s="83">
        <v>15.94</v>
      </c>
      <c r="J2422" s="83">
        <v>4.9000000000000004</v>
      </c>
      <c r="K2422" s="3" t="s">
        <v>455</v>
      </c>
      <c r="L2422" s="3" t="s">
        <v>455</v>
      </c>
    </row>
    <row r="2423" spans="1:14" x14ac:dyDescent="0.25">
      <c r="C2423" s="3" t="s">
        <v>455</v>
      </c>
      <c r="G2423" s="84" t="s">
        <v>553</v>
      </c>
      <c r="H2423" s="85"/>
      <c r="I2423" s="107" t="s">
        <v>455</v>
      </c>
      <c r="J2423" s="86">
        <v>47.389999999999993</v>
      </c>
      <c r="K2423" s="3" t="s">
        <v>455</v>
      </c>
      <c r="L2423" s="3" t="s">
        <v>455</v>
      </c>
    </row>
    <row r="2424" spans="1:14" x14ac:dyDescent="0.25">
      <c r="C2424" s="3" t="s">
        <v>455</v>
      </c>
      <c r="G2424" s="84" t="s">
        <v>560</v>
      </c>
      <c r="H2424" s="85"/>
      <c r="I2424" s="107" t="s">
        <v>455</v>
      </c>
      <c r="J2424" s="83">
        <v>12.98</v>
      </c>
      <c r="K2424" s="3" t="s">
        <v>455</v>
      </c>
      <c r="L2424" s="3" t="s">
        <v>455</v>
      </c>
    </row>
    <row r="2425" spans="1:14" x14ac:dyDescent="0.25">
      <c r="C2425" s="3" t="s">
        <v>455</v>
      </c>
      <c r="G2425" s="84" t="s">
        <v>554</v>
      </c>
      <c r="H2425" s="85"/>
      <c r="I2425" s="107" t="s">
        <v>455</v>
      </c>
      <c r="J2425" s="83">
        <v>60.36999999999999</v>
      </c>
      <c r="K2425" s="3" t="s">
        <v>455</v>
      </c>
      <c r="L2425" s="3" t="s">
        <v>455</v>
      </c>
    </row>
    <row r="2426" spans="1:14" x14ac:dyDescent="0.25">
      <c r="C2426" s="3" t="s">
        <v>455</v>
      </c>
      <c r="I2426" s="102" t="s">
        <v>455</v>
      </c>
      <c r="K2426" s="3" t="s">
        <v>455</v>
      </c>
      <c r="L2426" s="3" t="s">
        <v>455</v>
      </c>
    </row>
    <row r="2427" spans="1:14" ht="30" x14ac:dyDescent="0.25">
      <c r="A2427" t="s">
        <v>561</v>
      </c>
      <c r="B2427" s="10">
        <v>236</v>
      </c>
      <c r="C2427" s="74" t="s">
        <v>2435</v>
      </c>
      <c r="D2427" s="75">
        <v>94797</v>
      </c>
      <c r="E2427" s="75" t="s">
        <v>562</v>
      </c>
      <c r="F2427" s="76" t="s">
        <v>267</v>
      </c>
      <c r="G2427" s="75" t="s">
        <v>24</v>
      </c>
      <c r="H2427" s="77"/>
      <c r="I2427" s="104" t="s">
        <v>455</v>
      </c>
      <c r="J2427" s="79"/>
      <c r="K2427" s="3">
        <v>94797</v>
      </c>
      <c r="L2427" s="116">
        <v>30.2</v>
      </c>
      <c r="M2427" s="118">
        <v>8.27</v>
      </c>
      <c r="N2427" s="118">
        <v>38.47</v>
      </c>
    </row>
    <row r="2428" spans="1:14" x14ac:dyDescent="0.25">
      <c r="C2428" s="80">
        <v>1</v>
      </c>
      <c r="D2428" s="80">
        <v>3148</v>
      </c>
      <c r="E2428" s="80" t="s">
        <v>564</v>
      </c>
      <c r="F2428" s="81" t="s">
        <v>1270</v>
      </c>
      <c r="G2428" s="80" t="s">
        <v>123</v>
      </c>
      <c r="H2428" s="82">
        <v>9.3299999999999998E-3</v>
      </c>
      <c r="I2428" s="83">
        <v>12.9</v>
      </c>
      <c r="J2428" s="83">
        <v>0.12</v>
      </c>
      <c r="K2428" s="3" t="s">
        <v>455</v>
      </c>
      <c r="L2428" s="3" t="s">
        <v>455</v>
      </c>
    </row>
    <row r="2429" spans="1:14" ht="30" x14ac:dyDescent="0.25">
      <c r="C2429" s="80">
        <v>2</v>
      </c>
      <c r="D2429" s="80">
        <v>11825</v>
      </c>
      <c r="E2429" s="80" t="s">
        <v>564</v>
      </c>
      <c r="F2429" s="81" t="s">
        <v>1454</v>
      </c>
      <c r="G2429" s="80" t="s">
        <v>123</v>
      </c>
      <c r="H2429" s="82">
        <v>1</v>
      </c>
      <c r="I2429" s="83">
        <v>22.49</v>
      </c>
      <c r="J2429" s="83">
        <v>22.49</v>
      </c>
      <c r="K2429" s="3" t="s">
        <v>455</v>
      </c>
      <c r="L2429" s="3" t="s">
        <v>455</v>
      </c>
    </row>
    <row r="2430" spans="1:14" ht="30" x14ac:dyDescent="0.25">
      <c r="C2430" s="80">
        <v>3</v>
      </c>
      <c r="D2430" s="80">
        <v>88248</v>
      </c>
      <c r="E2430" s="80" t="s">
        <v>21</v>
      </c>
      <c r="F2430" s="81" t="s">
        <v>1268</v>
      </c>
      <c r="G2430" s="80" t="s">
        <v>639</v>
      </c>
      <c r="H2430" s="82">
        <v>0.26933000000000001</v>
      </c>
      <c r="I2430" s="83">
        <v>12.280000000000001</v>
      </c>
      <c r="J2430" s="83">
        <v>3.3</v>
      </c>
      <c r="K2430" s="3" t="s">
        <v>455</v>
      </c>
      <c r="L2430" s="3" t="s">
        <v>455</v>
      </c>
    </row>
    <row r="2431" spans="1:14" ht="30" x14ac:dyDescent="0.25">
      <c r="C2431" s="80">
        <v>4</v>
      </c>
      <c r="D2431" s="80">
        <v>88267</v>
      </c>
      <c r="E2431" s="80" t="s">
        <v>21</v>
      </c>
      <c r="F2431" s="81" t="s">
        <v>1269</v>
      </c>
      <c r="G2431" s="80" t="s">
        <v>639</v>
      </c>
      <c r="H2431" s="82">
        <v>0.26933000000000001</v>
      </c>
      <c r="I2431" s="83">
        <v>15.94</v>
      </c>
      <c r="J2431" s="83">
        <v>4.29</v>
      </c>
      <c r="K2431" s="3" t="s">
        <v>455</v>
      </c>
      <c r="L2431" s="3" t="s">
        <v>455</v>
      </c>
    </row>
    <row r="2432" spans="1:14" x14ac:dyDescent="0.25">
      <c r="C2432" s="3" t="s">
        <v>455</v>
      </c>
      <c r="G2432" s="84" t="s">
        <v>553</v>
      </c>
      <c r="H2432" s="85"/>
      <c r="I2432" s="107" t="s">
        <v>455</v>
      </c>
      <c r="J2432" s="86">
        <v>30.2</v>
      </c>
      <c r="K2432" s="3" t="s">
        <v>455</v>
      </c>
      <c r="L2432" s="3" t="s">
        <v>455</v>
      </c>
    </row>
    <row r="2433" spans="1:14" x14ac:dyDescent="0.25">
      <c r="C2433" s="3" t="s">
        <v>455</v>
      </c>
      <c r="G2433" s="84" t="s">
        <v>560</v>
      </c>
      <c r="H2433" s="85"/>
      <c r="I2433" s="107" t="s">
        <v>455</v>
      </c>
      <c r="J2433" s="83">
        <v>8.27</v>
      </c>
      <c r="K2433" s="3" t="s">
        <v>455</v>
      </c>
      <c r="L2433" s="3" t="s">
        <v>455</v>
      </c>
    </row>
    <row r="2434" spans="1:14" x14ac:dyDescent="0.25">
      <c r="C2434" s="3" t="s">
        <v>455</v>
      </c>
      <c r="G2434" s="84" t="s">
        <v>554</v>
      </c>
      <c r="H2434" s="85"/>
      <c r="I2434" s="107" t="s">
        <v>455</v>
      </c>
      <c r="J2434" s="83">
        <v>38.47</v>
      </c>
      <c r="K2434" s="3" t="s">
        <v>455</v>
      </c>
      <c r="L2434" s="3" t="s">
        <v>455</v>
      </c>
    </row>
    <row r="2435" spans="1:14" x14ac:dyDescent="0.25">
      <c r="C2435" s="3" t="s">
        <v>455</v>
      </c>
      <c r="I2435" s="102" t="s">
        <v>455</v>
      </c>
      <c r="K2435" s="3" t="s">
        <v>455</v>
      </c>
      <c r="L2435" s="3" t="s">
        <v>455</v>
      </c>
    </row>
    <row r="2436" spans="1:14" ht="60" x14ac:dyDescent="0.25">
      <c r="A2436" t="s">
        <v>561</v>
      </c>
      <c r="B2436" s="10">
        <v>237</v>
      </c>
      <c r="C2436" s="74" t="s">
        <v>2436</v>
      </c>
      <c r="D2436" s="75">
        <v>94501</v>
      </c>
      <c r="E2436" s="75" t="s">
        <v>562</v>
      </c>
      <c r="F2436" s="76" t="s">
        <v>268</v>
      </c>
      <c r="G2436" s="75" t="s">
        <v>24</v>
      </c>
      <c r="H2436" s="77"/>
      <c r="I2436" s="104" t="s">
        <v>455</v>
      </c>
      <c r="J2436" s="79"/>
      <c r="K2436" s="3">
        <v>94501</v>
      </c>
      <c r="L2436" s="116">
        <v>475.11</v>
      </c>
      <c r="M2436" s="118">
        <v>130.13</v>
      </c>
      <c r="N2436" s="118">
        <v>605.24</v>
      </c>
    </row>
    <row r="2437" spans="1:14" x14ac:dyDescent="0.25">
      <c r="C2437" s="80">
        <v>1</v>
      </c>
      <c r="D2437" s="80">
        <v>3148</v>
      </c>
      <c r="E2437" s="80" t="s">
        <v>564</v>
      </c>
      <c r="F2437" s="81" t="s">
        <v>1270</v>
      </c>
      <c r="G2437" s="80" t="s">
        <v>123</v>
      </c>
      <c r="H2437" s="82">
        <v>5.7000000000000002E-2</v>
      </c>
      <c r="I2437" s="83">
        <v>12.9</v>
      </c>
      <c r="J2437" s="83">
        <v>0.73</v>
      </c>
      <c r="K2437" s="3" t="s">
        <v>455</v>
      </c>
      <c r="L2437" s="3" t="s">
        <v>455</v>
      </c>
    </row>
    <row r="2438" spans="1:14" x14ac:dyDescent="0.25">
      <c r="C2438" s="80">
        <v>2</v>
      </c>
      <c r="D2438" s="80">
        <v>6027</v>
      </c>
      <c r="E2438" s="80" t="s">
        <v>564</v>
      </c>
      <c r="F2438" s="81" t="s">
        <v>1450</v>
      </c>
      <c r="G2438" s="80" t="s">
        <v>123</v>
      </c>
      <c r="H2438" s="82">
        <v>1</v>
      </c>
      <c r="I2438" s="83">
        <v>450.48</v>
      </c>
      <c r="J2438" s="83">
        <v>450.48</v>
      </c>
      <c r="K2438" s="3" t="s">
        <v>455</v>
      </c>
      <c r="L2438" s="3" t="s">
        <v>455</v>
      </c>
    </row>
    <row r="2439" spans="1:14" ht="30" x14ac:dyDescent="0.25">
      <c r="C2439" s="80">
        <v>3</v>
      </c>
      <c r="D2439" s="80">
        <v>88248</v>
      </c>
      <c r="E2439" s="80" t="s">
        <v>21</v>
      </c>
      <c r="F2439" s="81" t="s">
        <v>1268</v>
      </c>
      <c r="G2439" s="80" t="s">
        <v>639</v>
      </c>
      <c r="H2439" s="82">
        <v>0.84699999999999998</v>
      </c>
      <c r="I2439" s="83">
        <v>12.280000000000001</v>
      </c>
      <c r="J2439" s="83">
        <v>10.4</v>
      </c>
      <c r="K2439" s="3" t="s">
        <v>455</v>
      </c>
      <c r="L2439" s="3" t="s">
        <v>455</v>
      </c>
    </row>
    <row r="2440" spans="1:14" ht="30" x14ac:dyDescent="0.25">
      <c r="C2440" s="80">
        <v>4</v>
      </c>
      <c r="D2440" s="80">
        <v>88267</v>
      </c>
      <c r="E2440" s="80" t="s">
        <v>21</v>
      </c>
      <c r="F2440" s="81" t="s">
        <v>1269</v>
      </c>
      <c r="G2440" s="80" t="s">
        <v>639</v>
      </c>
      <c r="H2440" s="82">
        <v>0.84699999999999998</v>
      </c>
      <c r="I2440" s="83">
        <v>15.94</v>
      </c>
      <c r="J2440" s="83">
        <v>13.5</v>
      </c>
      <c r="K2440" s="3" t="s">
        <v>455</v>
      </c>
      <c r="L2440" s="3" t="s">
        <v>455</v>
      </c>
    </row>
    <row r="2441" spans="1:14" x14ac:dyDescent="0.25">
      <c r="C2441" s="3" t="s">
        <v>455</v>
      </c>
      <c r="G2441" s="84" t="s">
        <v>553</v>
      </c>
      <c r="H2441" s="85"/>
      <c r="I2441" s="107" t="s">
        <v>455</v>
      </c>
      <c r="J2441" s="86">
        <v>475.11</v>
      </c>
      <c r="K2441" s="3" t="s">
        <v>455</v>
      </c>
      <c r="L2441" s="3" t="s">
        <v>455</v>
      </c>
    </row>
    <row r="2442" spans="1:14" x14ac:dyDescent="0.25">
      <c r="C2442" s="3" t="s">
        <v>455</v>
      </c>
      <c r="G2442" s="84" t="s">
        <v>560</v>
      </c>
      <c r="H2442" s="85"/>
      <c r="I2442" s="107" t="s">
        <v>455</v>
      </c>
      <c r="J2442" s="83">
        <v>130.13</v>
      </c>
      <c r="K2442" s="3" t="s">
        <v>455</v>
      </c>
      <c r="L2442" s="3" t="s">
        <v>455</v>
      </c>
    </row>
    <row r="2443" spans="1:14" x14ac:dyDescent="0.25">
      <c r="C2443" s="3" t="s">
        <v>455</v>
      </c>
      <c r="G2443" s="84" t="s">
        <v>554</v>
      </c>
      <c r="H2443" s="85"/>
      <c r="I2443" s="107" t="s">
        <v>455</v>
      </c>
      <c r="J2443" s="83">
        <v>605.24</v>
      </c>
      <c r="K2443" s="3" t="s">
        <v>455</v>
      </c>
      <c r="L2443" s="3" t="s">
        <v>455</v>
      </c>
    </row>
    <row r="2444" spans="1:14" x14ac:dyDescent="0.25">
      <c r="C2444" s="3" t="s">
        <v>455</v>
      </c>
      <c r="I2444" s="102" t="s">
        <v>455</v>
      </c>
      <c r="K2444" s="3" t="s">
        <v>455</v>
      </c>
      <c r="L2444" s="3" t="s">
        <v>455</v>
      </c>
    </row>
    <row r="2445" spans="1:14" ht="60" x14ac:dyDescent="0.25">
      <c r="A2445" t="s">
        <v>561</v>
      </c>
      <c r="B2445" s="10">
        <v>238</v>
      </c>
      <c r="C2445" s="74" t="s">
        <v>2437</v>
      </c>
      <c r="D2445" s="75">
        <v>94497</v>
      </c>
      <c r="E2445" s="75" t="s">
        <v>562</v>
      </c>
      <c r="F2445" s="76" t="s">
        <v>269</v>
      </c>
      <c r="G2445" s="75" t="s">
        <v>24</v>
      </c>
      <c r="H2445" s="77"/>
      <c r="I2445" s="104" t="s">
        <v>455</v>
      </c>
      <c r="J2445" s="79"/>
      <c r="K2445" s="3">
        <v>94497</v>
      </c>
      <c r="L2445" s="116">
        <v>84.31</v>
      </c>
      <c r="M2445" s="118">
        <v>23.09</v>
      </c>
      <c r="N2445" s="118">
        <v>107.4</v>
      </c>
    </row>
    <row r="2446" spans="1:14" x14ac:dyDescent="0.25">
      <c r="C2446" s="80">
        <v>1</v>
      </c>
      <c r="D2446" s="80">
        <v>3148</v>
      </c>
      <c r="E2446" s="80" t="s">
        <v>564</v>
      </c>
      <c r="F2446" s="81" t="s">
        <v>1270</v>
      </c>
      <c r="G2446" s="80" t="s">
        <v>123</v>
      </c>
      <c r="H2446" s="82">
        <v>1.9E-2</v>
      </c>
      <c r="I2446" s="83">
        <v>12.9</v>
      </c>
      <c r="J2446" s="83">
        <v>0.24</v>
      </c>
      <c r="K2446" s="3" t="s">
        <v>455</v>
      </c>
      <c r="L2446" s="3" t="s">
        <v>455</v>
      </c>
    </row>
    <row r="2447" spans="1:14" ht="30" x14ac:dyDescent="0.25">
      <c r="C2447" s="80">
        <v>2</v>
      </c>
      <c r="D2447" s="80">
        <v>6010</v>
      </c>
      <c r="E2447" s="80" t="s">
        <v>564</v>
      </c>
      <c r="F2447" s="81" t="s">
        <v>1449</v>
      </c>
      <c r="G2447" s="80" t="s">
        <v>123</v>
      </c>
      <c r="H2447" s="82">
        <v>1</v>
      </c>
      <c r="I2447" s="83">
        <v>61.82</v>
      </c>
      <c r="J2447" s="83">
        <v>61.82</v>
      </c>
      <c r="K2447" s="3" t="s">
        <v>455</v>
      </c>
      <c r="L2447" s="3" t="s">
        <v>455</v>
      </c>
    </row>
    <row r="2448" spans="1:14" ht="30" x14ac:dyDescent="0.25">
      <c r="C2448" s="80">
        <v>3</v>
      </c>
      <c r="D2448" s="80">
        <v>88248</v>
      </c>
      <c r="E2448" s="80" t="s">
        <v>21</v>
      </c>
      <c r="F2448" s="81" t="s">
        <v>1268</v>
      </c>
      <c r="G2448" s="80" t="s">
        <v>639</v>
      </c>
      <c r="H2448" s="82">
        <v>0.78900000000000003</v>
      </c>
      <c r="I2448" s="83">
        <v>12.280000000000001</v>
      </c>
      <c r="J2448" s="83">
        <v>9.68</v>
      </c>
      <c r="K2448" s="3" t="s">
        <v>455</v>
      </c>
      <c r="L2448" s="3" t="s">
        <v>455</v>
      </c>
    </row>
    <row r="2449" spans="1:14" ht="30" x14ac:dyDescent="0.25">
      <c r="C2449" s="80">
        <v>4</v>
      </c>
      <c r="D2449" s="80">
        <v>88267</v>
      </c>
      <c r="E2449" s="80" t="s">
        <v>21</v>
      </c>
      <c r="F2449" s="81" t="s">
        <v>1269</v>
      </c>
      <c r="G2449" s="80" t="s">
        <v>639</v>
      </c>
      <c r="H2449" s="82">
        <v>0.78900000000000003</v>
      </c>
      <c r="I2449" s="83">
        <v>15.94</v>
      </c>
      <c r="J2449" s="83">
        <v>12.57</v>
      </c>
      <c r="K2449" s="3" t="s">
        <v>455</v>
      </c>
      <c r="L2449" s="3" t="s">
        <v>455</v>
      </c>
    </row>
    <row r="2450" spans="1:14" x14ac:dyDescent="0.25">
      <c r="C2450" s="3" t="s">
        <v>455</v>
      </c>
      <c r="G2450" s="84" t="s">
        <v>553</v>
      </c>
      <c r="H2450" s="85"/>
      <c r="I2450" s="107" t="s">
        <v>455</v>
      </c>
      <c r="J2450" s="86">
        <v>84.31</v>
      </c>
      <c r="K2450" s="3" t="s">
        <v>455</v>
      </c>
      <c r="L2450" s="3" t="s">
        <v>455</v>
      </c>
    </row>
    <row r="2451" spans="1:14" x14ac:dyDescent="0.25">
      <c r="C2451" s="3" t="s">
        <v>455</v>
      </c>
      <c r="G2451" s="84" t="s">
        <v>560</v>
      </c>
      <c r="H2451" s="85"/>
      <c r="I2451" s="107" t="s">
        <v>455</v>
      </c>
      <c r="J2451" s="83">
        <v>23.09</v>
      </c>
      <c r="K2451" s="3" t="s">
        <v>455</v>
      </c>
      <c r="L2451" s="3" t="s">
        <v>455</v>
      </c>
    </row>
    <row r="2452" spans="1:14" x14ac:dyDescent="0.25">
      <c r="C2452" s="3" t="s">
        <v>455</v>
      </c>
      <c r="G2452" s="84" t="s">
        <v>554</v>
      </c>
      <c r="H2452" s="85"/>
      <c r="I2452" s="107" t="s">
        <v>455</v>
      </c>
      <c r="J2452" s="83">
        <v>107.4</v>
      </c>
      <c r="K2452" s="3" t="s">
        <v>455</v>
      </c>
      <c r="L2452" s="3" t="s">
        <v>455</v>
      </c>
    </row>
    <row r="2453" spans="1:14" x14ac:dyDescent="0.25">
      <c r="C2453" s="3" t="s">
        <v>455</v>
      </c>
      <c r="I2453" s="102" t="s">
        <v>455</v>
      </c>
      <c r="K2453" s="3" t="s">
        <v>455</v>
      </c>
      <c r="L2453" s="3" t="s">
        <v>455</v>
      </c>
    </row>
    <row r="2454" spans="1:14" ht="75" x14ac:dyDescent="0.25">
      <c r="A2454" t="s">
        <v>561</v>
      </c>
      <c r="B2454" s="10">
        <v>239</v>
      </c>
      <c r="C2454" s="74" t="s">
        <v>2438</v>
      </c>
      <c r="D2454" s="75">
        <v>94793</v>
      </c>
      <c r="E2454" s="75" t="s">
        <v>562</v>
      </c>
      <c r="F2454" s="76" t="s">
        <v>270</v>
      </c>
      <c r="G2454" s="75" t="s">
        <v>24</v>
      </c>
      <c r="H2454" s="77"/>
      <c r="I2454" s="104" t="s">
        <v>455</v>
      </c>
      <c r="J2454" s="79"/>
      <c r="K2454" s="3">
        <v>94793</v>
      </c>
      <c r="L2454" s="116">
        <v>117</v>
      </c>
      <c r="M2454" s="118">
        <v>32.04</v>
      </c>
      <c r="N2454" s="118">
        <v>149.04</v>
      </c>
    </row>
    <row r="2455" spans="1:14" x14ac:dyDescent="0.25">
      <c r="C2455" s="80">
        <v>1</v>
      </c>
      <c r="D2455" s="80">
        <v>3148</v>
      </c>
      <c r="E2455" s="80" t="s">
        <v>564</v>
      </c>
      <c r="F2455" s="81" t="s">
        <v>1270</v>
      </c>
      <c r="G2455" s="80" t="s">
        <v>123</v>
      </c>
      <c r="H2455" s="82">
        <v>1.9E-2</v>
      </c>
      <c r="I2455" s="83">
        <v>12.9</v>
      </c>
      <c r="J2455" s="83">
        <v>0.24</v>
      </c>
      <c r="K2455" s="3" t="s">
        <v>455</v>
      </c>
      <c r="L2455" s="3" t="s">
        <v>455</v>
      </c>
    </row>
    <row r="2456" spans="1:14" ht="30" x14ac:dyDescent="0.25">
      <c r="C2456" s="80">
        <v>2</v>
      </c>
      <c r="D2456" s="80">
        <v>6014</v>
      </c>
      <c r="E2456" s="80" t="s">
        <v>564</v>
      </c>
      <c r="F2456" s="81" t="s">
        <v>1452</v>
      </c>
      <c r="G2456" s="80" t="s">
        <v>123</v>
      </c>
      <c r="H2456" s="82">
        <v>1</v>
      </c>
      <c r="I2456" s="83">
        <v>94.51</v>
      </c>
      <c r="J2456" s="83">
        <v>94.51</v>
      </c>
      <c r="K2456" s="3" t="s">
        <v>455</v>
      </c>
      <c r="L2456" s="3" t="s">
        <v>455</v>
      </c>
    </row>
    <row r="2457" spans="1:14" ht="30" x14ac:dyDescent="0.25">
      <c r="C2457" s="80">
        <v>3</v>
      </c>
      <c r="D2457" s="80">
        <v>88248</v>
      </c>
      <c r="E2457" s="80" t="s">
        <v>21</v>
      </c>
      <c r="F2457" s="81" t="s">
        <v>1268</v>
      </c>
      <c r="G2457" s="80" t="s">
        <v>639</v>
      </c>
      <c r="H2457" s="82">
        <v>0.78900000000000003</v>
      </c>
      <c r="I2457" s="83">
        <v>12.280000000000001</v>
      </c>
      <c r="J2457" s="83">
        <v>9.68</v>
      </c>
      <c r="K2457" s="3" t="s">
        <v>455</v>
      </c>
      <c r="L2457" s="3" t="s">
        <v>455</v>
      </c>
    </row>
    <row r="2458" spans="1:14" ht="30" x14ac:dyDescent="0.25">
      <c r="C2458" s="80">
        <v>4</v>
      </c>
      <c r="D2458" s="80">
        <v>88267</v>
      </c>
      <c r="E2458" s="80" t="s">
        <v>21</v>
      </c>
      <c r="F2458" s="81" t="s">
        <v>1269</v>
      </c>
      <c r="G2458" s="80" t="s">
        <v>639</v>
      </c>
      <c r="H2458" s="82">
        <v>0.78900000000000003</v>
      </c>
      <c r="I2458" s="83">
        <v>15.94</v>
      </c>
      <c r="J2458" s="83">
        <v>12.57</v>
      </c>
      <c r="K2458" s="3" t="s">
        <v>455</v>
      </c>
      <c r="L2458" s="3" t="s">
        <v>455</v>
      </c>
    </row>
    <row r="2459" spans="1:14" x14ac:dyDescent="0.25">
      <c r="C2459" s="3" t="s">
        <v>455</v>
      </c>
      <c r="G2459" s="84" t="s">
        <v>553</v>
      </c>
      <c r="H2459" s="85"/>
      <c r="I2459" s="107" t="s">
        <v>455</v>
      </c>
      <c r="J2459" s="86">
        <v>117</v>
      </c>
      <c r="K2459" s="3" t="s">
        <v>455</v>
      </c>
      <c r="L2459" s="3" t="s">
        <v>455</v>
      </c>
    </row>
    <row r="2460" spans="1:14" x14ac:dyDescent="0.25">
      <c r="C2460" s="3" t="s">
        <v>455</v>
      </c>
      <c r="G2460" s="84" t="s">
        <v>560</v>
      </c>
      <c r="H2460" s="85"/>
      <c r="I2460" s="107" t="s">
        <v>455</v>
      </c>
      <c r="J2460" s="83">
        <v>32.04</v>
      </c>
      <c r="K2460" s="3" t="s">
        <v>455</v>
      </c>
      <c r="L2460" s="3" t="s">
        <v>455</v>
      </c>
    </row>
    <row r="2461" spans="1:14" x14ac:dyDescent="0.25">
      <c r="C2461" s="3" t="s">
        <v>455</v>
      </c>
      <c r="G2461" s="84" t="s">
        <v>554</v>
      </c>
      <c r="H2461" s="85"/>
      <c r="I2461" s="107" t="s">
        <v>455</v>
      </c>
      <c r="J2461" s="83">
        <v>149.04</v>
      </c>
      <c r="K2461" s="3" t="s">
        <v>455</v>
      </c>
      <c r="L2461" s="3" t="s">
        <v>455</v>
      </c>
    </row>
    <row r="2462" spans="1:14" x14ac:dyDescent="0.25">
      <c r="C2462" s="3" t="s">
        <v>455</v>
      </c>
      <c r="I2462" s="102" t="s">
        <v>455</v>
      </c>
      <c r="K2462" s="3" t="s">
        <v>455</v>
      </c>
      <c r="L2462" s="3" t="s">
        <v>455</v>
      </c>
    </row>
    <row r="2463" spans="1:14" ht="30" x14ac:dyDescent="0.25">
      <c r="A2463" t="s">
        <v>561</v>
      </c>
      <c r="B2463" s="10">
        <v>240</v>
      </c>
      <c r="C2463" s="74" t="s">
        <v>2439</v>
      </c>
      <c r="D2463" s="75">
        <v>89357</v>
      </c>
      <c r="E2463" s="75" t="s">
        <v>562</v>
      </c>
      <c r="F2463" s="76" t="s">
        <v>223</v>
      </c>
      <c r="G2463" s="75" t="s">
        <v>36</v>
      </c>
      <c r="H2463" s="77"/>
      <c r="I2463" s="104" t="s">
        <v>455</v>
      </c>
      <c r="J2463" s="79"/>
      <c r="K2463" s="3">
        <v>89357</v>
      </c>
      <c r="L2463" s="116">
        <v>21.39</v>
      </c>
      <c r="M2463" s="118">
        <v>5.85</v>
      </c>
      <c r="N2463" s="118">
        <v>27.240000000000002</v>
      </c>
    </row>
    <row r="2464" spans="1:14" x14ac:dyDescent="0.25">
      <c r="C2464" s="80">
        <v>1</v>
      </c>
      <c r="D2464" s="80">
        <v>9869</v>
      </c>
      <c r="E2464" s="80" t="s">
        <v>564</v>
      </c>
      <c r="F2464" s="81" t="s">
        <v>1278</v>
      </c>
      <c r="G2464" s="80" t="s">
        <v>36</v>
      </c>
      <c r="H2464" s="82">
        <v>1.0609999999999999</v>
      </c>
      <c r="I2464" s="83">
        <v>8.24</v>
      </c>
      <c r="J2464" s="83">
        <v>8.74</v>
      </c>
      <c r="K2464" s="3" t="s">
        <v>455</v>
      </c>
      <c r="L2464" s="3" t="s">
        <v>455</v>
      </c>
    </row>
    <row r="2465" spans="1:14" x14ac:dyDescent="0.25">
      <c r="C2465" s="80">
        <v>2</v>
      </c>
      <c r="D2465" s="80">
        <v>38383</v>
      </c>
      <c r="E2465" s="80" t="s">
        <v>564</v>
      </c>
      <c r="F2465" s="81" t="s">
        <v>1276</v>
      </c>
      <c r="G2465" s="80" t="s">
        <v>123</v>
      </c>
      <c r="H2465" s="82">
        <v>0.14699999999999999</v>
      </c>
      <c r="I2465" s="83">
        <v>1.65</v>
      </c>
      <c r="J2465" s="83">
        <v>0.24</v>
      </c>
      <c r="K2465" s="3" t="s">
        <v>455</v>
      </c>
      <c r="L2465" s="3" t="s">
        <v>455</v>
      </c>
    </row>
    <row r="2466" spans="1:14" ht="30" x14ac:dyDescent="0.25">
      <c r="C2466" s="80">
        <v>3</v>
      </c>
      <c r="D2466" s="80">
        <v>88248</v>
      </c>
      <c r="E2466" s="80" t="s">
        <v>21</v>
      </c>
      <c r="F2466" s="81" t="s">
        <v>1268</v>
      </c>
      <c r="G2466" s="80" t="s">
        <v>639</v>
      </c>
      <c r="H2466" s="82">
        <v>0.44</v>
      </c>
      <c r="I2466" s="83">
        <v>12.280000000000001</v>
      </c>
      <c r="J2466" s="83">
        <v>5.4</v>
      </c>
      <c r="K2466" s="3" t="s">
        <v>455</v>
      </c>
      <c r="L2466" s="3" t="s">
        <v>455</v>
      </c>
    </row>
    <row r="2467" spans="1:14" ht="30" x14ac:dyDescent="0.25">
      <c r="C2467" s="80">
        <v>4</v>
      </c>
      <c r="D2467" s="80">
        <v>88267</v>
      </c>
      <c r="E2467" s="80" t="s">
        <v>21</v>
      </c>
      <c r="F2467" s="81" t="s">
        <v>1269</v>
      </c>
      <c r="G2467" s="80" t="s">
        <v>639</v>
      </c>
      <c r="H2467" s="82">
        <v>0.44</v>
      </c>
      <c r="I2467" s="83">
        <v>15.94</v>
      </c>
      <c r="J2467" s="83">
        <v>7.01</v>
      </c>
      <c r="K2467" s="3" t="s">
        <v>455</v>
      </c>
      <c r="L2467" s="3" t="s">
        <v>455</v>
      </c>
    </row>
    <row r="2468" spans="1:14" x14ac:dyDescent="0.25">
      <c r="C2468" s="3" t="s">
        <v>455</v>
      </c>
      <c r="G2468" s="84" t="s">
        <v>553</v>
      </c>
      <c r="H2468" s="85"/>
      <c r="I2468" s="107" t="s">
        <v>455</v>
      </c>
      <c r="J2468" s="86">
        <v>21.39</v>
      </c>
      <c r="K2468" s="3" t="s">
        <v>455</v>
      </c>
      <c r="L2468" s="3" t="s">
        <v>455</v>
      </c>
    </row>
    <row r="2469" spans="1:14" x14ac:dyDescent="0.25">
      <c r="C2469" s="3" t="s">
        <v>455</v>
      </c>
      <c r="G2469" s="84" t="s">
        <v>560</v>
      </c>
      <c r="H2469" s="85"/>
      <c r="I2469" s="107" t="s">
        <v>455</v>
      </c>
      <c r="J2469" s="83">
        <v>5.85</v>
      </c>
      <c r="K2469" s="3" t="s">
        <v>455</v>
      </c>
      <c r="L2469" s="3" t="s">
        <v>455</v>
      </c>
    </row>
    <row r="2470" spans="1:14" x14ac:dyDescent="0.25">
      <c r="C2470" s="3" t="s">
        <v>455</v>
      </c>
      <c r="G2470" s="84" t="s">
        <v>554</v>
      </c>
      <c r="H2470" s="85"/>
      <c r="I2470" s="107" t="s">
        <v>455</v>
      </c>
      <c r="J2470" s="83">
        <v>27.240000000000002</v>
      </c>
      <c r="K2470" s="3" t="s">
        <v>455</v>
      </c>
      <c r="L2470" s="3" t="s">
        <v>455</v>
      </c>
    </row>
    <row r="2471" spans="1:14" x14ac:dyDescent="0.25">
      <c r="C2471" s="3" t="s">
        <v>455</v>
      </c>
      <c r="I2471" s="102" t="s">
        <v>455</v>
      </c>
      <c r="K2471" s="3" t="s">
        <v>455</v>
      </c>
      <c r="L2471" s="3" t="s">
        <v>455</v>
      </c>
    </row>
    <row r="2472" spans="1:14" ht="60" x14ac:dyDescent="0.25">
      <c r="A2472" t="s">
        <v>561</v>
      </c>
      <c r="B2472" s="10">
        <v>241</v>
      </c>
      <c r="C2472" s="74" t="s">
        <v>2440</v>
      </c>
      <c r="D2472" s="75">
        <v>94495</v>
      </c>
      <c r="E2472" s="75" t="s">
        <v>562</v>
      </c>
      <c r="F2472" s="76" t="s">
        <v>271</v>
      </c>
      <c r="G2472" s="75" t="s">
        <v>24</v>
      </c>
      <c r="H2472" s="77"/>
      <c r="I2472" s="104" t="s">
        <v>455</v>
      </c>
      <c r="J2472" s="79"/>
      <c r="K2472" s="3">
        <v>94495</v>
      </c>
      <c r="L2472" s="116">
        <v>57.899999999999991</v>
      </c>
      <c r="M2472" s="118">
        <v>15.85</v>
      </c>
      <c r="N2472" s="118">
        <v>73.749999999999986</v>
      </c>
    </row>
    <row r="2473" spans="1:14" x14ac:dyDescent="0.25">
      <c r="C2473" s="80">
        <v>1</v>
      </c>
      <c r="D2473" s="80">
        <v>3148</v>
      </c>
      <c r="E2473" s="80" t="s">
        <v>564</v>
      </c>
      <c r="F2473" s="81" t="s">
        <v>1270</v>
      </c>
      <c r="G2473" s="80" t="s">
        <v>123</v>
      </c>
      <c r="H2473" s="82">
        <v>9.4999999999999998E-3</v>
      </c>
      <c r="I2473" s="83">
        <v>12.9</v>
      </c>
      <c r="J2473" s="83">
        <v>0.12</v>
      </c>
      <c r="K2473" s="3" t="s">
        <v>455</v>
      </c>
      <c r="L2473" s="3" t="s">
        <v>455</v>
      </c>
    </row>
    <row r="2474" spans="1:14" x14ac:dyDescent="0.25">
      <c r="C2474" s="80">
        <v>2</v>
      </c>
      <c r="D2474" s="80">
        <v>6019</v>
      </c>
      <c r="E2474" s="80" t="s">
        <v>564</v>
      </c>
      <c r="F2474" s="81" t="s">
        <v>1448</v>
      </c>
      <c r="G2474" s="80" t="s">
        <v>123</v>
      </c>
      <c r="H2474" s="82">
        <v>1</v>
      </c>
      <c r="I2474" s="83">
        <v>35.93</v>
      </c>
      <c r="J2474" s="83">
        <v>35.93</v>
      </c>
      <c r="K2474" s="3" t="s">
        <v>455</v>
      </c>
      <c r="L2474" s="3" t="s">
        <v>455</v>
      </c>
    </row>
    <row r="2475" spans="1:14" ht="30" x14ac:dyDescent="0.25">
      <c r="C2475" s="80">
        <v>3</v>
      </c>
      <c r="D2475" s="80">
        <v>88248</v>
      </c>
      <c r="E2475" s="80" t="s">
        <v>21</v>
      </c>
      <c r="F2475" s="81" t="s">
        <v>1268</v>
      </c>
      <c r="G2475" s="80" t="s">
        <v>639</v>
      </c>
      <c r="H2475" s="82">
        <v>0.77449999999999997</v>
      </c>
      <c r="I2475" s="83">
        <v>12.280000000000001</v>
      </c>
      <c r="J2475" s="83">
        <v>9.51</v>
      </c>
      <c r="K2475" s="3" t="s">
        <v>455</v>
      </c>
      <c r="L2475" s="3" t="s">
        <v>455</v>
      </c>
    </row>
    <row r="2476" spans="1:14" ht="30" x14ac:dyDescent="0.25">
      <c r="C2476" s="80">
        <v>4</v>
      </c>
      <c r="D2476" s="80">
        <v>88267</v>
      </c>
      <c r="E2476" s="80" t="s">
        <v>21</v>
      </c>
      <c r="F2476" s="81" t="s">
        <v>1269</v>
      </c>
      <c r="G2476" s="80" t="s">
        <v>639</v>
      </c>
      <c r="H2476" s="82">
        <v>0.77449999999999997</v>
      </c>
      <c r="I2476" s="83">
        <v>15.94</v>
      </c>
      <c r="J2476" s="83">
        <v>12.34</v>
      </c>
      <c r="K2476" s="3" t="s">
        <v>455</v>
      </c>
      <c r="L2476" s="3" t="s">
        <v>455</v>
      </c>
    </row>
    <row r="2477" spans="1:14" x14ac:dyDescent="0.25">
      <c r="C2477" s="3" t="s">
        <v>455</v>
      </c>
      <c r="G2477" s="84" t="s">
        <v>553</v>
      </c>
      <c r="H2477" s="85"/>
      <c r="I2477" s="107" t="s">
        <v>455</v>
      </c>
      <c r="J2477" s="86">
        <v>57.899999999999991</v>
      </c>
      <c r="K2477" s="3" t="s">
        <v>455</v>
      </c>
      <c r="L2477" s="3" t="s">
        <v>455</v>
      </c>
    </row>
    <row r="2478" spans="1:14" x14ac:dyDescent="0.25">
      <c r="C2478" s="3" t="s">
        <v>455</v>
      </c>
      <c r="G2478" s="84" t="s">
        <v>560</v>
      </c>
      <c r="H2478" s="85"/>
      <c r="I2478" s="107" t="s">
        <v>455</v>
      </c>
      <c r="J2478" s="83">
        <v>15.85</v>
      </c>
      <c r="K2478" s="3" t="s">
        <v>455</v>
      </c>
      <c r="L2478" s="3" t="s">
        <v>455</v>
      </c>
    </row>
    <row r="2479" spans="1:14" x14ac:dyDescent="0.25">
      <c r="C2479" s="3" t="s">
        <v>455</v>
      </c>
      <c r="G2479" s="84" t="s">
        <v>554</v>
      </c>
      <c r="H2479" s="85"/>
      <c r="I2479" s="107" t="s">
        <v>455</v>
      </c>
      <c r="J2479" s="83">
        <v>73.749999999999986</v>
      </c>
      <c r="K2479" s="3" t="s">
        <v>455</v>
      </c>
      <c r="L2479" s="3" t="s">
        <v>455</v>
      </c>
    </row>
    <row r="2480" spans="1:14" x14ac:dyDescent="0.25">
      <c r="C2480" s="3" t="s">
        <v>455</v>
      </c>
      <c r="I2480" s="102" t="s">
        <v>455</v>
      </c>
      <c r="K2480" s="3" t="s">
        <v>455</v>
      </c>
      <c r="L2480" s="3" t="s">
        <v>455</v>
      </c>
    </row>
    <row r="2481" spans="1:14" ht="45" x14ac:dyDescent="0.25">
      <c r="A2481" t="s">
        <v>561</v>
      </c>
      <c r="B2481" s="10">
        <v>242</v>
      </c>
      <c r="C2481" s="74" t="s">
        <v>2441</v>
      </c>
      <c r="D2481" s="75">
        <v>89362</v>
      </c>
      <c r="E2481" s="75" t="s">
        <v>562</v>
      </c>
      <c r="F2481" s="76" t="s">
        <v>272</v>
      </c>
      <c r="G2481" s="75" t="s">
        <v>24</v>
      </c>
      <c r="H2481" s="77"/>
      <c r="I2481" s="104" t="s">
        <v>455</v>
      </c>
      <c r="J2481" s="79"/>
      <c r="K2481" s="3">
        <v>89362</v>
      </c>
      <c r="L2481" s="116">
        <v>5.77</v>
      </c>
      <c r="M2481" s="118">
        <v>1.58</v>
      </c>
      <c r="N2481" s="118">
        <v>7.35</v>
      </c>
    </row>
    <row r="2482" spans="1:14" x14ac:dyDescent="0.25">
      <c r="C2482" s="80">
        <v>1</v>
      </c>
      <c r="D2482" s="80">
        <v>122</v>
      </c>
      <c r="E2482" s="80" t="s">
        <v>564</v>
      </c>
      <c r="F2482" s="81" t="s">
        <v>1280</v>
      </c>
      <c r="G2482" s="80" t="s">
        <v>123</v>
      </c>
      <c r="H2482" s="82">
        <v>7.0000000000000001E-3</v>
      </c>
      <c r="I2482" s="83">
        <v>54.2</v>
      </c>
      <c r="J2482" s="83">
        <v>0.37</v>
      </c>
      <c r="K2482" s="3" t="s">
        <v>455</v>
      </c>
      <c r="L2482" s="3" t="s">
        <v>455</v>
      </c>
    </row>
    <row r="2483" spans="1:14" ht="30" x14ac:dyDescent="0.25">
      <c r="C2483" s="80">
        <v>2</v>
      </c>
      <c r="D2483" s="80">
        <v>3529</v>
      </c>
      <c r="E2483" s="80" t="s">
        <v>564</v>
      </c>
      <c r="F2483" s="81" t="s">
        <v>1319</v>
      </c>
      <c r="G2483" s="80" t="s">
        <v>123</v>
      </c>
      <c r="H2483" s="82">
        <v>1</v>
      </c>
      <c r="I2483" s="83">
        <v>0.72</v>
      </c>
      <c r="J2483" s="83">
        <v>0.72</v>
      </c>
      <c r="K2483" s="3" t="s">
        <v>455</v>
      </c>
      <c r="L2483" s="3" t="s">
        <v>455</v>
      </c>
    </row>
    <row r="2484" spans="1:14" x14ac:dyDescent="0.25">
      <c r="C2484" s="80">
        <v>3</v>
      </c>
      <c r="D2484" s="80">
        <v>20083</v>
      </c>
      <c r="E2484" s="80" t="s">
        <v>564</v>
      </c>
      <c r="F2484" s="81" t="s">
        <v>1281</v>
      </c>
      <c r="G2484" s="80" t="s">
        <v>123</v>
      </c>
      <c r="H2484" s="82">
        <v>8.0000000000000002E-3</v>
      </c>
      <c r="I2484" s="83">
        <v>47.06</v>
      </c>
      <c r="J2484" s="83">
        <v>0.37</v>
      </c>
      <c r="K2484" s="3" t="s">
        <v>455</v>
      </c>
      <c r="L2484" s="3" t="s">
        <v>455</v>
      </c>
    </row>
    <row r="2485" spans="1:14" x14ac:dyDescent="0.25">
      <c r="C2485" s="80">
        <v>4</v>
      </c>
      <c r="D2485" s="80">
        <v>38383</v>
      </c>
      <c r="E2485" s="80" t="s">
        <v>564</v>
      </c>
      <c r="F2485" s="81" t="s">
        <v>1276</v>
      </c>
      <c r="G2485" s="80" t="s">
        <v>123</v>
      </c>
      <c r="H2485" s="82">
        <v>0.05</v>
      </c>
      <c r="I2485" s="83">
        <v>1.65</v>
      </c>
      <c r="J2485" s="83">
        <v>0.08</v>
      </c>
      <c r="K2485" s="3" t="s">
        <v>455</v>
      </c>
      <c r="L2485" s="3" t="s">
        <v>455</v>
      </c>
    </row>
    <row r="2486" spans="1:14" ht="30" x14ac:dyDescent="0.25">
      <c r="C2486" s="80">
        <v>5</v>
      </c>
      <c r="D2486" s="80">
        <v>88248</v>
      </c>
      <c r="E2486" s="80" t="s">
        <v>21</v>
      </c>
      <c r="F2486" s="81" t="s">
        <v>1268</v>
      </c>
      <c r="G2486" s="80" t="s">
        <v>639</v>
      </c>
      <c r="H2486" s="82">
        <v>0.15</v>
      </c>
      <c r="I2486" s="83">
        <v>12.280000000000001</v>
      </c>
      <c r="J2486" s="83">
        <v>1.84</v>
      </c>
      <c r="K2486" s="3" t="s">
        <v>455</v>
      </c>
      <c r="L2486" s="3" t="s">
        <v>455</v>
      </c>
    </row>
    <row r="2487" spans="1:14" ht="30" x14ac:dyDescent="0.25">
      <c r="C2487" s="80">
        <v>6</v>
      </c>
      <c r="D2487" s="80">
        <v>88267</v>
      </c>
      <c r="E2487" s="80" t="s">
        <v>21</v>
      </c>
      <c r="F2487" s="81" t="s">
        <v>1269</v>
      </c>
      <c r="G2487" s="80" t="s">
        <v>639</v>
      </c>
      <c r="H2487" s="82">
        <v>0.15</v>
      </c>
      <c r="I2487" s="83">
        <v>15.94</v>
      </c>
      <c r="J2487" s="83">
        <v>2.39</v>
      </c>
      <c r="K2487" s="3" t="s">
        <v>455</v>
      </c>
      <c r="L2487" s="3" t="s">
        <v>455</v>
      </c>
    </row>
    <row r="2488" spans="1:14" x14ac:dyDescent="0.25">
      <c r="C2488" s="3" t="s">
        <v>455</v>
      </c>
      <c r="G2488" s="84" t="s">
        <v>553</v>
      </c>
      <c r="H2488" s="85"/>
      <c r="I2488" s="107" t="s">
        <v>455</v>
      </c>
      <c r="J2488" s="86">
        <v>5.77</v>
      </c>
      <c r="K2488" s="3" t="s">
        <v>455</v>
      </c>
      <c r="L2488" s="3" t="s">
        <v>455</v>
      </c>
    </row>
    <row r="2489" spans="1:14" x14ac:dyDescent="0.25">
      <c r="C2489" s="3" t="s">
        <v>455</v>
      </c>
      <c r="G2489" s="84" t="s">
        <v>560</v>
      </c>
      <c r="H2489" s="85"/>
      <c r="I2489" s="107" t="s">
        <v>455</v>
      </c>
      <c r="J2489" s="83">
        <v>1.58</v>
      </c>
      <c r="K2489" s="3" t="s">
        <v>455</v>
      </c>
      <c r="L2489" s="3" t="s">
        <v>455</v>
      </c>
    </row>
    <row r="2490" spans="1:14" x14ac:dyDescent="0.25">
      <c r="C2490" s="3" t="s">
        <v>455</v>
      </c>
      <c r="G2490" s="84" t="s">
        <v>554</v>
      </c>
      <c r="H2490" s="85"/>
      <c r="I2490" s="107" t="s">
        <v>455</v>
      </c>
      <c r="J2490" s="83">
        <v>7.35</v>
      </c>
      <c r="K2490" s="3" t="s">
        <v>455</v>
      </c>
      <c r="L2490" s="3" t="s">
        <v>455</v>
      </c>
    </row>
    <row r="2491" spans="1:14" x14ac:dyDescent="0.25">
      <c r="C2491" s="3" t="s">
        <v>455</v>
      </c>
      <c r="I2491" s="102" t="s">
        <v>455</v>
      </c>
      <c r="K2491" s="3" t="s">
        <v>455</v>
      </c>
      <c r="L2491" s="3" t="s">
        <v>455</v>
      </c>
    </row>
    <row r="2492" spans="1:14" ht="60" x14ac:dyDescent="0.25">
      <c r="A2492" t="s">
        <v>561</v>
      </c>
      <c r="B2492" s="10">
        <v>243</v>
      </c>
      <c r="C2492" s="74" t="s">
        <v>2442</v>
      </c>
      <c r="D2492" s="75">
        <v>94715</v>
      </c>
      <c r="E2492" s="75" t="s">
        <v>562</v>
      </c>
      <c r="F2492" s="76" t="s">
        <v>273</v>
      </c>
      <c r="G2492" s="75" t="s">
        <v>24</v>
      </c>
      <c r="H2492" s="77"/>
      <c r="I2492" s="104" t="s">
        <v>455</v>
      </c>
      <c r="J2492" s="79"/>
      <c r="K2492" s="3">
        <v>94715</v>
      </c>
      <c r="L2492" s="116">
        <v>354.50999999999993</v>
      </c>
      <c r="M2492" s="118">
        <v>97.1</v>
      </c>
      <c r="N2492" s="118">
        <v>451.6099999999999</v>
      </c>
    </row>
    <row r="2493" spans="1:14" ht="30" x14ac:dyDescent="0.25">
      <c r="C2493" s="80">
        <v>1</v>
      </c>
      <c r="D2493" s="80">
        <v>75</v>
      </c>
      <c r="E2493" s="80" t="s">
        <v>564</v>
      </c>
      <c r="F2493" s="81" t="s">
        <v>1388</v>
      </c>
      <c r="G2493" s="80" t="s">
        <v>123</v>
      </c>
      <c r="H2493" s="82">
        <v>1</v>
      </c>
      <c r="I2493" s="83">
        <v>340.01</v>
      </c>
      <c r="J2493" s="83">
        <v>340.01</v>
      </c>
      <c r="K2493" s="3" t="s">
        <v>455</v>
      </c>
      <c r="L2493" s="3" t="s">
        <v>455</v>
      </c>
    </row>
    <row r="2494" spans="1:14" x14ac:dyDescent="0.25">
      <c r="C2494" s="80">
        <v>2</v>
      </c>
      <c r="D2494" s="80">
        <v>20080</v>
      </c>
      <c r="E2494" s="80" t="s">
        <v>564</v>
      </c>
      <c r="F2494" s="81" t="s">
        <v>1153</v>
      </c>
      <c r="G2494" s="80" t="s">
        <v>123</v>
      </c>
      <c r="H2494" s="82">
        <v>0.19400000000000001</v>
      </c>
      <c r="I2494" s="83">
        <v>17.2</v>
      </c>
      <c r="J2494" s="83">
        <v>3.33</v>
      </c>
      <c r="K2494" s="3" t="s">
        <v>455</v>
      </c>
      <c r="L2494" s="3" t="s">
        <v>455</v>
      </c>
    </row>
    <row r="2495" spans="1:14" x14ac:dyDescent="0.25">
      <c r="C2495" s="80">
        <v>3</v>
      </c>
      <c r="D2495" s="80">
        <v>20083</v>
      </c>
      <c r="E2495" s="80" t="s">
        <v>564</v>
      </c>
      <c r="F2495" s="81" t="s">
        <v>1281</v>
      </c>
      <c r="G2495" s="80" t="s">
        <v>123</v>
      </c>
      <c r="H2495" s="82">
        <v>5.1999999999999998E-2</v>
      </c>
      <c r="I2495" s="83">
        <v>47.06</v>
      </c>
      <c r="J2495" s="83">
        <v>2.44</v>
      </c>
      <c r="K2495" s="3" t="s">
        <v>455</v>
      </c>
      <c r="L2495" s="3" t="s">
        <v>455</v>
      </c>
    </row>
    <row r="2496" spans="1:14" x14ac:dyDescent="0.25">
      <c r="C2496" s="80">
        <v>4</v>
      </c>
      <c r="D2496" s="80">
        <v>38383</v>
      </c>
      <c r="E2496" s="80" t="s">
        <v>564</v>
      </c>
      <c r="F2496" s="81" t="s">
        <v>1276</v>
      </c>
      <c r="G2496" s="80" t="s">
        <v>123</v>
      </c>
      <c r="H2496" s="82">
        <v>3.1E-2</v>
      </c>
      <c r="I2496" s="83">
        <v>1.65</v>
      </c>
      <c r="J2496" s="83">
        <v>0.05</v>
      </c>
      <c r="K2496" s="3" t="s">
        <v>455</v>
      </c>
      <c r="L2496" s="3" t="s">
        <v>455</v>
      </c>
    </row>
    <row r="2497" spans="1:14" ht="30" x14ac:dyDescent="0.25">
      <c r="C2497" s="80">
        <v>5</v>
      </c>
      <c r="D2497" s="80">
        <v>88248</v>
      </c>
      <c r="E2497" s="80" t="s">
        <v>21</v>
      </c>
      <c r="F2497" s="81" t="s">
        <v>1268</v>
      </c>
      <c r="G2497" s="80" t="s">
        <v>639</v>
      </c>
      <c r="H2497" s="82">
        <v>0.308</v>
      </c>
      <c r="I2497" s="83">
        <v>12.280000000000001</v>
      </c>
      <c r="J2497" s="83">
        <v>3.78</v>
      </c>
      <c r="K2497" s="3" t="s">
        <v>455</v>
      </c>
      <c r="L2497" s="3" t="s">
        <v>455</v>
      </c>
    </row>
    <row r="2498" spans="1:14" ht="30" x14ac:dyDescent="0.25">
      <c r="C2498" s="80">
        <v>6</v>
      </c>
      <c r="D2498" s="80">
        <v>88267</v>
      </c>
      <c r="E2498" s="80" t="s">
        <v>21</v>
      </c>
      <c r="F2498" s="81" t="s">
        <v>1269</v>
      </c>
      <c r="G2498" s="80" t="s">
        <v>639</v>
      </c>
      <c r="H2498" s="82">
        <v>0.308</v>
      </c>
      <c r="I2498" s="83">
        <v>15.94</v>
      </c>
      <c r="J2498" s="83">
        <v>4.9000000000000004</v>
      </c>
      <c r="K2498" s="3" t="s">
        <v>455</v>
      </c>
      <c r="L2498" s="3" t="s">
        <v>455</v>
      </c>
    </row>
    <row r="2499" spans="1:14" x14ac:dyDescent="0.25">
      <c r="C2499" s="3" t="s">
        <v>455</v>
      </c>
      <c r="G2499" s="84" t="s">
        <v>553</v>
      </c>
      <c r="H2499" s="85"/>
      <c r="I2499" s="107" t="s">
        <v>455</v>
      </c>
      <c r="J2499" s="86">
        <v>354.50999999999993</v>
      </c>
      <c r="K2499" s="3" t="s">
        <v>455</v>
      </c>
      <c r="L2499" s="3" t="s">
        <v>455</v>
      </c>
    </row>
    <row r="2500" spans="1:14" x14ac:dyDescent="0.25">
      <c r="C2500" s="3" t="s">
        <v>455</v>
      </c>
      <c r="G2500" s="84" t="s">
        <v>560</v>
      </c>
      <c r="H2500" s="85"/>
      <c r="I2500" s="107" t="s">
        <v>455</v>
      </c>
      <c r="J2500" s="83">
        <v>97.1</v>
      </c>
      <c r="K2500" s="3" t="s">
        <v>455</v>
      </c>
      <c r="L2500" s="3" t="s">
        <v>455</v>
      </c>
    </row>
    <row r="2501" spans="1:14" x14ac:dyDescent="0.25">
      <c r="C2501" s="3" t="s">
        <v>455</v>
      </c>
      <c r="G2501" s="84" t="s">
        <v>554</v>
      </c>
      <c r="H2501" s="85"/>
      <c r="I2501" s="107" t="s">
        <v>455</v>
      </c>
      <c r="J2501" s="83">
        <v>451.6099999999999</v>
      </c>
      <c r="K2501" s="3" t="s">
        <v>455</v>
      </c>
      <c r="L2501" s="3" t="s">
        <v>455</v>
      </c>
    </row>
    <row r="2502" spans="1:14" x14ac:dyDescent="0.25">
      <c r="C2502" s="3" t="s">
        <v>455</v>
      </c>
      <c r="I2502" s="102" t="s">
        <v>455</v>
      </c>
      <c r="K2502" s="3" t="s">
        <v>455</v>
      </c>
      <c r="L2502" s="3" t="s">
        <v>455</v>
      </c>
    </row>
    <row r="2503" spans="1:14" ht="30" x14ac:dyDescent="0.25">
      <c r="A2503" t="s">
        <v>561</v>
      </c>
      <c r="B2503" s="10">
        <v>244</v>
      </c>
      <c r="C2503" s="74" t="s">
        <v>2443</v>
      </c>
      <c r="D2503" s="75" t="s">
        <v>1963</v>
      </c>
      <c r="E2503" s="75" t="s">
        <v>20</v>
      </c>
      <c r="F2503" s="76" t="s">
        <v>224</v>
      </c>
      <c r="G2503" s="75" t="s">
        <v>24</v>
      </c>
      <c r="H2503" s="77"/>
      <c r="I2503" s="104" t="s">
        <v>455</v>
      </c>
      <c r="J2503" s="79"/>
      <c r="K2503" s="3" t="s">
        <v>1963</v>
      </c>
      <c r="L2503" s="116">
        <v>2.71</v>
      </c>
      <c r="M2503" s="118">
        <v>0.74</v>
      </c>
      <c r="N2503" s="118">
        <v>3.45</v>
      </c>
    </row>
    <row r="2504" spans="1:14" ht="30" x14ac:dyDescent="0.25">
      <c r="C2504" s="80">
        <v>1</v>
      </c>
      <c r="D2504" s="80">
        <v>88248</v>
      </c>
      <c r="E2504" s="80" t="s">
        <v>21</v>
      </c>
      <c r="F2504" s="81" t="s">
        <v>1268</v>
      </c>
      <c r="G2504" s="80" t="s">
        <v>639</v>
      </c>
      <c r="H2504" s="82">
        <v>6.5000000000000002E-2</v>
      </c>
      <c r="I2504" s="83">
        <v>12.280000000000001</v>
      </c>
      <c r="J2504" s="83">
        <v>0.79</v>
      </c>
      <c r="K2504" s="3" t="s">
        <v>455</v>
      </c>
      <c r="L2504" s="3" t="s">
        <v>455</v>
      </c>
    </row>
    <row r="2505" spans="1:14" ht="30" x14ac:dyDescent="0.25">
      <c r="C2505" s="80">
        <v>2</v>
      </c>
      <c r="D2505" s="80">
        <v>88267</v>
      </c>
      <c r="E2505" s="80" t="s">
        <v>21</v>
      </c>
      <c r="F2505" s="81" t="s">
        <v>1269</v>
      </c>
      <c r="G2505" s="80" t="s">
        <v>639</v>
      </c>
      <c r="H2505" s="82">
        <v>6.5000000000000002E-2</v>
      </c>
      <c r="I2505" s="83">
        <v>15.94</v>
      </c>
      <c r="J2505" s="83">
        <v>1.03</v>
      </c>
      <c r="K2505" s="3" t="s">
        <v>455</v>
      </c>
      <c r="L2505" s="3" t="s">
        <v>455</v>
      </c>
    </row>
    <row r="2506" spans="1:14" ht="30" x14ac:dyDescent="0.25">
      <c r="C2506" s="80">
        <v>3</v>
      </c>
      <c r="D2506" s="80">
        <v>829</v>
      </c>
      <c r="E2506" s="80" t="s">
        <v>564</v>
      </c>
      <c r="F2506" s="81" t="s">
        <v>1746</v>
      </c>
      <c r="G2506" s="80" t="s">
        <v>123</v>
      </c>
      <c r="H2506" s="82">
        <v>1</v>
      </c>
      <c r="I2506" s="83">
        <v>0.89</v>
      </c>
      <c r="J2506" s="83">
        <v>0.89</v>
      </c>
      <c r="K2506" s="3" t="s">
        <v>455</v>
      </c>
      <c r="L2506" s="3" t="s">
        <v>455</v>
      </c>
    </row>
    <row r="2507" spans="1:14" x14ac:dyDescent="0.25">
      <c r="C2507" s="3" t="s">
        <v>455</v>
      </c>
      <c r="G2507" s="84" t="s">
        <v>553</v>
      </c>
      <c r="H2507" s="85"/>
      <c r="I2507" s="107" t="s">
        <v>455</v>
      </c>
      <c r="J2507" s="86">
        <v>2.71</v>
      </c>
      <c r="K2507" s="3" t="s">
        <v>455</v>
      </c>
      <c r="L2507" s="3" t="s">
        <v>455</v>
      </c>
    </row>
    <row r="2508" spans="1:14" x14ac:dyDescent="0.25">
      <c r="C2508" s="3" t="s">
        <v>455</v>
      </c>
      <c r="G2508" s="84" t="s">
        <v>560</v>
      </c>
      <c r="H2508" s="85"/>
      <c r="I2508" s="107" t="s">
        <v>455</v>
      </c>
      <c r="J2508" s="83">
        <v>0.74</v>
      </c>
      <c r="K2508" s="3" t="s">
        <v>455</v>
      </c>
      <c r="L2508" s="3" t="s">
        <v>455</v>
      </c>
    </row>
    <row r="2509" spans="1:14" x14ac:dyDescent="0.25">
      <c r="C2509" s="3" t="s">
        <v>455</v>
      </c>
      <c r="G2509" s="84" t="s">
        <v>554</v>
      </c>
      <c r="H2509" s="85"/>
      <c r="I2509" s="107" t="s">
        <v>455</v>
      </c>
      <c r="J2509" s="83">
        <v>3.45</v>
      </c>
      <c r="K2509" s="3" t="s">
        <v>455</v>
      </c>
      <c r="L2509" s="3" t="s">
        <v>455</v>
      </c>
    </row>
    <row r="2510" spans="1:14" x14ac:dyDescent="0.25">
      <c r="C2510" s="3" t="s">
        <v>455</v>
      </c>
      <c r="I2510" s="102" t="s">
        <v>455</v>
      </c>
      <c r="K2510" s="3" t="s">
        <v>455</v>
      </c>
      <c r="L2510" s="3" t="s">
        <v>455</v>
      </c>
    </row>
    <row r="2511" spans="1:14" ht="45" x14ac:dyDescent="0.25">
      <c r="A2511" t="s">
        <v>561</v>
      </c>
      <c r="B2511" s="10">
        <v>245</v>
      </c>
      <c r="C2511" s="74" t="s">
        <v>2444</v>
      </c>
      <c r="D2511" s="75">
        <v>89367</v>
      </c>
      <c r="E2511" s="75" t="s">
        <v>562</v>
      </c>
      <c r="F2511" s="76" t="s">
        <v>274</v>
      </c>
      <c r="G2511" s="75" t="s">
        <v>24</v>
      </c>
      <c r="H2511" s="77"/>
      <c r="I2511" s="104" t="s">
        <v>455</v>
      </c>
      <c r="J2511" s="79"/>
      <c r="K2511" s="3">
        <v>89367</v>
      </c>
      <c r="L2511" s="116">
        <v>8.2799999999999994</v>
      </c>
      <c r="M2511" s="118">
        <v>2.2599999999999998</v>
      </c>
      <c r="N2511" s="118">
        <v>10.54</v>
      </c>
    </row>
    <row r="2512" spans="1:14" x14ac:dyDescent="0.25">
      <c r="C2512" s="80">
        <v>1</v>
      </c>
      <c r="D2512" s="80">
        <v>122</v>
      </c>
      <c r="E2512" s="80" t="s">
        <v>564</v>
      </c>
      <c r="F2512" s="81" t="s">
        <v>1280</v>
      </c>
      <c r="G2512" s="80" t="s">
        <v>123</v>
      </c>
      <c r="H2512" s="82">
        <v>8.9999999999999993E-3</v>
      </c>
      <c r="I2512" s="83">
        <v>54.2</v>
      </c>
      <c r="J2512" s="83">
        <v>0.48</v>
      </c>
      <c r="K2512" s="3" t="s">
        <v>455</v>
      </c>
      <c r="L2512" s="3" t="s">
        <v>455</v>
      </c>
    </row>
    <row r="2513" spans="1:14" ht="30" x14ac:dyDescent="0.25">
      <c r="C2513" s="80">
        <v>2</v>
      </c>
      <c r="D2513" s="80">
        <v>3536</v>
      </c>
      <c r="E2513" s="80" t="s">
        <v>564</v>
      </c>
      <c r="F2513" s="81" t="s">
        <v>1321</v>
      </c>
      <c r="G2513" s="80" t="s">
        <v>123</v>
      </c>
      <c r="H2513" s="82">
        <v>1</v>
      </c>
      <c r="I2513" s="83">
        <v>2.16</v>
      </c>
      <c r="J2513" s="83">
        <v>2.16</v>
      </c>
      <c r="K2513" s="3" t="s">
        <v>455</v>
      </c>
      <c r="L2513" s="3" t="s">
        <v>455</v>
      </c>
    </row>
    <row r="2514" spans="1:14" x14ac:dyDescent="0.25">
      <c r="C2514" s="80">
        <v>3</v>
      </c>
      <c r="D2514" s="80">
        <v>20083</v>
      </c>
      <c r="E2514" s="80" t="s">
        <v>564</v>
      </c>
      <c r="F2514" s="81" t="s">
        <v>1281</v>
      </c>
      <c r="G2514" s="80" t="s">
        <v>123</v>
      </c>
      <c r="H2514" s="82">
        <v>1.0999999999999999E-2</v>
      </c>
      <c r="I2514" s="83">
        <v>47.06</v>
      </c>
      <c r="J2514" s="83">
        <v>0.51</v>
      </c>
      <c r="K2514" s="3" t="s">
        <v>455</v>
      </c>
      <c r="L2514" s="3" t="s">
        <v>455</v>
      </c>
    </row>
    <row r="2515" spans="1:14" x14ac:dyDescent="0.25">
      <c r="C2515" s="80">
        <v>4</v>
      </c>
      <c r="D2515" s="80">
        <v>38383</v>
      </c>
      <c r="E2515" s="80" t="s">
        <v>564</v>
      </c>
      <c r="F2515" s="81" t="s">
        <v>1276</v>
      </c>
      <c r="G2515" s="80" t="s">
        <v>123</v>
      </c>
      <c r="H2515" s="82">
        <v>0.06</v>
      </c>
      <c r="I2515" s="83">
        <v>1.65</v>
      </c>
      <c r="J2515" s="83">
        <v>0.09</v>
      </c>
      <c r="K2515" s="3" t="s">
        <v>455</v>
      </c>
      <c r="L2515" s="3" t="s">
        <v>455</v>
      </c>
    </row>
    <row r="2516" spans="1:14" ht="30" x14ac:dyDescent="0.25">
      <c r="C2516" s="80">
        <v>5</v>
      </c>
      <c r="D2516" s="80">
        <v>88248</v>
      </c>
      <c r="E2516" s="80" t="s">
        <v>21</v>
      </c>
      <c r="F2516" s="81" t="s">
        <v>1268</v>
      </c>
      <c r="G2516" s="80" t="s">
        <v>639</v>
      </c>
      <c r="H2516" s="82">
        <v>0.17899999999999999</v>
      </c>
      <c r="I2516" s="83">
        <v>12.280000000000001</v>
      </c>
      <c r="J2516" s="83">
        <v>2.19</v>
      </c>
      <c r="K2516" s="3" t="s">
        <v>455</v>
      </c>
      <c r="L2516" s="3" t="s">
        <v>455</v>
      </c>
    </row>
    <row r="2517" spans="1:14" ht="30" x14ac:dyDescent="0.25">
      <c r="C2517" s="80">
        <v>6</v>
      </c>
      <c r="D2517" s="80">
        <v>88267</v>
      </c>
      <c r="E2517" s="80" t="s">
        <v>21</v>
      </c>
      <c r="F2517" s="81" t="s">
        <v>1269</v>
      </c>
      <c r="G2517" s="80" t="s">
        <v>639</v>
      </c>
      <c r="H2517" s="82">
        <v>0.17899999999999999</v>
      </c>
      <c r="I2517" s="83">
        <v>15.94</v>
      </c>
      <c r="J2517" s="83">
        <v>2.85</v>
      </c>
      <c r="K2517" s="3" t="s">
        <v>455</v>
      </c>
      <c r="L2517" s="3" t="s">
        <v>455</v>
      </c>
    </row>
    <row r="2518" spans="1:14" x14ac:dyDescent="0.25">
      <c r="C2518" s="3" t="s">
        <v>455</v>
      </c>
      <c r="G2518" s="84" t="s">
        <v>553</v>
      </c>
      <c r="H2518" s="85"/>
      <c r="I2518" s="107" t="s">
        <v>455</v>
      </c>
      <c r="J2518" s="86">
        <v>8.2799999999999994</v>
      </c>
      <c r="K2518" s="3" t="s">
        <v>455</v>
      </c>
      <c r="L2518" s="3" t="s">
        <v>455</v>
      </c>
    </row>
    <row r="2519" spans="1:14" x14ac:dyDescent="0.25">
      <c r="C2519" s="3" t="s">
        <v>455</v>
      </c>
      <c r="G2519" s="84" t="s">
        <v>560</v>
      </c>
      <c r="H2519" s="85"/>
      <c r="I2519" s="107" t="s">
        <v>455</v>
      </c>
      <c r="J2519" s="83">
        <v>2.2599999999999998</v>
      </c>
      <c r="K2519" s="3" t="s">
        <v>455</v>
      </c>
      <c r="L2519" s="3" t="s">
        <v>455</v>
      </c>
    </row>
    <row r="2520" spans="1:14" x14ac:dyDescent="0.25">
      <c r="C2520" s="3" t="s">
        <v>455</v>
      </c>
      <c r="G2520" s="84" t="s">
        <v>554</v>
      </c>
      <c r="H2520" s="85"/>
      <c r="I2520" s="107" t="s">
        <v>455</v>
      </c>
      <c r="J2520" s="83">
        <v>10.54</v>
      </c>
      <c r="K2520" s="3" t="s">
        <v>455</v>
      </c>
      <c r="L2520" s="3" t="s">
        <v>455</v>
      </c>
    </row>
    <row r="2521" spans="1:14" x14ac:dyDescent="0.25">
      <c r="C2521" s="3" t="s">
        <v>455</v>
      </c>
      <c r="I2521" s="102" t="s">
        <v>455</v>
      </c>
      <c r="K2521" s="3" t="s">
        <v>455</v>
      </c>
      <c r="L2521" s="3" t="s">
        <v>455</v>
      </c>
    </row>
    <row r="2522" spans="1:14" ht="45" x14ac:dyDescent="0.25">
      <c r="A2522" t="s">
        <v>561</v>
      </c>
      <c r="B2522" s="10">
        <v>246</v>
      </c>
      <c r="C2522" s="74" t="s">
        <v>2445</v>
      </c>
      <c r="D2522" s="75">
        <v>89368</v>
      </c>
      <c r="E2522" s="75" t="s">
        <v>562</v>
      </c>
      <c r="F2522" s="76" t="s">
        <v>275</v>
      </c>
      <c r="G2522" s="75" t="s">
        <v>24</v>
      </c>
      <c r="H2522" s="77"/>
      <c r="I2522" s="104" t="s">
        <v>455</v>
      </c>
      <c r="J2522" s="79"/>
      <c r="K2522" s="3">
        <v>89368</v>
      </c>
      <c r="L2522" s="116">
        <v>10.399999999999999</v>
      </c>
      <c r="M2522" s="118">
        <v>2.84</v>
      </c>
      <c r="N2522" s="118">
        <v>13.239999999999998</v>
      </c>
    </row>
    <row r="2523" spans="1:14" x14ac:dyDescent="0.25">
      <c r="C2523" s="80">
        <v>1</v>
      </c>
      <c r="D2523" s="80">
        <v>122</v>
      </c>
      <c r="E2523" s="80" t="s">
        <v>564</v>
      </c>
      <c r="F2523" s="81" t="s">
        <v>1280</v>
      </c>
      <c r="G2523" s="80" t="s">
        <v>123</v>
      </c>
      <c r="H2523" s="82">
        <v>8.9999999999999993E-3</v>
      </c>
      <c r="I2523" s="83">
        <v>54.2</v>
      </c>
      <c r="J2523" s="83">
        <v>0.48</v>
      </c>
      <c r="K2523" s="3" t="s">
        <v>455</v>
      </c>
      <c r="L2523" s="3" t="s">
        <v>455</v>
      </c>
    </row>
    <row r="2524" spans="1:14" ht="30" x14ac:dyDescent="0.25">
      <c r="C2524" s="80">
        <v>2</v>
      </c>
      <c r="D2524" s="80">
        <v>3501</v>
      </c>
      <c r="E2524" s="80" t="s">
        <v>564</v>
      </c>
      <c r="F2524" s="81" t="s">
        <v>1322</v>
      </c>
      <c r="G2524" s="80" t="s">
        <v>123</v>
      </c>
      <c r="H2524" s="82">
        <v>1</v>
      </c>
      <c r="I2524" s="83">
        <v>4.28</v>
      </c>
      <c r="J2524" s="83">
        <v>4.28</v>
      </c>
      <c r="K2524" s="3" t="s">
        <v>455</v>
      </c>
      <c r="L2524" s="3" t="s">
        <v>455</v>
      </c>
    </row>
    <row r="2525" spans="1:14" x14ac:dyDescent="0.25">
      <c r="C2525" s="80">
        <v>3</v>
      </c>
      <c r="D2525" s="80">
        <v>20083</v>
      </c>
      <c r="E2525" s="80" t="s">
        <v>564</v>
      </c>
      <c r="F2525" s="81" t="s">
        <v>1281</v>
      </c>
      <c r="G2525" s="80" t="s">
        <v>123</v>
      </c>
      <c r="H2525" s="82">
        <v>1.0999999999999999E-2</v>
      </c>
      <c r="I2525" s="83">
        <v>47.06</v>
      </c>
      <c r="J2525" s="83">
        <v>0.51</v>
      </c>
      <c r="K2525" s="3" t="s">
        <v>455</v>
      </c>
      <c r="L2525" s="3" t="s">
        <v>455</v>
      </c>
    </row>
    <row r="2526" spans="1:14" x14ac:dyDescent="0.25">
      <c r="C2526" s="80">
        <v>4</v>
      </c>
      <c r="D2526" s="80">
        <v>38383</v>
      </c>
      <c r="E2526" s="80" t="s">
        <v>564</v>
      </c>
      <c r="F2526" s="81" t="s">
        <v>1276</v>
      </c>
      <c r="G2526" s="80" t="s">
        <v>123</v>
      </c>
      <c r="H2526" s="82">
        <v>0.06</v>
      </c>
      <c r="I2526" s="83">
        <v>1.65</v>
      </c>
      <c r="J2526" s="83">
        <v>0.09</v>
      </c>
      <c r="K2526" s="3" t="s">
        <v>455</v>
      </c>
      <c r="L2526" s="3" t="s">
        <v>455</v>
      </c>
    </row>
    <row r="2527" spans="1:14" ht="30" x14ac:dyDescent="0.25">
      <c r="C2527" s="80">
        <v>5</v>
      </c>
      <c r="D2527" s="80">
        <v>88248</v>
      </c>
      <c r="E2527" s="80" t="s">
        <v>21</v>
      </c>
      <c r="F2527" s="81" t="s">
        <v>1268</v>
      </c>
      <c r="G2527" s="80" t="s">
        <v>639</v>
      </c>
      <c r="H2527" s="82">
        <v>0.17899999999999999</v>
      </c>
      <c r="I2527" s="83">
        <v>12.280000000000001</v>
      </c>
      <c r="J2527" s="83">
        <v>2.19</v>
      </c>
      <c r="K2527" s="3" t="s">
        <v>455</v>
      </c>
      <c r="L2527" s="3" t="s">
        <v>455</v>
      </c>
    </row>
    <row r="2528" spans="1:14" ht="30" x14ac:dyDescent="0.25">
      <c r="C2528" s="80">
        <v>6</v>
      </c>
      <c r="D2528" s="80">
        <v>88267</v>
      </c>
      <c r="E2528" s="80" t="s">
        <v>21</v>
      </c>
      <c r="F2528" s="81" t="s">
        <v>1269</v>
      </c>
      <c r="G2528" s="80" t="s">
        <v>639</v>
      </c>
      <c r="H2528" s="82">
        <v>0.17899999999999999</v>
      </c>
      <c r="I2528" s="83">
        <v>15.94</v>
      </c>
      <c r="J2528" s="83">
        <v>2.85</v>
      </c>
      <c r="K2528" s="3" t="s">
        <v>455</v>
      </c>
      <c r="L2528" s="3" t="s">
        <v>455</v>
      </c>
    </row>
    <row r="2529" spans="1:14" x14ac:dyDescent="0.25">
      <c r="C2529" s="3" t="s">
        <v>455</v>
      </c>
      <c r="G2529" s="84" t="s">
        <v>553</v>
      </c>
      <c r="H2529" s="85"/>
      <c r="I2529" s="107" t="s">
        <v>455</v>
      </c>
      <c r="J2529" s="86">
        <v>10.399999999999999</v>
      </c>
      <c r="K2529" s="3" t="s">
        <v>455</v>
      </c>
      <c r="L2529" s="3" t="s">
        <v>455</v>
      </c>
    </row>
    <row r="2530" spans="1:14" x14ac:dyDescent="0.25">
      <c r="C2530" s="3" t="s">
        <v>455</v>
      </c>
      <c r="G2530" s="84" t="s">
        <v>560</v>
      </c>
      <c r="H2530" s="85"/>
      <c r="I2530" s="107" t="s">
        <v>455</v>
      </c>
      <c r="J2530" s="83">
        <v>2.84</v>
      </c>
      <c r="K2530" s="3" t="s">
        <v>455</v>
      </c>
      <c r="L2530" s="3" t="s">
        <v>455</v>
      </c>
    </row>
    <row r="2531" spans="1:14" x14ac:dyDescent="0.25">
      <c r="C2531" s="3" t="s">
        <v>455</v>
      </c>
      <c r="G2531" s="84" t="s">
        <v>554</v>
      </c>
      <c r="H2531" s="85"/>
      <c r="I2531" s="107" t="s">
        <v>455</v>
      </c>
      <c r="J2531" s="83">
        <v>13.239999999999998</v>
      </c>
      <c r="K2531" s="3" t="s">
        <v>455</v>
      </c>
      <c r="L2531" s="3" t="s">
        <v>455</v>
      </c>
    </row>
    <row r="2532" spans="1:14" x14ac:dyDescent="0.25">
      <c r="C2532" s="3" t="s">
        <v>455</v>
      </c>
      <c r="I2532" s="102" t="s">
        <v>455</v>
      </c>
      <c r="K2532" s="3" t="s">
        <v>455</v>
      </c>
      <c r="L2532" s="3" t="s">
        <v>455</v>
      </c>
    </row>
    <row r="2533" spans="1:14" ht="30" x14ac:dyDescent="0.25">
      <c r="A2533" t="s">
        <v>561</v>
      </c>
      <c r="B2533" s="10">
        <v>247</v>
      </c>
      <c r="C2533" s="74" t="s">
        <v>2446</v>
      </c>
      <c r="D2533" s="75">
        <v>89448</v>
      </c>
      <c r="E2533" s="75" t="s">
        <v>562</v>
      </c>
      <c r="F2533" s="76" t="s">
        <v>276</v>
      </c>
      <c r="G2533" s="75" t="s">
        <v>36</v>
      </c>
      <c r="H2533" s="77"/>
      <c r="I2533" s="104" t="s">
        <v>455</v>
      </c>
      <c r="J2533" s="79"/>
      <c r="K2533" s="3">
        <v>89448</v>
      </c>
      <c r="L2533" s="116">
        <v>13.41</v>
      </c>
      <c r="M2533" s="118">
        <v>3.67</v>
      </c>
      <c r="N2533" s="118">
        <v>17.079999999999998</v>
      </c>
    </row>
    <row r="2534" spans="1:14" x14ac:dyDescent="0.25">
      <c r="C2534" s="80">
        <v>1</v>
      </c>
      <c r="D2534" s="80">
        <v>9874</v>
      </c>
      <c r="E2534" s="80" t="s">
        <v>564</v>
      </c>
      <c r="F2534" s="81" t="s">
        <v>1279</v>
      </c>
      <c r="G2534" s="80" t="s">
        <v>36</v>
      </c>
      <c r="H2534" s="82">
        <v>1.0609999999999999</v>
      </c>
      <c r="I2534" s="83">
        <v>12</v>
      </c>
      <c r="J2534" s="83">
        <v>12.73</v>
      </c>
      <c r="K2534" s="3" t="s">
        <v>455</v>
      </c>
      <c r="L2534" s="3" t="s">
        <v>455</v>
      </c>
    </row>
    <row r="2535" spans="1:14" x14ac:dyDescent="0.25">
      <c r="C2535" s="80">
        <v>2</v>
      </c>
      <c r="D2535" s="80">
        <v>38383</v>
      </c>
      <c r="E2535" s="80" t="s">
        <v>564</v>
      </c>
      <c r="F2535" s="81" t="s">
        <v>1276</v>
      </c>
      <c r="G2535" s="80" t="s">
        <v>123</v>
      </c>
      <c r="H2535" s="82">
        <v>8.0000000000000002E-3</v>
      </c>
      <c r="I2535" s="83">
        <v>1.65</v>
      </c>
      <c r="J2535" s="83">
        <v>0.01</v>
      </c>
      <c r="K2535" s="3" t="s">
        <v>455</v>
      </c>
      <c r="L2535" s="3" t="s">
        <v>455</v>
      </c>
    </row>
    <row r="2536" spans="1:14" ht="30" x14ac:dyDescent="0.25">
      <c r="C2536" s="80">
        <v>3</v>
      </c>
      <c r="D2536" s="80">
        <v>88248</v>
      </c>
      <c r="E2536" s="80" t="s">
        <v>21</v>
      </c>
      <c r="F2536" s="81" t="s">
        <v>1268</v>
      </c>
      <c r="G2536" s="80" t="s">
        <v>639</v>
      </c>
      <c r="H2536" s="82">
        <v>2.4E-2</v>
      </c>
      <c r="I2536" s="83">
        <v>12.280000000000001</v>
      </c>
      <c r="J2536" s="83">
        <v>0.28999999999999998</v>
      </c>
      <c r="K2536" s="3" t="s">
        <v>455</v>
      </c>
      <c r="L2536" s="3" t="s">
        <v>455</v>
      </c>
    </row>
    <row r="2537" spans="1:14" ht="30" x14ac:dyDescent="0.25">
      <c r="C2537" s="80">
        <v>4</v>
      </c>
      <c r="D2537" s="80">
        <v>88267</v>
      </c>
      <c r="E2537" s="80" t="s">
        <v>21</v>
      </c>
      <c r="F2537" s="81" t="s">
        <v>1269</v>
      </c>
      <c r="G2537" s="80" t="s">
        <v>639</v>
      </c>
      <c r="H2537" s="82">
        <v>2.4E-2</v>
      </c>
      <c r="I2537" s="83">
        <v>15.94</v>
      </c>
      <c r="J2537" s="83">
        <v>0.38</v>
      </c>
      <c r="K2537" s="3" t="s">
        <v>455</v>
      </c>
      <c r="L2537" s="3" t="s">
        <v>455</v>
      </c>
    </row>
    <row r="2538" spans="1:14" x14ac:dyDescent="0.25">
      <c r="C2538" s="3" t="s">
        <v>455</v>
      </c>
      <c r="G2538" s="84" t="s">
        <v>553</v>
      </c>
      <c r="H2538" s="85"/>
      <c r="I2538" s="107" t="s">
        <v>455</v>
      </c>
      <c r="J2538" s="86">
        <v>13.41</v>
      </c>
      <c r="K2538" s="3" t="s">
        <v>455</v>
      </c>
      <c r="L2538" s="3" t="s">
        <v>455</v>
      </c>
    </row>
    <row r="2539" spans="1:14" x14ac:dyDescent="0.25">
      <c r="C2539" s="3" t="s">
        <v>455</v>
      </c>
      <c r="G2539" s="84" t="s">
        <v>560</v>
      </c>
      <c r="H2539" s="85"/>
      <c r="I2539" s="107" t="s">
        <v>455</v>
      </c>
      <c r="J2539" s="83">
        <v>3.67</v>
      </c>
      <c r="K2539" s="3" t="s">
        <v>455</v>
      </c>
      <c r="L2539" s="3" t="s">
        <v>455</v>
      </c>
    </row>
    <row r="2540" spans="1:14" x14ac:dyDescent="0.25">
      <c r="C2540" s="3" t="s">
        <v>455</v>
      </c>
      <c r="G2540" s="84" t="s">
        <v>554</v>
      </c>
      <c r="H2540" s="85"/>
      <c r="I2540" s="107" t="s">
        <v>455</v>
      </c>
      <c r="J2540" s="83">
        <v>17.079999999999998</v>
      </c>
      <c r="K2540" s="3" t="s">
        <v>455</v>
      </c>
      <c r="L2540" s="3" t="s">
        <v>455</v>
      </c>
    </row>
    <row r="2541" spans="1:14" x14ac:dyDescent="0.25">
      <c r="C2541" s="3" t="s">
        <v>455</v>
      </c>
      <c r="I2541" s="102" t="s">
        <v>455</v>
      </c>
      <c r="K2541" s="3" t="s">
        <v>455</v>
      </c>
      <c r="L2541" s="3" t="s">
        <v>455</v>
      </c>
    </row>
    <row r="2542" spans="1:14" ht="30" x14ac:dyDescent="0.25">
      <c r="A2542" t="s">
        <v>561</v>
      </c>
      <c r="B2542" s="10">
        <v>248</v>
      </c>
      <c r="C2542" s="74" t="s">
        <v>2447</v>
      </c>
      <c r="D2542" s="75">
        <v>89449</v>
      </c>
      <c r="E2542" s="75" t="s">
        <v>562</v>
      </c>
      <c r="F2542" s="76" t="s">
        <v>277</v>
      </c>
      <c r="G2542" s="75" t="s">
        <v>36</v>
      </c>
      <c r="H2542" s="77"/>
      <c r="I2542" s="104" t="s">
        <v>455</v>
      </c>
      <c r="J2542" s="79"/>
      <c r="K2542" s="3">
        <v>89449</v>
      </c>
      <c r="L2542" s="116">
        <v>15.39</v>
      </c>
      <c r="M2542" s="118">
        <v>4.21</v>
      </c>
      <c r="N2542" s="118">
        <v>19.600000000000001</v>
      </c>
    </row>
    <row r="2543" spans="1:14" x14ac:dyDescent="0.25">
      <c r="C2543" s="80">
        <v>1</v>
      </c>
      <c r="D2543" s="80">
        <v>9875</v>
      </c>
      <c r="E2543" s="80" t="s">
        <v>564</v>
      </c>
      <c r="F2543" s="81" t="s">
        <v>1090</v>
      </c>
      <c r="G2543" s="80" t="s">
        <v>36</v>
      </c>
      <c r="H2543" s="82">
        <v>1.0609999999999999</v>
      </c>
      <c r="I2543" s="83">
        <v>13.74</v>
      </c>
      <c r="J2543" s="83">
        <v>14.57</v>
      </c>
      <c r="K2543" s="3" t="s">
        <v>455</v>
      </c>
      <c r="L2543" s="3" t="s">
        <v>455</v>
      </c>
    </row>
    <row r="2544" spans="1:14" x14ac:dyDescent="0.25">
      <c r="C2544" s="80">
        <v>2</v>
      </c>
      <c r="D2544" s="80">
        <v>38383</v>
      </c>
      <c r="E2544" s="80" t="s">
        <v>564</v>
      </c>
      <c r="F2544" s="81" t="s">
        <v>1276</v>
      </c>
      <c r="G2544" s="80" t="s">
        <v>123</v>
      </c>
      <c r="H2544" s="82">
        <v>0.01</v>
      </c>
      <c r="I2544" s="83">
        <v>1.65</v>
      </c>
      <c r="J2544" s="83">
        <v>0.01</v>
      </c>
      <c r="K2544" s="3" t="s">
        <v>455</v>
      </c>
      <c r="L2544" s="3" t="s">
        <v>455</v>
      </c>
    </row>
    <row r="2545" spans="1:14" ht="30" x14ac:dyDescent="0.25">
      <c r="C2545" s="80">
        <v>3</v>
      </c>
      <c r="D2545" s="80">
        <v>88248</v>
      </c>
      <c r="E2545" s="80" t="s">
        <v>21</v>
      </c>
      <c r="F2545" s="81" t="s">
        <v>1268</v>
      </c>
      <c r="G2545" s="80" t="s">
        <v>639</v>
      </c>
      <c r="H2545" s="82">
        <v>2.9000000000000001E-2</v>
      </c>
      <c r="I2545" s="83">
        <v>12.280000000000001</v>
      </c>
      <c r="J2545" s="83">
        <v>0.35</v>
      </c>
      <c r="K2545" s="3" t="s">
        <v>455</v>
      </c>
      <c r="L2545" s="3" t="s">
        <v>455</v>
      </c>
    </row>
    <row r="2546" spans="1:14" ht="30" x14ac:dyDescent="0.25">
      <c r="C2546" s="80">
        <v>4</v>
      </c>
      <c r="D2546" s="80">
        <v>88267</v>
      </c>
      <c r="E2546" s="80" t="s">
        <v>21</v>
      </c>
      <c r="F2546" s="81" t="s">
        <v>1269</v>
      </c>
      <c r="G2546" s="80" t="s">
        <v>639</v>
      </c>
      <c r="H2546" s="82">
        <v>2.9000000000000001E-2</v>
      </c>
      <c r="I2546" s="83">
        <v>15.94</v>
      </c>
      <c r="J2546" s="83">
        <v>0.46</v>
      </c>
      <c r="K2546" s="3" t="s">
        <v>455</v>
      </c>
      <c r="L2546" s="3" t="s">
        <v>455</v>
      </c>
    </row>
    <row r="2547" spans="1:14" x14ac:dyDescent="0.25">
      <c r="C2547" s="3" t="s">
        <v>455</v>
      </c>
      <c r="G2547" s="84" t="s">
        <v>553</v>
      </c>
      <c r="H2547" s="85"/>
      <c r="I2547" s="107" t="s">
        <v>455</v>
      </c>
      <c r="J2547" s="86">
        <v>15.39</v>
      </c>
      <c r="K2547" s="3" t="s">
        <v>455</v>
      </c>
      <c r="L2547" s="3" t="s">
        <v>455</v>
      </c>
    </row>
    <row r="2548" spans="1:14" x14ac:dyDescent="0.25">
      <c r="C2548" s="3" t="s">
        <v>455</v>
      </c>
      <c r="G2548" s="84" t="s">
        <v>560</v>
      </c>
      <c r="H2548" s="85"/>
      <c r="I2548" s="107" t="s">
        <v>455</v>
      </c>
      <c r="J2548" s="83">
        <v>4.21</v>
      </c>
      <c r="K2548" s="3" t="s">
        <v>455</v>
      </c>
      <c r="L2548" s="3" t="s">
        <v>455</v>
      </c>
    </row>
    <row r="2549" spans="1:14" x14ac:dyDescent="0.25">
      <c r="C2549" s="3" t="s">
        <v>455</v>
      </c>
      <c r="G2549" s="84" t="s">
        <v>554</v>
      </c>
      <c r="H2549" s="85"/>
      <c r="I2549" s="107" t="s">
        <v>455</v>
      </c>
      <c r="J2549" s="83">
        <v>19.600000000000001</v>
      </c>
      <c r="K2549" s="3" t="s">
        <v>455</v>
      </c>
      <c r="L2549" s="3" t="s">
        <v>455</v>
      </c>
    </row>
    <row r="2550" spans="1:14" x14ac:dyDescent="0.25">
      <c r="C2550" s="3" t="s">
        <v>455</v>
      </c>
      <c r="I2550" s="102" t="s">
        <v>455</v>
      </c>
      <c r="K2550" s="3" t="s">
        <v>455</v>
      </c>
      <c r="L2550" s="3" t="s">
        <v>455</v>
      </c>
    </row>
    <row r="2551" spans="1:14" ht="30" x14ac:dyDescent="0.25">
      <c r="A2551" t="s">
        <v>561</v>
      </c>
      <c r="B2551" s="10">
        <v>249</v>
      </c>
      <c r="C2551" s="74" t="s">
        <v>2448</v>
      </c>
      <c r="D2551" s="75">
        <v>89497</v>
      </c>
      <c r="E2551" s="75" t="s">
        <v>562</v>
      </c>
      <c r="F2551" s="76" t="s">
        <v>278</v>
      </c>
      <c r="G2551" s="75" t="s">
        <v>24</v>
      </c>
      <c r="H2551" s="77"/>
      <c r="I2551" s="104" t="s">
        <v>455</v>
      </c>
      <c r="J2551" s="79"/>
      <c r="K2551" s="3">
        <v>89497</v>
      </c>
      <c r="L2551" s="116">
        <v>8.9500000000000011</v>
      </c>
      <c r="M2551" s="118">
        <v>2.4500000000000002</v>
      </c>
      <c r="N2551" s="118">
        <v>11.400000000000002</v>
      </c>
    </row>
    <row r="2552" spans="1:14" x14ac:dyDescent="0.25">
      <c r="C2552" s="80">
        <v>1</v>
      </c>
      <c r="D2552" s="80">
        <v>122</v>
      </c>
      <c r="E2552" s="80" t="s">
        <v>564</v>
      </c>
      <c r="F2552" s="81" t="s">
        <v>1280</v>
      </c>
      <c r="G2552" s="80" t="s">
        <v>123</v>
      </c>
      <c r="H2552" s="82">
        <v>1.2E-2</v>
      </c>
      <c r="I2552" s="83">
        <v>54.2</v>
      </c>
      <c r="J2552" s="83">
        <v>0.65</v>
      </c>
      <c r="K2552" s="3" t="s">
        <v>455</v>
      </c>
      <c r="L2552" s="3" t="s">
        <v>455</v>
      </c>
    </row>
    <row r="2553" spans="1:14" ht="30" x14ac:dyDescent="0.25">
      <c r="C2553" s="80">
        <v>2</v>
      </c>
      <c r="D2553" s="80">
        <v>3535</v>
      </c>
      <c r="E2553" s="80" t="s">
        <v>564</v>
      </c>
      <c r="F2553" s="81" t="s">
        <v>1329</v>
      </c>
      <c r="G2553" s="80" t="s">
        <v>123</v>
      </c>
      <c r="H2553" s="82">
        <v>1</v>
      </c>
      <c r="I2553" s="83">
        <v>5.12</v>
      </c>
      <c r="J2553" s="83">
        <v>5.12</v>
      </c>
      <c r="K2553" s="3" t="s">
        <v>455</v>
      </c>
      <c r="L2553" s="3" t="s">
        <v>455</v>
      </c>
    </row>
    <row r="2554" spans="1:14" x14ac:dyDescent="0.25">
      <c r="C2554" s="80">
        <v>3</v>
      </c>
      <c r="D2554" s="80">
        <v>20083</v>
      </c>
      <c r="E2554" s="80" t="s">
        <v>564</v>
      </c>
      <c r="F2554" s="81" t="s">
        <v>1281</v>
      </c>
      <c r="G2554" s="80" t="s">
        <v>123</v>
      </c>
      <c r="H2554" s="82">
        <v>1.4E-2</v>
      </c>
      <c r="I2554" s="83">
        <v>47.06</v>
      </c>
      <c r="J2554" s="83">
        <v>0.65</v>
      </c>
      <c r="K2554" s="3" t="s">
        <v>455</v>
      </c>
      <c r="L2554" s="3" t="s">
        <v>455</v>
      </c>
    </row>
    <row r="2555" spans="1:14" x14ac:dyDescent="0.25">
      <c r="C2555" s="80">
        <v>4</v>
      </c>
      <c r="D2555" s="80">
        <v>38383</v>
      </c>
      <c r="E2555" s="80" t="s">
        <v>564</v>
      </c>
      <c r="F2555" s="81" t="s">
        <v>1276</v>
      </c>
      <c r="G2555" s="80" t="s">
        <v>123</v>
      </c>
      <c r="H2555" s="82">
        <v>0.02</v>
      </c>
      <c r="I2555" s="83">
        <v>1.65</v>
      </c>
      <c r="J2555" s="83">
        <v>0.03</v>
      </c>
      <c r="K2555" s="3" t="s">
        <v>455</v>
      </c>
      <c r="L2555" s="3" t="s">
        <v>455</v>
      </c>
    </row>
    <row r="2556" spans="1:14" ht="30" x14ac:dyDescent="0.25">
      <c r="C2556" s="80">
        <v>5</v>
      </c>
      <c r="D2556" s="80">
        <v>88248</v>
      </c>
      <c r="E2556" s="80" t="s">
        <v>21</v>
      </c>
      <c r="F2556" s="81" t="s">
        <v>1268</v>
      </c>
      <c r="G2556" s="80" t="s">
        <v>639</v>
      </c>
      <c r="H2556" s="82">
        <v>8.8999999999999996E-2</v>
      </c>
      <c r="I2556" s="83">
        <v>12.280000000000001</v>
      </c>
      <c r="J2556" s="83">
        <v>1.0900000000000001</v>
      </c>
      <c r="K2556" s="3" t="s">
        <v>455</v>
      </c>
      <c r="L2556" s="3" t="s">
        <v>455</v>
      </c>
    </row>
    <row r="2557" spans="1:14" ht="30" x14ac:dyDescent="0.25">
      <c r="C2557" s="80">
        <v>6</v>
      </c>
      <c r="D2557" s="80">
        <v>88267</v>
      </c>
      <c r="E2557" s="80" t="s">
        <v>21</v>
      </c>
      <c r="F2557" s="81" t="s">
        <v>1269</v>
      </c>
      <c r="G2557" s="80" t="s">
        <v>639</v>
      </c>
      <c r="H2557" s="82">
        <v>8.8999999999999996E-2</v>
      </c>
      <c r="I2557" s="83">
        <v>15.94</v>
      </c>
      <c r="J2557" s="83">
        <v>1.41</v>
      </c>
      <c r="K2557" s="3" t="s">
        <v>455</v>
      </c>
      <c r="L2557" s="3" t="s">
        <v>455</v>
      </c>
    </row>
    <row r="2558" spans="1:14" x14ac:dyDescent="0.25">
      <c r="C2558" s="3" t="s">
        <v>455</v>
      </c>
      <c r="G2558" s="84" t="s">
        <v>553</v>
      </c>
      <c r="H2558" s="85"/>
      <c r="I2558" s="107" t="s">
        <v>455</v>
      </c>
      <c r="J2558" s="86">
        <v>8.9500000000000011</v>
      </c>
      <c r="K2558" s="3" t="s">
        <v>455</v>
      </c>
      <c r="L2558" s="3" t="s">
        <v>455</v>
      </c>
    </row>
    <row r="2559" spans="1:14" x14ac:dyDescent="0.25">
      <c r="C2559" s="3" t="s">
        <v>455</v>
      </c>
      <c r="G2559" s="84" t="s">
        <v>560</v>
      </c>
      <c r="H2559" s="85"/>
      <c r="I2559" s="107" t="s">
        <v>455</v>
      </c>
      <c r="J2559" s="83">
        <v>2.4500000000000002</v>
      </c>
      <c r="K2559" s="3" t="s">
        <v>455</v>
      </c>
      <c r="L2559" s="3" t="s">
        <v>455</v>
      </c>
    </row>
    <row r="2560" spans="1:14" x14ac:dyDescent="0.25">
      <c r="C2560" s="3" t="s">
        <v>455</v>
      </c>
      <c r="G2560" s="84" t="s">
        <v>554</v>
      </c>
      <c r="H2560" s="85"/>
      <c r="I2560" s="107" t="s">
        <v>455</v>
      </c>
      <c r="J2560" s="83">
        <v>11.400000000000002</v>
      </c>
      <c r="K2560" s="3" t="s">
        <v>455</v>
      </c>
      <c r="L2560" s="3" t="s">
        <v>455</v>
      </c>
    </row>
    <row r="2561" spans="1:14" x14ac:dyDescent="0.25">
      <c r="C2561" s="3" t="s">
        <v>455</v>
      </c>
      <c r="I2561" s="102" t="s">
        <v>455</v>
      </c>
      <c r="K2561" s="3" t="s">
        <v>455</v>
      </c>
      <c r="L2561" s="3" t="s">
        <v>455</v>
      </c>
    </row>
    <row r="2562" spans="1:14" ht="30" x14ac:dyDescent="0.25">
      <c r="A2562" t="s">
        <v>561</v>
      </c>
      <c r="B2562" s="10">
        <v>250</v>
      </c>
      <c r="C2562" s="74" t="s">
        <v>2449</v>
      </c>
      <c r="D2562" s="75">
        <v>89501</v>
      </c>
      <c r="E2562" s="75" t="s">
        <v>562</v>
      </c>
      <c r="F2562" s="76" t="s">
        <v>279</v>
      </c>
      <c r="G2562" s="75" t="s">
        <v>24</v>
      </c>
      <c r="H2562" s="77"/>
      <c r="I2562" s="104" t="s">
        <v>455</v>
      </c>
      <c r="J2562" s="79"/>
      <c r="K2562" s="3">
        <v>89501</v>
      </c>
      <c r="L2562" s="116">
        <v>10.610000000000001</v>
      </c>
      <c r="M2562" s="118">
        <v>2.9</v>
      </c>
      <c r="N2562" s="118">
        <v>13.510000000000002</v>
      </c>
    </row>
    <row r="2563" spans="1:14" x14ac:dyDescent="0.25">
      <c r="C2563" s="80">
        <v>1</v>
      </c>
      <c r="D2563" s="80">
        <v>122</v>
      </c>
      <c r="E2563" s="80" t="s">
        <v>564</v>
      </c>
      <c r="F2563" s="81" t="s">
        <v>1280</v>
      </c>
      <c r="G2563" s="80" t="s">
        <v>123</v>
      </c>
      <c r="H2563" s="82">
        <v>1.7999999999999999E-2</v>
      </c>
      <c r="I2563" s="83">
        <v>54.2</v>
      </c>
      <c r="J2563" s="83">
        <v>0.97</v>
      </c>
      <c r="K2563" s="3" t="s">
        <v>455</v>
      </c>
      <c r="L2563" s="3" t="s">
        <v>455</v>
      </c>
    </row>
    <row r="2564" spans="1:14" ht="30" x14ac:dyDescent="0.25">
      <c r="C2564" s="80">
        <v>2</v>
      </c>
      <c r="D2564" s="80">
        <v>3540</v>
      </c>
      <c r="E2564" s="80" t="s">
        <v>564</v>
      </c>
      <c r="F2564" s="81" t="s">
        <v>1330</v>
      </c>
      <c r="G2564" s="80" t="s">
        <v>123</v>
      </c>
      <c r="H2564" s="82">
        <v>1</v>
      </c>
      <c r="I2564" s="83">
        <v>5.54</v>
      </c>
      <c r="J2564" s="83">
        <v>5.54</v>
      </c>
      <c r="K2564" s="3" t="s">
        <v>455</v>
      </c>
      <c r="L2564" s="3" t="s">
        <v>455</v>
      </c>
    </row>
    <row r="2565" spans="1:14" x14ac:dyDescent="0.25">
      <c r="C2565" s="80">
        <v>3</v>
      </c>
      <c r="D2565" s="80">
        <v>20083</v>
      </c>
      <c r="E2565" s="80" t="s">
        <v>564</v>
      </c>
      <c r="F2565" s="81" t="s">
        <v>1281</v>
      </c>
      <c r="G2565" s="80" t="s">
        <v>123</v>
      </c>
      <c r="H2565" s="82">
        <v>2.1999999999999999E-2</v>
      </c>
      <c r="I2565" s="83">
        <v>47.06</v>
      </c>
      <c r="J2565" s="83">
        <v>1.03</v>
      </c>
      <c r="K2565" s="3" t="s">
        <v>455</v>
      </c>
      <c r="L2565" s="3" t="s">
        <v>455</v>
      </c>
    </row>
    <row r="2566" spans="1:14" x14ac:dyDescent="0.25">
      <c r="C2566" s="80">
        <v>4</v>
      </c>
      <c r="D2566" s="80">
        <v>38383</v>
      </c>
      <c r="E2566" s="80" t="s">
        <v>564</v>
      </c>
      <c r="F2566" s="81" t="s">
        <v>1276</v>
      </c>
      <c r="G2566" s="80" t="s">
        <v>123</v>
      </c>
      <c r="H2566" s="82">
        <v>2.4E-2</v>
      </c>
      <c r="I2566" s="83">
        <v>1.65</v>
      </c>
      <c r="J2566" s="83">
        <v>0.03</v>
      </c>
      <c r="K2566" s="3" t="s">
        <v>455</v>
      </c>
      <c r="L2566" s="3" t="s">
        <v>455</v>
      </c>
    </row>
    <row r="2567" spans="1:14" ht="30" x14ac:dyDescent="0.25">
      <c r="C2567" s="80">
        <v>5</v>
      </c>
      <c r="D2567" s="80">
        <v>88248</v>
      </c>
      <c r="E2567" s="80" t="s">
        <v>21</v>
      </c>
      <c r="F2567" s="81" t="s">
        <v>1268</v>
      </c>
      <c r="G2567" s="80" t="s">
        <v>639</v>
      </c>
      <c r="H2567" s="82">
        <v>0.108</v>
      </c>
      <c r="I2567" s="83">
        <v>12.280000000000001</v>
      </c>
      <c r="J2567" s="83">
        <v>1.32</v>
      </c>
      <c r="K2567" s="3" t="s">
        <v>455</v>
      </c>
      <c r="L2567" s="3" t="s">
        <v>455</v>
      </c>
    </row>
    <row r="2568" spans="1:14" ht="30" x14ac:dyDescent="0.25">
      <c r="C2568" s="80">
        <v>6</v>
      </c>
      <c r="D2568" s="80">
        <v>88267</v>
      </c>
      <c r="E2568" s="80" t="s">
        <v>21</v>
      </c>
      <c r="F2568" s="81" t="s">
        <v>1269</v>
      </c>
      <c r="G2568" s="80" t="s">
        <v>639</v>
      </c>
      <c r="H2568" s="82">
        <v>0.108</v>
      </c>
      <c r="I2568" s="83">
        <v>15.94</v>
      </c>
      <c r="J2568" s="83">
        <v>1.72</v>
      </c>
      <c r="K2568" s="3" t="s">
        <v>455</v>
      </c>
      <c r="L2568" s="3" t="s">
        <v>455</v>
      </c>
    </row>
    <row r="2569" spans="1:14" x14ac:dyDescent="0.25">
      <c r="C2569" s="3" t="s">
        <v>455</v>
      </c>
      <c r="G2569" s="84" t="s">
        <v>553</v>
      </c>
      <c r="H2569" s="85"/>
      <c r="I2569" s="107" t="s">
        <v>455</v>
      </c>
      <c r="J2569" s="86">
        <v>10.610000000000001</v>
      </c>
      <c r="K2569" s="3" t="s">
        <v>455</v>
      </c>
      <c r="L2569" s="3" t="s">
        <v>455</v>
      </c>
    </row>
    <row r="2570" spans="1:14" x14ac:dyDescent="0.25">
      <c r="C2570" s="3" t="s">
        <v>455</v>
      </c>
      <c r="G2570" s="84" t="s">
        <v>560</v>
      </c>
      <c r="H2570" s="85"/>
      <c r="I2570" s="107" t="s">
        <v>455</v>
      </c>
      <c r="J2570" s="83">
        <v>2.9</v>
      </c>
      <c r="K2570" s="3" t="s">
        <v>455</v>
      </c>
      <c r="L2570" s="3" t="s">
        <v>455</v>
      </c>
    </row>
    <row r="2571" spans="1:14" x14ac:dyDescent="0.25">
      <c r="C2571" s="3" t="s">
        <v>455</v>
      </c>
      <c r="G2571" s="84" t="s">
        <v>554</v>
      </c>
      <c r="H2571" s="85"/>
      <c r="I2571" s="107" t="s">
        <v>455</v>
      </c>
      <c r="J2571" s="83">
        <v>13.510000000000002</v>
      </c>
      <c r="K2571" s="3" t="s">
        <v>455</v>
      </c>
      <c r="L2571" s="3" t="s">
        <v>455</v>
      </c>
    </row>
    <row r="2572" spans="1:14" x14ac:dyDescent="0.25">
      <c r="C2572" s="3" t="s">
        <v>455</v>
      </c>
      <c r="I2572" s="102" t="s">
        <v>455</v>
      </c>
      <c r="K2572" s="3" t="s">
        <v>455</v>
      </c>
      <c r="L2572" s="3" t="s">
        <v>455</v>
      </c>
    </row>
    <row r="2573" spans="1:14" ht="45" x14ac:dyDescent="0.25">
      <c r="A2573" t="s">
        <v>561</v>
      </c>
      <c r="B2573" s="10">
        <v>251</v>
      </c>
      <c r="C2573" s="74" t="s">
        <v>2450</v>
      </c>
      <c r="D2573" s="75">
        <v>89538</v>
      </c>
      <c r="E2573" s="75" t="s">
        <v>562</v>
      </c>
      <c r="F2573" s="76" t="s">
        <v>280</v>
      </c>
      <c r="G2573" s="75" t="s">
        <v>24</v>
      </c>
      <c r="H2573" s="77"/>
      <c r="I2573" s="104" t="s">
        <v>455</v>
      </c>
      <c r="J2573" s="79"/>
      <c r="K2573" s="3">
        <v>89538</v>
      </c>
      <c r="L2573" s="116">
        <v>2.75</v>
      </c>
      <c r="M2573" s="118">
        <v>0.75</v>
      </c>
      <c r="N2573" s="118">
        <v>3.5</v>
      </c>
    </row>
    <row r="2574" spans="1:14" ht="30" x14ac:dyDescent="0.25">
      <c r="C2574" s="80">
        <v>1</v>
      </c>
      <c r="D2574" s="80">
        <v>65</v>
      </c>
      <c r="E2574" s="80" t="s">
        <v>564</v>
      </c>
      <c r="F2574" s="81" t="s">
        <v>1324</v>
      </c>
      <c r="G2574" s="80" t="s">
        <v>123</v>
      </c>
      <c r="H2574" s="82">
        <v>1</v>
      </c>
      <c r="I2574" s="83">
        <v>0.87</v>
      </c>
      <c r="J2574" s="83">
        <v>0.87</v>
      </c>
      <c r="K2574" s="3" t="s">
        <v>455</v>
      </c>
      <c r="L2574" s="3" t="s">
        <v>455</v>
      </c>
    </row>
    <row r="2575" spans="1:14" x14ac:dyDescent="0.25">
      <c r="C2575" s="80">
        <v>2</v>
      </c>
      <c r="D2575" s="80">
        <v>122</v>
      </c>
      <c r="E2575" s="80" t="s">
        <v>564</v>
      </c>
      <c r="F2575" s="81" t="s">
        <v>1280</v>
      </c>
      <c r="G2575" s="80" t="s">
        <v>123</v>
      </c>
      <c r="H2575" s="82">
        <v>7.0000000000000001E-3</v>
      </c>
      <c r="I2575" s="83">
        <v>54.2</v>
      </c>
      <c r="J2575" s="83">
        <v>0.37</v>
      </c>
      <c r="K2575" s="3" t="s">
        <v>455</v>
      </c>
      <c r="L2575" s="3" t="s">
        <v>455</v>
      </c>
    </row>
    <row r="2576" spans="1:14" x14ac:dyDescent="0.25">
      <c r="C2576" s="80">
        <v>3</v>
      </c>
      <c r="D2576" s="80">
        <v>20083</v>
      </c>
      <c r="E2576" s="80" t="s">
        <v>564</v>
      </c>
      <c r="F2576" s="81" t="s">
        <v>1281</v>
      </c>
      <c r="G2576" s="80" t="s">
        <v>123</v>
      </c>
      <c r="H2576" s="82">
        <v>8.0000000000000002E-3</v>
      </c>
      <c r="I2576" s="83">
        <v>47.06</v>
      </c>
      <c r="J2576" s="83">
        <v>0.37</v>
      </c>
      <c r="K2576" s="3" t="s">
        <v>455</v>
      </c>
      <c r="L2576" s="3" t="s">
        <v>455</v>
      </c>
    </row>
    <row r="2577" spans="1:14" x14ac:dyDescent="0.25">
      <c r="C2577" s="80">
        <v>4</v>
      </c>
      <c r="D2577" s="80">
        <v>38383</v>
      </c>
      <c r="E2577" s="80" t="s">
        <v>564</v>
      </c>
      <c r="F2577" s="81" t="s">
        <v>1276</v>
      </c>
      <c r="G2577" s="80" t="s">
        <v>123</v>
      </c>
      <c r="H2577" s="82">
        <v>1.2999999999999999E-2</v>
      </c>
      <c r="I2577" s="83">
        <v>1.65</v>
      </c>
      <c r="J2577" s="83">
        <v>0.02</v>
      </c>
      <c r="K2577" s="3" t="s">
        <v>455</v>
      </c>
      <c r="L2577" s="3" t="s">
        <v>455</v>
      </c>
    </row>
    <row r="2578" spans="1:14" ht="30" x14ac:dyDescent="0.25">
      <c r="C2578" s="80">
        <v>5</v>
      </c>
      <c r="D2578" s="80">
        <v>88248</v>
      </c>
      <c r="E2578" s="80" t="s">
        <v>21</v>
      </c>
      <c r="F2578" s="81" t="s">
        <v>1268</v>
      </c>
      <c r="G2578" s="80" t="s">
        <v>639</v>
      </c>
      <c r="H2578" s="82">
        <v>0.04</v>
      </c>
      <c r="I2578" s="83">
        <v>12.280000000000001</v>
      </c>
      <c r="J2578" s="83">
        <v>0.49</v>
      </c>
      <c r="K2578" s="3" t="s">
        <v>455</v>
      </c>
      <c r="L2578" s="3" t="s">
        <v>455</v>
      </c>
    </row>
    <row r="2579" spans="1:14" ht="30" x14ac:dyDescent="0.25">
      <c r="C2579" s="80">
        <v>6</v>
      </c>
      <c r="D2579" s="80">
        <v>88267</v>
      </c>
      <c r="E2579" s="80" t="s">
        <v>21</v>
      </c>
      <c r="F2579" s="81" t="s">
        <v>1269</v>
      </c>
      <c r="G2579" s="80" t="s">
        <v>639</v>
      </c>
      <c r="H2579" s="82">
        <v>0.04</v>
      </c>
      <c r="I2579" s="83">
        <v>15.94</v>
      </c>
      <c r="J2579" s="83">
        <v>0.63</v>
      </c>
      <c r="K2579" s="3" t="s">
        <v>455</v>
      </c>
      <c r="L2579" s="3" t="s">
        <v>455</v>
      </c>
    </row>
    <row r="2580" spans="1:14" x14ac:dyDescent="0.25">
      <c r="C2580" s="3" t="s">
        <v>455</v>
      </c>
      <c r="G2580" s="84" t="s">
        <v>553</v>
      </c>
      <c r="H2580" s="85"/>
      <c r="I2580" s="107" t="s">
        <v>455</v>
      </c>
      <c r="J2580" s="86">
        <v>2.75</v>
      </c>
      <c r="K2580" s="3" t="s">
        <v>455</v>
      </c>
      <c r="L2580" s="3" t="s">
        <v>455</v>
      </c>
    </row>
    <row r="2581" spans="1:14" x14ac:dyDescent="0.25">
      <c r="C2581" s="3" t="s">
        <v>455</v>
      </c>
      <c r="G2581" s="84" t="s">
        <v>560</v>
      </c>
      <c r="H2581" s="85"/>
      <c r="I2581" s="107" t="s">
        <v>455</v>
      </c>
      <c r="J2581" s="83">
        <v>0.75</v>
      </c>
      <c r="K2581" s="3" t="s">
        <v>455</v>
      </c>
      <c r="L2581" s="3" t="s">
        <v>455</v>
      </c>
    </row>
    <row r="2582" spans="1:14" x14ac:dyDescent="0.25">
      <c r="C2582" s="3" t="s">
        <v>455</v>
      </c>
      <c r="G2582" s="84" t="s">
        <v>554</v>
      </c>
      <c r="H2582" s="85"/>
      <c r="I2582" s="107" t="s">
        <v>455</v>
      </c>
      <c r="J2582" s="83">
        <v>3.5</v>
      </c>
      <c r="K2582" s="3" t="s">
        <v>455</v>
      </c>
      <c r="L2582" s="3" t="s">
        <v>455</v>
      </c>
    </row>
    <row r="2583" spans="1:14" x14ac:dyDescent="0.25">
      <c r="C2583" s="3" t="s">
        <v>455</v>
      </c>
      <c r="I2583" s="102" t="s">
        <v>455</v>
      </c>
      <c r="K2583" s="3" t="s">
        <v>455</v>
      </c>
      <c r="L2583" s="3" t="s">
        <v>455</v>
      </c>
    </row>
    <row r="2584" spans="1:14" ht="45" x14ac:dyDescent="0.25">
      <c r="A2584" t="s">
        <v>561</v>
      </c>
      <c r="B2584" s="10">
        <v>252</v>
      </c>
      <c r="C2584" s="74" t="s">
        <v>2451</v>
      </c>
      <c r="D2584" s="75">
        <v>89595</v>
      </c>
      <c r="E2584" s="75" t="s">
        <v>562</v>
      </c>
      <c r="F2584" s="76" t="s">
        <v>281</v>
      </c>
      <c r="G2584" s="75" t="s">
        <v>24</v>
      </c>
      <c r="H2584" s="77"/>
      <c r="I2584" s="104" t="s">
        <v>455</v>
      </c>
      <c r="J2584" s="79"/>
      <c r="K2584" s="3">
        <v>89595</v>
      </c>
      <c r="L2584" s="116">
        <v>12.07</v>
      </c>
      <c r="M2584" s="118">
        <v>3.3</v>
      </c>
      <c r="N2584" s="118">
        <v>15.370000000000001</v>
      </c>
    </row>
    <row r="2585" spans="1:14" ht="30" x14ac:dyDescent="0.25">
      <c r="C2585" s="80">
        <v>1</v>
      </c>
      <c r="D2585" s="80">
        <v>111</v>
      </c>
      <c r="E2585" s="80" t="s">
        <v>564</v>
      </c>
      <c r="F2585" s="81" t="s">
        <v>1354</v>
      </c>
      <c r="G2585" s="80" t="s">
        <v>123</v>
      </c>
      <c r="H2585" s="82">
        <v>1</v>
      </c>
      <c r="I2585" s="83">
        <v>8.02</v>
      </c>
      <c r="J2585" s="83">
        <v>8.02</v>
      </c>
      <c r="K2585" s="3" t="s">
        <v>455</v>
      </c>
      <c r="L2585" s="3" t="s">
        <v>455</v>
      </c>
    </row>
    <row r="2586" spans="1:14" x14ac:dyDescent="0.25">
      <c r="C2586" s="80">
        <v>2</v>
      </c>
      <c r="D2586" s="80">
        <v>122</v>
      </c>
      <c r="E2586" s="80" t="s">
        <v>564</v>
      </c>
      <c r="F2586" s="81" t="s">
        <v>1280</v>
      </c>
      <c r="G2586" s="80" t="s">
        <v>123</v>
      </c>
      <c r="H2586" s="82">
        <v>1.7999999999999999E-2</v>
      </c>
      <c r="I2586" s="83">
        <v>54.2</v>
      </c>
      <c r="J2586" s="83">
        <v>0.97</v>
      </c>
      <c r="K2586" s="3" t="s">
        <v>455</v>
      </c>
      <c r="L2586" s="3" t="s">
        <v>455</v>
      </c>
    </row>
    <row r="2587" spans="1:14" x14ac:dyDescent="0.25">
      <c r="C2587" s="80">
        <v>3</v>
      </c>
      <c r="D2587" s="80">
        <v>20083</v>
      </c>
      <c r="E2587" s="80" t="s">
        <v>564</v>
      </c>
      <c r="F2587" s="81" t="s">
        <v>1281</v>
      </c>
      <c r="G2587" s="80" t="s">
        <v>123</v>
      </c>
      <c r="H2587" s="82">
        <v>2.1999999999999999E-2</v>
      </c>
      <c r="I2587" s="83">
        <v>47.06</v>
      </c>
      <c r="J2587" s="83">
        <v>1.03</v>
      </c>
      <c r="K2587" s="3" t="s">
        <v>455</v>
      </c>
      <c r="L2587" s="3" t="s">
        <v>455</v>
      </c>
    </row>
    <row r="2588" spans="1:14" x14ac:dyDescent="0.25">
      <c r="C2588" s="80">
        <v>4</v>
      </c>
      <c r="D2588" s="80">
        <v>38383</v>
      </c>
      <c r="E2588" s="80" t="s">
        <v>564</v>
      </c>
      <c r="F2588" s="81" t="s">
        <v>1276</v>
      </c>
      <c r="G2588" s="80" t="s">
        <v>123</v>
      </c>
      <c r="H2588" s="82">
        <v>2.4E-2</v>
      </c>
      <c r="I2588" s="83">
        <v>1.65</v>
      </c>
      <c r="J2588" s="83">
        <v>0.03</v>
      </c>
      <c r="K2588" s="3" t="s">
        <v>455</v>
      </c>
      <c r="L2588" s="3" t="s">
        <v>455</v>
      </c>
    </row>
    <row r="2589" spans="1:14" ht="30" x14ac:dyDescent="0.25">
      <c r="C2589" s="80">
        <v>5</v>
      </c>
      <c r="D2589" s="80">
        <v>88248</v>
      </c>
      <c r="E2589" s="80" t="s">
        <v>21</v>
      </c>
      <c r="F2589" s="81" t="s">
        <v>1268</v>
      </c>
      <c r="G2589" s="80" t="s">
        <v>639</v>
      </c>
      <c r="H2589" s="82">
        <v>7.1999999999999995E-2</v>
      </c>
      <c r="I2589" s="83">
        <v>12.280000000000001</v>
      </c>
      <c r="J2589" s="83">
        <v>0.88</v>
      </c>
      <c r="K2589" s="3" t="s">
        <v>455</v>
      </c>
      <c r="L2589" s="3" t="s">
        <v>455</v>
      </c>
    </row>
    <row r="2590" spans="1:14" ht="30" x14ac:dyDescent="0.25">
      <c r="C2590" s="80">
        <v>6</v>
      </c>
      <c r="D2590" s="80">
        <v>88267</v>
      </c>
      <c r="E2590" s="80" t="s">
        <v>21</v>
      </c>
      <c r="F2590" s="81" t="s">
        <v>1269</v>
      </c>
      <c r="G2590" s="80" t="s">
        <v>639</v>
      </c>
      <c r="H2590" s="82">
        <v>7.1999999999999995E-2</v>
      </c>
      <c r="I2590" s="83">
        <v>15.94</v>
      </c>
      <c r="J2590" s="83">
        <v>1.1399999999999999</v>
      </c>
      <c r="K2590" s="3" t="s">
        <v>455</v>
      </c>
      <c r="L2590" s="3" t="s">
        <v>455</v>
      </c>
    </row>
    <row r="2591" spans="1:14" x14ac:dyDescent="0.25">
      <c r="C2591" s="3" t="s">
        <v>455</v>
      </c>
      <c r="G2591" s="84" t="s">
        <v>553</v>
      </c>
      <c r="H2591" s="85"/>
      <c r="I2591" s="107" t="s">
        <v>455</v>
      </c>
      <c r="J2591" s="86">
        <v>12.07</v>
      </c>
      <c r="K2591" s="3" t="s">
        <v>455</v>
      </c>
      <c r="L2591" s="3" t="s">
        <v>455</v>
      </c>
    </row>
    <row r="2592" spans="1:14" x14ac:dyDescent="0.25">
      <c r="C2592" s="3" t="s">
        <v>455</v>
      </c>
      <c r="G2592" s="84" t="s">
        <v>560</v>
      </c>
      <c r="H2592" s="85"/>
      <c r="I2592" s="107" t="s">
        <v>455</v>
      </c>
      <c r="J2592" s="83">
        <v>3.3</v>
      </c>
      <c r="K2592" s="3" t="s">
        <v>455</v>
      </c>
      <c r="L2592" s="3" t="s">
        <v>455</v>
      </c>
    </row>
    <row r="2593" spans="1:14" x14ac:dyDescent="0.25">
      <c r="C2593" s="3" t="s">
        <v>455</v>
      </c>
      <c r="G2593" s="84" t="s">
        <v>554</v>
      </c>
      <c r="H2593" s="85"/>
      <c r="I2593" s="107" t="s">
        <v>455</v>
      </c>
      <c r="J2593" s="83">
        <v>15.370000000000001</v>
      </c>
      <c r="K2593" s="3" t="s">
        <v>455</v>
      </c>
      <c r="L2593" s="3" t="s">
        <v>455</v>
      </c>
    </row>
    <row r="2594" spans="1:14" x14ac:dyDescent="0.25">
      <c r="C2594" s="3" t="s">
        <v>455</v>
      </c>
      <c r="I2594" s="102" t="s">
        <v>455</v>
      </c>
      <c r="K2594" s="3" t="s">
        <v>455</v>
      </c>
      <c r="L2594" s="3" t="s">
        <v>455</v>
      </c>
    </row>
    <row r="2595" spans="1:14" ht="30" x14ac:dyDescent="0.25">
      <c r="A2595" t="s">
        <v>561</v>
      </c>
      <c r="B2595" s="10">
        <v>253</v>
      </c>
      <c r="C2595" s="74" t="s">
        <v>2452</v>
      </c>
      <c r="D2595" s="75">
        <v>89552</v>
      </c>
      <c r="E2595" s="75" t="s">
        <v>562</v>
      </c>
      <c r="F2595" s="76" t="s">
        <v>282</v>
      </c>
      <c r="G2595" s="75" t="s">
        <v>24</v>
      </c>
      <c r="H2595" s="77"/>
      <c r="I2595" s="104" t="s">
        <v>455</v>
      </c>
      <c r="J2595" s="79"/>
      <c r="K2595" s="3">
        <v>89552</v>
      </c>
      <c r="L2595" s="116">
        <v>16.830000000000002</v>
      </c>
      <c r="M2595" s="118">
        <v>4.5999999999999996</v>
      </c>
      <c r="N2595" s="118">
        <v>21.43</v>
      </c>
    </row>
    <row r="2596" spans="1:14" x14ac:dyDescent="0.25">
      <c r="C2596" s="80">
        <v>1</v>
      </c>
      <c r="D2596" s="80">
        <v>122</v>
      </c>
      <c r="E2596" s="80" t="s">
        <v>564</v>
      </c>
      <c r="F2596" s="81" t="s">
        <v>1280</v>
      </c>
      <c r="G2596" s="80" t="s">
        <v>123</v>
      </c>
      <c r="H2596" s="82">
        <v>8.9999999999999993E-3</v>
      </c>
      <c r="I2596" s="83">
        <v>54.2</v>
      </c>
      <c r="J2596" s="83">
        <v>0.48</v>
      </c>
      <c r="K2596" s="3" t="s">
        <v>455</v>
      </c>
      <c r="L2596" s="3" t="s">
        <v>455</v>
      </c>
    </row>
    <row r="2597" spans="1:14" x14ac:dyDescent="0.25">
      <c r="C2597" s="80">
        <v>2</v>
      </c>
      <c r="D2597" s="80">
        <v>9895</v>
      </c>
      <c r="E2597" s="80" t="s">
        <v>564</v>
      </c>
      <c r="F2597" s="81" t="s">
        <v>1325</v>
      </c>
      <c r="G2597" s="80" t="s">
        <v>123</v>
      </c>
      <c r="H2597" s="82">
        <v>1</v>
      </c>
      <c r="I2597" s="83">
        <v>14.44</v>
      </c>
      <c r="J2597" s="83">
        <v>14.44</v>
      </c>
      <c r="K2597" s="3" t="s">
        <v>455</v>
      </c>
      <c r="L2597" s="3" t="s">
        <v>455</v>
      </c>
    </row>
    <row r="2598" spans="1:14" x14ac:dyDescent="0.25">
      <c r="C2598" s="80">
        <v>3</v>
      </c>
      <c r="D2598" s="80">
        <v>20083</v>
      </c>
      <c r="E2598" s="80" t="s">
        <v>564</v>
      </c>
      <c r="F2598" s="81" t="s">
        <v>1281</v>
      </c>
      <c r="G2598" s="80" t="s">
        <v>123</v>
      </c>
      <c r="H2598" s="82">
        <v>1.0999999999999999E-2</v>
      </c>
      <c r="I2598" s="83">
        <v>47.06</v>
      </c>
      <c r="J2598" s="83">
        <v>0.51</v>
      </c>
      <c r="K2598" s="3" t="s">
        <v>455</v>
      </c>
      <c r="L2598" s="3" t="s">
        <v>455</v>
      </c>
    </row>
    <row r="2599" spans="1:14" x14ac:dyDescent="0.25">
      <c r="C2599" s="80">
        <v>4</v>
      </c>
      <c r="D2599" s="80">
        <v>38383</v>
      </c>
      <c r="E2599" s="80" t="s">
        <v>564</v>
      </c>
      <c r="F2599" s="81" t="s">
        <v>1276</v>
      </c>
      <c r="G2599" s="80" t="s">
        <v>123</v>
      </c>
      <c r="H2599" s="82">
        <v>1.7000000000000001E-2</v>
      </c>
      <c r="I2599" s="83">
        <v>1.65</v>
      </c>
      <c r="J2599" s="83">
        <v>0.02</v>
      </c>
      <c r="K2599" s="3" t="s">
        <v>455</v>
      </c>
      <c r="L2599" s="3" t="s">
        <v>455</v>
      </c>
    </row>
    <row r="2600" spans="1:14" ht="30" x14ac:dyDescent="0.25">
      <c r="C2600" s="80">
        <v>5</v>
      </c>
      <c r="D2600" s="80">
        <v>88248</v>
      </c>
      <c r="E2600" s="80" t="s">
        <v>21</v>
      </c>
      <c r="F2600" s="81" t="s">
        <v>1268</v>
      </c>
      <c r="G2600" s="80" t="s">
        <v>639</v>
      </c>
      <c r="H2600" s="82">
        <v>4.9000000000000002E-2</v>
      </c>
      <c r="I2600" s="83">
        <v>12.280000000000001</v>
      </c>
      <c r="J2600" s="83">
        <v>0.6</v>
      </c>
      <c r="K2600" s="3" t="s">
        <v>455</v>
      </c>
      <c r="L2600" s="3" t="s">
        <v>455</v>
      </c>
    </row>
    <row r="2601" spans="1:14" ht="30" x14ac:dyDescent="0.25">
      <c r="C2601" s="80">
        <v>6</v>
      </c>
      <c r="D2601" s="80">
        <v>88267</v>
      </c>
      <c r="E2601" s="80" t="s">
        <v>21</v>
      </c>
      <c r="F2601" s="81" t="s">
        <v>1269</v>
      </c>
      <c r="G2601" s="80" t="s">
        <v>639</v>
      </c>
      <c r="H2601" s="82">
        <v>4.9000000000000002E-2</v>
      </c>
      <c r="I2601" s="83">
        <v>15.94</v>
      </c>
      <c r="J2601" s="83">
        <v>0.78</v>
      </c>
      <c r="K2601" s="3" t="s">
        <v>455</v>
      </c>
      <c r="L2601" s="3" t="s">
        <v>455</v>
      </c>
    </row>
    <row r="2602" spans="1:14" x14ac:dyDescent="0.25">
      <c r="C2602" s="3" t="s">
        <v>455</v>
      </c>
      <c r="G2602" s="84" t="s">
        <v>553</v>
      </c>
      <c r="H2602" s="85"/>
      <c r="I2602" s="107" t="s">
        <v>455</v>
      </c>
      <c r="J2602" s="86">
        <v>16.830000000000002</v>
      </c>
      <c r="K2602" s="3" t="s">
        <v>455</v>
      </c>
      <c r="L2602" s="3" t="s">
        <v>455</v>
      </c>
    </row>
    <row r="2603" spans="1:14" x14ac:dyDescent="0.25">
      <c r="C2603" s="3" t="s">
        <v>455</v>
      </c>
      <c r="G2603" s="84" t="s">
        <v>560</v>
      </c>
      <c r="H2603" s="85"/>
      <c r="I2603" s="107" t="s">
        <v>455</v>
      </c>
      <c r="J2603" s="83">
        <v>4.5999999999999996</v>
      </c>
      <c r="K2603" s="3" t="s">
        <v>455</v>
      </c>
      <c r="L2603" s="3" t="s">
        <v>455</v>
      </c>
    </row>
    <row r="2604" spans="1:14" x14ac:dyDescent="0.25">
      <c r="C2604" s="3" t="s">
        <v>455</v>
      </c>
      <c r="G2604" s="84" t="s">
        <v>554</v>
      </c>
      <c r="H2604" s="85"/>
      <c r="I2604" s="107" t="s">
        <v>455</v>
      </c>
      <c r="J2604" s="83">
        <v>21.43</v>
      </c>
      <c r="K2604" s="3" t="s">
        <v>455</v>
      </c>
      <c r="L2604" s="3" t="s">
        <v>455</v>
      </c>
    </row>
    <row r="2605" spans="1:14" x14ac:dyDescent="0.25">
      <c r="C2605" s="3" t="s">
        <v>455</v>
      </c>
      <c r="I2605" s="102" t="s">
        <v>455</v>
      </c>
      <c r="K2605" s="3" t="s">
        <v>455</v>
      </c>
      <c r="L2605" s="3" t="s">
        <v>455</v>
      </c>
    </row>
    <row r="2606" spans="1:14" ht="45" x14ac:dyDescent="0.25">
      <c r="A2606" t="s">
        <v>561</v>
      </c>
      <c r="B2606" s="10">
        <v>254</v>
      </c>
      <c r="C2606" s="74" t="s">
        <v>2453</v>
      </c>
      <c r="D2606" s="75">
        <v>90375</v>
      </c>
      <c r="E2606" s="75" t="s">
        <v>562</v>
      </c>
      <c r="F2606" s="76" t="s">
        <v>283</v>
      </c>
      <c r="G2606" s="75" t="s">
        <v>24</v>
      </c>
      <c r="H2606" s="77"/>
      <c r="I2606" s="104" t="s">
        <v>455</v>
      </c>
      <c r="J2606" s="79"/>
      <c r="K2606" s="3">
        <v>90375</v>
      </c>
      <c r="L2606" s="116">
        <v>6.3599999999999994</v>
      </c>
      <c r="M2606" s="118">
        <v>1.74</v>
      </c>
      <c r="N2606" s="118">
        <v>8.1</v>
      </c>
    </row>
    <row r="2607" spans="1:14" x14ac:dyDescent="0.25">
      <c r="C2607" s="80">
        <v>1</v>
      </c>
      <c r="D2607" s="80">
        <v>122</v>
      </c>
      <c r="E2607" s="80" t="s">
        <v>564</v>
      </c>
      <c r="F2607" s="81" t="s">
        <v>1280</v>
      </c>
      <c r="G2607" s="80" t="s">
        <v>123</v>
      </c>
      <c r="H2607" s="82">
        <v>8.9999999999999993E-3</v>
      </c>
      <c r="I2607" s="83">
        <v>54.2</v>
      </c>
      <c r="J2607" s="83">
        <v>0.48</v>
      </c>
      <c r="K2607" s="3" t="s">
        <v>455</v>
      </c>
      <c r="L2607" s="3" t="s">
        <v>455</v>
      </c>
    </row>
    <row r="2608" spans="1:14" ht="30" x14ac:dyDescent="0.25">
      <c r="C2608" s="80">
        <v>2</v>
      </c>
      <c r="D2608" s="80">
        <v>812</v>
      </c>
      <c r="E2608" s="80" t="s">
        <v>564</v>
      </c>
      <c r="F2608" s="81" t="s">
        <v>1376</v>
      </c>
      <c r="G2608" s="80" t="s">
        <v>123</v>
      </c>
      <c r="H2608" s="82">
        <v>1</v>
      </c>
      <c r="I2608" s="83">
        <v>1.93</v>
      </c>
      <c r="J2608" s="83">
        <v>1.93</v>
      </c>
      <c r="K2608" s="3" t="s">
        <v>455</v>
      </c>
      <c r="L2608" s="3" t="s">
        <v>455</v>
      </c>
    </row>
    <row r="2609" spans="1:14" x14ac:dyDescent="0.25">
      <c r="C2609" s="80">
        <v>3</v>
      </c>
      <c r="D2609" s="80">
        <v>20083</v>
      </c>
      <c r="E2609" s="80" t="s">
        <v>564</v>
      </c>
      <c r="F2609" s="81" t="s">
        <v>1281</v>
      </c>
      <c r="G2609" s="80" t="s">
        <v>123</v>
      </c>
      <c r="H2609" s="82">
        <v>1.0999999999999999E-2</v>
      </c>
      <c r="I2609" s="83">
        <v>47.06</v>
      </c>
      <c r="J2609" s="83">
        <v>0.51</v>
      </c>
      <c r="K2609" s="3" t="s">
        <v>455</v>
      </c>
      <c r="L2609" s="3" t="s">
        <v>455</v>
      </c>
    </row>
    <row r="2610" spans="1:14" x14ac:dyDescent="0.25">
      <c r="C2610" s="80">
        <v>4</v>
      </c>
      <c r="D2610" s="80">
        <v>38383</v>
      </c>
      <c r="E2610" s="80" t="s">
        <v>564</v>
      </c>
      <c r="F2610" s="81" t="s">
        <v>1276</v>
      </c>
      <c r="G2610" s="80" t="s">
        <v>123</v>
      </c>
      <c r="H2610" s="82">
        <v>0.06</v>
      </c>
      <c r="I2610" s="83">
        <v>1.65</v>
      </c>
      <c r="J2610" s="83">
        <v>0.09</v>
      </c>
      <c r="K2610" s="3" t="s">
        <v>455</v>
      </c>
      <c r="L2610" s="3" t="s">
        <v>455</v>
      </c>
    </row>
    <row r="2611" spans="1:14" ht="30" x14ac:dyDescent="0.25">
      <c r="C2611" s="80">
        <v>5</v>
      </c>
      <c r="D2611" s="80">
        <v>88248</v>
      </c>
      <c r="E2611" s="80" t="s">
        <v>21</v>
      </c>
      <c r="F2611" s="81" t="s">
        <v>1268</v>
      </c>
      <c r="G2611" s="80" t="s">
        <v>639</v>
      </c>
      <c r="H2611" s="82">
        <v>0.11899999999999999</v>
      </c>
      <c r="I2611" s="83">
        <v>12.280000000000001</v>
      </c>
      <c r="J2611" s="83">
        <v>1.46</v>
      </c>
      <c r="K2611" s="3" t="s">
        <v>455</v>
      </c>
      <c r="L2611" s="3" t="s">
        <v>455</v>
      </c>
    </row>
    <row r="2612" spans="1:14" ht="30" x14ac:dyDescent="0.25">
      <c r="C2612" s="80">
        <v>6</v>
      </c>
      <c r="D2612" s="80">
        <v>88267</v>
      </c>
      <c r="E2612" s="80" t="s">
        <v>21</v>
      </c>
      <c r="F2612" s="81" t="s">
        <v>1269</v>
      </c>
      <c r="G2612" s="80" t="s">
        <v>639</v>
      </c>
      <c r="H2612" s="82">
        <v>0.11899999999999999</v>
      </c>
      <c r="I2612" s="83">
        <v>15.94</v>
      </c>
      <c r="J2612" s="83">
        <v>1.89</v>
      </c>
      <c r="K2612" s="3" t="s">
        <v>455</v>
      </c>
      <c r="L2612" s="3" t="s">
        <v>455</v>
      </c>
    </row>
    <row r="2613" spans="1:14" x14ac:dyDescent="0.25">
      <c r="C2613" s="3" t="s">
        <v>455</v>
      </c>
      <c r="G2613" s="84" t="s">
        <v>553</v>
      </c>
      <c r="H2613" s="85"/>
      <c r="I2613" s="107" t="s">
        <v>455</v>
      </c>
      <c r="J2613" s="86">
        <v>6.3599999999999994</v>
      </c>
      <c r="K2613" s="3" t="s">
        <v>455</v>
      </c>
      <c r="L2613" s="3" t="s">
        <v>455</v>
      </c>
    </row>
    <row r="2614" spans="1:14" x14ac:dyDescent="0.25">
      <c r="C2614" s="3" t="s">
        <v>455</v>
      </c>
      <c r="G2614" s="84" t="s">
        <v>560</v>
      </c>
      <c r="H2614" s="85"/>
      <c r="I2614" s="107" t="s">
        <v>455</v>
      </c>
      <c r="J2614" s="83">
        <v>1.74</v>
      </c>
      <c r="K2614" s="3" t="s">
        <v>455</v>
      </c>
      <c r="L2614" s="3" t="s">
        <v>455</v>
      </c>
    </row>
    <row r="2615" spans="1:14" x14ac:dyDescent="0.25">
      <c r="C2615" s="3" t="s">
        <v>455</v>
      </c>
      <c r="G2615" s="84" t="s">
        <v>554</v>
      </c>
      <c r="H2615" s="85"/>
      <c r="I2615" s="107" t="s">
        <v>455</v>
      </c>
      <c r="J2615" s="83">
        <v>8.1</v>
      </c>
      <c r="K2615" s="3" t="s">
        <v>455</v>
      </c>
      <c r="L2615" s="3" t="s">
        <v>455</v>
      </c>
    </row>
    <row r="2616" spans="1:14" x14ac:dyDescent="0.25">
      <c r="C2616" s="3" t="s">
        <v>455</v>
      </c>
      <c r="I2616" s="102" t="s">
        <v>455</v>
      </c>
      <c r="K2616" s="3" t="s">
        <v>455</v>
      </c>
      <c r="L2616" s="3" t="s">
        <v>455</v>
      </c>
    </row>
    <row r="2617" spans="1:14" ht="45" x14ac:dyDescent="0.25">
      <c r="A2617" t="s">
        <v>561</v>
      </c>
      <c r="B2617" s="10">
        <v>255</v>
      </c>
      <c r="C2617" s="74" t="s">
        <v>2454</v>
      </c>
      <c r="D2617" s="75">
        <v>89570</v>
      </c>
      <c r="E2617" s="75" t="s">
        <v>562</v>
      </c>
      <c r="F2617" s="76" t="s">
        <v>284</v>
      </c>
      <c r="G2617" s="75" t="s">
        <v>24</v>
      </c>
      <c r="H2617" s="77"/>
      <c r="I2617" s="104" t="s">
        <v>455</v>
      </c>
      <c r="J2617" s="79"/>
      <c r="K2617" s="3">
        <v>89570</v>
      </c>
      <c r="L2617" s="116">
        <v>9.9499999999999993</v>
      </c>
      <c r="M2617" s="118">
        <v>2.72</v>
      </c>
      <c r="N2617" s="118">
        <v>12.67</v>
      </c>
    </row>
    <row r="2618" spans="1:14" ht="30" x14ac:dyDescent="0.25">
      <c r="C2618" s="80">
        <v>1</v>
      </c>
      <c r="D2618" s="80">
        <v>110</v>
      </c>
      <c r="E2618" s="80" t="s">
        <v>564</v>
      </c>
      <c r="F2618" s="81" t="s">
        <v>1351</v>
      </c>
      <c r="G2618" s="80" t="s">
        <v>123</v>
      </c>
      <c r="H2618" s="82">
        <v>1</v>
      </c>
      <c r="I2618" s="83">
        <v>6.96</v>
      </c>
      <c r="J2618" s="83">
        <v>6.96</v>
      </c>
      <c r="K2618" s="3" t="s">
        <v>455</v>
      </c>
      <c r="L2618" s="3" t="s">
        <v>455</v>
      </c>
    </row>
    <row r="2619" spans="1:14" x14ac:dyDescent="0.25">
      <c r="C2619" s="80">
        <v>2</v>
      </c>
      <c r="D2619" s="80">
        <v>122</v>
      </c>
      <c r="E2619" s="80" t="s">
        <v>564</v>
      </c>
      <c r="F2619" s="81" t="s">
        <v>1280</v>
      </c>
      <c r="G2619" s="80" t="s">
        <v>123</v>
      </c>
      <c r="H2619" s="82">
        <v>1.2E-2</v>
      </c>
      <c r="I2619" s="83">
        <v>54.2</v>
      </c>
      <c r="J2619" s="83">
        <v>0.65</v>
      </c>
      <c r="K2619" s="3" t="s">
        <v>455</v>
      </c>
      <c r="L2619" s="3" t="s">
        <v>455</v>
      </c>
    </row>
    <row r="2620" spans="1:14" x14ac:dyDescent="0.25">
      <c r="C2620" s="80">
        <v>3</v>
      </c>
      <c r="D2620" s="80">
        <v>20083</v>
      </c>
      <c r="E2620" s="80" t="s">
        <v>564</v>
      </c>
      <c r="F2620" s="81" t="s">
        <v>1281</v>
      </c>
      <c r="G2620" s="80" t="s">
        <v>123</v>
      </c>
      <c r="H2620" s="82">
        <v>1.4E-2</v>
      </c>
      <c r="I2620" s="83">
        <v>47.06</v>
      </c>
      <c r="J2620" s="83">
        <v>0.65</v>
      </c>
      <c r="K2620" s="3" t="s">
        <v>455</v>
      </c>
      <c r="L2620" s="3" t="s">
        <v>455</v>
      </c>
    </row>
    <row r="2621" spans="1:14" x14ac:dyDescent="0.25">
      <c r="C2621" s="80">
        <v>4</v>
      </c>
      <c r="D2621" s="80">
        <v>38383</v>
      </c>
      <c r="E2621" s="80" t="s">
        <v>564</v>
      </c>
      <c r="F2621" s="81" t="s">
        <v>1276</v>
      </c>
      <c r="G2621" s="80" t="s">
        <v>123</v>
      </c>
      <c r="H2621" s="82">
        <v>0.02</v>
      </c>
      <c r="I2621" s="83">
        <v>1.65</v>
      </c>
      <c r="J2621" s="83">
        <v>0.03</v>
      </c>
      <c r="K2621" s="3" t="s">
        <v>455</v>
      </c>
      <c r="L2621" s="3" t="s">
        <v>455</v>
      </c>
    </row>
    <row r="2622" spans="1:14" ht="30" x14ac:dyDescent="0.25">
      <c r="C2622" s="80">
        <v>5</v>
      </c>
      <c r="D2622" s="80">
        <v>88248</v>
      </c>
      <c r="E2622" s="80" t="s">
        <v>21</v>
      </c>
      <c r="F2622" s="81" t="s">
        <v>1268</v>
      </c>
      <c r="G2622" s="80" t="s">
        <v>639</v>
      </c>
      <c r="H2622" s="82">
        <v>5.8999999999999997E-2</v>
      </c>
      <c r="I2622" s="83">
        <v>12.280000000000001</v>
      </c>
      <c r="J2622" s="83">
        <v>0.72</v>
      </c>
      <c r="K2622" s="3" t="s">
        <v>455</v>
      </c>
      <c r="L2622" s="3" t="s">
        <v>455</v>
      </c>
    </row>
    <row r="2623" spans="1:14" ht="30" x14ac:dyDescent="0.25">
      <c r="C2623" s="80">
        <v>6</v>
      </c>
      <c r="D2623" s="80">
        <v>88267</v>
      </c>
      <c r="E2623" s="80" t="s">
        <v>21</v>
      </c>
      <c r="F2623" s="81" t="s">
        <v>1269</v>
      </c>
      <c r="G2623" s="80" t="s">
        <v>639</v>
      </c>
      <c r="H2623" s="82">
        <v>5.8999999999999997E-2</v>
      </c>
      <c r="I2623" s="83">
        <v>15.94</v>
      </c>
      <c r="J2623" s="83">
        <v>0.94</v>
      </c>
      <c r="K2623" s="3" t="s">
        <v>455</v>
      </c>
      <c r="L2623" s="3" t="s">
        <v>455</v>
      </c>
    </row>
    <row r="2624" spans="1:14" x14ac:dyDescent="0.25">
      <c r="C2624" s="3" t="s">
        <v>455</v>
      </c>
      <c r="G2624" s="84" t="s">
        <v>553</v>
      </c>
      <c r="H2624" s="85"/>
      <c r="I2624" s="107" t="s">
        <v>455</v>
      </c>
      <c r="J2624" s="86">
        <v>9.9499999999999993</v>
      </c>
      <c r="K2624" s="3" t="s">
        <v>455</v>
      </c>
      <c r="L2624" s="3" t="s">
        <v>455</v>
      </c>
    </row>
    <row r="2625" spans="1:14" x14ac:dyDescent="0.25">
      <c r="C2625" s="3" t="s">
        <v>455</v>
      </c>
      <c r="G2625" s="84" t="s">
        <v>560</v>
      </c>
      <c r="H2625" s="85"/>
      <c r="I2625" s="107" t="s">
        <v>455</v>
      </c>
      <c r="J2625" s="83">
        <v>2.72</v>
      </c>
      <c r="K2625" s="3" t="s">
        <v>455</v>
      </c>
      <c r="L2625" s="3" t="s">
        <v>455</v>
      </c>
    </row>
    <row r="2626" spans="1:14" x14ac:dyDescent="0.25">
      <c r="C2626" s="3" t="s">
        <v>455</v>
      </c>
      <c r="G2626" s="84" t="s">
        <v>554</v>
      </c>
      <c r="H2626" s="85"/>
      <c r="I2626" s="107" t="s">
        <v>455</v>
      </c>
      <c r="J2626" s="83">
        <v>12.67</v>
      </c>
      <c r="K2626" s="3" t="s">
        <v>455</v>
      </c>
      <c r="L2626" s="3" t="s">
        <v>455</v>
      </c>
    </row>
    <row r="2627" spans="1:14" x14ac:dyDescent="0.25">
      <c r="C2627" s="3" t="s">
        <v>455</v>
      </c>
      <c r="I2627" s="102" t="s">
        <v>455</v>
      </c>
      <c r="K2627" s="3" t="s">
        <v>455</v>
      </c>
      <c r="L2627" s="3" t="s">
        <v>455</v>
      </c>
    </row>
    <row r="2628" spans="1:14" x14ac:dyDescent="0.25">
      <c r="A2628" t="s">
        <v>561</v>
      </c>
      <c r="B2628" s="10">
        <v>256</v>
      </c>
      <c r="C2628" s="74" t="s">
        <v>2455</v>
      </c>
      <c r="D2628" s="75" t="s">
        <v>1964</v>
      </c>
      <c r="E2628" s="75" t="s">
        <v>20</v>
      </c>
      <c r="F2628" s="76" t="s">
        <v>285</v>
      </c>
      <c r="G2628" s="75" t="s">
        <v>24</v>
      </c>
      <c r="H2628" s="77"/>
      <c r="I2628" s="104" t="s">
        <v>455</v>
      </c>
      <c r="J2628" s="79"/>
      <c r="K2628" s="3" t="s">
        <v>1964</v>
      </c>
      <c r="L2628" s="116">
        <v>1236.19</v>
      </c>
      <c r="M2628" s="118">
        <v>338.59</v>
      </c>
      <c r="N2628" s="118">
        <v>1574.78</v>
      </c>
    </row>
    <row r="2629" spans="1:14" ht="30" x14ac:dyDescent="0.25">
      <c r="C2629" s="80">
        <v>1</v>
      </c>
      <c r="D2629" s="80">
        <v>88248</v>
      </c>
      <c r="E2629" s="80" t="s">
        <v>21</v>
      </c>
      <c r="F2629" s="81" t="s">
        <v>1268</v>
      </c>
      <c r="G2629" s="80" t="s">
        <v>639</v>
      </c>
      <c r="H2629" s="82">
        <v>7.7</v>
      </c>
      <c r="I2629" s="83">
        <v>12.280000000000001</v>
      </c>
      <c r="J2629" s="83">
        <v>94.55</v>
      </c>
      <c r="K2629" s="3" t="s">
        <v>455</v>
      </c>
      <c r="L2629" s="3" t="s">
        <v>455</v>
      </c>
    </row>
    <row r="2630" spans="1:14" ht="30" x14ac:dyDescent="0.25">
      <c r="C2630" s="80">
        <v>2</v>
      </c>
      <c r="D2630" s="80">
        <v>88267</v>
      </c>
      <c r="E2630" s="80" t="s">
        <v>21</v>
      </c>
      <c r="F2630" s="81" t="s">
        <v>1269</v>
      </c>
      <c r="G2630" s="80" t="s">
        <v>639</v>
      </c>
      <c r="H2630" s="82">
        <v>7.7</v>
      </c>
      <c r="I2630" s="83">
        <v>15.94</v>
      </c>
      <c r="J2630" s="83">
        <v>122.73</v>
      </c>
      <c r="K2630" s="3" t="s">
        <v>455</v>
      </c>
      <c r="L2630" s="3" t="s">
        <v>455</v>
      </c>
    </row>
    <row r="2631" spans="1:14" ht="30" x14ac:dyDescent="0.25">
      <c r="C2631" s="80">
        <v>3</v>
      </c>
      <c r="D2631" s="80" t="s">
        <v>611</v>
      </c>
      <c r="E2631" s="80" t="s">
        <v>22</v>
      </c>
      <c r="F2631" s="81" t="s">
        <v>2084</v>
      </c>
      <c r="G2631" s="80" t="s">
        <v>24</v>
      </c>
      <c r="H2631" s="82">
        <v>1</v>
      </c>
      <c r="I2631" s="83">
        <v>1018.91</v>
      </c>
      <c r="J2631" s="83">
        <v>1018.91</v>
      </c>
      <c r="K2631" s="3" t="s">
        <v>455</v>
      </c>
      <c r="L2631" s="3" t="s">
        <v>455</v>
      </c>
    </row>
    <row r="2632" spans="1:14" x14ac:dyDescent="0.25">
      <c r="C2632" s="3" t="s">
        <v>455</v>
      </c>
      <c r="G2632" s="84" t="s">
        <v>553</v>
      </c>
      <c r="H2632" s="85"/>
      <c r="I2632" s="107" t="s">
        <v>455</v>
      </c>
      <c r="J2632" s="86">
        <v>1236.19</v>
      </c>
      <c r="K2632" s="3" t="s">
        <v>455</v>
      </c>
      <c r="L2632" s="3" t="s">
        <v>455</v>
      </c>
    </row>
    <row r="2633" spans="1:14" x14ac:dyDescent="0.25">
      <c r="C2633" s="3" t="s">
        <v>455</v>
      </c>
      <c r="G2633" s="84" t="s">
        <v>560</v>
      </c>
      <c r="H2633" s="85"/>
      <c r="I2633" s="107" t="s">
        <v>455</v>
      </c>
      <c r="J2633" s="83">
        <v>338.59</v>
      </c>
      <c r="K2633" s="3" t="s">
        <v>455</v>
      </c>
      <c r="L2633" s="3" t="s">
        <v>455</v>
      </c>
    </row>
    <row r="2634" spans="1:14" x14ac:dyDescent="0.25">
      <c r="C2634" s="3" t="s">
        <v>455</v>
      </c>
      <c r="G2634" s="84" t="s">
        <v>554</v>
      </c>
      <c r="H2634" s="85"/>
      <c r="I2634" s="107" t="s">
        <v>455</v>
      </c>
      <c r="J2634" s="83">
        <v>1574.78</v>
      </c>
      <c r="K2634" s="3" t="s">
        <v>455</v>
      </c>
      <c r="L2634" s="3" t="s">
        <v>455</v>
      </c>
    </row>
    <row r="2635" spans="1:14" x14ac:dyDescent="0.25">
      <c r="C2635" s="3" t="s">
        <v>455</v>
      </c>
      <c r="I2635" s="102" t="s">
        <v>455</v>
      </c>
      <c r="K2635" s="3" t="s">
        <v>455</v>
      </c>
      <c r="L2635" s="3" t="s">
        <v>455</v>
      </c>
    </row>
    <row r="2636" spans="1:14" x14ac:dyDescent="0.25">
      <c r="A2636" t="s">
        <v>561</v>
      </c>
      <c r="B2636" s="10">
        <v>257</v>
      </c>
      <c r="C2636" s="74" t="s">
        <v>2456</v>
      </c>
      <c r="D2636" s="75" t="s">
        <v>1965</v>
      </c>
      <c r="E2636" s="75" t="s">
        <v>20</v>
      </c>
      <c r="F2636" s="76" t="s">
        <v>286</v>
      </c>
      <c r="G2636" s="75" t="s">
        <v>24</v>
      </c>
      <c r="H2636" s="77"/>
      <c r="I2636" s="104" t="s">
        <v>455</v>
      </c>
      <c r="J2636" s="79"/>
      <c r="K2636" s="3" t="s">
        <v>1965</v>
      </c>
      <c r="L2636" s="116">
        <v>7368.76</v>
      </c>
      <c r="M2636" s="118">
        <v>2018.3</v>
      </c>
      <c r="N2636" s="118">
        <v>9387.06</v>
      </c>
    </row>
    <row r="2637" spans="1:14" x14ac:dyDescent="0.25">
      <c r="C2637" s="80">
        <v>1</v>
      </c>
      <c r="D2637" s="80">
        <v>88309</v>
      </c>
      <c r="E2637" s="80" t="s">
        <v>21</v>
      </c>
      <c r="F2637" s="81" t="s">
        <v>1001</v>
      </c>
      <c r="G2637" s="80" t="s">
        <v>639</v>
      </c>
      <c r="H2637" s="82">
        <v>12.625</v>
      </c>
      <c r="I2637" s="83">
        <v>16.420000000000002</v>
      </c>
      <c r="J2637" s="83">
        <v>207.3</v>
      </c>
      <c r="K2637" s="3" t="s">
        <v>455</v>
      </c>
      <c r="L2637" s="3" t="s">
        <v>455</v>
      </c>
    </row>
    <row r="2638" spans="1:14" x14ac:dyDescent="0.25">
      <c r="C2638" s="80">
        <v>2</v>
      </c>
      <c r="D2638" s="80">
        <v>88316</v>
      </c>
      <c r="E2638" s="80" t="s">
        <v>21</v>
      </c>
      <c r="F2638" s="81" t="s">
        <v>640</v>
      </c>
      <c r="G2638" s="80" t="s">
        <v>639</v>
      </c>
      <c r="H2638" s="82">
        <v>25.315000000000001</v>
      </c>
      <c r="I2638" s="83">
        <v>12.09</v>
      </c>
      <c r="J2638" s="83">
        <v>306.05</v>
      </c>
      <c r="K2638" s="3" t="s">
        <v>455</v>
      </c>
      <c r="L2638" s="3" t="s">
        <v>455</v>
      </c>
    </row>
    <row r="2639" spans="1:14" x14ac:dyDescent="0.25">
      <c r="C2639" s="80">
        <v>3</v>
      </c>
      <c r="D2639" s="80">
        <v>12568</v>
      </c>
      <c r="E2639" s="80" t="s">
        <v>564</v>
      </c>
      <c r="F2639" s="81" t="s">
        <v>2085</v>
      </c>
      <c r="G2639" s="80" t="s">
        <v>123</v>
      </c>
      <c r="H2639" s="82">
        <v>4</v>
      </c>
      <c r="I2639" s="83">
        <v>1235.29</v>
      </c>
      <c r="J2639" s="83">
        <v>4941.16</v>
      </c>
      <c r="K2639" s="3" t="s">
        <v>455</v>
      </c>
      <c r="L2639" s="3" t="s">
        <v>455</v>
      </c>
    </row>
    <row r="2640" spans="1:14" ht="30" x14ac:dyDescent="0.25">
      <c r="C2640" s="80">
        <v>4</v>
      </c>
      <c r="D2640" s="80">
        <v>11296</v>
      </c>
      <c r="E2640" s="80" t="s">
        <v>564</v>
      </c>
      <c r="F2640" s="81" t="s">
        <v>1797</v>
      </c>
      <c r="G2640" s="80" t="s">
        <v>123</v>
      </c>
      <c r="H2640" s="82">
        <v>1</v>
      </c>
      <c r="I2640" s="83">
        <v>1898.37</v>
      </c>
      <c r="J2640" s="83">
        <v>1898.37</v>
      </c>
      <c r="K2640" s="3" t="s">
        <v>455</v>
      </c>
      <c r="L2640" s="3" t="s">
        <v>455</v>
      </c>
    </row>
    <row r="2641" spans="1:14" ht="30" x14ac:dyDescent="0.25">
      <c r="C2641" s="80">
        <v>5</v>
      </c>
      <c r="D2641" s="80">
        <v>367</v>
      </c>
      <c r="E2641" s="80" t="s">
        <v>564</v>
      </c>
      <c r="F2641" s="81" t="s">
        <v>1117</v>
      </c>
      <c r="G2641" s="80" t="s">
        <v>39</v>
      </c>
      <c r="H2641" s="82">
        <v>3.5000000000000003E-2</v>
      </c>
      <c r="I2641" s="83">
        <v>52.5</v>
      </c>
      <c r="J2641" s="83">
        <v>1.83</v>
      </c>
      <c r="K2641" s="3" t="s">
        <v>455</v>
      </c>
      <c r="L2641" s="3" t="s">
        <v>455</v>
      </c>
    </row>
    <row r="2642" spans="1:14" ht="30" x14ac:dyDescent="0.25">
      <c r="C2642" s="80">
        <v>6</v>
      </c>
      <c r="D2642" s="80">
        <v>370</v>
      </c>
      <c r="E2642" s="80" t="s">
        <v>564</v>
      </c>
      <c r="F2642" s="81" t="s">
        <v>1002</v>
      </c>
      <c r="G2642" s="80" t="s">
        <v>39</v>
      </c>
      <c r="H2642" s="82">
        <v>6.0000000000000001E-3</v>
      </c>
      <c r="I2642" s="83">
        <v>47.5</v>
      </c>
      <c r="J2642" s="83">
        <v>0.28000000000000003</v>
      </c>
      <c r="K2642" s="3" t="s">
        <v>455</v>
      </c>
      <c r="L2642" s="3" t="s">
        <v>455</v>
      </c>
    </row>
    <row r="2643" spans="1:14" x14ac:dyDescent="0.25">
      <c r="C2643" s="80">
        <v>7</v>
      </c>
      <c r="D2643" s="80">
        <v>13284</v>
      </c>
      <c r="E2643" s="80" t="s">
        <v>564</v>
      </c>
      <c r="F2643" s="81" t="s">
        <v>1759</v>
      </c>
      <c r="G2643" s="80" t="s">
        <v>68</v>
      </c>
      <c r="H2643" s="82">
        <v>23.35</v>
      </c>
      <c r="I2643" s="83">
        <v>0.59</v>
      </c>
      <c r="J2643" s="83">
        <v>13.77</v>
      </c>
      <c r="K2643" s="3" t="s">
        <v>455</v>
      </c>
      <c r="L2643" s="3" t="s">
        <v>455</v>
      </c>
    </row>
    <row r="2644" spans="1:14" x14ac:dyDescent="0.25">
      <c r="C2644" s="3" t="s">
        <v>455</v>
      </c>
      <c r="G2644" s="84" t="s">
        <v>553</v>
      </c>
      <c r="H2644" s="85"/>
      <c r="I2644" s="107" t="s">
        <v>455</v>
      </c>
      <c r="J2644" s="86">
        <v>7368.76</v>
      </c>
      <c r="K2644" s="3" t="s">
        <v>455</v>
      </c>
      <c r="L2644" s="3" t="s">
        <v>455</v>
      </c>
    </row>
    <row r="2645" spans="1:14" x14ac:dyDescent="0.25">
      <c r="C2645" s="3" t="s">
        <v>455</v>
      </c>
      <c r="G2645" s="84" t="s">
        <v>560</v>
      </c>
      <c r="H2645" s="85"/>
      <c r="I2645" s="107" t="s">
        <v>455</v>
      </c>
      <c r="J2645" s="83">
        <v>2018.3</v>
      </c>
      <c r="K2645" s="3" t="s">
        <v>455</v>
      </c>
      <c r="L2645" s="3" t="s">
        <v>455</v>
      </c>
    </row>
    <row r="2646" spans="1:14" x14ac:dyDescent="0.25">
      <c r="C2646" s="3" t="s">
        <v>455</v>
      </c>
      <c r="G2646" s="84" t="s">
        <v>554</v>
      </c>
      <c r="H2646" s="85"/>
      <c r="I2646" s="107" t="s">
        <v>455</v>
      </c>
      <c r="J2646" s="83">
        <v>9387.06</v>
      </c>
      <c r="K2646" s="3" t="s">
        <v>455</v>
      </c>
      <c r="L2646" s="3" t="s">
        <v>455</v>
      </c>
    </row>
    <row r="2647" spans="1:14" x14ac:dyDescent="0.25">
      <c r="C2647" s="3" t="s">
        <v>455</v>
      </c>
      <c r="I2647" s="102" t="s">
        <v>455</v>
      </c>
      <c r="K2647" s="3" t="s">
        <v>455</v>
      </c>
      <c r="L2647" s="3" t="s">
        <v>455</v>
      </c>
    </row>
    <row r="2648" spans="1:14" ht="30" x14ac:dyDescent="0.25">
      <c r="A2648" t="s">
        <v>561</v>
      </c>
      <c r="B2648" s="10">
        <v>258</v>
      </c>
      <c r="C2648" s="74" t="s">
        <v>2457</v>
      </c>
      <c r="D2648" s="75" t="s">
        <v>1966</v>
      </c>
      <c r="E2648" s="75" t="s">
        <v>20</v>
      </c>
      <c r="F2648" s="76" t="s">
        <v>287</v>
      </c>
      <c r="G2648" s="75" t="s">
        <v>24</v>
      </c>
      <c r="H2648" s="77"/>
      <c r="I2648" s="104" t="s">
        <v>455</v>
      </c>
      <c r="J2648" s="79"/>
      <c r="K2648" s="3" t="s">
        <v>1966</v>
      </c>
      <c r="L2648" s="116">
        <v>13095.47</v>
      </c>
      <c r="M2648" s="118">
        <v>3586.84</v>
      </c>
      <c r="N2648" s="118">
        <v>16682.309999999998</v>
      </c>
    </row>
    <row r="2649" spans="1:14" ht="30" x14ac:dyDescent="0.25">
      <c r="C2649" s="80">
        <v>1</v>
      </c>
      <c r="D2649" s="80">
        <v>88248</v>
      </c>
      <c r="E2649" s="80" t="s">
        <v>21</v>
      </c>
      <c r="F2649" s="81" t="s">
        <v>1268</v>
      </c>
      <c r="G2649" s="80" t="s">
        <v>639</v>
      </c>
      <c r="H2649" s="82">
        <v>5.26</v>
      </c>
      <c r="I2649" s="83">
        <v>12.280000000000001</v>
      </c>
      <c r="J2649" s="83">
        <v>64.59</v>
      </c>
      <c r="K2649" s="3" t="s">
        <v>455</v>
      </c>
      <c r="L2649" s="3" t="s">
        <v>455</v>
      </c>
    </row>
    <row r="2650" spans="1:14" ht="30" x14ac:dyDescent="0.25">
      <c r="C2650" s="80">
        <v>2</v>
      </c>
      <c r="D2650" s="80">
        <v>88267</v>
      </c>
      <c r="E2650" s="80" t="s">
        <v>21</v>
      </c>
      <c r="F2650" s="81" t="s">
        <v>1269</v>
      </c>
      <c r="G2650" s="80" t="s">
        <v>639</v>
      </c>
      <c r="H2650" s="82">
        <v>3.5059999999999998</v>
      </c>
      <c r="I2650" s="83">
        <v>15.94</v>
      </c>
      <c r="J2650" s="83">
        <v>55.88</v>
      </c>
      <c r="K2650" s="3" t="s">
        <v>455</v>
      </c>
      <c r="L2650" s="3" t="s">
        <v>455</v>
      </c>
    </row>
    <row r="2651" spans="1:14" ht="30" x14ac:dyDescent="0.25">
      <c r="C2651" s="80">
        <v>3</v>
      </c>
      <c r="D2651" s="80" t="s">
        <v>612</v>
      </c>
      <c r="E2651" s="80" t="s">
        <v>22</v>
      </c>
      <c r="F2651" s="81" t="s">
        <v>287</v>
      </c>
      <c r="G2651" s="80" t="s">
        <v>123</v>
      </c>
      <c r="H2651" s="82">
        <v>1</v>
      </c>
      <c r="I2651" s="83">
        <v>12975</v>
      </c>
      <c r="J2651" s="83">
        <v>12975</v>
      </c>
      <c r="K2651" s="3" t="s">
        <v>455</v>
      </c>
      <c r="L2651" s="3" t="s">
        <v>455</v>
      </c>
    </row>
    <row r="2652" spans="1:14" x14ac:dyDescent="0.25">
      <c r="C2652" s="3" t="s">
        <v>455</v>
      </c>
      <c r="G2652" s="84" t="s">
        <v>553</v>
      </c>
      <c r="H2652" s="85"/>
      <c r="I2652" s="107" t="s">
        <v>455</v>
      </c>
      <c r="J2652" s="86">
        <v>13095.47</v>
      </c>
      <c r="K2652" s="3" t="s">
        <v>455</v>
      </c>
      <c r="L2652" s="3" t="s">
        <v>455</v>
      </c>
    </row>
    <row r="2653" spans="1:14" x14ac:dyDescent="0.25">
      <c r="C2653" s="3" t="s">
        <v>455</v>
      </c>
      <c r="G2653" s="84" t="s">
        <v>560</v>
      </c>
      <c r="H2653" s="85"/>
      <c r="I2653" s="107" t="s">
        <v>455</v>
      </c>
      <c r="J2653" s="83">
        <v>3586.84</v>
      </c>
      <c r="K2653" s="3" t="s">
        <v>455</v>
      </c>
      <c r="L2653" s="3" t="s">
        <v>455</v>
      </c>
    </row>
    <row r="2654" spans="1:14" x14ac:dyDescent="0.25">
      <c r="C2654" s="3" t="s">
        <v>455</v>
      </c>
      <c r="G2654" s="84" t="s">
        <v>554</v>
      </c>
      <c r="H2654" s="85"/>
      <c r="I2654" s="107" t="s">
        <v>455</v>
      </c>
      <c r="J2654" s="83">
        <v>16682.309999999998</v>
      </c>
      <c r="K2654" s="3" t="s">
        <v>455</v>
      </c>
      <c r="L2654" s="3" t="s">
        <v>455</v>
      </c>
    </row>
    <row r="2655" spans="1:14" x14ac:dyDescent="0.25">
      <c r="C2655" s="3" t="s">
        <v>455</v>
      </c>
      <c r="I2655" s="102" t="s">
        <v>455</v>
      </c>
      <c r="K2655" s="3" t="s">
        <v>455</v>
      </c>
      <c r="L2655" s="3" t="s">
        <v>455</v>
      </c>
    </row>
    <row r="2656" spans="1:14" ht="60" x14ac:dyDescent="0.25">
      <c r="A2656" t="s">
        <v>561</v>
      </c>
      <c r="B2656" s="10">
        <v>259</v>
      </c>
      <c r="C2656" s="74" t="s">
        <v>2458</v>
      </c>
      <c r="D2656" s="75">
        <v>94691</v>
      </c>
      <c r="E2656" s="75" t="s">
        <v>562</v>
      </c>
      <c r="F2656" s="76" t="s">
        <v>288</v>
      </c>
      <c r="G2656" s="75" t="s">
        <v>24</v>
      </c>
      <c r="H2656" s="77"/>
      <c r="I2656" s="104" t="s">
        <v>455</v>
      </c>
      <c r="J2656" s="79"/>
      <c r="K2656" s="3">
        <v>94691</v>
      </c>
      <c r="L2656" s="116">
        <v>12.25</v>
      </c>
      <c r="M2656" s="118">
        <v>3.35</v>
      </c>
      <c r="N2656" s="118">
        <v>15.6</v>
      </c>
    </row>
    <row r="2657" spans="1:14" ht="30" x14ac:dyDescent="0.25">
      <c r="C2657" s="80">
        <v>1</v>
      </c>
      <c r="D2657" s="80">
        <v>7136</v>
      </c>
      <c r="E2657" s="80" t="s">
        <v>564</v>
      </c>
      <c r="F2657" s="81" t="s">
        <v>1328</v>
      </c>
      <c r="G2657" s="80" t="s">
        <v>123</v>
      </c>
      <c r="H2657" s="82">
        <v>1</v>
      </c>
      <c r="I2657" s="83">
        <v>6.06</v>
      </c>
      <c r="J2657" s="83">
        <v>6.06</v>
      </c>
      <c r="K2657" s="3" t="s">
        <v>455</v>
      </c>
      <c r="L2657" s="3" t="s">
        <v>455</v>
      </c>
    </row>
    <row r="2658" spans="1:14" x14ac:dyDescent="0.25">
      <c r="C2658" s="80">
        <v>2</v>
      </c>
      <c r="D2658" s="80">
        <v>20080</v>
      </c>
      <c r="E2658" s="80" t="s">
        <v>564</v>
      </c>
      <c r="F2658" s="81" t="s">
        <v>1153</v>
      </c>
      <c r="G2658" s="80" t="s">
        <v>123</v>
      </c>
      <c r="H2658" s="82">
        <v>0.06</v>
      </c>
      <c r="I2658" s="83">
        <v>17.2</v>
      </c>
      <c r="J2658" s="83">
        <v>1.03</v>
      </c>
      <c r="K2658" s="3" t="s">
        <v>455</v>
      </c>
      <c r="L2658" s="3" t="s">
        <v>455</v>
      </c>
    </row>
    <row r="2659" spans="1:14" x14ac:dyDescent="0.25">
      <c r="C2659" s="80">
        <v>3</v>
      </c>
      <c r="D2659" s="80">
        <v>20083</v>
      </c>
      <c r="E2659" s="80" t="s">
        <v>564</v>
      </c>
      <c r="F2659" s="81" t="s">
        <v>1281</v>
      </c>
      <c r="G2659" s="80" t="s">
        <v>123</v>
      </c>
      <c r="H2659" s="82">
        <v>1.4E-2</v>
      </c>
      <c r="I2659" s="83">
        <v>47.06</v>
      </c>
      <c r="J2659" s="83">
        <v>0.65</v>
      </c>
      <c r="K2659" s="3" t="s">
        <v>455</v>
      </c>
      <c r="L2659" s="3" t="s">
        <v>455</v>
      </c>
    </row>
    <row r="2660" spans="1:14" x14ac:dyDescent="0.25">
      <c r="C2660" s="80">
        <v>4</v>
      </c>
      <c r="D2660" s="80">
        <v>38383</v>
      </c>
      <c r="E2660" s="80" t="s">
        <v>564</v>
      </c>
      <c r="F2660" s="81" t="s">
        <v>1276</v>
      </c>
      <c r="G2660" s="80" t="s">
        <v>123</v>
      </c>
      <c r="H2660" s="82">
        <v>2.4E-2</v>
      </c>
      <c r="I2660" s="83">
        <v>1.65</v>
      </c>
      <c r="J2660" s="83">
        <v>0.03</v>
      </c>
      <c r="K2660" s="3" t="s">
        <v>455</v>
      </c>
      <c r="L2660" s="3" t="s">
        <v>455</v>
      </c>
    </row>
    <row r="2661" spans="1:14" ht="30" x14ac:dyDescent="0.25">
      <c r="C2661" s="80">
        <v>5</v>
      </c>
      <c r="D2661" s="80">
        <v>88248</v>
      </c>
      <c r="E2661" s="80" t="s">
        <v>21</v>
      </c>
      <c r="F2661" s="81" t="s">
        <v>1268</v>
      </c>
      <c r="G2661" s="80" t="s">
        <v>639</v>
      </c>
      <c r="H2661" s="82">
        <v>0.159</v>
      </c>
      <c r="I2661" s="83">
        <v>12.280000000000001</v>
      </c>
      <c r="J2661" s="83">
        <v>1.95</v>
      </c>
      <c r="K2661" s="3" t="s">
        <v>455</v>
      </c>
      <c r="L2661" s="3" t="s">
        <v>455</v>
      </c>
    </row>
    <row r="2662" spans="1:14" ht="30" x14ac:dyDescent="0.25">
      <c r="C2662" s="80">
        <v>6</v>
      </c>
      <c r="D2662" s="80">
        <v>88267</v>
      </c>
      <c r="E2662" s="80" t="s">
        <v>21</v>
      </c>
      <c r="F2662" s="81" t="s">
        <v>1269</v>
      </c>
      <c r="G2662" s="80" t="s">
        <v>639</v>
      </c>
      <c r="H2662" s="82">
        <v>0.159</v>
      </c>
      <c r="I2662" s="83">
        <v>15.94</v>
      </c>
      <c r="J2662" s="83">
        <v>2.5299999999999998</v>
      </c>
      <c r="K2662" s="3" t="s">
        <v>455</v>
      </c>
      <c r="L2662" s="3" t="s">
        <v>455</v>
      </c>
    </row>
    <row r="2663" spans="1:14" x14ac:dyDescent="0.25">
      <c r="C2663" s="3" t="s">
        <v>455</v>
      </c>
      <c r="G2663" s="84" t="s">
        <v>553</v>
      </c>
      <c r="H2663" s="85"/>
      <c r="I2663" s="107" t="s">
        <v>455</v>
      </c>
      <c r="J2663" s="86">
        <v>12.25</v>
      </c>
      <c r="K2663" s="3" t="s">
        <v>455</v>
      </c>
      <c r="L2663" s="3" t="s">
        <v>455</v>
      </c>
    </row>
    <row r="2664" spans="1:14" x14ac:dyDescent="0.25">
      <c r="C2664" s="3" t="s">
        <v>455</v>
      </c>
      <c r="G2664" s="84" t="s">
        <v>560</v>
      </c>
      <c r="H2664" s="85"/>
      <c r="I2664" s="107" t="s">
        <v>455</v>
      </c>
      <c r="J2664" s="83">
        <v>3.35</v>
      </c>
      <c r="K2664" s="3" t="s">
        <v>455</v>
      </c>
      <c r="L2664" s="3" t="s">
        <v>455</v>
      </c>
    </row>
    <row r="2665" spans="1:14" x14ac:dyDescent="0.25">
      <c r="C2665" s="3" t="s">
        <v>455</v>
      </c>
      <c r="G2665" s="84" t="s">
        <v>554</v>
      </c>
      <c r="H2665" s="85"/>
      <c r="I2665" s="107" t="s">
        <v>455</v>
      </c>
      <c r="J2665" s="83">
        <v>15.6</v>
      </c>
      <c r="K2665" s="3" t="s">
        <v>455</v>
      </c>
      <c r="L2665" s="3" t="s">
        <v>455</v>
      </c>
    </row>
    <row r="2666" spans="1:14" x14ac:dyDescent="0.25">
      <c r="C2666" s="3" t="s">
        <v>455</v>
      </c>
      <c r="I2666" s="102" t="s">
        <v>455</v>
      </c>
      <c r="K2666" s="3" t="s">
        <v>455</v>
      </c>
      <c r="L2666" s="3" t="s">
        <v>455</v>
      </c>
    </row>
    <row r="2667" spans="1:14" ht="45" x14ac:dyDescent="0.25">
      <c r="A2667" t="s">
        <v>561</v>
      </c>
      <c r="B2667" s="10">
        <v>260</v>
      </c>
      <c r="C2667" s="74" t="s">
        <v>2459</v>
      </c>
      <c r="D2667" s="75">
        <v>94690</v>
      </c>
      <c r="E2667" s="75" t="s">
        <v>562</v>
      </c>
      <c r="F2667" s="76" t="s">
        <v>289</v>
      </c>
      <c r="G2667" s="75" t="s">
        <v>24</v>
      </c>
      <c r="H2667" s="77"/>
      <c r="I2667" s="104" t="s">
        <v>455</v>
      </c>
      <c r="J2667" s="79"/>
      <c r="K2667" s="3">
        <v>94690</v>
      </c>
      <c r="L2667" s="116">
        <v>10.270000000000001</v>
      </c>
      <c r="M2667" s="118">
        <v>2.81</v>
      </c>
      <c r="N2667" s="118">
        <v>13.080000000000002</v>
      </c>
    </row>
    <row r="2668" spans="1:14" ht="30" x14ac:dyDescent="0.25">
      <c r="C2668" s="80">
        <v>1</v>
      </c>
      <c r="D2668" s="80">
        <v>7140</v>
      </c>
      <c r="E2668" s="80" t="s">
        <v>564</v>
      </c>
      <c r="F2668" s="81" t="s">
        <v>1327</v>
      </c>
      <c r="G2668" s="80" t="s">
        <v>123</v>
      </c>
      <c r="H2668" s="82">
        <v>1</v>
      </c>
      <c r="I2668" s="83">
        <v>4.08</v>
      </c>
      <c r="J2668" s="83">
        <v>4.08</v>
      </c>
      <c r="K2668" s="3" t="s">
        <v>455</v>
      </c>
      <c r="L2668" s="3" t="s">
        <v>455</v>
      </c>
    </row>
    <row r="2669" spans="1:14" x14ac:dyDescent="0.25">
      <c r="C2669" s="80">
        <v>2</v>
      </c>
      <c r="D2669" s="80">
        <v>20080</v>
      </c>
      <c r="E2669" s="80" t="s">
        <v>564</v>
      </c>
      <c r="F2669" s="81" t="s">
        <v>1153</v>
      </c>
      <c r="G2669" s="80" t="s">
        <v>123</v>
      </c>
      <c r="H2669" s="82">
        <v>0.06</v>
      </c>
      <c r="I2669" s="83">
        <v>17.2</v>
      </c>
      <c r="J2669" s="83">
        <v>1.03</v>
      </c>
      <c r="K2669" s="3" t="s">
        <v>455</v>
      </c>
      <c r="L2669" s="3" t="s">
        <v>455</v>
      </c>
    </row>
    <row r="2670" spans="1:14" x14ac:dyDescent="0.25">
      <c r="C2670" s="80">
        <v>3</v>
      </c>
      <c r="D2670" s="80">
        <v>20083</v>
      </c>
      <c r="E2670" s="80" t="s">
        <v>564</v>
      </c>
      <c r="F2670" s="81" t="s">
        <v>1281</v>
      </c>
      <c r="G2670" s="80" t="s">
        <v>123</v>
      </c>
      <c r="H2670" s="82">
        <v>1.4E-2</v>
      </c>
      <c r="I2670" s="83">
        <v>47.06</v>
      </c>
      <c r="J2670" s="83">
        <v>0.65</v>
      </c>
      <c r="K2670" s="3" t="s">
        <v>455</v>
      </c>
      <c r="L2670" s="3" t="s">
        <v>455</v>
      </c>
    </row>
    <row r="2671" spans="1:14" x14ac:dyDescent="0.25">
      <c r="C2671" s="80">
        <v>4</v>
      </c>
      <c r="D2671" s="80">
        <v>38383</v>
      </c>
      <c r="E2671" s="80" t="s">
        <v>564</v>
      </c>
      <c r="F2671" s="81" t="s">
        <v>1276</v>
      </c>
      <c r="G2671" s="80" t="s">
        <v>123</v>
      </c>
      <c r="H2671" s="82">
        <v>2.4E-2</v>
      </c>
      <c r="I2671" s="83">
        <v>1.65</v>
      </c>
      <c r="J2671" s="83">
        <v>0.03</v>
      </c>
      <c r="K2671" s="3" t="s">
        <v>455</v>
      </c>
      <c r="L2671" s="3" t="s">
        <v>455</v>
      </c>
    </row>
    <row r="2672" spans="1:14" ht="30" x14ac:dyDescent="0.25">
      <c r="C2672" s="80">
        <v>5</v>
      </c>
      <c r="D2672" s="80">
        <v>88248</v>
      </c>
      <c r="E2672" s="80" t="s">
        <v>21</v>
      </c>
      <c r="F2672" s="81" t="s">
        <v>1268</v>
      </c>
      <c r="G2672" s="80" t="s">
        <v>639</v>
      </c>
      <c r="H2672" s="82">
        <v>0.159</v>
      </c>
      <c r="I2672" s="83">
        <v>12.280000000000001</v>
      </c>
      <c r="J2672" s="83">
        <v>1.95</v>
      </c>
      <c r="K2672" s="3" t="s">
        <v>455</v>
      </c>
      <c r="L2672" s="3" t="s">
        <v>455</v>
      </c>
    </row>
    <row r="2673" spans="1:14" ht="30" x14ac:dyDescent="0.25">
      <c r="C2673" s="80">
        <v>6</v>
      </c>
      <c r="D2673" s="80">
        <v>88267</v>
      </c>
      <c r="E2673" s="80" t="s">
        <v>21</v>
      </c>
      <c r="F2673" s="81" t="s">
        <v>1269</v>
      </c>
      <c r="G2673" s="80" t="s">
        <v>639</v>
      </c>
      <c r="H2673" s="82">
        <v>0.159</v>
      </c>
      <c r="I2673" s="83">
        <v>15.94</v>
      </c>
      <c r="J2673" s="83">
        <v>2.5299999999999998</v>
      </c>
      <c r="K2673" s="3" t="s">
        <v>455</v>
      </c>
      <c r="L2673" s="3" t="s">
        <v>455</v>
      </c>
    </row>
    <row r="2674" spans="1:14" x14ac:dyDescent="0.25">
      <c r="C2674" s="3" t="s">
        <v>455</v>
      </c>
      <c r="G2674" s="84" t="s">
        <v>553</v>
      </c>
      <c r="H2674" s="85"/>
      <c r="I2674" s="107" t="s">
        <v>455</v>
      </c>
      <c r="J2674" s="86">
        <v>10.270000000000001</v>
      </c>
      <c r="K2674" s="3" t="s">
        <v>455</v>
      </c>
      <c r="L2674" s="3" t="s">
        <v>455</v>
      </c>
    </row>
    <row r="2675" spans="1:14" x14ac:dyDescent="0.25">
      <c r="C2675" s="3" t="s">
        <v>455</v>
      </c>
      <c r="G2675" s="84" t="s">
        <v>560</v>
      </c>
      <c r="H2675" s="85"/>
      <c r="I2675" s="107" t="s">
        <v>455</v>
      </c>
      <c r="J2675" s="83">
        <v>2.81</v>
      </c>
      <c r="K2675" s="3" t="s">
        <v>455</v>
      </c>
      <c r="L2675" s="3" t="s">
        <v>455</v>
      </c>
    </row>
    <row r="2676" spans="1:14" x14ac:dyDescent="0.25">
      <c r="C2676" s="3" t="s">
        <v>455</v>
      </c>
      <c r="G2676" s="84" t="s">
        <v>554</v>
      </c>
      <c r="H2676" s="85"/>
      <c r="I2676" s="107" t="s">
        <v>455</v>
      </c>
      <c r="J2676" s="83">
        <v>13.080000000000002</v>
      </c>
      <c r="K2676" s="3" t="s">
        <v>455</v>
      </c>
      <c r="L2676" s="3" t="s">
        <v>455</v>
      </c>
    </row>
    <row r="2677" spans="1:14" x14ac:dyDescent="0.25">
      <c r="C2677" s="3" t="s">
        <v>455</v>
      </c>
      <c r="I2677" s="102" t="s">
        <v>455</v>
      </c>
      <c r="K2677" s="3" t="s">
        <v>455</v>
      </c>
      <c r="L2677" s="3" t="s">
        <v>455</v>
      </c>
    </row>
    <row r="2678" spans="1:14" ht="45" x14ac:dyDescent="0.25">
      <c r="A2678" t="s">
        <v>561</v>
      </c>
      <c r="B2678" s="10">
        <v>261</v>
      </c>
      <c r="C2678" s="74" t="s">
        <v>2460</v>
      </c>
      <c r="D2678" s="75">
        <v>94694</v>
      </c>
      <c r="E2678" s="75" t="s">
        <v>562</v>
      </c>
      <c r="F2678" s="76" t="s">
        <v>290</v>
      </c>
      <c r="G2678" s="75" t="s">
        <v>24</v>
      </c>
      <c r="H2678" s="77"/>
      <c r="I2678" s="104" t="s">
        <v>455</v>
      </c>
      <c r="J2678" s="79"/>
      <c r="K2678" s="3">
        <v>94694</v>
      </c>
      <c r="L2678" s="116">
        <v>19.53</v>
      </c>
      <c r="M2678" s="118">
        <v>5.34</v>
      </c>
      <c r="N2678" s="118">
        <v>24.87</v>
      </c>
    </row>
    <row r="2679" spans="1:14" ht="30" x14ac:dyDescent="0.25">
      <c r="C2679" s="80">
        <v>1</v>
      </c>
      <c r="D2679" s="80">
        <v>7142</v>
      </c>
      <c r="E2679" s="80" t="s">
        <v>564</v>
      </c>
      <c r="F2679" s="81" t="s">
        <v>1357</v>
      </c>
      <c r="G2679" s="80" t="s">
        <v>123</v>
      </c>
      <c r="H2679" s="82">
        <v>1</v>
      </c>
      <c r="I2679" s="83">
        <v>9.98</v>
      </c>
      <c r="J2679" s="83">
        <v>9.98</v>
      </c>
      <c r="K2679" s="3" t="s">
        <v>455</v>
      </c>
      <c r="L2679" s="3" t="s">
        <v>455</v>
      </c>
    </row>
    <row r="2680" spans="1:14" x14ac:dyDescent="0.25">
      <c r="C2680" s="80">
        <v>2</v>
      </c>
      <c r="D2680" s="80">
        <v>20080</v>
      </c>
      <c r="E2680" s="80" t="s">
        <v>564</v>
      </c>
      <c r="F2680" s="81" t="s">
        <v>1153</v>
      </c>
      <c r="G2680" s="80" t="s">
        <v>123</v>
      </c>
      <c r="H2680" s="82">
        <v>0.107</v>
      </c>
      <c r="I2680" s="83">
        <v>17.2</v>
      </c>
      <c r="J2680" s="83">
        <v>1.84</v>
      </c>
      <c r="K2680" s="3" t="s">
        <v>455</v>
      </c>
      <c r="L2680" s="3" t="s">
        <v>455</v>
      </c>
    </row>
    <row r="2681" spans="1:14" x14ac:dyDescent="0.25">
      <c r="C2681" s="80">
        <v>3</v>
      </c>
      <c r="D2681" s="80">
        <v>20083</v>
      </c>
      <c r="E2681" s="80" t="s">
        <v>564</v>
      </c>
      <c r="F2681" s="81" t="s">
        <v>1281</v>
      </c>
      <c r="G2681" s="80" t="s">
        <v>123</v>
      </c>
      <c r="H2681" s="82">
        <v>2.7E-2</v>
      </c>
      <c r="I2681" s="83">
        <v>47.06</v>
      </c>
      <c r="J2681" s="83">
        <v>1.27</v>
      </c>
      <c r="K2681" s="3" t="s">
        <v>455</v>
      </c>
      <c r="L2681" s="3" t="s">
        <v>455</v>
      </c>
    </row>
    <row r="2682" spans="1:14" x14ac:dyDescent="0.25">
      <c r="C2682" s="80">
        <v>4</v>
      </c>
      <c r="D2682" s="80">
        <v>38383</v>
      </c>
      <c r="E2682" s="80" t="s">
        <v>564</v>
      </c>
      <c r="F2682" s="81" t="s">
        <v>1276</v>
      </c>
      <c r="G2682" s="80" t="s">
        <v>123</v>
      </c>
      <c r="H2682" s="82">
        <v>3.4000000000000002E-2</v>
      </c>
      <c r="I2682" s="83">
        <v>1.65</v>
      </c>
      <c r="J2682" s="83">
        <v>0.05</v>
      </c>
      <c r="K2682" s="3" t="s">
        <v>455</v>
      </c>
      <c r="L2682" s="3" t="s">
        <v>455</v>
      </c>
    </row>
    <row r="2683" spans="1:14" ht="30" x14ac:dyDescent="0.25">
      <c r="C2683" s="80">
        <v>5</v>
      </c>
      <c r="D2683" s="80">
        <v>88248</v>
      </c>
      <c r="E2683" s="80" t="s">
        <v>21</v>
      </c>
      <c r="F2683" s="81" t="s">
        <v>1268</v>
      </c>
      <c r="G2683" s="80" t="s">
        <v>639</v>
      </c>
      <c r="H2683" s="82">
        <v>0.22700000000000001</v>
      </c>
      <c r="I2683" s="83">
        <v>12.280000000000001</v>
      </c>
      <c r="J2683" s="83">
        <v>2.78</v>
      </c>
      <c r="K2683" s="3" t="s">
        <v>455</v>
      </c>
      <c r="L2683" s="3" t="s">
        <v>455</v>
      </c>
    </row>
    <row r="2684" spans="1:14" ht="30" x14ac:dyDescent="0.25">
      <c r="C2684" s="80">
        <v>6</v>
      </c>
      <c r="D2684" s="80">
        <v>88267</v>
      </c>
      <c r="E2684" s="80" t="s">
        <v>21</v>
      </c>
      <c r="F2684" s="81" t="s">
        <v>1269</v>
      </c>
      <c r="G2684" s="80" t="s">
        <v>639</v>
      </c>
      <c r="H2684" s="82">
        <v>0.22700000000000001</v>
      </c>
      <c r="I2684" s="83">
        <v>15.94</v>
      </c>
      <c r="J2684" s="83">
        <v>3.61</v>
      </c>
      <c r="K2684" s="3" t="s">
        <v>455</v>
      </c>
      <c r="L2684" s="3" t="s">
        <v>455</v>
      </c>
    </row>
    <row r="2685" spans="1:14" x14ac:dyDescent="0.25">
      <c r="C2685" s="3" t="s">
        <v>455</v>
      </c>
      <c r="G2685" s="84" t="s">
        <v>553</v>
      </c>
      <c r="H2685" s="85"/>
      <c r="I2685" s="107" t="s">
        <v>455</v>
      </c>
      <c r="J2685" s="86">
        <v>19.53</v>
      </c>
      <c r="K2685" s="3" t="s">
        <v>455</v>
      </c>
      <c r="L2685" s="3" t="s">
        <v>455</v>
      </c>
    </row>
    <row r="2686" spans="1:14" x14ac:dyDescent="0.25">
      <c r="C2686" s="3" t="s">
        <v>455</v>
      </c>
      <c r="G2686" s="84" t="s">
        <v>560</v>
      </c>
      <c r="H2686" s="85"/>
      <c r="I2686" s="107" t="s">
        <v>455</v>
      </c>
      <c r="J2686" s="83">
        <v>5.34</v>
      </c>
      <c r="K2686" s="3" t="s">
        <v>455</v>
      </c>
      <c r="L2686" s="3" t="s">
        <v>455</v>
      </c>
    </row>
    <row r="2687" spans="1:14" x14ac:dyDescent="0.25">
      <c r="C2687" s="3" t="s">
        <v>455</v>
      </c>
      <c r="G2687" s="84" t="s">
        <v>554</v>
      </c>
      <c r="H2687" s="85"/>
      <c r="I2687" s="107" t="s">
        <v>455</v>
      </c>
      <c r="J2687" s="83">
        <v>24.87</v>
      </c>
      <c r="K2687" s="3" t="s">
        <v>455</v>
      </c>
      <c r="L2687" s="3" t="s">
        <v>455</v>
      </c>
    </row>
    <row r="2688" spans="1:14" x14ac:dyDescent="0.25">
      <c r="C2688" s="3" t="s">
        <v>455</v>
      </c>
      <c r="I2688" s="102" t="s">
        <v>455</v>
      </c>
      <c r="K2688" s="3" t="s">
        <v>455</v>
      </c>
      <c r="L2688" s="3" t="s">
        <v>455</v>
      </c>
    </row>
    <row r="2689" spans="1:14" ht="45" x14ac:dyDescent="0.25">
      <c r="A2689" t="s">
        <v>561</v>
      </c>
      <c r="B2689" s="10">
        <v>262</v>
      </c>
      <c r="C2689" s="74" t="s">
        <v>2461</v>
      </c>
      <c r="D2689" s="75">
        <v>94655</v>
      </c>
      <c r="E2689" s="75" t="s">
        <v>562</v>
      </c>
      <c r="F2689" s="76" t="s">
        <v>291</v>
      </c>
      <c r="G2689" s="75" t="s">
        <v>36</v>
      </c>
      <c r="H2689" s="77"/>
      <c r="I2689" s="104" t="s">
        <v>455</v>
      </c>
      <c r="J2689" s="79"/>
      <c r="K2689" s="3">
        <v>94655</v>
      </c>
      <c r="L2689" s="116">
        <v>88.550000000000011</v>
      </c>
      <c r="M2689" s="118">
        <v>24.25</v>
      </c>
      <c r="N2689" s="118">
        <v>112.80000000000001</v>
      </c>
    </row>
    <row r="2690" spans="1:14" x14ac:dyDescent="0.25">
      <c r="C2690" s="80">
        <v>1</v>
      </c>
      <c r="D2690" s="80">
        <v>9870</v>
      </c>
      <c r="E2690" s="80" t="s">
        <v>564</v>
      </c>
      <c r="F2690" s="81" t="s">
        <v>1310</v>
      </c>
      <c r="G2690" s="80" t="s">
        <v>36</v>
      </c>
      <c r="H2690" s="82">
        <v>0.94199999999999995</v>
      </c>
      <c r="I2690" s="83">
        <v>77.86</v>
      </c>
      <c r="J2690" s="83">
        <v>73.34</v>
      </c>
      <c r="K2690" s="3" t="s">
        <v>455</v>
      </c>
      <c r="L2690" s="3" t="s">
        <v>455</v>
      </c>
    </row>
    <row r="2691" spans="1:14" x14ac:dyDescent="0.25">
      <c r="C2691" s="80">
        <v>2</v>
      </c>
      <c r="D2691" s="80">
        <v>38383</v>
      </c>
      <c r="E2691" s="80" t="s">
        <v>564</v>
      </c>
      <c r="F2691" s="81" t="s">
        <v>1276</v>
      </c>
      <c r="G2691" s="80" t="s">
        <v>123</v>
      </c>
      <c r="H2691" s="82">
        <v>0.03</v>
      </c>
      <c r="I2691" s="83">
        <v>1.65</v>
      </c>
      <c r="J2691" s="83">
        <v>0.04</v>
      </c>
      <c r="K2691" s="3" t="s">
        <v>455</v>
      </c>
      <c r="L2691" s="3" t="s">
        <v>455</v>
      </c>
    </row>
    <row r="2692" spans="1:14" ht="30" x14ac:dyDescent="0.25">
      <c r="C2692" s="80">
        <v>3</v>
      </c>
      <c r="D2692" s="80">
        <v>88248</v>
      </c>
      <c r="E2692" s="80" t="s">
        <v>21</v>
      </c>
      <c r="F2692" s="81" t="s">
        <v>1268</v>
      </c>
      <c r="G2692" s="80" t="s">
        <v>639</v>
      </c>
      <c r="H2692" s="82">
        <v>0.53800000000000003</v>
      </c>
      <c r="I2692" s="83">
        <v>12.280000000000001</v>
      </c>
      <c r="J2692" s="83">
        <v>6.6</v>
      </c>
      <c r="K2692" s="3" t="s">
        <v>455</v>
      </c>
      <c r="L2692" s="3" t="s">
        <v>455</v>
      </c>
    </row>
    <row r="2693" spans="1:14" ht="30" x14ac:dyDescent="0.25">
      <c r="C2693" s="80">
        <v>4</v>
      </c>
      <c r="D2693" s="80">
        <v>88267</v>
      </c>
      <c r="E2693" s="80" t="s">
        <v>21</v>
      </c>
      <c r="F2693" s="81" t="s">
        <v>1269</v>
      </c>
      <c r="G2693" s="80" t="s">
        <v>639</v>
      </c>
      <c r="H2693" s="82">
        <v>0.53800000000000003</v>
      </c>
      <c r="I2693" s="83">
        <v>15.94</v>
      </c>
      <c r="J2693" s="83">
        <v>8.57</v>
      </c>
      <c r="K2693" s="3" t="s">
        <v>455</v>
      </c>
      <c r="L2693" s="3" t="s">
        <v>455</v>
      </c>
    </row>
    <row r="2694" spans="1:14" x14ac:dyDescent="0.25">
      <c r="C2694" s="3" t="s">
        <v>455</v>
      </c>
      <c r="G2694" s="84" t="s">
        <v>553</v>
      </c>
      <c r="H2694" s="85"/>
      <c r="I2694" s="107" t="s">
        <v>455</v>
      </c>
      <c r="J2694" s="86">
        <v>88.550000000000011</v>
      </c>
      <c r="K2694" s="3" t="s">
        <v>455</v>
      </c>
      <c r="L2694" s="3" t="s">
        <v>455</v>
      </c>
    </row>
    <row r="2695" spans="1:14" x14ac:dyDescent="0.25">
      <c r="C2695" s="3" t="s">
        <v>455</v>
      </c>
      <c r="G2695" s="84" t="s">
        <v>560</v>
      </c>
      <c r="H2695" s="85"/>
      <c r="I2695" s="107" t="s">
        <v>455</v>
      </c>
      <c r="J2695" s="83">
        <v>24.25</v>
      </c>
      <c r="K2695" s="3" t="s">
        <v>455</v>
      </c>
      <c r="L2695" s="3" t="s">
        <v>455</v>
      </c>
    </row>
    <row r="2696" spans="1:14" x14ac:dyDescent="0.25">
      <c r="C2696" s="3" t="s">
        <v>455</v>
      </c>
      <c r="G2696" s="84" t="s">
        <v>554</v>
      </c>
      <c r="H2696" s="85"/>
      <c r="I2696" s="107" t="s">
        <v>455</v>
      </c>
      <c r="J2696" s="83">
        <v>112.80000000000001</v>
      </c>
      <c r="K2696" s="3" t="s">
        <v>455</v>
      </c>
      <c r="L2696" s="3" t="s">
        <v>455</v>
      </c>
    </row>
    <row r="2697" spans="1:14" x14ac:dyDescent="0.25">
      <c r="C2697" s="3" t="s">
        <v>455</v>
      </c>
      <c r="I2697" s="102" t="s">
        <v>455</v>
      </c>
      <c r="K2697" s="3" t="s">
        <v>455</v>
      </c>
      <c r="L2697" s="3" t="s">
        <v>455</v>
      </c>
    </row>
    <row r="2698" spans="1:14" ht="60" x14ac:dyDescent="0.25">
      <c r="A2698" t="s">
        <v>561</v>
      </c>
      <c r="B2698" s="10">
        <v>263</v>
      </c>
      <c r="C2698" s="74" t="s">
        <v>2462</v>
      </c>
      <c r="D2698" s="75">
        <v>94686</v>
      </c>
      <c r="E2698" s="75" t="s">
        <v>562</v>
      </c>
      <c r="F2698" s="76" t="s">
        <v>292</v>
      </c>
      <c r="G2698" s="75" t="s">
        <v>24</v>
      </c>
      <c r="H2698" s="77"/>
      <c r="I2698" s="104" t="s">
        <v>455</v>
      </c>
      <c r="J2698" s="79"/>
      <c r="K2698" s="3">
        <v>94686</v>
      </c>
      <c r="L2698" s="116">
        <v>247.94999999999996</v>
      </c>
      <c r="M2698" s="118">
        <v>67.91</v>
      </c>
      <c r="N2698" s="118">
        <v>315.85999999999996</v>
      </c>
    </row>
    <row r="2699" spans="1:14" ht="30" x14ac:dyDescent="0.25">
      <c r="C2699" s="80">
        <v>1</v>
      </c>
      <c r="D2699" s="80">
        <v>3530</v>
      </c>
      <c r="E2699" s="80" t="s">
        <v>564</v>
      </c>
      <c r="F2699" s="81" t="s">
        <v>1384</v>
      </c>
      <c r="G2699" s="80" t="s">
        <v>123</v>
      </c>
      <c r="H2699" s="82">
        <v>1</v>
      </c>
      <c r="I2699" s="83">
        <v>225.66</v>
      </c>
      <c r="J2699" s="83">
        <v>225.66</v>
      </c>
      <c r="K2699" s="3" t="s">
        <v>455</v>
      </c>
      <c r="L2699" s="3" t="s">
        <v>455</v>
      </c>
    </row>
    <row r="2700" spans="1:14" x14ac:dyDescent="0.25">
      <c r="C2700" s="80">
        <v>2</v>
      </c>
      <c r="D2700" s="80">
        <v>20080</v>
      </c>
      <c r="E2700" s="80" t="s">
        <v>564</v>
      </c>
      <c r="F2700" s="81" t="s">
        <v>1153</v>
      </c>
      <c r="G2700" s="80" t="s">
        <v>123</v>
      </c>
      <c r="H2700" s="82">
        <v>0.28899999999999998</v>
      </c>
      <c r="I2700" s="83">
        <v>17.2</v>
      </c>
      <c r="J2700" s="83">
        <v>4.97</v>
      </c>
      <c r="K2700" s="3" t="s">
        <v>455</v>
      </c>
      <c r="L2700" s="3" t="s">
        <v>455</v>
      </c>
    </row>
    <row r="2701" spans="1:14" x14ac:dyDescent="0.25">
      <c r="C2701" s="80">
        <v>3</v>
      </c>
      <c r="D2701" s="80">
        <v>20083</v>
      </c>
      <c r="E2701" s="80" t="s">
        <v>564</v>
      </c>
      <c r="F2701" s="81" t="s">
        <v>1281</v>
      </c>
      <c r="G2701" s="80" t="s">
        <v>123</v>
      </c>
      <c r="H2701" s="82">
        <v>7.5999999999999998E-2</v>
      </c>
      <c r="I2701" s="83">
        <v>47.06</v>
      </c>
      <c r="J2701" s="83">
        <v>3.57</v>
      </c>
      <c r="K2701" s="3" t="s">
        <v>455</v>
      </c>
      <c r="L2701" s="3" t="s">
        <v>455</v>
      </c>
    </row>
    <row r="2702" spans="1:14" x14ac:dyDescent="0.25">
      <c r="C2702" s="80">
        <v>4</v>
      </c>
      <c r="D2702" s="80">
        <v>38383</v>
      </c>
      <c r="E2702" s="80" t="s">
        <v>564</v>
      </c>
      <c r="F2702" s="81" t="s">
        <v>1276</v>
      </c>
      <c r="G2702" s="80" t="s">
        <v>123</v>
      </c>
      <c r="H2702" s="82">
        <v>4.8000000000000001E-2</v>
      </c>
      <c r="I2702" s="83">
        <v>1.65</v>
      </c>
      <c r="J2702" s="83">
        <v>7.0000000000000007E-2</v>
      </c>
      <c r="K2702" s="3" t="s">
        <v>455</v>
      </c>
      <c r="L2702" s="3" t="s">
        <v>455</v>
      </c>
    </row>
    <row r="2703" spans="1:14" ht="30" x14ac:dyDescent="0.25">
      <c r="C2703" s="80">
        <v>5</v>
      </c>
      <c r="D2703" s="80">
        <v>88248</v>
      </c>
      <c r="E2703" s="80" t="s">
        <v>21</v>
      </c>
      <c r="F2703" s="81" t="s">
        <v>1268</v>
      </c>
      <c r="G2703" s="80" t="s">
        <v>639</v>
      </c>
      <c r="H2703" s="82">
        <v>0.48499999999999999</v>
      </c>
      <c r="I2703" s="83">
        <v>12.280000000000001</v>
      </c>
      <c r="J2703" s="83">
        <v>5.95</v>
      </c>
      <c r="K2703" s="3" t="s">
        <v>455</v>
      </c>
      <c r="L2703" s="3" t="s">
        <v>455</v>
      </c>
    </row>
    <row r="2704" spans="1:14" ht="30" x14ac:dyDescent="0.25">
      <c r="C2704" s="80">
        <v>6</v>
      </c>
      <c r="D2704" s="80">
        <v>88267</v>
      </c>
      <c r="E2704" s="80" t="s">
        <v>21</v>
      </c>
      <c r="F2704" s="81" t="s">
        <v>1269</v>
      </c>
      <c r="G2704" s="80" t="s">
        <v>639</v>
      </c>
      <c r="H2704" s="82">
        <v>0.48499999999999999</v>
      </c>
      <c r="I2704" s="83">
        <v>15.94</v>
      </c>
      <c r="J2704" s="83">
        <v>7.73</v>
      </c>
      <c r="K2704" s="3" t="s">
        <v>455</v>
      </c>
      <c r="L2704" s="3" t="s">
        <v>455</v>
      </c>
    </row>
    <row r="2705" spans="1:14" x14ac:dyDescent="0.25">
      <c r="C2705" s="3" t="s">
        <v>455</v>
      </c>
      <c r="G2705" s="84" t="s">
        <v>553</v>
      </c>
      <c r="H2705" s="85"/>
      <c r="I2705" s="107" t="s">
        <v>455</v>
      </c>
      <c r="J2705" s="86">
        <v>247.94999999999996</v>
      </c>
      <c r="K2705" s="3" t="s">
        <v>455</v>
      </c>
      <c r="L2705" s="3" t="s">
        <v>455</v>
      </c>
    </row>
    <row r="2706" spans="1:14" x14ac:dyDescent="0.25">
      <c r="C2706" s="3" t="s">
        <v>455</v>
      </c>
      <c r="G2706" s="84" t="s">
        <v>560</v>
      </c>
      <c r="H2706" s="85"/>
      <c r="I2706" s="107" t="s">
        <v>455</v>
      </c>
      <c r="J2706" s="83">
        <v>67.91</v>
      </c>
      <c r="K2706" s="3" t="s">
        <v>455</v>
      </c>
      <c r="L2706" s="3" t="s">
        <v>455</v>
      </c>
    </row>
    <row r="2707" spans="1:14" x14ac:dyDescent="0.25">
      <c r="C2707" s="3" t="s">
        <v>455</v>
      </c>
      <c r="G2707" s="84" t="s">
        <v>554</v>
      </c>
      <c r="H2707" s="85"/>
      <c r="I2707" s="107" t="s">
        <v>455</v>
      </c>
      <c r="J2707" s="83">
        <v>315.85999999999996</v>
      </c>
      <c r="K2707" s="3" t="s">
        <v>455</v>
      </c>
      <c r="L2707" s="3" t="s">
        <v>455</v>
      </c>
    </row>
    <row r="2708" spans="1:14" x14ac:dyDescent="0.25">
      <c r="C2708" s="3" t="s">
        <v>455</v>
      </c>
      <c r="I2708" s="102" t="s">
        <v>455</v>
      </c>
      <c r="K2708" s="3" t="s">
        <v>455</v>
      </c>
      <c r="L2708" s="3" t="s">
        <v>455</v>
      </c>
    </row>
    <row r="2709" spans="1:14" ht="30" x14ac:dyDescent="0.25">
      <c r="A2709" t="s">
        <v>561</v>
      </c>
      <c r="B2709" s="10">
        <v>264</v>
      </c>
      <c r="C2709" s="74" t="s">
        <v>2463</v>
      </c>
      <c r="D2709" s="75">
        <v>89395</v>
      </c>
      <c r="E2709" s="75" t="s">
        <v>562</v>
      </c>
      <c r="F2709" s="76" t="s">
        <v>293</v>
      </c>
      <c r="G2709" s="75" t="s">
        <v>24</v>
      </c>
      <c r="H2709" s="77"/>
      <c r="I2709" s="104" t="s">
        <v>455</v>
      </c>
      <c r="J2709" s="79"/>
      <c r="K2709" s="3">
        <v>89395</v>
      </c>
      <c r="L2709" s="116">
        <v>8.1300000000000008</v>
      </c>
      <c r="M2709" s="118">
        <v>2.2200000000000002</v>
      </c>
      <c r="N2709" s="118">
        <v>10.350000000000001</v>
      </c>
    </row>
    <row r="2710" spans="1:14" x14ac:dyDescent="0.25">
      <c r="C2710" s="80">
        <v>1</v>
      </c>
      <c r="D2710" s="80">
        <v>122</v>
      </c>
      <c r="E2710" s="80" t="s">
        <v>564</v>
      </c>
      <c r="F2710" s="81" t="s">
        <v>1280</v>
      </c>
      <c r="G2710" s="80" t="s">
        <v>123</v>
      </c>
      <c r="H2710" s="82">
        <v>1.0999999999999999E-2</v>
      </c>
      <c r="I2710" s="83">
        <v>54.2</v>
      </c>
      <c r="J2710" s="83">
        <v>0.59</v>
      </c>
      <c r="K2710" s="3" t="s">
        <v>455</v>
      </c>
      <c r="L2710" s="3" t="s">
        <v>455</v>
      </c>
    </row>
    <row r="2711" spans="1:14" ht="30" x14ac:dyDescent="0.25">
      <c r="C2711" s="80">
        <v>2</v>
      </c>
      <c r="D2711" s="80">
        <v>7139</v>
      </c>
      <c r="E2711" s="80" t="s">
        <v>564</v>
      </c>
      <c r="F2711" s="81" t="s">
        <v>1326</v>
      </c>
      <c r="G2711" s="80" t="s">
        <v>123</v>
      </c>
      <c r="H2711" s="82">
        <v>1</v>
      </c>
      <c r="I2711" s="83">
        <v>1.23</v>
      </c>
      <c r="J2711" s="83">
        <v>1.23</v>
      </c>
      <c r="K2711" s="3" t="s">
        <v>455</v>
      </c>
      <c r="L2711" s="3" t="s">
        <v>455</v>
      </c>
    </row>
    <row r="2712" spans="1:14" x14ac:dyDescent="0.25">
      <c r="C2712" s="80">
        <v>3</v>
      </c>
      <c r="D2712" s="80">
        <v>20083</v>
      </c>
      <c r="E2712" s="80" t="s">
        <v>564</v>
      </c>
      <c r="F2712" s="81" t="s">
        <v>1281</v>
      </c>
      <c r="G2712" s="80" t="s">
        <v>123</v>
      </c>
      <c r="H2712" s="82">
        <v>1.2E-2</v>
      </c>
      <c r="I2712" s="83">
        <v>47.06</v>
      </c>
      <c r="J2712" s="83">
        <v>0.56000000000000005</v>
      </c>
      <c r="K2712" s="3" t="s">
        <v>455</v>
      </c>
      <c r="L2712" s="3" t="s">
        <v>455</v>
      </c>
    </row>
    <row r="2713" spans="1:14" x14ac:dyDescent="0.25">
      <c r="C2713" s="80">
        <v>4</v>
      </c>
      <c r="D2713" s="80">
        <v>38383</v>
      </c>
      <c r="E2713" s="80" t="s">
        <v>564</v>
      </c>
      <c r="F2713" s="81" t="s">
        <v>1276</v>
      </c>
      <c r="G2713" s="80" t="s">
        <v>123</v>
      </c>
      <c r="H2713" s="82">
        <v>7.4999999999999997E-2</v>
      </c>
      <c r="I2713" s="83">
        <v>1.65</v>
      </c>
      <c r="J2713" s="83">
        <v>0.12</v>
      </c>
      <c r="K2713" s="3" t="s">
        <v>455</v>
      </c>
      <c r="L2713" s="3" t="s">
        <v>455</v>
      </c>
    </row>
    <row r="2714" spans="1:14" ht="30" x14ac:dyDescent="0.25">
      <c r="C2714" s="80">
        <v>5</v>
      </c>
      <c r="D2714" s="80">
        <v>88248</v>
      </c>
      <c r="E2714" s="80" t="s">
        <v>21</v>
      </c>
      <c r="F2714" s="81" t="s">
        <v>1268</v>
      </c>
      <c r="G2714" s="80" t="s">
        <v>639</v>
      </c>
      <c r="H2714" s="82">
        <v>0.2</v>
      </c>
      <c r="I2714" s="83">
        <v>12.280000000000001</v>
      </c>
      <c r="J2714" s="83">
        <v>2.4500000000000002</v>
      </c>
      <c r="K2714" s="3" t="s">
        <v>455</v>
      </c>
      <c r="L2714" s="3" t="s">
        <v>455</v>
      </c>
    </row>
    <row r="2715" spans="1:14" ht="30" x14ac:dyDescent="0.25">
      <c r="C2715" s="80">
        <v>6</v>
      </c>
      <c r="D2715" s="80">
        <v>88267</v>
      </c>
      <c r="E2715" s="80" t="s">
        <v>21</v>
      </c>
      <c r="F2715" s="81" t="s">
        <v>1269</v>
      </c>
      <c r="G2715" s="80" t="s">
        <v>639</v>
      </c>
      <c r="H2715" s="82">
        <v>0.2</v>
      </c>
      <c r="I2715" s="83">
        <v>15.94</v>
      </c>
      <c r="J2715" s="83">
        <v>3.18</v>
      </c>
      <c r="K2715" s="3" t="s">
        <v>455</v>
      </c>
      <c r="L2715" s="3" t="s">
        <v>455</v>
      </c>
    </row>
    <row r="2716" spans="1:14" x14ac:dyDescent="0.25">
      <c r="C2716" s="3" t="s">
        <v>455</v>
      </c>
      <c r="G2716" s="84" t="s">
        <v>553</v>
      </c>
      <c r="H2716" s="85"/>
      <c r="I2716" s="107" t="s">
        <v>455</v>
      </c>
      <c r="J2716" s="86">
        <v>8.1300000000000008</v>
      </c>
      <c r="K2716" s="3" t="s">
        <v>455</v>
      </c>
      <c r="L2716" s="3" t="s">
        <v>455</v>
      </c>
    </row>
    <row r="2717" spans="1:14" x14ac:dyDescent="0.25">
      <c r="C2717" s="3" t="s">
        <v>455</v>
      </c>
      <c r="G2717" s="84" t="s">
        <v>560</v>
      </c>
      <c r="H2717" s="85"/>
      <c r="I2717" s="107" t="s">
        <v>455</v>
      </c>
      <c r="J2717" s="83">
        <v>2.2200000000000002</v>
      </c>
      <c r="K2717" s="3" t="s">
        <v>455</v>
      </c>
      <c r="L2717" s="3" t="s">
        <v>455</v>
      </c>
    </row>
    <row r="2718" spans="1:14" x14ac:dyDescent="0.25">
      <c r="C2718" s="3" t="s">
        <v>455</v>
      </c>
      <c r="G2718" s="84" t="s">
        <v>554</v>
      </c>
      <c r="H2718" s="85"/>
      <c r="I2718" s="107" t="s">
        <v>455</v>
      </c>
      <c r="J2718" s="83">
        <v>10.350000000000001</v>
      </c>
      <c r="K2718" s="3" t="s">
        <v>455</v>
      </c>
      <c r="L2718" s="3" t="s">
        <v>455</v>
      </c>
    </row>
    <row r="2719" spans="1:14" x14ac:dyDescent="0.25">
      <c r="C2719" s="3" t="s">
        <v>455</v>
      </c>
      <c r="I2719" s="102" t="s">
        <v>455</v>
      </c>
      <c r="K2719" s="3" t="s">
        <v>455</v>
      </c>
      <c r="L2719" s="3" t="s">
        <v>455</v>
      </c>
    </row>
    <row r="2720" spans="1:14" ht="45" x14ac:dyDescent="0.25">
      <c r="A2720" t="s">
        <v>561</v>
      </c>
      <c r="B2720" s="10">
        <v>265</v>
      </c>
      <c r="C2720" s="74" t="s">
        <v>2464</v>
      </c>
      <c r="D2720" s="75">
        <v>94701</v>
      </c>
      <c r="E2720" s="75" t="s">
        <v>562</v>
      </c>
      <c r="F2720" s="76" t="s">
        <v>294</v>
      </c>
      <c r="G2720" s="75" t="s">
        <v>24</v>
      </c>
      <c r="H2720" s="77"/>
      <c r="I2720" s="104" t="s">
        <v>455</v>
      </c>
      <c r="J2720" s="79"/>
      <c r="K2720" s="3">
        <v>94701</v>
      </c>
      <c r="L2720" s="116">
        <v>196.74</v>
      </c>
      <c r="M2720" s="118">
        <v>53.88</v>
      </c>
      <c r="N2720" s="118">
        <v>250.62</v>
      </c>
    </row>
    <row r="2721" spans="1:14" ht="30" x14ac:dyDescent="0.25">
      <c r="C2721" s="80">
        <v>1</v>
      </c>
      <c r="D2721" s="80">
        <v>7146</v>
      </c>
      <c r="E2721" s="80" t="s">
        <v>564</v>
      </c>
      <c r="F2721" s="81" t="s">
        <v>1385</v>
      </c>
      <c r="G2721" s="80" t="s">
        <v>123</v>
      </c>
      <c r="H2721" s="82">
        <v>1</v>
      </c>
      <c r="I2721" s="83">
        <v>165.56</v>
      </c>
      <c r="J2721" s="83">
        <v>165.56</v>
      </c>
      <c r="K2721" s="3" t="s">
        <v>455</v>
      </c>
      <c r="L2721" s="3" t="s">
        <v>455</v>
      </c>
    </row>
    <row r="2722" spans="1:14" x14ac:dyDescent="0.25">
      <c r="C2722" s="80">
        <v>2</v>
      </c>
      <c r="D2722" s="80">
        <v>20080</v>
      </c>
      <c r="E2722" s="80" t="s">
        <v>564</v>
      </c>
      <c r="F2722" s="81" t="s">
        <v>1153</v>
      </c>
      <c r="G2722" s="80" t="s">
        <v>123</v>
      </c>
      <c r="H2722" s="82">
        <v>0.433</v>
      </c>
      <c r="I2722" s="83">
        <v>17.2</v>
      </c>
      <c r="J2722" s="83">
        <v>7.44</v>
      </c>
      <c r="K2722" s="3" t="s">
        <v>455</v>
      </c>
      <c r="L2722" s="3" t="s">
        <v>455</v>
      </c>
    </row>
    <row r="2723" spans="1:14" x14ac:dyDescent="0.25">
      <c r="C2723" s="80">
        <v>3</v>
      </c>
      <c r="D2723" s="80">
        <v>20083</v>
      </c>
      <c r="E2723" s="80" t="s">
        <v>564</v>
      </c>
      <c r="F2723" s="81" t="s">
        <v>1281</v>
      </c>
      <c r="G2723" s="80" t="s">
        <v>123</v>
      </c>
      <c r="H2723" s="82">
        <v>0.114</v>
      </c>
      <c r="I2723" s="83">
        <v>47.06</v>
      </c>
      <c r="J2723" s="83">
        <v>5.36</v>
      </c>
      <c r="K2723" s="3" t="s">
        <v>455</v>
      </c>
      <c r="L2723" s="3" t="s">
        <v>455</v>
      </c>
    </row>
    <row r="2724" spans="1:14" x14ac:dyDescent="0.25">
      <c r="C2724" s="80">
        <v>4</v>
      </c>
      <c r="D2724" s="80">
        <v>38383</v>
      </c>
      <c r="E2724" s="80" t="s">
        <v>564</v>
      </c>
      <c r="F2724" s="81" t="s">
        <v>1276</v>
      </c>
      <c r="G2724" s="80" t="s">
        <v>123</v>
      </c>
      <c r="H2724" s="82">
        <v>9.7000000000000003E-2</v>
      </c>
      <c r="I2724" s="83">
        <v>1.65</v>
      </c>
      <c r="J2724" s="83">
        <v>0.16</v>
      </c>
      <c r="K2724" s="3" t="s">
        <v>455</v>
      </c>
      <c r="L2724" s="3" t="s">
        <v>455</v>
      </c>
    </row>
    <row r="2725" spans="1:14" ht="30" x14ac:dyDescent="0.25">
      <c r="C2725" s="80">
        <v>5</v>
      </c>
      <c r="D2725" s="80">
        <v>88248</v>
      </c>
      <c r="E2725" s="80" t="s">
        <v>21</v>
      </c>
      <c r="F2725" s="81" t="s">
        <v>1268</v>
      </c>
      <c r="G2725" s="80" t="s">
        <v>639</v>
      </c>
      <c r="H2725" s="82">
        <v>0.64600000000000002</v>
      </c>
      <c r="I2725" s="83">
        <v>12.280000000000001</v>
      </c>
      <c r="J2725" s="83">
        <v>7.93</v>
      </c>
      <c r="K2725" s="3" t="s">
        <v>455</v>
      </c>
      <c r="L2725" s="3" t="s">
        <v>455</v>
      </c>
    </row>
    <row r="2726" spans="1:14" ht="30" x14ac:dyDescent="0.25">
      <c r="C2726" s="80">
        <v>6</v>
      </c>
      <c r="D2726" s="80">
        <v>88267</v>
      </c>
      <c r="E2726" s="80" t="s">
        <v>21</v>
      </c>
      <c r="F2726" s="81" t="s">
        <v>1269</v>
      </c>
      <c r="G2726" s="80" t="s">
        <v>639</v>
      </c>
      <c r="H2726" s="82">
        <v>0.64600000000000002</v>
      </c>
      <c r="I2726" s="83">
        <v>15.94</v>
      </c>
      <c r="J2726" s="83">
        <v>10.29</v>
      </c>
      <c r="K2726" s="3" t="s">
        <v>455</v>
      </c>
      <c r="L2726" s="3" t="s">
        <v>455</v>
      </c>
    </row>
    <row r="2727" spans="1:14" x14ac:dyDescent="0.25">
      <c r="C2727" s="3" t="s">
        <v>455</v>
      </c>
      <c r="G2727" s="84" t="s">
        <v>553</v>
      </c>
      <c r="H2727" s="85"/>
      <c r="I2727" s="107" t="s">
        <v>455</v>
      </c>
      <c r="J2727" s="86">
        <v>196.74</v>
      </c>
      <c r="K2727" s="3" t="s">
        <v>455</v>
      </c>
      <c r="L2727" s="3" t="s">
        <v>455</v>
      </c>
    </row>
    <row r="2728" spans="1:14" x14ac:dyDescent="0.25">
      <c r="C2728" s="3" t="s">
        <v>455</v>
      </c>
      <c r="G2728" s="84" t="s">
        <v>560</v>
      </c>
      <c r="H2728" s="85"/>
      <c r="I2728" s="107" t="s">
        <v>455</v>
      </c>
      <c r="J2728" s="83">
        <v>53.88</v>
      </c>
      <c r="K2728" s="3" t="s">
        <v>455</v>
      </c>
      <c r="L2728" s="3" t="s">
        <v>455</v>
      </c>
    </row>
    <row r="2729" spans="1:14" x14ac:dyDescent="0.25">
      <c r="C2729" s="3" t="s">
        <v>455</v>
      </c>
      <c r="G2729" s="84" t="s">
        <v>554</v>
      </c>
      <c r="H2729" s="85"/>
      <c r="I2729" s="107" t="s">
        <v>455</v>
      </c>
      <c r="J2729" s="83">
        <v>250.62</v>
      </c>
      <c r="K2729" s="3" t="s">
        <v>455</v>
      </c>
      <c r="L2729" s="3" t="s">
        <v>455</v>
      </c>
    </row>
    <row r="2730" spans="1:14" x14ac:dyDescent="0.25">
      <c r="C2730" s="3" t="s">
        <v>455</v>
      </c>
      <c r="I2730" s="102" t="s">
        <v>455</v>
      </c>
      <c r="K2730" s="3" t="s">
        <v>455</v>
      </c>
      <c r="L2730" s="3" t="s">
        <v>455</v>
      </c>
    </row>
    <row r="2731" spans="1:14" ht="60" x14ac:dyDescent="0.25">
      <c r="A2731" t="s">
        <v>561</v>
      </c>
      <c r="B2731" s="10">
        <v>266</v>
      </c>
      <c r="C2731" s="74" t="s">
        <v>2465</v>
      </c>
      <c r="D2731" s="75">
        <v>94693</v>
      </c>
      <c r="E2731" s="75" t="s">
        <v>562</v>
      </c>
      <c r="F2731" s="76" t="s">
        <v>295</v>
      </c>
      <c r="G2731" s="75" t="s">
        <v>24</v>
      </c>
      <c r="H2731" s="77"/>
      <c r="I2731" s="104" t="s">
        <v>455</v>
      </c>
      <c r="J2731" s="79"/>
      <c r="K2731" s="3">
        <v>94693</v>
      </c>
      <c r="L2731" s="116">
        <v>19.48</v>
      </c>
      <c r="M2731" s="118">
        <v>5.33</v>
      </c>
      <c r="N2731" s="118">
        <v>24.810000000000002</v>
      </c>
    </row>
    <row r="2732" spans="1:14" ht="30" x14ac:dyDescent="0.25">
      <c r="C2732" s="80">
        <v>1</v>
      </c>
      <c r="D2732" s="80">
        <v>7128</v>
      </c>
      <c r="E2732" s="80" t="s">
        <v>564</v>
      </c>
      <c r="F2732" s="81" t="s">
        <v>1356</v>
      </c>
      <c r="G2732" s="80" t="s">
        <v>123</v>
      </c>
      <c r="H2732" s="82">
        <v>1</v>
      </c>
      <c r="I2732" s="83">
        <v>9.93</v>
      </c>
      <c r="J2732" s="83">
        <v>9.93</v>
      </c>
      <c r="K2732" s="3" t="s">
        <v>455</v>
      </c>
      <c r="L2732" s="3" t="s">
        <v>455</v>
      </c>
    </row>
    <row r="2733" spans="1:14" x14ac:dyDescent="0.25">
      <c r="C2733" s="80">
        <v>2</v>
      </c>
      <c r="D2733" s="80">
        <v>20080</v>
      </c>
      <c r="E2733" s="80" t="s">
        <v>564</v>
      </c>
      <c r="F2733" s="81" t="s">
        <v>1153</v>
      </c>
      <c r="G2733" s="80" t="s">
        <v>123</v>
      </c>
      <c r="H2733" s="82">
        <v>0.107</v>
      </c>
      <c r="I2733" s="83">
        <v>17.2</v>
      </c>
      <c r="J2733" s="83">
        <v>1.84</v>
      </c>
      <c r="K2733" s="3" t="s">
        <v>455</v>
      </c>
      <c r="L2733" s="3" t="s">
        <v>455</v>
      </c>
    </row>
    <row r="2734" spans="1:14" x14ac:dyDescent="0.25">
      <c r="C2734" s="80">
        <v>3</v>
      </c>
      <c r="D2734" s="80">
        <v>20083</v>
      </c>
      <c r="E2734" s="80" t="s">
        <v>564</v>
      </c>
      <c r="F2734" s="81" t="s">
        <v>1281</v>
      </c>
      <c r="G2734" s="80" t="s">
        <v>123</v>
      </c>
      <c r="H2734" s="82">
        <v>2.7E-2</v>
      </c>
      <c r="I2734" s="83">
        <v>47.06</v>
      </c>
      <c r="J2734" s="83">
        <v>1.27</v>
      </c>
      <c r="K2734" s="3" t="s">
        <v>455</v>
      </c>
      <c r="L2734" s="3" t="s">
        <v>455</v>
      </c>
    </row>
    <row r="2735" spans="1:14" x14ac:dyDescent="0.25">
      <c r="C2735" s="80">
        <v>4</v>
      </c>
      <c r="D2735" s="80">
        <v>38383</v>
      </c>
      <c r="E2735" s="80" t="s">
        <v>564</v>
      </c>
      <c r="F2735" s="81" t="s">
        <v>1276</v>
      </c>
      <c r="G2735" s="80" t="s">
        <v>123</v>
      </c>
      <c r="H2735" s="82">
        <v>3.4000000000000002E-2</v>
      </c>
      <c r="I2735" s="83">
        <v>1.65</v>
      </c>
      <c r="J2735" s="83">
        <v>0.05</v>
      </c>
      <c r="K2735" s="3" t="s">
        <v>455</v>
      </c>
      <c r="L2735" s="3" t="s">
        <v>455</v>
      </c>
    </row>
    <row r="2736" spans="1:14" ht="30" x14ac:dyDescent="0.25">
      <c r="C2736" s="80">
        <v>5</v>
      </c>
      <c r="D2736" s="80">
        <v>88248</v>
      </c>
      <c r="E2736" s="80" t="s">
        <v>21</v>
      </c>
      <c r="F2736" s="81" t="s">
        <v>1268</v>
      </c>
      <c r="G2736" s="80" t="s">
        <v>639</v>
      </c>
      <c r="H2736" s="82">
        <v>0.22700000000000001</v>
      </c>
      <c r="I2736" s="83">
        <v>12.280000000000001</v>
      </c>
      <c r="J2736" s="83">
        <v>2.78</v>
      </c>
      <c r="K2736" s="3" t="s">
        <v>455</v>
      </c>
      <c r="L2736" s="3" t="s">
        <v>455</v>
      </c>
    </row>
    <row r="2737" spans="1:14" ht="30" x14ac:dyDescent="0.25">
      <c r="C2737" s="80">
        <v>6</v>
      </c>
      <c r="D2737" s="80">
        <v>88267</v>
      </c>
      <c r="E2737" s="80" t="s">
        <v>21</v>
      </c>
      <c r="F2737" s="81" t="s">
        <v>1269</v>
      </c>
      <c r="G2737" s="80" t="s">
        <v>639</v>
      </c>
      <c r="H2737" s="82">
        <v>0.22700000000000001</v>
      </c>
      <c r="I2737" s="83">
        <v>15.94</v>
      </c>
      <c r="J2737" s="83">
        <v>3.61</v>
      </c>
      <c r="K2737" s="3" t="s">
        <v>455</v>
      </c>
      <c r="L2737" s="3" t="s">
        <v>455</v>
      </c>
    </row>
    <row r="2738" spans="1:14" x14ac:dyDescent="0.25">
      <c r="C2738" s="3" t="s">
        <v>455</v>
      </c>
      <c r="G2738" s="84" t="s">
        <v>553</v>
      </c>
      <c r="H2738" s="85"/>
      <c r="I2738" s="107" t="s">
        <v>455</v>
      </c>
      <c r="J2738" s="86">
        <v>19.48</v>
      </c>
      <c r="K2738" s="3" t="s">
        <v>455</v>
      </c>
      <c r="L2738" s="3" t="s">
        <v>455</v>
      </c>
    </row>
    <row r="2739" spans="1:14" x14ac:dyDescent="0.25">
      <c r="C2739" s="3" t="s">
        <v>455</v>
      </c>
      <c r="G2739" s="84" t="s">
        <v>560</v>
      </c>
      <c r="H2739" s="85"/>
      <c r="I2739" s="107" t="s">
        <v>455</v>
      </c>
      <c r="J2739" s="83">
        <v>5.33</v>
      </c>
      <c r="K2739" s="3" t="s">
        <v>455</v>
      </c>
      <c r="L2739" s="3" t="s">
        <v>455</v>
      </c>
    </row>
    <row r="2740" spans="1:14" x14ac:dyDescent="0.25">
      <c r="C2740" s="3" t="s">
        <v>455</v>
      </c>
      <c r="G2740" s="84" t="s">
        <v>554</v>
      </c>
      <c r="H2740" s="85"/>
      <c r="I2740" s="107" t="s">
        <v>455</v>
      </c>
      <c r="J2740" s="83">
        <v>24.810000000000002</v>
      </c>
      <c r="K2740" s="3" t="s">
        <v>455</v>
      </c>
      <c r="L2740" s="3" t="s">
        <v>455</v>
      </c>
    </row>
    <row r="2741" spans="1:14" x14ac:dyDescent="0.25">
      <c r="C2741" s="3" t="s">
        <v>455</v>
      </c>
      <c r="I2741" s="102" t="s">
        <v>455</v>
      </c>
      <c r="K2741" s="3" t="s">
        <v>455</v>
      </c>
      <c r="L2741" s="3" t="s">
        <v>455</v>
      </c>
    </row>
    <row r="2742" spans="1:14" ht="30" x14ac:dyDescent="0.25">
      <c r="A2742" t="s">
        <v>561</v>
      </c>
      <c r="B2742" s="10">
        <v>267</v>
      </c>
      <c r="C2742" s="74" t="s">
        <v>2466</v>
      </c>
      <c r="D2742" s="75">
        <v>89568</v>
      </c>
      <c r="E2742" s="75" t="s">
        <v>562</v>
      </c>
      <c r="F2742" s="76" t="s">
        <v>296</v>
      </c>
      <c r="G2742" s="75" t="s">
        <v>24</v>
      </c>
      <c r="H2742" s="77"/>
      <c r="I2742" s="104" t="s">
        <v>455</v>
      </c>
      <c r="J2742" s="79"/>
      <c r="K2742" s="3">
        <v>89568</v>
      </c>
      <c r="L2742" s="116">
        <v>31.13</v>
      </c>
      <c r="M2742" s="118">
        <v>8.52</v>
      </c>
      <c r="N2742" s="118">
        <v>39.65</v>
      </c>
    </row>
    <row r="2743" spans="1:14" x14ac:dyDescent="0.25">
      <c r="C2743" s="80">
        <v>1</v>
      </c>
      <c r="D2743" s="80">
        <v>122</v>
      </c>
      <c r="E2743" s="80" t="s">
        <v>564</v>
      </c>
      <c r="F2743" s="81" t="s">
        <v>1280</v>
      </c>
      <c r="G2743" s="80" t="s">
        <v>123</v>
      </c>
      <c r="H2743" s="82">
        <v>1.2E-2</v>
      </c>
      <c r="I2743" s="83">
        <v>54.2</v>
      </c>
      <c r="J2743" s="83">
        <v>0.65</v>
      </c>
      <c r="K2743" s="3" t="s">
        <v>455</v>
      </c>
      <c r="L2743" s="3" t="s">
        <v>455</v>
      </c>
    </row>
    <row r="2744" spans="1:14" x14ac:dyDescent="0.25">
      <c r="C2744" s="80">
        <v>2</v>
      </c>
      <c r="D2744" s="80">
        <v>9894</v>
      </c>
      <c r="E2744" s="80" t="s">
        <v>564</v>
      </c>
      <c r="F2744" s="81" t="s">
        <v>1349</v>
      </c>
      <c r="G2744" s="80" t="s">
        <v>123</v>
      </c>
      <c r="H2744" s="82">
        <v>1</v>
      </c>
      <c r="I2744" s="83">
        <v>28.14</v>
      </c>
      <c r="J2744" s="83">
        <v>28.14</v>
      </c>
      <c r="K2744" s="3" t="s">
        <v>455</v>
      </c>
      <c r="L2744" s="3" t="s">
        <v>455</v>
      </c>
    </row>
    <row r="2745" spans="1:14" x14ac:dyDescent="0.25">
      <c r="C2745" s="80">
        <v>3</v>
      </c>
      <c r="D2745" s="80">
        <v>20083</v>
      </c>
      <c r="E2745" s="80" t="s">
        <v>564</v>
      </c>
      <c r="F2745" s="81" t="s">
        <v>1281</v>
      </c>
      <c r="G2745" s="80" t="s">
        <v>123</v>
      </c>
      <c r="H2745" s="82">
        <v>1.4E-2</v>
      </c>
      <c r="I2745" s="83">
        <v>47.06</v>
      </c>
      <c r="J2745" s="83">
        <v>0.65</v>
      </c>
      <c r="K2745" s="3" t="s">
        <v>455</v>
      </c>
      <c r="L2745" s="3" t="s">
        <v>455</v>
      </c>
    </row>
    <row r="2746" spans="1:14" x14ac:dyDescent="0.25">
      <c r="C2746" s="80">
        <v>4</v>
      </c>
      <c r="D2746" s="80">
        <v>38383</v>
      </c>
      <c r="E2746" s="80" t="s">
        <v>564</v>
      </c>
      <c r="F2746" s="81" t="s">
        <v>1276</v>
      </c>
      <c r="G2746" s="80" t="s">
        <v>123</v>
      </c>
      <c r="H2746" s="82">
        <v>0.02</v>
      </c>
      <c r="I2746" s="83">
        <v>1.65</v>
      </c>
      <c r="J2746" s="83">
        <v>0.03</v>
      </c>
      <c r="K2746" s="3" t="s">
        <v>455</v>
      </c>
      <c r="L2746" s="3" t="s">
        <v>455</v>
      </c>
    </row>
    <row r="2747" spans="1:14" ht="30" x14ac:dyDescent="0.25">
      <c r="C2747" s="80">
        <v>5</v>
      </c>
      <c r="D2747" s="80">
        <v>88248</v>
      </c>
      <c r="E2747" s="80" t="s">
        <v>21</v>
      </c>
      <c r="F2747" s="81" t="s">
        <v>1268</v>
      </c>
      <c r="G2747" s="80" t="s">
        <v>639</v>
      </c>
      <c r="H2747" s="82">
        <v>5.8999999999999997E-2</v>
      </c>
      <c r="I2747" s="83">
        <v>12.280000000000001</v>
      </c>
      <c r="J2747" s="83">
        <v>0.72</v>
      </c>
      <c r="K2747" s="3" t="s">
        <v>455</v>
      </c>
      <c r="L2747" s="3" t="s">
        <v>455</v>
      </c>
    </row>
    <row r="2748" spans="1:14" ht="30" x14ac:dyDescent="0.25">
      <c r="C2748" s="80">
        <v>6</v>
      </c>
      <c r="D2748" s="80">
        <v>88267</v>
      </c>
      <c r="E2748" s="80" t="s">
        <v>21</v>
      </c>
      <c r="F2748" s="81" t="s">
        <v>1269</v>
      </c>
      <c r="G2748" s="80" t="s">
        <v>639</v>
      </c>
      <c r="H2748" s="82">
        <v>5.8999999999999997E-2</v>
      </c>
      <c r="I2748" s="83">
        <v>15.94</v>
      </c>
      <c r="J2748" s="83">
        <v>0.94</v>
      </c>
      <c r="K2748" s="3" t="s">
        <v>455</v>
      </c>
      <c r="L2748" s="3" t="s">
        <v>455</v>
      </c>
    </row>
    <row r="2749" spans="1:14" x14ac:dyDescent="0.25">
      <c r="C2749" s="3" t="s">
        <v>455</v>
      </c>
      <c r="G2749" s="84" t="s">
        <v>553</v>
      </c>
      <c r="H2749" s="85"/>
      <c r="I2749" s="107" t="s">
        <v>455</v>
      </c>
      <c r="J2749" s="86">
        <v>31.13</v>
      </c>
      <c r="K2749" s="3" t="s">
        <v>455</v>
      </c>
      <c r="L2749" s="3" t="s">
        <v>455</v>
      </c>
    </row>
    <row r="2750" spans="1:14" x14ac:dyDescent="0.25">
      <c r="C2750" s="3" t="s">
        <v>455</v>
      </c>
      <c r="G2750" s="84" t="s">
        <v>560</v>
      </c>
      <c r="H2750" s="85"/>
      <c r="I2750" s="107" t="s">
        <v>455</v>
      </c>
      <c r="J2750" s="83">
        <v>8.52</v>
      </c>
      <c r="K2750" s="3" t="s">
        <v>455</v>
      </c>
      <c r="L2750" s="3" t="s">
        <v>455</v>
      </c>
    </row>
    <row r="2751" spans="1:14" x14ac:dyDescent="0.25">
      <c r="C2751" s="3" t="s">
        <v>455</v>
      </c>
      <c r="G2751" s="84" t="s">
        <v>554</v>
      </c>
      <c r="H2751" s="85"/>
      <c r="I2751" s="107" t="s">
        <v>455</v>
      </c>
      <c r="J2751" s="83">
        <v>39.65</v>
      </c>
      <c r="K2751" s="3" t="s">
        <v>455</v>
      </c>
      <c r="L2751" s="3" t="s">
        <v>455</v>
      </c>
    </row>
    <row r="2752" spans="1:14" x14ac:dyDescent="0.25">
      <c r="C2752" s="3" t="s">
        <v>455</v>
      </c>
      <c r="I2752" s="102" t="s">
        <v>455</v>
      </c>
      <c r="K2752" s="3" t="s">
        <v>455</v>
      </c>
      <c r="L2752" s="3" t="s">
        <v>455</v>
      </c>
    </row>
    <row r="2753" spans="1:14" ht="45" x14ac:dyDescent="0.25">
      <c r="A2753" t="s">
        <v>561</v>
      </c>
      <c r="B2753" s="10">
        <v>268</v>
      </c>
      <c r="C2753" s="74" t="s">
        <v>2467</v>
      </c>
      <c r="D2753" s="75">
        <v>94657</v>
      </c>
      <c r="E2753" s="75" t="s">
        <v>562</v>
      </c>
      <c r="F2753" s="76" t="s">
        <v>297</v>
      </c>
      <c r="G2753" s="75" t="s">
        <v>24</v>
      </c>
      <c r="H2753" s="77"/>
      <c r="I2753" s="104" t="s">
        <v>455</v>
      </c>
      <c r="J2753" s="79"/>
      <c r="K2753" s="3">
        <v>94657</v>
      </c>
      <c r="L2753" s="116">
        <v>4.18</v>
      </c>
      <c r="M2753" s="118">
        <v>1.1399999999999999</v>
      </c>
      <c r="N2753" s="118">
        <v>5.3199999999999994</v>
      </c>
    </row>
    <row r="2754" spans="1:14" x14ac:dyDescent="0.25">
      <c r="C2754" s="80">
        <v>1</v>
      </c>
      <c r="D2754" s="80">
        <v>3904</v>
      </c>
      <c r="E2754" s="80" t="s">
        <v>564</v>
      </c>
      <c r="F2754" s="81" t="s">
        <v>1323</v>
      </c>
      <c r="G2754" s="80" t="s">
        <v>123</v>
      </c>
      <c r="H2754" s="82">
        <v>1</v>
      </c>
      <c r="I2754" s="83">
        <v>0.77</v>
      </c>
      <c r="J2754" s="83">
        <v>0.77</v>
      </c>
      <c r="K2754" s="3" t="s">
        <v>455</v>
      </c>
      <c r="L2754" s="3" t="s">
        <v>455</v>
      </c>
    </row>
    <row r="2755" spans="1:14" x14ac:dyDescent="0.25">
      <c r="C2755" s="80">
        <v>2</v>
      </c>
      <c r="D2755" s="80">
        <v>20080</v>
      </c>
      <c r="E2755" s="80" t="s">
        <v>564</v>
      </c>
      <c r="F2755" s="81" t="s">
        <v>1153</v>
      </c>
      <c r="G2755" s="80" t="s">
        <v>123</v>
      </c>
      <c r="H2755" s="82">
        <v>0.04</v>
      </c>
      <c r="I2755" s="83">
        <v>17.2</v>
      </c>
      <c r="J2755" s="83">
        <v>0.68</v>
      </c>
      <c r="K2755" s="3" t="s">
        <v>455</v>
      </c>
      <c r="L2755" s="3" t="s">
        <v>455</v>
      </c>
    </row>
    <row r="2756" spans="1:14" x14ac:dyDescent="0.25">
      <c r="C2756" s="80">
        <v>3</v>
      </c>
      <c r="D2756" s="80">
        <v>20083</v>
      </c>
      <c r="E2756" s="80" t="s">
        <v>564</v>
      </c>
      <c r="F2756" s="81" t="s">
        <v>1281</v>
      </c>
      <c r="G2756" s="80" t="s">
        <v>123</v>
      </c>
      <c r="H2756" s="82">
        <v>0.01</v>
      </c>
      <c r="I2756" s="83">
        <v>47.06</v>
      </c>
      <c r="J2756" s="83">
        <v>0.47</v>
      </c>
      <c r="K2756" s="3" t="s">
        <v>455</v>
      </c>
      <c r="L2756" s="3" t="s">
        <v>455</v>
      </c>
    </row>
    <row r="2757" spans="1:14" x14ac:dyDescent="0.25">
      <c r="C2757" s="80">
        <v>4</v>
      </c>
      <c r="D2757" s="80">
        <v>38383</v>
      </c>
      <c r="E2757" s="80" t="s">
        <v>564</v>
      </c>
      <c r="F2757" s="81" t="s">
        <v>1276</v>
      </c>
      <c r="G2757" s="80" t="s">
        <v>123</v>
      </c>
      <c r="H2757" s="82">
        <v>8.0000000000000002E-3</v>
      </c>
      <c r="I2757" s="83">
        <v>1.65</v>
      </c>
      <c r="J2757" s="83">
        <v>0.01</v>
      </c>
      <c r="K2757" s="3" t="s">
        <v>455</v>
      </c>
      <c r="L2757" s="3" t="s">
        <v>455</v>
      </c>
    </row>
    <row r="2758" spans="1:14" ht="30" x14ac:dyDescent="0.25">
      <c r="C2758" s="80">
        <v>5</v>
      </c>
      <c r="D2758" s="80">
        <v>88248</v>
      </c>
      <c r="E2758" s="80" t="s">
        <v>21</v>
      </c>
      <c r="F2758" s="81" t="s">
        <v>1268</v>
      </c>
      <c r="G2758" s="80" t="s">
        <v>639</v>
      </c>
      <c r="H2758" s="82">
        <v>0.08</v>
      </c>
      <c r="I2758" s="83">
        <v>12.280000000000001</v>
      </c>
      <c r="J2758" s="83">
        <v>0.98</v>
      </c>
      <c r="K2758" s="3" t="s">
        <v>455</v>
      </c>
      <c r="L2758" s="3" t="s">
        <v>455</v>
      </c>
    </row>
    <row r="2759" spans="1:14" ht="30" x14ac:dyDescent="0.25">
      <c r="C2759" s="80">
        <v>6</v>
      </c>
      <c r="D2759" s="80">
        <v>88267</v>
      </c>
      <c r="E2759" s="80" t="s">
        <v>21</v>
      </c>
      <c r="F2759" s="81" t="s">
        <v>1269</v>
      </c>
      <c r="G2759" s="80" t="s">
        <v>639</v>
      </c>
      <c r="H2759" s="82">
        <v>0.08</v>
      </c>
      <c r="I2759" s="83">
        <v>15.94</v>
      </c>
      <c r="J2759" s="83">
        <v>1.27</v>
      </c>
      <c r="K2759" s="3" t="s">
        <v>455</v>
      </c>
      <c r="L2759" s="3" t="s">
        <v>455</v>
      </c>
    </row>
    <row r="2760" spans="1:14" x14ac:dyDescent="0.25">
      <c r="C2760" s="3" t="s">
        <v>455</v>
      </c>
      <c r="G2760" s="84" t="s">
        <v>553</v>
      </c>
      <c r="H2760" s="85"/>
      <c r="I2760" s="107" t="s">
        <v>455</v>
      </c>
      <c r="J2760" s="86">
        <v>4.18</v>
      </c>
      <c r="K2760" s="3" t="s">
        <v>455</v>
      </c>
      <c r="L2760" s="3" t="s">
        <v>455</v>
      </c>
    </row>
    <row r="2761" spans="1:14" x14ac:dyDescent="0.25">
      <c r="C2761" s="3" t="s">
        <v>455</v>
      </c>
      <c r="G2761" s="84" t="s">
        <v>560</v>
      </c>
      <c r="H2761" s="85"/>
      <c r="I2761" s="107" t="s">
        <v>455</v>
      </c>
      <c r="J2761" s="83">
        <v>1.1399999999999999</v>
      </c>
      <c r="K2761" s="3" t="s">
        <v>455</v>
      </c>
      <c r="L2761" s="3" t="s">
        <v>455</v>
      </c>
    </row>
    <row r="2762" spans="1:14" x14ac:dyDescent="0.25">
      <c r="C2762" s="3" t="s">
        <v>455</v>
      </c>
      <c r="G2762" s="84" t="s">
        <v>554</v>
      </c>
      <c r="H2762" s="85"/>
      <c r="I2762" s="107" t="s">
        <v>455</v>
      </c>
      <c r="J2762" s="83">
        <v>5.3199999999999994</v>
      </c>
      <c r="K2762" s="3" t="s">
        <v>455</v>
      </c>
      <c r="L2762" s="3" t="s">
        <v>455</v>
      </c>
    </row>
    <row r="2763" spans="1:14" x14ac:dyDescent="0.25">
      <c r="C2763" s="3" t="s">
        <v>455</v>
      </c>
      <c r="I2763" s="102" t="s">
        <v>455</v>
      </c>
      <c r="K2763" s="3" t="s">
        <v>455</v>
      </c>
      <c r="L2763" s="3" t="s">
        <v>455</v>
      </c>
    </row>
    <row r="2764" spans="1:14" ht="60" x14ac:dyDescent="0.25">
      <c r="A2764" t="s">
        <v>561</v>
      </c>
      <c r="B2764" s="10">
        <v>269</v>
      </c>
      <c r="C2764" s="74" t="s">
        <v>2468</v>
      </c>
      <c r="D2764" s="75" t="s">
        <v>1972</v>
      </c>
      <c r="E2764" s="75" t="s">
        <v>20</v>
      </c>
      <c r="F2764" s="76" t="s">
        <v>298</v>
      </c>
      <c r="G2764" s="75" t="s">
        <v>24</v>
      </c>
      <c r="H2764" s="77"/>
      <c r="I2764" s="104" t="s">
        <v>455</v>
      </c>
      <c r="J2764" s="79"/>
      <c r="K2764" s="3" t="s">
        <v>1972</v>
      </c>
      <c r="L2764" s="116">
        <v>19.48</v>
      </c>
      <c r="M2764" s="118">
        <v>5.33</v>
      </c>
      <c r="N2764" s="118">
        <v>24.810000000000002</v>
      </c>
    </row>
    <row r="2765" spans="1:14" ht="30" x14ac:dyDescent="0.25">
      <c r="C2765" s="80">
        <v>1</v>
      </c>
      <c r="D2765" s="80">
        <v>88248</v>
      </c>
      <c r="E2765" s="80" t="s">
        <v>21</v>
      </c>
      <c r="F2765" s="81" t="s">
        <v>1268</v>
      </c>
      <c r="G2765" s="80" t="s">
        <v>639</v>
      </c>
      <c r="H2765" s="82">
        <v>0.22700000000000001</v>
      </c>
      <c r="I2765" s="83">
        <v>12.280000000000001</v>
      </c>
      <c r="J2765" s="83">
        <v>2.78</v>
      </c>
      <c r="K2765" s="3" t="s">
        <v>455</v>
      </c>
      <c r="L2765" s="3" t="s">
        <v>455</v>
      </c>
    </row>
    <row r="2766" spans="1:14" ht="30" x14ac:dyDescent="0.25">
      <c r="C2766" s="80">
        <v>2</v>
      </c>
      <c r="D2766" s="80">
        <v>88267</v>
      </c>
      <c r="E2766" s="80" t="s">
        <v>21</v>
      </c>
      <c r="F2766" s="81" t="s">
        <v>1269</v>
      </c>
      <c r="G2766" s="80" t="s">
        <v>639</v>
      </c>
      <c r="H2766" s="82">
        <v>0.22700000000000001</v>
      </c>
      <c r="I2766" s="83">
        <v>15.94</v>
      </c>
      <c r="J2766" s="83">
        <v>3.61</v>
      </c>
      <c r="K2766" s="3" t="s">
        <v>455</v>
      </c>
      <c r="L2766" s="3" t="s">
        <v>455</v>
      </c>
    </row>
    <row r="2767" spans="1:14" x14ac:dyDescent="0.25">
      <c r="C2767" s="80">
        <v>3</v>
      </c>
      <c r="D2767" s="80">
        <v>20080</v>
      </c>
      <c r="E2767" s="80" t="s">
        <v>564</v>
      </c>
      <c r="F2767" s="81" t="s">
        <v>1153</v>
      </c>
      <c r="G2767" s="80" t="s">
        <v>123</v>
      </c>
      <c r="H2767" s="82">
        <v>0.107</v>
      </c>
      <c r="I2767" s="83">
        <v>17.2</v>
      </c>
      <c r="J2767" s="83">
        <v>1.84</v>
      </c>
      <c r="K2767" s="3" t="s">
        <v>455</v>
      </c>
      <c r="L2767" s="3" t="s">
        <v>455</v>
      </c>
    </row>
    <row r="2768" spans="1:14" x14ac:dyDescent="0.25">
      <c r="C2768" s="80">
        <v>4</v>
      </c>
      <c r="D2768" s="80">
        <v>38383</v>
      </c>
      <c r="E2768" s="80" t="s">
        <v>564</v>
      </c>
      <c r="F2768" s="81" t="s">
        <v>1276</v>
      </c>
      <c r="G2768" s="80" t="s">
        <v>123</v>
      </c>
      <c r="H2768" s="82">
        <v>3.4000000000000002E-2</v>
      </c>
      <c r="I2768" s="83">
        <v>1.65</v>
      </c>
      <c r="J2768" s="83">
        <v>0.05</v>
      </c>
      <c r="K2768" s="3" t="s">
        <v>455</v>
      </c>
      <c r="L2768" s="3" t="s">
        <v>455</v>
      </c>
    </row>
    <row r="2769" spans="1:14" x14ac:dyDescent="0.25">
      <c r="C2769" s="80">
        <v>5</v>
      </c>
      <c r="D2769" s="80">
        <v>20083</v>
      </c>
      <c r="E2769" s="80" t="s">
        <v>564</v>
      </c>
      <c r="F2769" s="81" t="s">
        <v>1281</v>
      </c>
      <c r="G2769" s="80" t="s">
        <v>123</v>
      </c>
      <c r="H2769" s="82">
        <v>2.7E-2</v>
      </c>
      <c r="I2769" s="83">
        <v>47.06</v>
      </c>
      <c r="J2769" s="83">
        <v>1.27</v>
      </c>
      <c r="K2769" s="3" t="s">
        <v>455</v>
      </c>
      <c r="L2769" s="3" t="s">
        <v>455</v>
      </c>
    </row>
    <row r="2770" spans="1:14" ht="30" x14ac:dyDescent="0.25">
      <c r="C2770" s="80">
        <v>6</v>
      </c>
      <c r="D2770" s="80">
        <v>7128</v>
      </c>
      <c r="E2770" s="80" t="s">
        <v>564</v>
      </c>
      <c r="F2770" s="81" t="s">
        <v>1356</v>
      </c>
      <c r="G2770" s="80" t="s">
        <v>123</v>
      </c>
      <c r="H2770" s="82">
        <v>1</v>
      </c>
      <c r="I2770" s="83">
        <v>9.93</v>
      </c>
      <c r="J2770" s="83">
        <v>9.93</v>
      </c>
      <c r="K2770" s="3" t="s">
        <v>455</v>
      </c>
      <c r="L2770" s="3" t="s">
        <v>455</v>
      </c>
    </row>
    <row r="2771" spans="1:14" x14ac:dyDescent="0.25">
      <c r="C2771" s="3" t="s">
        <v>455</v>
      </c>
      <c r="G2771" s="84" t="s">
        <v>553</v>
      </c>
      <c r="H2771" s="85"/>
      <c r="I2771" s="107" t="s">
        <v>455</v>
      </c>
      <c r="J2771" s="86">
        <v>19.48</v>
      </c>
      <c r="K2771" s="3" t="s">
        <v>455</v>
      </c>
      <c r="L2771" s="3" t="s">
        <v>455</v>
      </c>
    </row>
    <row r="2772" spans="1:14" x14ac:dyDescent="0.25">
      <c r="C2772" s="3" t="s">
        <v>455</v>
      </c>
      <c r="G2772" s="84" t="s">
        <v>560</v>
      </c>
      <c r="H2772" s="85"/>
      <c r="I2772" s="107" t="s">
        <v>455</v>
      </c>
      <c r="J2772" s="83">
        <v>5.33</v>
      </c>
      <c r="K2772" s="3" t="s">
        <v>455</v>
      </c>
      <c r="L2772" s="3" t="s">
        <v>455</v>
      </c>
    </row>
    <row r="2773" spans="1:14" x14ac:dyDescent="0.25">
      <c r="C2773" s="3" t="s">
        <v>455</v>
      </c>
      <c r="G2773" s="84" t="s">
        <v>554</v>
      </c>
      <c r="H2773" s="85"/>
      <c r="I2773" s="107" t="s">
        <v>455</v>
      </c>
      <c r="J2773" s="83">
        <v>24.810000000000002</v>
      </c>
      <c r="K2773" s="3" t="s">
        <v>455</v>
      </c>
      <c r="L2773" s="3" t="s">
        <v>455</v>
      </c>
    </row>
    <row r="2774" spans="1:14" x14ac:dyDescent="0.25">
      <c r="C2774" s="3" t="s">
        <v>455</v>
      </c>
      <c r="I2774" s="102" t="s">
        <v>455</v>
      </c>
      <c r="K2774" s="3" t="s">
        <v>455</v>
      </c>
      <c r="L2774" s="3" t="s">
        <v>455</v>
      </c>
    </row>
    <row r="2775" spans="1:14" ht="45" x14ac:dyDescent="0.25">
      <c r="A2775" t="s">
        <v>561</v>
      </c>
      <c r="B2775" s="10">
        <v>270</v>
      </c>
      <c r="C2775" s="74" t="s">
        <v>2469</v>
      </c>
      <c r="D2775" s="75" t="s">
        <v>1973</v>
      </c>
      <c r="E2775" s="75" t="s">
        <v>20</v>
      </c>
      <c r="F2775" s="76" t="s">
        <v>299</v>
      </c>
      <c r="G2775" s="75" t="s">
        <v>24</v>
      </c>
      <c r="H2775" s="77"/>
      <c r="I2775" s="104" t="s">
        <v>455</v>
      </c>
      <c r="J2775" s="79"/>
      <c r="K2775" s="3" t="s">
        <v>1973</v>
      </c>
      <c r="L2775" s="116">
        <v>5.5600000000000005</v>
      </c>
      <c r="M2775" s="118">
        <v>1.52</v>
      </c>
      <c r="N2775" s="118">
        <v>7.08</v>
      </c>
    </row>
    <row r="2776" spans="1:14" ht="30" x14ac:dyDescent="0.25">
      <c r="C2776" s="80">
        <v>1</v>
      </c>
      <c r="D2776" s="80">
        <v>88267</v>
      </c>
      <c r="E2776" s="80" t="s">
        <v>21</v>
      </c>
      <c r="F2776" s="81" t="s">
        <v>1269</v>
      </c>
      <c r="G2776" s="80" t="s">
        <v>639</v>
      </c>
      <c r="H2776" s="82">
        <v>0.09</v>
      </c>
      <c r="I2776" s="83">
        <v>15.94</v>
      </c>
      <c r="J2776" s="83">
        <v>1.43</v>
      </c>
      <c r="K2776" s="3" t="s">
        <v>455</v>
      </c>
      <c r="L2776" s="3" t="s">
        <v>455</v>
      </c>
    </row>
    <row r="2777" spans="1:14" ht="30" x14ac:dyDescent="0.25">
      <c r="C2777" s="80">
        <v>2</v>
      </c>
      <c r="D2777" s="80">
        <v>88248</v>
      </c>
      <c r="E2777" s="80" t="s">
        <v>21</v>
      </c>
      <c r="F2777" s="81" t="s">
        <v>1268</v>
      </c>
      <c r="G2777" s="80" t="s">
        <v>639</v>
      </c>
      <c r="H2777" s="82">
        <v>0.09</v>
      </c>
      <c r="I2777" s="83">
        <v>12.280000000000001</v>
      </c>
      <c r="J2777" s="83">
        <v>1.1000000000000001</v>
      </c>
      <c r="K2777" s="3" t="s">
        <v>455</v>
      </c>
      <c r="L2777" s="3" t="s">
        <v>455</v>
      </c>
    </row>
    <row r="2778" spans="1:14" ht="30" x14ac:dyDescent="0.25">
      <c r="C2778" s="80">
        <v>3</v>
      </c>
      <c r="D2778" s="80">
        <v>3533</v>
      </c>
      <c r="E2778" s="80" t="s">
        <v>564</v>
      </c>
      <c r="F2778" s="81" t="s">
        <v>1776</v>
      </c>
      <c r="G2778" s="80" t="s">
        <v>123</v>
      </c>
      <c r="H2778" s="82">
        <v>1</v>
      </c>
      <c r="I2778" s="83">
        <v>2.25</v>
      </c>
      <c r="J2778" s="83">
        <v>2.25</v>
      </c>
      <c r="K2778" s="3" t="s">
        <v>455</v>
      </c>
      <c r="L2778" s="3" t="s">
        <v>455</v>
      </c>
    </row>
    <row r="2779" spans="1:14" x14ac:dyDescent="0.25">
      <c r="C2779" s="80">
        <v>4</v>
      </c>
      <c r="D2779" s="80">
        <v>20083</v>
      </c>
      <c r="E2779" s="80" t="s">
        <v>564</v>
      </c>
      <c r="F2779" s="81" t="s">
        <v>1281</v>
      </c>
      <c r="G2779" s="80" t="s">
        <v>123</v>
      </c>
      <c r="H2779" s="82">
        <v>8.0000000000000002E-3</v>
      </c>
      <c r="I2779" s="83">
        <v>47.06</v>
      </c>
      <c r="J2779" s="83">
        <v>0.37</v>
      </c>
      <c r="K2779" s="3" t="s">
        <v>455</v>
      </c>
      <c r="L2779" s="3" t="s">
        <v>455</v>
      </c>
    </row>
    <row r="2780" spans="1:14" x14ac:dyDescent="0.25">
      <c r="C2780" s="80">
        <v>5</v>
      </c>
      <c r="D2780" s="80">
        <v>122</v>
      </c>
      <c r="E2780" s="80" t="s">
        <v>564</v>
      </c>
      <c r="F2780" s="81" t="s">
        <v>1280</v>
      </c>
      <c r="G2780" s="80" t="s">
        <v>123</v>
      </c>
      <c r="H2780" s="82">
        <v>7.0000000000000001E-3</v>
      </c>
      <c r="I2780" s="83">
        <v>54.2</v>
      </c>
      <c r="J2780" s="83">
        <v>0.37</v>
      </c>
      <c r="K2780" s="3" t="s">
        <v>455</v>
      </c>
      <c r="L2780" s="3" t="s">
        <v>455</v>
      </c>
    </row>
    <row r="2781" spans="1:14" x14ac:dyDescent="0.25">
      <c r="C2781" s="80">
        <v>6</v>
      </c>
      <c r="D2781" s="80">
        <v>38383</v>
      </c>
      <c r="E2781" s="80" t="s">
        <v>564</v>
      </c>
      <c r="F2781" s="81" t="s">
        <v>1276</v>
      </c>
      <c r="G2781" s="80" t="s">
        <v>123</v>
      </c>
      <c r="H2781" s="82">
        <v>0.03</v>
      </c>
      <c r="I2781" s="83">
        <v>1.65</v>
      </c>
      <c r="J2781" s="83">
        <v>0.04</v>
      </c>
      <c r="K2781" s="3" t="s">
        <v>455</v>
      </c>
      <c r="L2781" s="3" t="s">
        <v>455</v>
      </c>
    </row>
    <row r="2782" spans="1:14" x14ac:dyDescent="0.25">
      <c r="C2782" s="3" t="s">
        <v>455</v>
      </c>
      <c r="G2782" s="84" t="s">
        <v>553</v>
      </c>
      <c r="H2782" s="85"/>
      <c r="I2782" s="107" t="s">
        <v>455</v>
      </c>
      <c r="J2782" s="86">
        <v>5.5600000000000005</v>
      </c>
      <c r="K2782" s="3" t="s">
        <v>455</v>
      </c>
      <c r="L2782" s="3" t="s">
        <v>455</v>
      </c>
    </row>
    <row r="2783" spans="1:14" x14ac:dyDescent="0.25">
      <c r="C2783" s="3" t="s">
        <v>455</v>
      </c>
      <c r="G2783" s="84" t="s">
        <v>560</v>
      </c>
      <c r="H2783" s="85"/>
      <c r="I2783" s="107" t="s">
        <v>455</v>
      </c>
      <c r="J2783" s="83">
        <v>1.52</v>
      </c>
      <c r="K2783" s="3" t="s">
        <v>455</v>
      </c>
      <c r="L2783" s="3" t="s">
        <v>455</v>
      </c>
    </row>
    <row r="2784" spans="1:14" x14ac:dyDescent="0.25">
      <c r="C2784" s="3" t="s">
        <v>455</v>
      </c>
      <c r="G2784" s="84" t="s">
        <v>554</v>
      </c>
      <c r="H2784" s="85"/>
      <c r="I2784" s="107" t="s">
        <v>455</v>
      </c>
      <c r="J2784" s="83">
        <v>7.08</v>
      </c>
      <c r="K2784" s="3" t="s">
        <v>455</v>
      </c>
      <c r="L2784" s="3" t="s">
        <v>455</v>
      </c>
    </row>
    <row r="2785" spans="1:14" x14ac:dyDescent="0.25">
      <c r="C2785" s="3" t="s">
        <v>455</v>
      </c>
      <c r="I2785" s="102" t="s">
        <v>455</v>
      </c>
      <c r="K2785" s="3" t="s">
        <v>455</v>
      </c>
      <c r="L2785" s="3" t="s">
        <v>455</v>
      </c>
    </row>
    <row r="2786" spans="1:14" ht="45" x14ac:dyDescent="0.25">
      <c r="A2786" t="s">
        <v>561</v>
      </c>
      <c r="B2786" s="10">
        <v>271</v>
      </c>
      <c r="C2786" s="74" t="s">
        <v>2470</v>
      </c>
      <c r="D2786" s="75" t="s">
        <v>1974</v>
      </c>
      <c r="E2786" s="75" t="s">
        <v>20</v>
      </c>
      <c r="F2786" s="76" t="s">
        <v>300</v>
      </c>
      <c r="G2786" s="75" t="s">
        <v>24</v>
      </c>
      <c r="H2786" s="77"/>
      <c r="I2786" s="104" t="s">
        <v>455</v>
      </c>
      <c r="J2786" s="79"/>
      <c r="K2786" s="3" t="s">
        <v>1974</v>
      </c>
      <c r="L2786" s="116">
        <v>6.14</v>
      </c>
      <c r="M2786" s="118">
        <v>1.68</v>
      </c>
      <c r="N2786" s="118">
        <v>7.8199999999999994</v>
      </c>
    </row>
    <row r="2787" spans="1:14" ht="30" x14ac:dyDescent="0.25">
      <c r="C2787" s="80">
        <v>1</v>
      </c>
      <c r="D2787" s="80">
        <v>88248</v>
      </c>
      <c r="E2787" s="80" t="s">
        <v>21</v>
      </c>
      <c r="F2787" s="81" t="s">
        <v>1268</v>
      </c>
      <c r="G2787" s="80" t="s">
        <v>639</v>
      </c>
      <c r="H2787" s="82">
        <v>4.4999999999999998E-2</v>
      </c>
      <c r="I2787" s="83">
        <v>12.280000000000001</v>
      </c>
      <c r="J2787" s="83">
        <v>0.55000000000000004</v>
      </c>
      <c r="K2787" s="3" t="s">
        <v>455</v>
      </c>
      <c r="L2787" s="3" t="s">
        <v>455</v>
      </c>
    </row>
    <row r="2788" spans="1:14" ht="30" x14ac:dyDescent="0.25">
      <c r="C2788" s="80">
        <v>2</v>
      </c>
      <c r="D2788" s="80">
        <v>88267</v>
      </c>
      <c r="E2788" s="80" t="s">
        <v>21</v>
      </c>
      <c r="F2788" s="81" t="s">
        <v>1269</v>
      </c>
      <c r="G2788" s="80" t="s">
        <v>639</v>
      </c>
      <c r="H2788" s="82">
        <v>4.4999999999999998E-2</v>
      </c>
      <c r="I2788" s="83">
        <v>15.94</v>
      </c>
      <c r="J2788" s="83">
        <v>0.71</v>
      </c>
      <c r="K2788" s="3" t="s">
        <v>455</v>
      </c>
      <c r="L2788" s="3" t="s">
        <v>455</v>
      </c>
    </row>
    <row r="2789" spans="1:14" ht="30" x14ac:dyDescent="0.25">
      <c r="C2789" s="80">
        <v>3</v>
      </c>
      <c r="D2789" s="80">
        <v>819</v>
      </c>
      <c r="E2789" s="80" t="s">
        <v>564</v>
      </c>
      <c r="F2789" s="81" t="s">
        <v>1747</v>
      </c>
      <c r="G2789" s="80" t="s">
        <v>123</v>
      </c>
      <c r="H2789" s="82">
        <v>1</v>
      </c>
      <c r="I2789" s="83">
        <v>3.18</v>
      </c>
      <c r="J2789" s="83">
        <v>3.18</v>
      </c>
      <c r="K2789" s="3" t="s">
        <v>455</v>
      </c>
      <c r="L2789" s="3" t="s">
        <v>455</v>
      </c>
    </row>
    <row r="2790" spans="1:14" ht="30" x14ac:dyDescent="0.25">
      <c r="C2790" s="80">
        <v>4</v>
      </c>
      <c r="D2790" s="80">
        <v>20085</v>
      </c>
      <c r="E2790" s="80" t="s">
        <v>564</v>
      </c>
      <c r="F2790" s="81" t="s">
        <v>1333</v>
      </c>
      <c r="G2790" s="80" t="s">
        <v>123</v>
      </c>
      <c r="H2790" s="82">
        <v>1</v>
      </c>
      <c r="I2790" s="83">
        <v>1.31</v>
      </c>
      <c r="J2790" s="83">
        <v>1.31</v>
      </c>
      <c r="K2790" s="3" t="s">
        <v>455</v>
      </c>
      <c r="L2790" s="3" t="s">
        <v>455</v>
      </c>
    </row>
    <row r="2791" spans="1:14" ht="30" x14ac:dyDescent="0.25">
      <c r="C2791" s="80">
        <v>5</v>
      </c>
      <c r="D2791" s="80">
        <v>20078</v>
      </c>
      <c r="E2791" s="80" t="s">
        <v>564</v>
      </c>
      <c r="F2791" s="81" t="s">
        <v>637</v>
      </c>
      <c r="G2791" s="80" t="s">
        <v>123</v>
      </c>
      <c r="H2791" s="82">
        <v>0.02</v>
      </c>
      <c r="I2791" s="83">
        <v>19.84</v>
      </c>
      <c r="J2791" s="83">
        <v>0.39</v>
      </c>
      <c r="K2791" s="3" t="s">
        <v>455</v>
      </c>
      <c r="L2791" s="3" t="s">
        <v>455</v>
      </c>
    </row>
    <row r="2792" spans="1:14" x14ac:dyDescent="0.25">
      <c r="C2792" s="3" t="s">
        <v>455</v>
      </c>
      <c r="G2792" s="84" t="s">
        <v>553</v>
      </c>
      <c r="H2792" s="85"/>
      <c r="I2792" s="107" t="s">
        <v>455</v>
      </c>
      <c r="J2792" s="86">
        <v>6.14</v>
      </c>
      <c r="K2792" s="3" t="s">
        <v>455</v>
      </c>
      <c r="L2792" s="3" t="s">
        <v>455</v>
      </c>
    </row>
    <row r="2793" spans="1:14" x14ac:dyDescent="0.25">
      <c r="C2793" s="3" t="s">
        <v>455</v>
      </c>
      <c r="G2793" s="84" t="s">
        <v>560</v>
      </c>
      <c r="H2793" s="85"/>
      <c r="I2793" s="107" t="s">
        <v>455</v>
      </c>
      <c r="J2793" s="83">
        <v>1.68</v>
      </c>
      <c r="K2793" s="3" t="s">
        <v>455</v>
      </c>
      <c r="L2793" s="3" t="s">
        <v>455</v>
      </c>
    </row>
    <row r="2794" spans="1:14" x14ac:dyDescent="0.25">
      <c r="C2794" s="3" t="s">
        <v>455</v>
      </c>
      <c r="G2794" s="84" t="s">
        <v>554</v>
      </c>
      <c r="H2794" s="85"/>
      <c r="I2794" s="107" t="s">
        <v>455</v>
      </c>
      <c r="J2794" s="83">
        <v>7.8199999999999994</v>
      </c>
      <c r="K2794" s="3" t="s">
        <v>455</v>
      </c>
      <c r="L2794" s="3" t="s">
        <v>455</v>
      </c>
    </row>
    <row r="2795" spans="1:14" x14ac:dyDescent="0.25">
      <c r="C2795" s="3" t="s">
        <v>455</v>
      </c>
      <c r="I2795" s="102" t="s">
        <v>455</v>
      </c>
      <c r="K2795" s="3" t="s">
        <v>455</v>
      </c>
      <c r="L2795" s="3" t="s">
        <v>455</v>
      </c>
    </row>
    <row r="2796" spans="1:14" ht="45" x14ac:dyDescent="0.25">
      <c r="A2796" t="s">
        <v>561</v>
      </c>
      <c r="B2796" s="10">
        <v>272</v>
      </c>
      <c r="C2796" s="74" t="s">
        <v>2471</v>
      </c>
      <c r="D2796" s="75">
        <v>97345</v>
      </c>
      <c r="E2796" s="75" t="s">
        <v>562</v>
      </c>
      <c r="F2796" s="76" t="s">
        <v>302</v>
      </c>
      <c r="G2796" s="75" t="s">
        <v>36</v>
      </c>
      <c r="H2796" s="77"/>
      <c r="I2796" s="104" t="s">
        <v>455</v>
      </c>
      <c r="J2796" s="79"/>
      <c r="K2796" s="3">
        <v>97345</v>
      </c>
      <c r="L2796" s="116">
        <v>69.63</v>
      </c>
      <c r="M2796" s="118">
        <v>19.07</v>
      </c>
      <c r="N2796" s="118">
        <v>88.699999999999989</v>
      </c>
    </row>
    <row r="2797" spans="1:14" ht="30" x14ac:dyDescent="0.25">
      <c r="C2797" s="80">
        <v>1</v>
      </c>
      <c r="D2797" s="80">
        <v>39748</v>
      </c>
      <c r="E2797" s="80" t="s">
        <v>564</v>
      </c>
      <c r="F2797" s="81" t="s">
        <v>1317</v>
      </c>
      <c r="G2797" s="80" t="s">
        <v>36</v>
      </c>
      <c r="H2797" s="82">
        <v>1.0210999999999999</v>
      </c>
      <c r="I2797" s="83">
        <v>54.11</v>
      </c>
      <c r="J2797" s="83">
        <v>55.25</v>
      </c>
      <c r="K2797" s="3" t="s">
        <v>455</v>
      </c>
      <c r="L2797" s="3" t="s">
        <v>455</v>
      </c>
    </row>
    <row r="2798" spans="1:14" ht="30" x14ac:dyDescent="0.25">
      <c r="C2798" s="80">
        <v>2</v>
      </c>
      <c r="D2798" s="80">
        <v>88248</v>
      </c>
      <c r="E2798" s="80" t="s">
        <v>21</v>
      </c>
      <c r="F2798" s="81" t="s">
        <v>1268</v>
      </c>
      <c r="G2798" s="80" t="s">
        <v>639</v>
      </c>
      <c r="H2798" s="82">
        <v>0.51</v>
      </c>
      <c r="I2798" s="83">
        <v>12.280000000000001</v>
      </c>
      <c r="J2798" s="83">
        <v>6.26</v>
      </c>
      <c r="K2798" s="3" t="s">
        <v>455</v>
      </c>
      <c r="L2798" s="3" t="s">
        <v>455</v>
      </c>
    </row>
    <row r="2799" spans="1:14" ht="30" x14ac:dyDescent="0.25">
      <c r="C2799" s="80">
        <v>3</v>
      </c>
      <c r="D2799" s="80">
        <v>88267</v>
      </c>
      <c r="E2799" s="80" t="s">
        <v>21</v>
      </c>
      <c r="F2799" s="81" t="s">
        <v>1269</v>
      </c>
      <c r="G2799" s="80" t="s">
        <v>639</v>
      </c>
      <c r="H2799" s="82">
        <v>0.51</v>
      </c>
      <c r="I2799" s="83">
        <v>15.94</v>
      </c>
      <c r="J2799" s="83">
        <v>8.1199999999999992</v>
      </c>
      <c r="K2799" s="3" t="s">
        <v>455</v>
      </c>
      <c r="L2799" s="3" t="s">
        <v>455</v>
      </c>
    </row>
    <row r="2800" spans="1:14" x14ac:dyDescent="0.25">
      <c r="C2800" s="3" t="s">
        <v>455</v>
      </c>
      <c r="G2800" s="84" t="s">
        <v>553</v>
      </c>
      <c r="H2800" s="85"/>
      <c r="I2800" s="107" t="s">
        <v>455</v>
      </c>
      <c r="J2800" s="86">
        <v>69.63</v>
      </c>
      <c r="K2800" s="3" t="s">
        <v>455</v>
      </c>
      <c r="L2800" s="3" t="s">
        <v>455</v>
      </c>
    </row>
    <row r="2801" spans="1:14" x14ac:dyDescent="0.25">
      <c r="C2801" s="3" t="s">
        <v>455</v>
      </c>
      <c r="G2801" s="84" t="s">
        <v>560</v>
      </c>
      <c r="H2801" s="85"/>
      <c r="I2801" s="107" t="s">
        <v>455</v>
      </c>
      <c r="J2801" s="83">
        <v>19.07</v>
      </c>
      <c r="K2801" s="3" t="s">
        <v>455</v>
      </c>
      <c r="L2801" s="3" t="s">
        <v>455</v>
      </c>
    </row>
    <row r="2802" spans="1:14" x14ac:dyDescent="0.25">
      <c r="C2802" s="3" t="s">
        <v>455</v>
      </c>
      <c r="G2802" s="84" t="s">
        <v>554</v>
      </c>
      <c r="H2802" s="85"/>
      <c r="I2802" s="107" t="s">
        <v>455</v>
      </c>
      <c r="J2802" s="83">
        <v>88.699999999999989</v>
      </c>
      <c r="K2802" s="3" t="s">
        <v>455</v>
      </c>
      <c r="L2802" s="3" t="s">
        <v>455</v>
      </c>
    </row>
    <row r="2803" spans="1:14" x14ac:dyDescent="0.25">
      <c r="C2803" s="3" t="s">
        <v>455</v>
      </c>
      <c r="I2803" s="102" t="s">
        <v>455</v>
      </c>
      <c r="K2803" s="3" t="s">
        <v>455</v>
      </c>
      <c r="L2803" s="3" t="s">
        <v>455</v>
      </c>
    </row>
    <row r="2804" spans="1:14" ht="45" x14ac:dyDescent="0.25">
      <c r="A2804" t="s">
        <v>561</v>
      </c>
      <c r="B2804" s="10">
        <v>273</v>
      </c>
      <c r="C2804" s="74" t="s">
        <v>2472</v>
      </c>
      <c r="D2804" s="75">
        <v>93110</v>
      </c>
      <c r="E2804" s="75" t="s">
        <v>562</v>
      </c>
      <c r="F2804" s="76" t="s">
        <v>303</v>
      </c>
      <c r="G2804" s="75" t="s">
        <v>24</v>
      </c>
      <c r="H2804" s="77"/>
      <c r="I2804" s="104" t="s">
        <v>455</v>
      </c>
      <c r="J2804" s="79"/>
      <c r="K2804" s="3">
        <v>93110</v>
      </c>
      <c r="L2804" s="116">
        <v>15.23</v>
      </c>
      <c r="M2804" s="118">
        <v>4.17</v>
      </c>
      <c r="N2804" s="118">
        <v>19.399999999999999</v>
      </c>
    </row>
    <row r="2805" spans="1:14" ht="30" x14ac:dyDescent="0.25">
      <c r="C2805" s="80">
        <v>1</v>
      </c>
      <c r="D2805" s="80">
        <v>12732</v>
      </c>
      <c r="E2805" s="80" t="s">
        <v>564</v>
      </c>
      <c r="F2805" s="81" t="s">
        <v>1379</v>
      </c>
      <c r="G2805" s="80" t="s">
        <v>123</v>
      </c>
      <c r="H2805" s="82">
        <v>4.7999999999999996E-3</v>
      </c>
      <c r="I2805" s="83">
        <v>204.22</v>
      </c>
      <c r="J2805" s="83">
        <v>0.98</v>
      </c>
      <c r="K2805" s="3" t="s">
        <v>455</v>
      </c>
      <c r="L2805" s="3" t="s">
        <v>455</v>
      </c>
    </row>
    <row r="2806" spans="1:14" x14ac:dyDescent="0.25">
      <c r="C2806" s="80">
        <v>2</v>
      </c>
      <c r="D2806" s="80">
        <v>38383</v>
      </c>
      <c r="E2806" s="80" t="s">
        <v>564</v>
      </c>
      <c r="F2806" s="81" t="s">
        <v>1276</v>
      </c>
      <c r="G2806" s="80" t="s">
        <v>123</v>
      </c>
      <c r="H2806" s="82">
        <v>7.1499999999999994E-2</v>
      </c>
      <c r="I2806" s="83">
        <v>1.65</v>
      </c>
      <c r="J2806" s="83">
        <v>0.11</v>
      </c>
      <c r="K2806" s="3" t="s">
        <v>455</v>
      </c>
      <c r="L2806" s="3" t="s">
        <v>455</v>
      </c>
    </row>
    <row r="2807" spans="1:14" ht="30" x14ac:dyDescent="0.25">
      <c r="C2807" s="80">
        <v>3</v>
      </c>
      <c r="D2807" s="80">
        <v>39863</v>
      </c>
      <c r="E2807" s="80" t="s">
        <v>564</v>
      </c>
      <c r="F2807" s="81" t="s">
        <v>1383</v>
      </c>
      <c r="G2807" s="80" t="s">
        <v>123</v>
      </c>
      <c r="H2807" s="82">
        <v>1</v>
      </c>
      <c r="I2807" s="83">
        <v>9.89</v>
      </c>
      <c r="J2807" s="83">
        <v>9.89</v>
      </c>
      <c r="K2807" s="3" t="s">
        <v>455</v>
      </c>
      <c r="L2807" s="3" t="s">
        <v>455</v>
      </c>
    </row>
    <row r="2808" spans="1:14" ht="30" x14ac:dyDescent="0.25">
      <c r="C2808" s="80">
        <v>4</v>
      </c>
      <c r="D2808" s="80">
        <v>39897</v>
      </c>
      <c r="E2808" s="80" t="s">
        <v>564</v>
      </c>
      <c r="F2808" s="81" t="s">
        <v>1380</v>
      </c>
      <c r="G2808" s="80" t="s">
        <v>123</v>
      </c>
      <c r="H2808" s="82">
        <v>6.3E-3</v>
      </c>
      <c r="I2808" s="83">
        <v>37.44</v>
      </c>
      <c r="J2808" s="83">
        <v>0.23</v>
      </c>
      <c r="K2808" s="3" t="s">
        <v>455</v>
      </c>
      <c r="L2808" s="3" t="s">
        <v>455</v>
      </c>
    </row>
    <row r="2809" spans="1:14" ht="30" x14ac:dyDescent="0.25">
      <c r="C2809" s="80">
        <v>5</v>
      </c>
      <c r="D2809" s="80">
        <v>88248</v>
      </c>
      <c r="E2809" s="80" t="s">
        <v>21</v>
      </c>
      <c r="F2809" s="81" t="s">
        <v>1268</v>
      </c>
      <c r="G2809" s="80" t="s">
        <v>639</v>
      </c>
      <c r="H2809" s="82">
        <v>0.14299999999999999</v>
      </c>
      <c r="I2809" s="83">
        <v>12.280000000000001</v>
      </c>
      <c r="J2809" s="83">
        <v>1.75</v>
      </c>
      <c r="K2809" s="3" t="s">
        <v>455</v>
      </c>
      <c r="L2809" s="3" t="s">
        <v>455</v>
      </c>
    </row>
    <row r="2810" spans="1:14" ht="30" x14ac:dyDescent="0.25">
      <c r="C2810" s="80">
        <v>6</v>
      </c>
      <c r="D2810" s="80">
        <v>88267</v>
      </c>
      <c r="E2810" s="80" t="s">
        <v>21</v>
      </c>
      <c r="F2810" s="81" t="s">
        <v>1269</v>
      </c>
      <c r="G2810" s="80" t="s">
        <v>639</v>
      </c>
      <c r="H2810" s="82">
        <v>0.14299999999999999</v>
      </c>
      <c r="I2810" s="83">
        <v>15.94</v>
      </c>
      <c r="J2810" s="83">
        <v>2.27</v>
      </c>
      <c r="K2810" s="3" t="s">
        <v>455</v>
      </c>
      <c r="L2810" s="3" t="s">
        <v>455</v>
      </c>
    </row>
    <row r="2811" spans="1:14" x14ac:dyDescent="0.25">
      <c r="C2811" s="3" t="s">
        <v>455</v>
      </c>
      <c r="G2811" s="84" t="s">
        <v>553</v>
      </c>
      <c r="H2811" s="85"/>
      <c r="I2811" s="107" t="s">
        <v>455</v>
      </c>
      <c r="J2811" s="86">
        <v>15.23</v>
      </c>
      <c r="K2811" s="3" t="s">
        <v>455</v>
      </c>
      <c r="L2811" s="3" t="s">
        <v>455</v>
      </c>
    </row>
    <row r="2812" spans="1:14" x14ac:dyDescent="0.25">
      <c r="C2812" s="3" t="s">
        <v>455</v>
      </c>
      <c r="G2812" s="84" t="s">
        <v>560</v>
      </c>
      <c r="H2812" s="85"/>
      <c r="I2812" s="107" t="s">
        <v>455</v>
      </c>
      <c r="J2812" s="83">
        <v>4.17</v>
      </c>
      <c r="K2812" s="3" t="s">
        <v>455</v>
      </c>
      <c r="L2812" s="3" t="s">
        <v>455</v>
      </c>
    </row>
    <row r="2813" spans="1:14" x14ac:dyDescent="0.25">
      <c r="C2813" s="3" t="s">
        <v>455</v>
      </c>
      <c r="G2813" s="84" t="s">
        <v>554</v>
      </c>
      <c r="H2813" s="85"/>
      <c r="I2813" s="107" t="s">
        <v>455</v>
      </c>
      <c r="J2813" s="83">
        <v>19.399999999999999</v>
      </c>
      <c r="K2813" s="3" t="s">
        <v>455</v>
      </c>
      <c r="L2813" s="3" t="s">
        <v>455</v>
      </c>
    </row>
    <row r="2814" spans="1:14" x14ac:dyDescent="0.25">
      <c r="C2814" s="3" t="s">
        <v>455</v>
      </c>
      <c r="I2814" s="102" t="s">
        <v>455</v>
      </c>
      <c r="K2814" s="3" t="s">
        <v>455</v>
      </c>
      <c r="L2814" s="3" t="s">
        <v>455</v>
      </c>
    </row>
    <row r="2815" spans="1:14" ht="45" x14ac:dyDescent="0.25">
      <c r="A2815" t="s">
        <v>561</v>
      </c>
      <c r="B2815" s="10">
        <v>274</v>
      </c>
      <c r="C2815" s="74" t="s">
        <v>2473</v>
      </c>
      <c r="D2815" s="75">
        <v>92287</v>
      </c>
      <c r="E2815" s="75" t="s">
        <v>562</v>
      </c>
      <c r="F2815" s="76" t="s">
        <v>1377</v>
      </c>
      <c r="G2815" s="75" t="s">
        <v>24</v>
      </c>
      <c r="H2815" s="77"/>
      <c r="I2815" s="104" t="s">
        <v>455</v>
      </c>
      <c r="J2815" s="79"/>
      <c r="K2815" s="3">
        <v>92287</v>
      </c>
      <c r="L2815" s="116">
        <v>12.17</v>
      </c>
      <c r="M2815" s="118">
        <v>3.33</v>
      </c>
      <c r="N2815" s="118">
        <v>15.5</v>
      </c>
    </row>
    <row r="2816" spans="1:14" ht="30" x14ac:dyDescent="0.25">
      <c r="C2816" s="80">
        <v>1</v>
      </c>
      <c r="D2816" s="80">
        <v>12715</v>
      </c>
      <c r="E2816" s="80" t="s">
        <v>564</v>
      </c>
      <c r="F2816" s="81" t="s">
        <v>1378</v>
      </c>
      <c r="G2816" s="80" t="s">
        <v>123</v>
      </c>
      <c r="H2816" s="82">
        <v>1</v>
      </c>
      <c r="I2816" s="83">
        <v>8.19</v>
      </c>
      <c r="J2816" s="83">
        <v>8.19</v>
      </c>
      <c r="K2816" s="3" t="s">
        <v>455</v>
      </c>
      <c r="L2816" s="3" t="s">
        <v>455</v>
      </c>
    </row>
    <row r="2817" spans="1:14" ht="30" x14ac:dyDescent="0.25">
      <c r="C2817" s="80">
        <v>2</v>
      </c>
      <c r="D2817" s="80">
        <v>12732</v>
      </c>
      <c r="E2817" s="80" t="s">
        <v>564</v>
      </c>
      <c r="F2817" s="81" t="s">
        <v>1379</v>
      </c>
      <c r="G2817" s="80" t="s">
        <v>123</v>
      </c>
      <c r="H2817" s="82">
        <v>4.7999999999999996E-3</v>
      </c>
      <c r="I2817" s="83">
        <v>204.22</v>
      </c>
      <c r="J2817" s="83">
        <v>0.98</v>
      </c>
      <c r="K2817" s="3" t="s">
        <v>455</v>
      </c>
      <c r="L2817" s="3" t="s">
        <v>455</v>
      </c>
    </row>
    <row r="2818" spans="1:14" x14ac:dyDescent="0.25">
      <c r="C2818" s="80">
        <v>3</v>
      </c>
      <c r="D2818" s="80">
        <v>38383</v>
      </c>
      <c r="E2818" s="80" t="s">
        <v>564</v>
      </c>
      <c r="F2818" s="81" t="s">
        <v>1276</v>
      </c>
      <c r="G2818" s="80" t="s">
        <v>123</v>
      </c>
      <c r="H2818" s="82">
        <v>4.3200000000000002E-2</v>
      </c>
      <c r="I2818" s="83">
        <v>1.65</v>
      </c>
      <c r="J2818" s="83">
        <v>7.0000000000000007E-2</v>
      </c>
      <c r="K2818" s="3" t="s">
        <v>455</v>
      </c>
      <c r="L2818" s="3" t="s">
        <v>455</v>
      </c>
    </row>
    <row r="2819" spans="1:14" ht="30" x14ac:dyDescent="0.25">
      <c r="C2819" s="80">
        <v>4</v>
      </c>
      <c r="D2819" s="80">
        <v>39897</v>
      </c>
      <c r="E2819" s="80" t="s">
        <v>564</v>
      </c>
      <c r="F2819" s="81" t="s">
        <v>1380</v>
      </c>
      <c r="G2819" s="80" t="s">
        <v>123</v>
      </c>
      <c r="H2819" s="82">
        <v>6.3E-3</v>
      </c>
      <c r="I2819" s="83">
        <v>37.44</v>
      </c>
      <c r="J2819" s="83">
        <v>0.23</v>
      </c>
      <c r="K2819" s="3" t="s">
        <v>455</v>
      </c>
      <c r="L2819" s="3" t="s">
        <v>455</v>
      </c>
    </row>
    <row r="2820" spans="1:14" ht="30" x14ac:dyDescent="0.25">
      <c r="C2820" s="80">
        <v>5</v>
      </c>
      <c r="D2820" s="80">
        <v>88248</v>
      </c>
      <c r="E2820" s="80" t="s">
        <v>21</v>
      </c>
      <c r="F2820" s="81" t="s">
        <v>1268</v>
      </c>
      <c r="G2820" s="80" t="s">
        <v>639</v>
      </c>
      <c r="H2820" s="82">
        <v>9.6000000000000002E-2</v>
      </c>
      <c r="I2820" s="83">
        <v>12.280000000000001</v>
      </c>
      <c r="J2820" s="83">
        <v>1.17</v>
      </c>
      <c r="K2820" s="3" t="s">
        <v>455</v>
      </c>
      <c r="L2820" s="3" t="s">
        <v>455</v>
      </c>
    </row>
    <row r="2821" spans="1:14" ht="30" x14ac:dyDescent="0.25">
      <c r="C2821" s="80">
        <v>6</v>
      </c>
      <c r="D2821" s="80">
        <v>88267</v>
      </c>
      <c r="E2821" s="80" t="s">
        <v>21</v>
      </c>
      <c r="F2821" s="81" t="s">
        <v>1269</v>
      </c>
      <c r="G2821" s="80" t="s">
        <v>639</v>
      </c>
      <c r="H2821" s="82">
        <v>9.6000000000000002E-2</v>
      </c>
      <c r="I2821" s="83">
        <v>15.94</v>
      </c>
      <c r="J2821" s="83">
        <v>1.53</v>
      </c>
      <c r="K2821" s="3" t="s">
        <v>455</v>
      </c>
      <c r="L2821" s="3" t="s">
        <v>455</v>
      </c>
    </row>
    <row r="2822" spans="1:14" x14ac:dyDescent="0.25">
      <c r="C2822" s="3" t="s">
        <v>455</v>
      </c>
      <c r="G2822" s="84" t="s">
        <v>553</v>
      </c>
      <c r="H2822" s="85"/>
      <c r="I2822" s="107" t="s">
        <v>455</v>
      </c>
      <c r="J2822" s="86">
        <v>12.17</v>
      </c>
      <c r="K2822" s="3" t="s">
        <v>455</v>
      </c>
      <c r="L2822" s="3" t="s">
        <v>455</v>
      </c>
    </row>
    <row r="2823" spans="1:14" x14ac:dyDescent="0.25">
      <c r="C2823" s="3" t="s">
        <v>455</v>
      </c>
      <c r="G2823" s="84" t="s">
        <v>560</v>
      </c>
      <c r="H2823" s="85"/>
      <c r="I2823" s="107" t="s">
        <v>455</v>
      </c>
      <c r="J2823" s="83">
        <v>3.33</v>
      </c>
      <c r="K2823" s="3" t="s">
        <v>455</v>
      </c>
      <c r="L2823" s="3" t="s">
        <v>455</v>
      </c>
    </row>
    <row r="2824" spans="1:14" x14ac:dyDescent="0.25">
      <c r="C2824" s="3" t="s">
        <v>455</v>
      </c>
      <c r="G2824" s="84" t="s">
        <v>554</v>
      </c>
      <c r="H2824" s="85"/>
      <c r="I2824" s="107" t="s">
        <v>455</v>
      </c>
      <c r="J2824" s="83">
        <v>15.5</v>
      </c>
      <c r="K2824" s="3" t="s">
        <v>455</v>
      </c>
      <c r="L2824" s="3" t="s">
        <v>455</v>
      </c>
    </row>
    <row r="2825" spans="1:14" x14ac:dyDescent="0.25">
      <c r="C2825" s="3" t="s">
        <v>455</v>
      </c>
      <c r="I2825" s="102" t="s">
        <v>455</v>
      </c>
      <c r="K2825" s="3" t="s">
        <v>455</v>
      </c>
      <c r="L2825" s="3" t="s">
        <v>455</v>
      </c>
    </row>
    <row r="2826" spans="1:14" ht="60" x14ac:dyDescent="0.25">
      <c r="A2826" t="s">
        <v>561</v>
      </c>
      <c r="B2826" s="10">
        <v>275</v>
      </c>
      <c r="C2826" s="74" t="s">
        <v>2474</v>
      </c>
      <c r="D2826" s="75">
        <v>95248</v>
      </c>
      <c r="E2826" s="75" t="s">
        <v>562</v>
      </c>
      <c r="F2826" s="76" t="s">
        <v>304</v>
      </c>
      <c r="G2826" s="75" t="s">
        <v>24</v>
      </c>
      <c r="H2826" s="77"/>
      <c r="I2826" s="104" t="s">
        <v>455</v>
      </c>
      <c r="J2826" s="79"/>
      <c r="K2826" s="3">
        <v>95248</v>
      </c>
      <c r="L2826" s="116">
        <v>54.319999999999993</v>
      </c>
      <c r="M2826" s="118">
        <v>14.87</v>
      </c>
      <c r="N2826" s="118">
        <v>69.19</v>
      </c>
    </row>
    <row r="2827" spans="1:14" x14ac:dyDescent="0.25">
      <c r="C2827" s="80">
        <v>1</v>
      </c>
      <c r="D2827" s="80">
        <v>3148</v>
      </c>
      <c r="E2827" s="80" t="s">
        <v>564</v>
      </c>
      <c r="F2827" s="81" t="s">
        <v>1270</v>
      </c>
      <c r="G2827" s="80" t="s">
        <v>123</v>
      </c>
      <c r="H2827" s="82">
        <v>9.4999999999999998E-3</v>
      </c>
      <c r="I2827" s="83">
        <v>12.9</v>
      </c>
      <c r="J2827" s="83">
        <v>0.12</v>
      </c>
      <c r="K2827" s="3" t="s">
        <v>455</v>
      </c>
      <c r="L2827" s="3" t="s">
        <v>455</v>
      </c>
    </row>
    <row r="2828" spans="1:14" x14ac:dyDescent="0.25">
      <c r="C2828" s="80">
        <v>2</v>
      </c>
      <c r="D2828" s="80">
        <v>11748</v>
      </c>
      <c r="E2828" s="80" t="s">
        <v>564</v>
      </c>
      <c r="F2828" s="81" t="s">
        <v>1318</v>
      </c>
      <c r="G2828" s="80" t="s">
        <v>123</v>
      </c>
      <c r="H2828" s="82">
        <v>1</v>
      </c>
      <c r="I2828" s="83">
        <v>32.35</v>
      </c>
      <c r="J2828" s="83">
        <v>32.35</v>
      </c>
      <c r="K2828" s="3" t="s">
        <v>455</v>
      </c>
      <c r="L2828" s="3" t="s">
        <v>455</v>
      </c>
    </row>
    <row r="2829" spans="1:14" ht="30" x14ac:dyDescent="0.25">
      <c r="C2829" s="80">
        <v>3</v>
      </c>
      <c r="D2829" s="80">
        <v>88248</v>
      </c>
      <c r="E2829" s="80" t="s">
        <v>21</v>
      </c>
      <c r="F2829" s="81" t="s">
        <v>1268</v>
      </c>
      <c r="G2829" s="80" t="s">
        <v>639</v>
      </c>
      <c r="H2829" s="82">
        <v>0.77449999999999997</v>
      </c>
      <c r="I2829" s="83">
        <v>12.280000000000001</v>
      </c>
      <c r="J2829" s="83">
        <v>9.51</v>
      </c>
      <c r="K2829" s="3" t="s">
        <v>455</v>
      </c>
      <c r="L2829" s="3" t="s">
        <v>455</v>
      </c>
    </row>
    <row r="2830" spans="1:14" ht="30" x14ac:dyDescent="0.25">
      <c r="C2830" s="80">
        <v>4</v>
      </c>
      <c r="D2830" s="80">
        <v>88267</v>
      </c>
      <c r="E2830" s="80" t="s">
        <v>21</v>
      </c>
      <c r="F2830" s="81" t="s">
        <v>1269</v>
      </c>
      <c r="G2830" s="80" t="s">
        <v>639</v>
      </c>
      <c r="H2830" s="82">
        <v>0.77449999999999997</v>
      </c>
      <c r="I2830" s="83">
        <v>15.94</v>
      </c>
      <c r="J2830" s="83">
        <v>12.34</v>
      </c>
      <c r="K2830" s="3" t="s">
        <v>455</v>
      </c>
      <c r="L2830" s="3" t="s">
        <v>455</v>
      </c>
    </row>
    <row r="2831" spans="1:14" x14ac:dyDescent="0.25">
      <c r="C2831" s="3" t="s">
        <v>455</v>
      </c>
      <c r="G2831" s="84" t="s">
        <v>553</v>
      </c>
      <c r="H2831" s="85"/>
      <c r="I2831" s="107" t="s">
        <v>455</v>
      </c>
      <c r="J2831" s="86">
        <v>54.319999999999993</v>
      </c>
      <c r="K2831" s="3" t="s">
        <v>455</v>
      </c>
      <c r="L2831" s="3" t="s">
        <v>455</v>
      </c>
    </row>
    <row r="2832" spans="1:14" x14ac:dyDescent="0.25">
      <c r="C2832" s="3" t="s">
        <v>455</v>
      </c>
      <c r="G2832" s="84" t="s">
        <v>560</v>
      </c>
      <c r="H2832" s="85"/>
      <c r="I2832" s="107" t="s">
        <v>455</v>
      </c>
      <c r="J2832" s="83">
        <v>14.87</v>
      </c>
      <c r="K2832" s="3" t="s">
        <v>455</v>
      </c>
      <c r="L2832" s="3" t="s">
        <v>455</v>
      </c>
    </row>
    <row r="2833" spans="1:14" x14ac:dyDescent="0.25">
      <c r="C2833" s="3" t="s">
        <v>455</v>
      </c>
      <c r="G2833" s="84" t="s">
        <v>554</v>
      </c>
      <c r="H2833" s="85"/>
      <c r="I2833" s="107" t="s">
        <v>455</v>
      </c>
      <c r="J2833" s="83">
        <v>69.19</v>
      </c>
      <c r="K2833" s="3" t="s">
        <v>455</v>
      </c>
      <c r="L2833" s="3" t="s">
        <v>455</v>
      </c>
    </row>
    <row r="2834" spans="1:14" x14ac:dyDescent="0.25">
      <c r="C2834" s="3" t="s">
        <v>455</v>
      </c>
      <c r="I2834" s="102" t="s">
        <v>455</v>
      </c>
      <c r="K2834" s="3" t="s">
        <v>455</v>
      </c>
      <c r="L2834" s="3" t="s">
        <v>455</v>
      </c>
    </row>
    <row r="2835" spans="1:14" x14ac:dyDescent="0.25">
      <c r="A2835" t="s">
        <v>561</v>
      </c>
      <c r="B2835" s="10">
        <v>276</v>
      </c>
      <c r="C2835" s="74" t="s">
        <v>2475</v>
      </c>
      <c r="D2835" s="75" t="s">
        <v>1975</v>
      </c>
      <c r="E2835" s="75" t="s">
        <v>20</v>
      </c>
      <c r="F2835" s="76" t="s">
        <v>305</v>
      </c>
      <c r="G2835" s="75" t="s">
        <v>306</v>
      </c>
      <c r="H2835" s="77"/>
      <c r="I2835" s="104" t="s">
        <v>455</v>
      </c>
      <c r="J2835" s="79"/>
      <c r="K2835" s="3" t="s">
        <v>1975</v>
      </c>
      <c r="L2835" s="116">
        <v>1171.73</v>
      </c>
      <c r="M2835" s="118">
        <v>320.93</v>
      </c>
      <c r="N2835" s="118">
        <v>1492.66</v>
      </c>
    </row>
    <row r="2836" spans="1:14" ht="30" x14ac:dyDescent="0.25">
      <c r="C2836" s="80">
        <v>1</v>
      </c>
      <c r="D2836" s="80">
        <v>88267</v>
      </c>
      <c r="E2836" s="80" t="s">
        <v>21</v>
      </c>
      <c r="F2836" s="81" t="s">
        <v>1269</v>
      </c>
      <c r="G2836" s="80" t="s">
        <v>639</v>
      </c>
      <c r="H2836" s="82">
        <v>11.118</v>
      </c>
      <c r="I2836" s="83">
        <v>15.94</v>
      </c>
      <c r="J2836" s="83">
        <v>177.22</v>
      </c>
      <c r="K2836" s="3" t="s">
        <v>455</v>
      </c>
      <c r="L2836" s="3" t="s">
        <v>455</v>
      </c>
    </row>
    <row r="2837" spans="1:14" ht="45" x14ac:dyDescent="0.25">
      <c r="C2837" s="80">
        <v>2</v>
      </c>
      <c r="D2837" s="80">
        <v>92996</v>
      </c>
      <c r="E2837" s="80" t="s">
        <v>562</v>
      </c>
      <c r="F2837" s="81" t="s">
        <v>1182</v>
      </c>
      <c r="G2837" s="80" t="s">
        <v>36</v>
      </c>
      <c r="H2837" s="82">
        <v>2</v>
      </c>
      <c r="I2837" s="83">
        <v>111.26999999999998</v>
      </c>
      <c r="J2837" s="83">
        <v>222.54</v>
      </c>
      <c r="K2837" s="3" t="s">
        <v>455</v>
      </c>
      <c r="L2837" s="3" t="s">
        <v>455</v>
      </c>
    </row>
    <row r="2838" spans="1:14" ht="30" x14ac:dyDescent="0.25">
      <c r="C2838" s="80">
        <v>3</v>
      </c>
      <c r="D2838" s="80">
        <v>12733</v>
      </c>
      <c r="E2838" s="80" t="s">
        <v>564</v>
      </c>
      <c r="F2838" s="81" t="s">
        <v>1381</v>
      </c>
      <c r="G2838" s="80" t="s">
        <v>123</v>
      </c>
      <c r="H2838" s="82">
        <v>1</v>
      </c>
      <c r="I2838" s="83">
        <v>4.93</v>
      </c>
      <c r="J2838" s="83">
        <v>4.93</v>
      </c>
      <c r="K2838" s="3" t="s">
        <v>455</v>
      </c>
      <c r="L2838" s="3" t="s">
        <v>455</v>
      </c>
    </row>
    <row r="2839" spans="1:14" ht="30" x14ac:dyDescent="0.25">
      <c r="C2839" s="80">
        <v>4</v>
      </c>
      <c r="D2839" s="80">
        <v>4188</v>
      </c>
      <c r="E2839" s="80" t="s">
        <v>564</v>
      </c>
      <c r="F2839" s="81" t="s">
        <v>1785</v>
      </c>
      <c r="G2839" s="80" t="s">
        <v>123</v>
      </c>
      <c r="H2839" s="82">
        <v>2</v>
      </c>
      <c r="I2839" s="83">
        <v>10.62</v>
      </c>
      <c r="J2839" s="83">
        <v>21.24</v>
      </c>
      <c r="K2839" s="3" t="s">
        <v>455</v>
      </c>
      <c r="L2839" s="3" t="s">
        <v>455</v>
      </c>
    </row>
    <row r="2840" spans="1:14" ht="30" x14ac:dyDescent="0.25">
      <c r="C2840" s="80">
        <v>5</v>
      </c>
      <c r="D2840" s="80">
        <v>4188</v>
      </c>
      <c r="E2840" s="80" t="s">
        <v>564</v>
      </c>
      <c r="F2840" s="81" t="s">
        <v>1785</v>
      </c>
      <c r="G2840" s="80" t="s">
        <v>123</v>
      </c>
      <c r="H2840" s="82">
        <v>2</v>
      </c>
      <c r="I2840" s="83">
        <v>10.62</v>
      </c>
      <c r="J2840" s="83">
        <v>21.24</v>
      </c>
      <c r="K2840" s="3" t="s">
        <v>455</v>
      </c>
      <c r="L2840" s="3" t="s">
        <v>455</v>
      </c>
    </row>
    <row r="2841" spans="1:14" ht="30" x14ac:dyDescent="0.25">
      <c r="C2841" s="80">
        <v>6</v>
      </c>
      <c r="D2841" s="80">
        <v>11756</v>
      </c>
      <c r="E2841" s="80" t="s">
        <v>564</v>
      </c>
      <c r="F2841" s="81" t="s">
        <v>1795</v>
      </c>
      <c r="G2841" s="80" t="s">
        <v>123</v>
      </c>
      <c r="H2841" s="82">
        <v>1.5</v>
      </c>
      <c r="I2841" s="83">
        <v>26.52</v>
      </c>
      <c r="J2841" s="83">
        <v>39.78</v>
      </c>
      <c r="K2841" s="3" t="s">
        <v>455</v>
      </c>
      <c r="L2841" s="3" t="s">
        <v>455</v>
      </c>
    </row>
    <row r="2842" spans="1:14" x14ac:dyDescent="0.25">
      <c r="C2842" s="80">
        <v>7</v>
      </c>
      <c r="D2842" s="80">
        <v>4226</v>
      </c>
      <c r="E2842" s="80" t="s">
        <v>564</v>
      </c>
      <c r="F2842" s="81" t="s">
        <v>1128</v>
      </c>
      <c r="G2842" s="80" t="s">
        <v>68</v>
      </c>
      <c r="H2842" s="82">
        <v>90</v>
      </c>
      <c r="I2842" s="83">
        <v>6</v>
      </c>
      <c r="J2842" s="83">
        <v>540</v>
      </c>
      <c r="K2842" s="3" t="s">
        <v>455</v>
      </c>
      <c r="L2842" s="3" t="s">
        <v>455</v>
      </c>
    </row>
    <row r="2843" spans="1:14" x14ac:dyDescent="0.25">
      <c r="C2843" s="80">
        <v>8</v>
      </c>
      <c r="D2843" s="80">
        <v>1651</v>
      </c>
      <c r="E2843" s="80" t="s">
        <v>564</v>
      </c>
      <c r="F2843" s="81" t="s">
        <v>1765</v>
      </c>
      <c r="G2843" s="80" t="s">
        <v>123</v>
      </c>
      <c r="H2843" s="82">
        <v>1</v>
      </c>
      <c r="I2843" s="83">
        <v>144.58000000000001</v>
      </c>
      <c r="J2843" s="83">
        <v>144.58000000000001</v>
      </c>
      <c r="K2843" s="3" t="s">
        <v>455</v>
      </c>
      <c r="L2843" s="3" t="s">
        <v>455</v>
      </c>
    </row>
    <row r="2844" spans="1:14" x14ac:dyDescent="0.25">
      <c r="C2844" s="80">
        <v>9</v>
      </c>
      <c r="D2844" s="80">
        <v>4342</v>
      </c>
      <c r="E2844" s="80" t="s">
        <v>564</v>
      </c>
      <c r="F2844" s="81" t="s">
        <v>1793</v>
      </c>
      <c r="G2844" s="80" t="s">
        <v>123</v>
      </c>
      <c r="H2844" s="82">
        <v>2</v>
      </c>
      <c r="I2844" s="83">
        <v>0.1</v>
      </c>
      <c r="J2844" s="83">
        <v>0.2</v>
      </c>
      <c r="K2844" s="3" t="s">
        <v>455</v>
      </c>
      <c r="L2844" s="3" t="s">
        <v>455</v>
      </c>
    </row>
    <row r="2845" spans="1:14" x14ac:dyDescent="0.25">
      <c r="C2845" s="3" t="s">
        <v>455</v>
      </c>
      <c r="G2845" s="84" t="s">
        <v>553</v>
      </c>
      <c r="H2845" s="85"/>
      <c r="I2845" s="107" t="s">
        <v>455</v>
      </c>
      <c r="J2845" s="86">
        <v>1171.73</v>
      </c>
      <c r="K2845" s="3" t="s">
        <v>455</v>
      </c>
      <c r="L2845" s="3" t="s">
        <v>455</v>
      </c>
    </row>
    <row r="2846" spans="1:14" x14ac:dyDescent="0.25">
      <c r="C2846" s="3" t="s">
        <v>455</v>
      </c>
      <c r="G2846" s="84" t="s">
        <v>560</v>
      </c>
      <c r="H2846" s="85"/>
      <c r="I2846" s="107" t="s">
        <v>455</v>
      </c>
      <c r="J2846" s="83">
        <v>320.93</v>
      </c>
      <c r="K2846" s="3" t="s">
        <v>455</v>
      </c>
      <c r="L2846" s="3" t="s">
        <v>455</v>
      </c>
    </row>
    <row r="2847" spans="1:14" x14ac:dyDescent="0.25">
      <c r="C2847" s="3" t="s">
        <v>455</v>
      </c>
      <c r="G2847" s="84" t="s">
        <v>554</v>
      </c>
      <c r="H2847" s="85"/>
      <c r="I2847" s="107" t="s">
        <v>455</v>
      </c>
      <c r="J2847" s="83">
        <v>1492.66</v>
      </c>
      <c r="K2847" s="3" t="s">
        <v>455</v>
      </c>
      <c r="L2847" s="3" t="s">
        <v>455</v>
      </c>
    </row>
    <row r="2848" spans="1:14" x14ac:dyDescent="0.25">
      <c r="C2848" s="3" t="s">
        <v>455</v>
      </c>
      <c r="I2848" s="102" t="s">
        <v>455</v>
      </c>
      <c r="K2848" s="3" t="s">
        <v>455</v>
      </c>
      <c r="L2848" s="3" t="s">
        <v>455</v>
      </c>
    </row>
    <row r="2849" spans="1:14" x14ac:dyDescent="0.25">
      <c r="A2849" t="s">
        <v>561</v>
      </c>
      <c r="B2849" s="10">
        <v>277</v>
      </c>
      <c r="C2849" s="74" t="s">
        <v>2476</v>
      </c>
      <c r="D2849" s="75" t="s">
        <v>1976</v>
      </c>
      <c r="E2849" s="75" t="s">
        <v>20</v>
      </c>
      <c r="F2849" s="76" t="s">
        <v>307</v>
      </c>
      <c r="G2849" s="75" t="s">
        <v>24</v>
      </c>
      <c r="H2849" s="77"/>
      <c r="I2849" s="104" t="s">
        <v>455</v>
      </c>
      <c r="J2849" s="79"/>
      <c r="K2849" s="3" t="s">
        <v>1976</v>
      </c>
      <c r="L2849" s="116">
        <v>125.74000000000001</v>
      </c>
      <c r="M2849" s="118">
        <v>34.44</v>
      </c>
      <c r="N2849" s="118">
        <v>160.18</v>
      </c>
    </row>
    <row r="2850" spans="1:14" ht="30" x14ac:dyDescent="0.25">
      <c r="C2850" s="80">
        <v>1</v>
      </c>
      <c r="D2850" s="80">
        <v>88267</v>
      </c>
      <c r="E2850" s="80" t="s">
        <v>21</v>
      </c>
      <c r="F2850" s="81" t="s">
        <v>1269</v>
      </c>
      <c r="G2850" s="80" t="s">
        <v>639</v>
      </c>
      <c r="H2850" s="82">
        <v>0.5</v>
      </c>
      <c r="I2850" s="83">
        <v>15.94</v>
      </c>
      <c r="J2850" s="83">
        <v>7.97</v>
      </c>
      <c r="K2850" s="3" t="s">
        <v>455</v>
      </c>
      <c r="L2850" s="3" t="s">
        <v>455</v>
      </c>
    </row>
    <row r="2851" spans="1:14" x14ac:dyDescent="0.25">
      <c r="C2851" s="80">
        <v>2</v>
      </c>
      <c r="D2851" s="80">
        <v>88316</v>
      </c>
      <c r="E2851" s="80" t="s">
        <v>21</v>
      </c>
      <c r="F2851" s="81" t="s">
        <v>640</v>
      </c>
      <c r="G2851" s="80" t="s">
        <v>639</v>
      </c>
      <c r="H2851" s="82">
        <v>0.5</v>
      </c>
      <c r="I2851" s="83">
        <v>12.09</v>
      </c>
      <c r="J2851" s="83">
        <v>6.04</v>
      </c>
      <c r="K2851" s="3" t="s">
        <v>455</v>
      </c>
      <c r="L2851" s="3" t="s">
        <v>455</v>
      </c>
    </row>
    <row r="2852" spans="1:14" ht="30" x14ac:dyDescent="0.25">
      <c r="C2852" s="80">
        <v>3</v>
      </c>
      <c r="D2852" s="80" t="s">
        <v>615</v>
      </c>
      <c r="E2852" s="80" t="s">
        <v>22</v>
      </c>
      <c r="F2852" s="81" t="s">
        <v>2087</v>
      </c>
      <c r="G2852" s="80" t="s">
        <v>123</v>
      </c>
      <c r="H2852" s="82">
        <v>1</v>
      </c>
      <c r="I2852" s="83">
        <v>111.73</v>
      </c>
      <c r="J2852" s="83">
        <v>111.73</v>
      </c>
      <c r="K2852" s="3" t="s">
        <v>455</v>
      </c>
      <c r="L2852" s="3" t="s">
        <v>455</v>
      </c>
    </row>
    <row r="2853" spans="1:14" x14ac:dyDescent="0.25">
      <c r="C2853" s="3" t="s">
        <v>455</v>
      </c>
      <c r="G2853" s="84" t="s">
        <v>553</v>
      </c>
      <c r="H2853" s="85"/>
      <c r="I2853" s="107" t="s">
        <v>455</v>
      </c>
      <c r="J2853" s="86">
        <v>125.74000000000001</v>
      </c>
      <c r="K2853" s="3" t="s">
        <v>455</v>
      </c>
      <c r="L2853" s="3" t="s">
        <v>455</v>
      </c>
    </row>
    <row r="2854" spans="1:14" x14ac:dyDescent="0.25">
      <c r="C2854" s="3" t="s">
        <v>455</v>
      </c>
      <c r="G2854" s="84" t="s">
        <v>560</v>
      </c>
      <c r="H2854" s="85"/>
      <c r="I2854" s="107" t="s">
        <v>455</v>
      </c>
      <c r="J2854" s="83">
        <v>34.44</v>
      </c>
      <c r="K2854" s="3" t="s">
        <v>455</v>
      </c>
      <c r="L2854" s="3" t="s">
        <v>455</v>
      </c>
    </row>
    <row r="2855" spans="1:14" x14ac:dyDescent="0.25">
      <c r="C2855" s="3" t="s">
        <v>455</v>
      </c>
      <c r="G2855" s="84" t="s">
        <v>554</v>
      </c>
      <c r="H2855" s="85"/>
      <c r="I2855" s="107" t="s">
        <v>455</v>
      </c>
      <c r="J2855" s="83">
        <v>160.18</v>
      </c>
      <c r="K2855" s="3" t="s">
        <v>455</v>
      </c>
      <c r="L2855" s="3" t="s">
        <v>455</v>
      </c>
    </row>
    <row r="2856" spans="1:14" x14ac:dyDescent="0.25">
      <c r="C2856" s="3" t="s">
        <v>455</v>
      </c>
      <c r="I2856" s="102" t="s">
        <v>455</v>
      </c>
      <c r="K2856" s="3" t="s">
        <v>455</v>
      </c>
      <c r="L2856" s="3" t="s">
        <v>455</v>
      </c>
    </row>
    <row r="2857" spans="1:14" x14ac:dyDescent="0.25">
      <c r="A2857" t="s">
        <v>561</v>
      </c>
      <c r="B2857" s="10">
        <v>278</v>
      </c>
      <c r="C2857" s="74" t="s">
        <v>2477</v>
      </c>
      <c r="D2857" s="75" t="s">
        <v>1977</v>
      </c>
      <c r="E2857" s="75" t="s">
        <v>20</v>
      </c>
      <c r="F2857" s="76" t="s">
        <v>308</v>
      </c>
      <c r="G2857" s="75" t="s">
        <v>24</v>
      </c>
      <c r="H2857" s="77"/>
      <c r="I2857" s="104" t="s">
        <v>455</v>
      </c>
      <c r="J2857" s="79"/>
      <c r="K2857" s="3" t="s">
        <v>1977</v>
      </c>
      <c r="L2857" s="116">
        <v>345.19</v>
      </c>
      <c r="M2857" s="118">
        <v>94.54</v>
      </c>
      <c r="N2857" s="118">
        <v>439.73</v>
      </c>
    </row>
    <row r="2858" spans="1:14" x14ac:dyDescent="0.25">
      <c r="C2858" s="80">
        <v>1</v>
      </c>
      <c r="D2858" s="80">
        <v>88316</v>
      </c>
      <c r="E2858" s="80" t="s">
        <v>21</v>
      </c>
      <c r="F2858" s="81" t="s">
        <v>640</v>
      </c>
      <c r="G2858" s="80" t="s">
        <v>639</v>
      </c>
      <c r="H2858" s="82">
        <v>0.5</v>
      </c>
      <c r="I2858" s="83">
        <v>12.09</v>
      </c>
      <c r="J2858" s="83">
        <v>6.04</v>
      </c>
      <c r="K2858" s="3" t="s">
        <v>455</v>
      </c>
      <c r="L2858" s="3" t="s">
        <v>455</v>
      </c>
    </row>
    <row r="2859" spans="1:14" ht="30" x14ac:dyDescent="0.25">
      <c r="C2859" s="80">
        <v>2</v>
      </c>
      <c r="D2859" s="80">
        <v>88267</v>
      </c>
      <c r="E2859" s="80" t="s">
        <v>21</v>
      </c>
      <c r="F2859" s="81" t="s">
        <v>1269</v>
      </c>
      <c r="G2859" s="80" t="s">
        <v>639</v>
      </c>
      <c r="H2859" s="82">
        <v>0.5</v>
      </c>
      <c r="I2859" s="83">
        <v>15.94</v>
      </c>
      <c r="J2859" s="83">
        <v>7.97</v>
      </c>
      <c r="K2859" s="3" t="s">
        <v>455</v>
      </c>
      <c r="L2859" s="3" t="s">
        <v>455</v>
      </c>
    </row>
    <row r="2860" spans="1:14" x14ac:dyDescent="0.25">
      <c r="C2860" s="80">
        <v>3</v>
      </c>
      <c r="D2860" s="80" t="s">
        <v>2131</v>
      </c>
      <c r="E2860" s="80" t="s">
        <v>22</v>
      </c>
      <c r="F2860" s="81" t="s">
        <v>308</v>
      </c>
      <c r="G2860" s="80" t="s">
        <v>123</v>
      </c>
      <c r="H2860" s="82">
        <v>1</v>
      </c>
      <c r="I2860" s="83">
        <v>331.18</v>
      </c>
      <c r="J2860" s="83">
        <v>331.18</v>
      </c>
      <c r="K2860" s="3" t="s">
        <v>455</v>
      </c>
      <c r="L2860" s="3" t="s">
        <v>455</v>
      </c>
    </row>
    <row r="2861" spans="1:14" x14ac:dyDescent="0.25">
      <c r="C2861" s="3" t="s">
        <v>455</v>
      </c>
      <c r="G2861" s="84" t="s">
        <v>553</v>
      </c>
      <c r="H2861" s="85"/>
      <c r="I2861" s="107" t="s">
        <v>455</v>
      </c>
      <c r="J2861" s="86">
        <v>345.19</v>
      </c>
      <c r="K2861" s="3" t="s">
        <v>455</v>
      </c>
      <c r="L2861" s="3" t="s">
        <v>455</v>
      </c>
    </row>
    <row r="2862" spans="1:14" x14ac:dyDescent="0.25">
      <c r="C2862" s="3" t="s">
        <v>455</v>
      </c>
      <c r="G2862" s="84" t="s">
        <v>560</v>
      </c>
      <c r="H2862" s="85"/>
      <c r="I2862" s="107" t="s">
        <v>455</v>
      </c>
      <c r="J2862" s="83">
        <v>94.54</v>
      </c>
      <c r="K2862" s="3" t="s">
        <v>455</v>
      </c>
      <c r="L2862" s="3" t="s">
        <v>455</v>
      </c>
    </row>
    <row r="2863" spans="1:14" x14ac:dyDescent="0.25">
      <c r="C2863" s="3" t="s">
        <v>455</v>
      </c>
      <c r="G2863" s="84" t="s">
        <v>554</v>
      </c>
      <c r="H2863" s="85"/>
      <c r="I2863" s="107" t="s">
        <v>455</v>
      </c>
      <c r="J2863" s="83">
        <v>439.73</v>
      </c>
      <c r="K2863" s="3" t="s">
        <v>455</v>
      </c>
      <c r="L2863" s="3" t="s">
        <v>455</v>
      </c>
    </row>
    <row r="2864" spans="1:14" x14ac:dyDescent="0.25">
      <c r="C2864" s="3" t="s">
        <v>455</v>
      </c>
      <c r="I2864" s="102" t="s">
        <v>455</v>
      </c>
      <c r="K2864" s="3" t="s">
        <v>455</v>
      </c>
      <c r="L2864" s="3" t="s">
        <v>455</v>
      </c>
    </row>
    <row r="2865" spans="1:14" ht="60" x14ac:dyDescent="0.25">
      <c r="A2865" t="s">
        <v>561</v>
      </c>
      <c r="B2865" s="10">
        <v>279</v>
      </c>
      <c r="C2865" s="74" t="s">
        <v>2478</v>
      </c>
      <c r="D2865" s="75" t="s">
        <v>1980</v>
      </c>
      <c r="E2865" s="75" t="s">
        <v>20</v>
      </c>
      <c r="F2865" s="76" t="s">
        <v>309</v>
      </c>
      <c r="G2865" s="75" t="s">
        <v>24</v>
      </c>
      <c r="H2865" s="77"/>
      <c r="I2865" s="104" t="s">
        <v>455</v>
      </c>
      <c r="J2865" s="79"/>
      <c r="K2865" s="3" t="s">
        <v>1980</v>
      </c>
      <c r="L2865" s="116">
        <v>61.480000000000004</v>
      </c>
      <c r="M2865" s="118">
        <v>16.829999999999998</v>
      </c>
      <c r="N2865" s="118">
        <v>78.31</v>
      </c>
    </row>
    <row r="2866" spans="1:14" x14ac:dyDescent="0.25">
      <c r="C2866" s="80">
        <v>1</v>
      </c>
      <c r="D2866" s="80">
        <v>88316</v>
      </c>
      <c r="E2866" s="80" t="s">
        <v>21</v>
      </c>
      <c r="F2866" s="81" t="s">
        <v>640</v>
      </c>
      <c r="G2866" s="80" t="s">
        <v>639</v>
      </c>
      <c r="H2866" s="82">
        <v>0.2</v>
      </c>
      <c r="I2866" s="83">
        <v>12.09</v>
      </c>
      <c r="J2866" s="83">
        <v>2.41</v>
      </c>
      <c r="K2866" s="3" t="s">
        <v>455</v>
      </c>
      <c r="L2866" s="3" t="s">
        <v>455</v>
      </c>
    </row>
    <row r="2867" spans="1:14" ht="60" x14ac:dyDescent="0.25">
      <c r="C2867" s="80">
        <v>2</v>
      </c>
      <c r="D2867" s="80">
        <v>37558</v>
      </c>
      <c r="E2867" s="80" t="s">
        <v>564</v>
      </c>
      <c r="F2867" s="81" t="s">
        <v>309</v>
      </c>
      <c r="G2867" s="80" t="s">
        <v>123</v>
      </c>
      <c r="H2867" s="82">
        <v>1</v>
      </c>
      <c r="I2867" s="83">
        <v>55.93</v>
      </c>
      <c r="J2867" s="83">
        <v>55.93</v>
      </c>
      <c r="K2867" s="3" t="s">
        <v>455</v>
      </c>
      <c r="L2867" s="3" t="s">
        <v>455</v>
      </c>
    </row>
    <row r="2868" spans="1:14" x14ac:dyDescent="0.25">
      <c r="C2868" s="80">
        <v>3</v>
      </c>
      <c r="D2868" s="80" t="s">
        <v>2132</v>
      </c>
      <c r="E2868" s="80" t="s">
        <v>22</v>
      </c>
      <c r="F2868" s="81" t="s">
        <v>2088</v>
      </c>
      <c r="G2868" s="80" t="s">
        <v>2089</v>
      </c>
      <c r="H2868" s="82">
        <v>0.04</v>
      </c>
      <c r="I2868" s="83">
        <v>78.63</v>
      </c>
      <c r="J2868" s="83">
        <v>3.14</v>
      </c>
      <c r="K2868" s="3" t="s">
        <v>455</v>
      </c>
      <c r="L2868" s="3" t="s">
        <v>455</v>
      </c>
    </row>
    <row r="2869" spans="1:14" x14ac:dyDescent="0.25">
      <c r="C2869" s="3" t="s">
        <v>455</v>
      </c>
      <c r="G2869" s="84" t="s">
        <v>553</v>
      </c>
      <c r="H2869" s="85"/>
      <c r="I2869" s="107" t="s">
        <v>455</v>
      </c>
      <c r="J2869" s="86">
        <v>61.480000000000004</v>
      </c>
      <c r="K2869" s="3" t="s">
        <v>455</v>
      </c>
      <c r="L2869" s="3" t="s">
        <v>455</v>
      </c>
    </row>
    <row r="2870" spans="1:14" x14ac:dyDescent="0.25">
      <c r="C2870" s="3" t="s">
        <v>455</v>
      </c>
      <c r="G2870" s="84" t="s">
        <v>560</v>
      </c>
      <c r="H2870" s="85"/>
      <c r="I2870" s="107" t="s">
        <v>455</v>
      </c>
      <c r="J2870" s="83">
        <v>16.829999999999998</v>
      </c>
      <c r="K2870" s="3" t="s">
        <v>455</v>
      </c>
      <c r="L2870" s="3" t="s">
        <v>455</v>
      </c>
    </row>
    <row r="2871" spans="1:14" x14ac:dyDescent="0.25">
      <c r="C2871" s="3" t="s">
        <v>455</v>
      </c>
      <c r="G2871" s="84" t="s">
        <v>554</v>
      </c>
      <c r="H2871" s="85"/>
      <c r="I2871" s="107" t="s">
        <v>455</v>
      </c>
      <c r="J2871" s="83">
        <v>78.31</v>
      </c>
      <c r="K2871" s="3" t="s">
        <v>455</v>
      </c>
      <c r="L2871" s="3" t="s">
        <v>455</v>
      </c>
    </row>
    <row r="2872" spans="1:14" x14ac:dyDescent="0.25">
      <c r="C2872" s="3" t="s">
        <v>455</v>
      </c>
      <c r="I2872" s="102" t="s">
        <v>455</v>
      </c>
      <c r="K2872" s="3" t="s">
        <v>455</v>
      </c>
      <c r="L2872" s="3" t="s">
        <v>455</v>
      </c>
    </row>
    <row r="2873" spans="1:14" ht="30" x14ac:dyDescent="0.25">
      <c r="A2873" t="s">
        <v>561</v>
      </c>
      <c r="B2873" s="10">
        <v>280</v>
      </c>
      <c r="C2873" s="74" t="s">
        <v>2479</v>
      </c>
      <c r="D2873" s="75">
        <v>101908</v>
      </c>
      <c r="E2873" s="75" t="s">
        <v>562</v>
      </c>
      <c r="F2873" s="76" t="s">
        <v>1810</v>
      </c>
      <c r="G2873" s="75" t="s">
        <v>24</v>
      </c>
      <c r="H2873" s="77"/>
      <c r="I2873" s="104" t="s">
        <v>455</v>
      </c>
      <c r="J2873" s="79"/>
      <c r="K2873" s="3">
        <v>101908</v>
      </c>
      <c r="L2873" s="116">
        <v>212.32000000000002</v>
      </c>
      <c r="M2873" s="118">
        <v>58.15</v>
      </c>
      <c r="N2873" s="118">
        <v>270.47000000000003</v>
      </c>
    </row>
    <row r="2874" spans="1:14" ht="45" x14ac:dyDescent="0.25">
      <c r="C2874" s="80">
        <v>1</v>
      </c>
      <c r="D2874" s="80">
        <v>4350</v>
      </c>
      <c r="E2874" s="80" t="s">
        <v>564</v>
      </c>
      <c r="F2874" s="81" t="s">
        <v>1267</v>
      </c>
      <c r="G2874" s="80" t="s">
        <v>123</v>
      </c>
      <c r="H2874" s="82">
        <v>2</v>
      </c>
      <c r="I2874" s="83">
        <v>0.28999999999999998</v>
      </c>
      <c r="J2874" s="83">
        <v>0.57999999999999996</v>
      </c>
      <c r="K2874" s="3" t="s">
        <v>455</v>
      </c>
      <c r="L2874" s="3" t="s">
        <v>455</v>
      </c>
    </row>
    <row r="2875" spans="1:14" ht="30" x14ac:dyDescent="0.25">
      <c r="C2875" s="80">
        <v>2</v>
      </c>
      <c r="D2875" s="80">
        <v>10891</v>
      </c>
      <c r="E2875" s="80" t="s">
        <v>564</v>
      </c>
      <c r="F2875" s="81" t="s">
        <v>649</v>
      </c>
      <c r="G2875" s="80" t="s">
        <v>123</v>
      </c>
      <c r="H2875" s="82">
        <v>1</v>
      </c>
      <c r="I2875" s="83">
        <v>198.84</v>
      </c>
      <c r="J2875" s="83">
        <v>198.84</v>
      </c>
      <c r="K2875" s="3" t="s">
        <v>455</v>
      </c>
      <c r="L2875" s="3" t="s">
        <v>455</v>
      </c>
    </row>
    <row r="2876" spans="1:14" ht="30" x14ac:dyDescent="0.25">
      <c r="C2876" s="80">
        <v>3</v>
      </c>
      <c r="D2876" s="80">
        <v>88248</v>
      </c>
      <c r="E2876" s="80" t="s">
        <v>21</v>
      </c>
      <c r="F2876" s="81" t="s">
        <v>1268</v>
      </c>
      <c r="G2876" s="80" t="s">
        <v>639</v>
      </c>
      <c r="H2876" s="82">
        <v>0.45739999999999997</v>
      </c>
      <c r="I2876" s="83">
        <v>12.280000000000001</v>
      </c>
      <c r="J2876" s="83">
        <v>5.61</v>
      </c>
      <c r="K2876" s="3" t="s">
        <v>455</v>
      </c>
      <c r="L2876" s="3" t="s">
        <v>455</v>
      </c>
    </row>
    <row r="2877" spans="1:14" ht="30" x14ac:dyDescent="0.25">
      <c r="C2877" s="80">
        <v>4</v>
      </c>
      <c r="D2877" s="80">
        <v>88267</v>
      </c>
      <c r="E2877" s="80" t="s">
        <v>21</v>
      </c>
      <c r="F2877" s="81" t="s">
        <v>1269</v>
      </c>
      <c r="G2877" s="80" t="s">
        <v>639</v>
      </c>
      <c r="H2877" s="82">
        <v>0.45739999999999997</v>
      </c>
      <c r="I2877" s="83">
        <v>15.94</v>
      </c>
      <c r="J2877" s="83">
        <v>7.29</v>
      </c>
      <c r="K2877" s="3" t="s">
        <v>455</v>
      </c>
      <c r="L2877" s="3" t="s">
        <v>455</v>
      </c>
    </row>
    <row r="2878" spans="1:14" x14ac:dyDescent="0.25">
      <c r="C2878" s="3" t="s">
        <v>455</v>
      </c>
      <c r="G2878" s="84" t="s">
        <v>553</v>
      </c>
      <c r="H2878" s="85"/>
      <c r="I2878" s="107" t="s">
        <v>455</v>
      </c>
      <c r="J2878" s="86">
        <v>212.32000000000002</v>
      </c>
      <c r="K2878" s="3" t="s">
        <v>455</v>
      </c>
      <c r="L2878" s="3" t="s">
        <v>455</v>
      </c>
    </row>
    <row r="2879" spans="1:14" x14ac:dyDescent="0.25">
      <c r="C2879" s="3" t="s">
        <v>455</v>
      </c>
      <c r="G2879" s="84" t="s">
        <v>560</v>
      </c>
      <c r="H2879" s="85"/>
      <c r="I2879" s="107" t="s">
        <v>455</v>
      </c>
      <c r="J2879" s="83">
        <v>58.15</v>
      </c>
      <c r="K2879" s="3" t="s">
        <v>455</v>
      </c>
      <c r="L2879" s="3" t="s">
        <v>455</v>
      </c>
    </row>
    <row r="2880" spans="1:14" x14ac:dyDescent="0.25">
      <c r="C2880" s="3" t="s">
        <v>455</v>
      </c>
      <c r="G2880" s="84" t="s">
        <v>554</v>
      </c>
      <c r="H2880" s="85"/>
      <c r="I2880" s="107" t="s">
        <v>455</v>
      </c>
      <c r="J2880" s="83">
        <v>270.47000000000003</v>
      </c>
      <c r="K2880" s="3" t="s">
        <v>455</v>
      </c>
      <c r="L2880" s="3" t="s">
        <v>455</v>
      </c>
    </row>
    <row r="2881" spans="1:14" x14ac:dyDescent="0.25">
      <c r="C2881" s="3" t="s">
        <v>455</v>
      </c>
      <c r="I2881" s="102" t="s">
        <v>455</v>
      </c>
      <c r="K2881" s="3" t="s">
        <v>455</v>
      </c>
      <c r="L2881" s="3" t="s">
        <v>455</v>
      </c>
    </row>
    <row r="2882" spans="1:14" ht="30" x14ac:dyDescent="0.25">
      <c r="A2882" t="s">
        <v>561</v>
      </c>
      <c r="B2882" s="10">
        <v>281</v>
      </c>
      <c r="C2882" s="74" t="s">
        <v>2480</v>
      </c>
      <c r="D2882" s="75">
        <v>101905</v>
      </c>
      <c r="E2882" s="75" t="s">
        <v>562</v>
      </c>
      <c r="F2882" s="76" t="s">
        <v>311</v>
      </c>
      <c r="G2882" s="75" t="s">
        <v>24</v>
      </c>
      <c r="H2882" s="77"/>
      <c r="I2882" s="104" t="s">
        <v>455</v>
      </c>
      <c r="J2882" s="79"/>
      <c r="K2882" s="3">
        <v>101905</v>
      </c>
      <c r="L2882" s="116">
        <v>219.10000000000002</v>
      </c>
      <c r="M2882" s="118">
        <v>60.01</v>
      </c>
      <c r="N2882" s="118">
        <v>279.11</v>
      </c>
    </row>
    <row r="2883" spans="1:14" ht="45" x14ac:dyDescent="0.25">
      <c r="C2883" s="80">
        <v>1</v>
      </c>
      <c r="D2883" s="80">
        <v>4350</v>
      </c>
      <c r="E2883" s="80" t="s">
        <v>564</v>
      </c>
      <c r="F2883" s="81" t="s">
        <v>1267</v>
      </c>
      <c r="G2883" s="80" t="s">
        <v>123</v>
      </c>
      <c r="H2883" s="82">
        <v>2</v>
      </c>
      <c r="I2883" s="83">
        <v>0.28999999999999998</v>
      </c>
      <c r="J2883" s="83">
        <v>0.57999999999999996</v>
      </c>
      <c r="K2883" s="3" t="s">
        <v>455</v>
      </c>
      <c r="L2883" s="3" t="s">
        <v>455</v>
      </c>
    </row>
    <row r="2884" spans="1:14" ht="30" x14ac:dyDescent="0.25">
      <c r="C2884" s="80">
        <v>2</v>
      </c>
      <c r="D2884" s="80">
        <v>10886</v>
      </c>
      <c r="E2884" s="80" t="s">
        <v>564</v>
      </c>
      <c r="F2884" s="81" t="s">
        <v>648</v>
      </c>
      <c r="G2884" s="80" t="s">
        <v>123</v>
      </c>
      <c r="H2884" s="82">
        <v>1</v>
      </c>
      <c r="I2884" s="83">
        <v>205.62</v>
      </c>
      <c r="J2884" s="83">
        <v>205.62</v>
      </c>
      <c r="K2884" s="3" t="s">
        <v>455</v>
      </c>
      <c r="L2884" s="3" t="s">
        <v>455</v>
      </c>
    </row>
    <row r="2885" spans="1:14" ht="30" x14ac:dyDescent="0.25">
      <c r="C2885" s="80">
        <v>3</v>
      </c>
      <c r="D2885" s="80">
        <v>88248</v>
      </c>
      <c r="E2885" s="80" t="s">
        <v>21</v>
      </c>
      <c r="F2885" s="81" t="s">
        <v>1268</v>
      </c>
      <c r="G2885" s="80" t="s">
        <v>639</v>
      </c>
      <c r="H2885" s="82">
        <v>0.45739999999999997</v>
      </c>
      <c r="I2885" s="83">
        <v>12.280000000000001</v>
      </c>
      <c r="J2885" s="83">
        <v>5.61</v>
      </c>
      <c r="K2885" s="3" t="s">
        <v>455</v>
      </c>
      <c r="L2885" s="3" t="s">
        <v>455</v>
      </c>
    </row>
    <row r="2886" spans="1:14" ht="30" x14ac:dyDescent="0.25">
      <c r="C2886" s="80">
        <v>4</v>
      </c>
      <c r="D2886" s="80">
        <v>88267</v>
      </c>
      <c r="E2886" s="80" t="s">
        <v>21</v>
      </c>
      <c r="F2886" s="81" t="s">
        <v>1269</v>
      </c>
      <c r="G2886" s="80" t="s">
        <v>639</v>
      </c>
      <c r="H2886" s="82">
        <v>0.45739999999999997</v>
      </c>
      <c r="I2886" s="83">
        <v>15.94</v>
      </c>
      <c r="J2886" s="83">
        <v>7.29</v>
      </c>
      <c r="K2886" s="3" t="s">
        <v>455</v>
      </c>
      <c r="L2886" s="3" t="s">
        <v>455</v>
      </c>
    </row>
    <row r="2887" spans="1:14" x14ac:dyDescent="0.25">
      <c r="C2887" s="3" t="s">
        <v>455</v>
      </c>
      <c r="G2887" s="84" t="s">
        <v>553</v>
      </c>
      <c r="H2887" s="85"/>
      <c r="I2887" s="107" t="s">
        <v>455</v>
      </c>
      <c r="J2887" s="86">
        <v>219.10000000000002</v>
      </c>
      <c r="K2887" s="3" t="s">
        <v>455</v>
      </c>
      <c r="L2887" s="3" t="s">
        <v>455</v>
      </c>
    </row>
    <row r="2888" spans="1:14" x14ac:dyDescent="0.25">
      <c r="C2888" s="3" t="s">
        <v>455</v>
      </c>
      <c r="G2888" s="84" t="s">
        <v>560</v>
      </c>
      <c r="H2888" s="85"/>
      <c r="I2888" s="107" t="s">
        <v>455</v>
      </c>
      <c r="J2888" s="83">
        <v>60.01</v>
      </c>
      <c r="K2888" s="3" t="s">
        <v>455</v>
      </c>
      <c r="L2888" s="3" t="s">
        <v>455</v>
      </c>
    </row>
    <row r="2889" spans="1:14" x14ac:dyDescent="0.25">
      <c r="C2889" s="3" t="s">
        <v>455</v>
      </c>
      <c r="G2889" s="84" t="s">
        <v>554</v>
      </c>
      <c r="H2889" s="85"/>
      <c r="I2889" s="107" t="s">
        <v>455</v>
      </c>
      <c r="J2889" s="83">
        <v>279.11</v>
      </c>
      <c r="K2889" s="3" t="s">
        <v>455</v>
      </c>
      <c r="L2889" s="3" t="s">
        <v>455</v>
      </c>
    </row>
    <row r="2890" spans="1:14" x14ac:dyDescent="0.25">
      <c r="C2890" s="3" t="s">
        <v>455</v>
      </c>
      <c r="I2890" s="102" t="s">
        <v>455</v>
      </c>
      <c r="K2890" s="3" t="s">
        <v>455</v>
      </c>
      <c r="L2890" s="3" t="s">
        <v>455</v>
      </c>
    </row>
    <row r="2891" spans="1:14" x14ac:dyDescent="0.25">
      <c r="A2891" t="s">
        <v>561</v>
      </c>
      <c r="B2891" s="10">
        <v>282</v>
      </c>
      <c r="C2891" s="74" t="s">
        <v>2481</v>
      </c>
      <c r="D2891" s="75" t="s">
        <v>1981</v>
      </c>
      <c r="E2891" s="75" t="s">
        <v>20</v>
      </c>
      <c r="F2891" s="76" t="s">
        <v>313</v>
      </c>
      <c r="G2891" s="75" t="s">
        <v>24</v>
      </c>
      <c r="H2891" s="77"/>
      <c r="I2891" s="104" t="s">
        <v>455</v>
      </c>
      <c r="J2891" s="79"/>
      <c r="K2891" s="3" t="s">
        <v>1981</v>
      </c>
      <c r="L2891" s="116">
        <v>20.47</v>
      </c>
      <c r="M2891" s="118">
        <v>5.6</v>
      </c>
      <c r="N2891" s="118">
        <v>26.07</v>
      </c>
    </row>
    <row r="2892" spans="1:14" x14ac:dyDescent="0.25">
      <c r="C2892" s="80">
        <v>1</v>
      </c>
      <c r="D2892" s="80">
        <v>88316</v>
      </c>
      <c r="E2892" s="80" t="s">
        <v>21</v>
      </c>
      <c r="F2892" s="81" t="s">
        <v>640</v>
      </c>
      <c r="G2892" s="80" t="s">
        <v>639</v>
      </c>
      <c r="H2892" s="82">
        <v>0.2</v>
      </c>
      <c r="I2892" s="83">
        <v>12.09</v>
      </c>
      <c r="J2892" s="83">
        <v>2.41</v>
      </c>
      <c r="K2892" s="3" t="s">
        <v>455</v>
      </c>
      <c r="L2892" s="3" t="s">
        <v>455</v>
      </c>
    </row>
    <row r="2893" spans="1:14" ht="30" x14ac:dyDescent="0.25">
      <c r="C2893" s="80">
        <v>2</v>
      </c>
      <c r="D2893" s="80" t="s">
        <v>2133</v>
      </c>
      <c r="E2893" s="80" t="s">
        <v>22</v>
      </c>
      <c r="F2893" s="81" t="s">
        <v>2090</v>
      </c>
      <c r="G2893" s="80" t="s">
        <v>123</v>
      </c>
      <c r="H2893" s="82">
        <v>1</v>
      </c>
      <c r="I2893" s="83">
        <v>16.489999999999998</v>
      </c>
      <c r="J2893" s="83">
        <v>16.489999999999998</v>
      </c>
      <c r="K2893" s="3" t="s">
        <v>455</v>
      </c>
      <c r="L2893" s="3" t="s">
        <v>455</v>
      </c>
    </row>
    <row r="2894" spans="1:14" x14ac:dyDescent="0.25">
      <c r="C2894" s="80">
        <v>3</v>
      </c>
      <c r="D2894" s="80" t="s">
        <v>2132</v>
      </c>
      <c r="E2894" s="80" t="s">
        <v>22</v>
      </c>
      <c r="F2894" s="81" t="s">
        <v>2088</v>
      </c>
      <c r="G2894" s="80" t="s">
        <v>2089</v>
      </c>
      <c r="H2894" s="82">
        <v>0.02</v>
      </c>
      <c r="I2894" s="83">
        <v>78.63</v>
      </c>
      <c r="J2894" s="83">
        <v>1.57</v>
      </c>
      <c r="K2894" s="3" t="s">
        <v>455</v>
      </c>
      <c r="L2894" s="3" t="s">
        <v>455</v>
      </c>
    </row>
    <row r="2895" spans="1:14" x14ac:dyDescent="0.25">
      <c r="C2895" s="3" t="s">
        <v>455</v>
      </c>
      <c r="G2895" s="84" t="s">
        <v>553</v>
      </c>
      <c r="H2895" s="85"/>
      <c r="I2895" s="107" t="s">
        <v>455</v>
      </c>
      <c r="J2895" s="86">
        <v>20.47</v>
      </c>
      <c r="K2895" s="3" t="s">
        <v>455</v>
      </c>
      <c r="L2895" s="3" t="s">
        <v>455</v>
      </c>
    </row>
    <row r="2896" spans="1:14" x14ac:dyDescent="0.25">
      <c r="C2896" s="3" t="s">
        <v>455</v>
      </c>
      <c r="G2896" s="84" t="s">
        <v>560</v>
      </c>
      <c r="H2896" s="85"/>
      <c r="I2896" s="107" t="s">
        <v>455</v>
      </c>
      <c r="J2896" s="83">
        <v>5.6</v>
      </c>
      <c r="K2896" s="3" t="s">
        <v>455</v>
      </c>
      <c r="L2896" s="3" t="s">
        <v>455</v>
      </c>
    </row>
    <row r="2897" spans="1:14" x14ac:dyDescent="0.25">
      <c r="C2897" s="3" t="s">
        <v>455</v>
      </c>
      <c r="G2897" s="84" t="s">
        <v>554</v>
      </c>
      <c r="H2897" s="85"/>
      <c r="I2897" s="107" t="s">
        <v>455</v>
      </c>
      <c r="J2897" s="83">
        <v>26.07</v>
      </c>
      <c r="K2897" s="3" t="s">
        <v>455</v>
      </c>
      <c r="L2897" s="3" t="s">
        <v>455</v>
      </c>
    </row>
    <row r="2898" spans="1:14" x14ac:dyDescent="0.25">
      <c r="C2898" s="3" t="s">
        <v>455</v>
      </c>
      <c r="I2898" s="102" t="s">
        <v>455</v>
      </c>
      <c r="K2898" s="3" t="s">
        <v>455</v>
      </c>
      <c r="L2898" s="3" t="s">
        <v>455</v>
      </c>
    </row>
    <row r="2899" spans="1:14" ht="60" x14ac:dyDescent="0.25">
      <c r="A2899" t="s">
        <v>561</v>
      </c>
      <c r="B2899" s="10">
        <v>283</v>
      </c>
      <c r="C2899" s="74" t="s">
        <v>2482</v>
      </c>
      <c r="D2899" s="75" t="s">
        <v>1982</v>
      </c>
      <c r="E2899" s="75" t="s">
        <v>20</v>
      </c>
      <c r="F2899" s="76" t="s">
        <v>314</v>
      </c>
      <c r="G2899" s="75" t="s">
        <v>24</v>
      </c>
      <c r="H2899" s="77"/>
      <c r="I2899" s="104" t="s">
        <v>455</v>
      </c>
      <c r="J2899" s="79"/>
      <c r="K2899" s="3" t="s">
        <v>1982</v>
      </c>
      <c r="L2899" s="116">
        <v>48.11</v>
      </c>
      <c r="M2899" s="118">
        <v>13.17</v>
      </c>
      <c r="N2899" s="118">
        <v>61.28</v>
      </c>
    </row>
    <row r="2900" spans="1:14" x14ac:dyDescent="0.25">
      <c r="C2900" s="80">
        <v>1</v>
      </c>
      <c r="D2900" s="80">
        <v>88316</v>
      </c>
      <c r="E2900" s="80" t="s">
        <v>21</v>
      </c>
      <c r="F2900" s="81" t="s">
        <v>640</v>
      </c>
      <c r="G2900" s="80" t="s">
        <v>639</v>
      </c>
      <c r="H2900" s="82">
        <v>0.2</v>
      </c>
      <c r="I2900" s="83">
        <v>12.09</v>
      </c>
      <c r="J2900" s="83">
        <v>2.41</v>
      </c>
      <c r="K2900" s="3" t="s">
        <v>455</v>
      </c>
      <c r="L2900" s="3" t="s">
        <v>455</v>
      </c>
    </row>
    <row r="2901" spans="1:14" ht="60" x14ac:dyDescent="0.25">
      <c r="C2901" s="80">
        <v>2</v>
      </c>
      <c r="D2901" s="80">
        <v>37559</v>
      </c>
      <c r="E2901" s="80" t="s">
        <v>564</v>
      </c>
      <c r="F2901" s="81" t="s">
        <v>314</v>
      </c>
      <c r="G2901" s="80" t="s">
        <v>123</v>
      </c>
      <c r="H2901" s="82">
        <v>1</v>
      </c>
      <c r="I2901" s="83">
        <v>42.56</v>
      </c>
      <c r="J2901" s="83">
        <v>42.56</v>
      </c>
      <c r="K2901" s="3" t="s">
        <v>455</v>
      </c>
      <c r="L2901" s="3" t="s">
        <v>455</v>
      </c>
    </row>
    <row r="2902" spans="1:14" x14ac:dyDescent="0.25">
      <c r="C2902" s="80">
        <v>3</v>
      </c>
      <c r="D2902" s="80" t="s">
        <v>2132</v>
      </c>
      <c r="E2902" s="80" t="s">
        <v>22</v>
      </c>
      <c r="F2902" s="81" t="s">
        <v>2088</v>
      </c>
      <c r="G2902" s="80" t="s">
        <v>2089</v>
      </c>
      <c r="H2902" s="82">
        <v>0.04</v>
      </c>
      <c r="I2902" s="83">
        <v>78.63</v>
      </c>
      <c r="J2902" s="83">
        <v>3.14</v>
      </c>
      <c r="K2902" s="3" t="s">
        <v>455</v>
      </c>
      <c r="L2902" s="3" t="s">
        <v>455</v>
      </c>
    </row>
    <row r="2903" spans="1:14" x14ac:dyDescent="0.25">
      <c r="C2903" s="3" t="s">
        <v>455</v>
      </c>
      <c r="G2903" s="84" t="s">
        <v>553</v>
      </c>
      <c r="H2903" s="85"/>
      <c r="I2903" s="107" t="s">
        <v>455</v>
      </c>
      <c r="J2903" s="86">
        <v>48.11</v>
      </c>
      <c r="K2903" s="3" t="s">
        <v>455</v>
      </c>
      <c r="L2903" s="3" t="s">
        <v>455</v>
      </c>
    </row>
    <row r="2904" spans="1:14" x14ac:dyDescent="0.25">
      <c r="C2904" s="3" t="s">
        <v>455</v>
      </c>
      <c r="G2904" s="84" t="s">
        <v>560</v>
      </c>
      <c r="H2904" s="85"/>
      <c r="I2904" s="107" t="s">
        <v>455</v>
      </c>
      <c r="J2904" s="83">
        <v>13.17</v>
      </c>
      <c r="K2904" s="3" t="s">
        <v>455</v>
      </c>
      <c r="L2904" s="3" t="s">
        <v>455</v>
      </c>
    </row>
    <row r="2905" spans="1:14" x14ac:dyDescent="0.25">
      <c r="C2905" s="3" t="s">
        <v>455</v>
      </c>
      <c r="G2905" s="84" t="s">
        <v>554</v>
      </c>
      <c r="H2905" s="85"/>
      <c r="I2905" s="107" t="s">
        <v>455</v>
      </c>
      <c r="J2905" s="83">
        <v>61.28</v>
      </c>
      <c r="K2905" s="3" t="s">
        <v>455</v>
      </c>
      <c r="L2905" s="3" t="s">
        <v>455</v>
      </c>
    </row>
    <row r="2906" spans="1:14" x14ac:dyDescent="0.25">
      <c r="C2906" s="3" t="s">
        <v>455</v>
      </c>
      <c r="I2906" s="102" t="s">
        <v>455</v>
      </c>
      <c r="K2906" s="3" t="s">
        <v>455</v>
      </c>
      <c r="L2906" s="3" t="s">
        <v>455</v>
      </c>
    </row>
    <row r="2907" spans="1:14" x14ac:dyDescent="0.25">
      <c r="A2907" t="s">
        <v>561</v>
      </c>
      <c r="B2907" s="10">
        <v>284</v>
      </c>
      <c r="C2907" s="74" t="s">
        <v>2483</v>
      </c>
      <c r="D2907" s="75" t="s">
        <v>1983</v>
      </c>
      <c r="E2907" s="75" t="s">
        <v>20</v>
      </c>
      <c r="F2907" s="76" t="s">
        <v>312</v>
      </c>
      <c r="G2907" s="75" t="s">
        <v>32</v>
      </c>
      <c r="H2907" s="77"/>
      <c r="I2907" s="104" t="s">
        <v>455</v>
      </c>
      <c r="J2907" s="79"/>
      <c r="K2907" s="3" t="s">
        <v>1983</v>
      </c>
      <c r="L2907" s="116">
        <v>14.490000000000002</v>
      </c>
      <c r="M2907" s="118">
        <v>3.96</v>
      </c>
      <c r="N2907" s="118">
        <v>18.450000000000003</v>
      </c>
    </row>
    <row r="2908" spans="1:14" x14ac:dyDescent="0.25">
      <c r="C2908" s="80">
        <v>1</v>
      </c>
      <c r="D2908" s="80">
        <v>88310</v>
      </c>
      <c r="E2908" s="80" t="s">
        <v>21</v>
      </c>
      <c r="F2908" s="81" t="s">
        <v>887</v>
      </c>
      <c r="G2908" s="80" t="s">
        <v>639</v>
      </c>
      <c r="H2908" s="82">
        <v>0.41199999999999998</v>
      </c>
      <c r="I2908" s="83">
        <v>17.420000000000002</v>
      </c>
      <c r="J2908" s="83">
        <v>7.17</v>
      </c>
      <c r="K2908" s="3" t="s">
        <v>455</v>
      </c>
      <c r="L2908" s="3" t="s">
        <v>455</v>
      </c>
    </row>
    <row r="2909" spans="1:14" x14ac:dyDescent="0.25">
      <c r="C2909" s="80">
        <v>2</v>
      </c>
      <c r="D2909" s="80">
        <v>88316</v>
      </c>
      <c r="E2909" s="80" t="s">
        <v>21</v>
      </c>
      <c r="F2909" s="81" t="s">
        <v>640</v>
      </c>
      <c r="G2909" s="80" t="s">
        <v>639</v>
      </c>
      <c r="H2909" s="82">
        <v>0.36099999999999999</v>
      </c>
      <c r="I2909" s="83">
        <v>12.09</v>
      </c>
      <c r="J2909" s="83">
        <v>4.3600000000000003</v>
      </c>
      <c r="K2909" s="3" t="s">
        <v>455</v>
      </c>
      <c r="L2909" s="3" t="s">
        <v>455</v>
      </c>
    </row>
    <row r="2910" spans="1:14" x14ac:dyDescent="0.25">
      <c r="C2910" s="80">
        <v>3</v>
      </c>
      <c r="D2910" s="80" t="s">
        <v>2134</v>
      </c>
      <c r="E2910" s="80" t="s">
        <v>22</v>
      </c>
      <c r="F2910" s="81" t="s">
        <v>2091</v>
      </c>
      <c r="G2910" s="80" t="s">
        <v>939</v>
      </c>
      <c r="H2910" s="82">
        <v>0.16</v>
      </c>
      <c r="I2910" s="83">
        <v>18.5</v>
      </c>
      <c r="J2910" s="83">
        <v>2.96</v>
      </c>
      <c r="K2910" s="3" t="s">
        <v>455</v>
      </c>
      <c r="L2910" s="3" t="s">
        <v>455</v>
      </c>
    </row>
    <row r="2911" spans="1:14" x14ac:dyDescent="0.25">
      <c r="C2911" s="3" t="s">
        <v>455</v>
      </c>
      <c r="G2911" s="84" t="s">
        <v>553</v>
      </c>
      <c r="H2911" s="85"/>
      <c r="I2911" s="107" t="s">
        <v>455</v>
      </c>
      <c r="J2911" s="86">
        <v>14.490000000000002</v>
      </c>
      <c r="K2911" s="3" t="s">
        <v>455</v>
      </c>
      <c r="L2911" s="3" t="s">
        <v>455</v>
      </c>
    </row>
    <row r="2912" spans="1:14" x14ac:dyDescent="0.25">
      <c r="C2912" s="3" t="s">
        <v>455</v>
      </c>
      <c r="G2912" s="84" t="s">
        <v>560</v>
      </c>
      <c r="H2912" s="85"/>
      <c r="I2912" s="107" t="s">
        <v>455</v>
      </c>
      <c r="J2912" s="83">
        <v>3.96</v>
      </c>
      <c r="K2912" s="3" t="s">
        <v>455</v>
      </c>
      <c r="L2912" s="3" t="s">
        <v>455</v>
      </c>
    </row>
    <row r="2913" spans="1:14" x14ac:dyDescent="0.25">
      <c r="C2913" s="3" t="s">
        <v>455</v>
      </c>
      <c r="G2913" s="84" t="s">
        <v>554</v>
      </c>
      <c r="H2913" s="85"/>
      <c r="I2913" s="107" t="s">
        <v>455</v>
      </c>
      <c r="J2913" s="83">
        <v>18.450000000000003</v>
      </c>
      <c r="K2913" s="3" t="s">
        <v>455</v>
      </c>
      <c r="L2913" s="3" t="s">
        <v>455</v>
      </c>
    </row>
    <row r="2914" spans="1:14" x14ac:dyDescent="0.25">
      <c r="C2914" s="3" t="s">
        <v>455</v>
      </c>
      <c r="I2914" s="102" t="s">
        <v>455</v>
      </c>
      <c r="K2914" s="3" t="s">
        <v>455</v>
      </c>
      <c r="L2914" s="3" t="s">
        <v>455</v>
      </c>
    </row>
    <row r="2915" spans="1:14" x14ac:dyDescent="0.25">
      <c r="A2915" t="s">
        <v>561</v>
      </c>
      <c r="B2915" s="10">
        <v>285</v>
      </c>
      <c r="C2915" s="74" t="s">
        <v>2484</v>
      </c>
      <c r="D2915" s="75" t="s">
        <v>1984</v>
      </c>
      <c r="E2915" s="75" t="s">
        <v>20</v>
      </c>
      <c r="F2915" s="76" t="s">
        <v>315</v>
      </c>
      <c r="G2915" s="75" t="s">
        <v>24</v>
      </c>
      <c r="H2915" s="77"/>
      <c r="I2915" s="104" t="s">
        <v>455</v>
      </c>
      <c r="J2915" s="79"/>
      <c r="K2915" s="3" t="s">
        <v>1984</v>
      </c>
      <c r="L2915" s="116">
        <v>884.92</v>
      </c>
      <c r="M2915" s="118">
        <v>242.37</v>
      </c>
      <c r="N2915" s="118">
        <v>1127.29</v>
      </c>
    </row>
    <row r="2916" spans="1:14" ht="30" x14ac:dyDescent="0.25">
      <c r="C2916" s="80">
        <v>1</v>
      </c>
      <c r="D2916" s="80">
        <v>88248</v>
      </c>
      <c r="E2916" s="80" t="s">
        <v>21</v>
      </c>
      <c r="F2916" s="81" t="s">
        <v>1268</v>
      </c>
      <c r="G2916" s="80" t="s">
        <v>639</v>
      </c>
      <c r="H2916" s="82">
        <v>8</v>
      </c>
      <c r="I2916" s="83">
        <v>12.280000000000001</v>
      </c>
      <c r="J2916" s="83">
        <v>98.24</v>
      </c>
      <c r="K2916" s="3" t="s">
        <v>455</v>
      </c>
      <c r="L2916" s="3" t="s">
        <v>455</v>
      </c>
    </row>
    <row r="2917" spans="1:14" ht="30" x14ac:dyDescent="0.25">
      <c r="C2917" s="80">
        <v>2</v>
      </c>
      <c r="D2917" s="80">
        <v>88267</v>
      </c>
      <c r="E2917" s="80" t="s">
        <v>21</v>
      </c>
      <c r="F2917" s="81" t="s">
        <v>1269</v>
      </c>
      <c r="G2917" s="80" t="s">
        <v>639</v>
      </c>
      <c r="H2917" s="82">
        <v>8</v>
      </c>
      <c r="I2917" s="83">
        <v>15.94</v>
      </c>
      <c r="J2917" s="83">
        <v>127.52</v>
      </c>
      <c r="K2917" s="3" t="s">
        <v>455</v>
      </c>
      <c r="L2917" s="3" t="s">
        <v>455</v>
      </c>
    </row>
    <row r="2918" spans="1:14" x14ac:dyDescent="0.25">
      <c r="C2918" s="80">
        <v>3</v>
      </c>
      <c r="D2918" s="80">
        <v>39328</v>
      </c>
      <c r="E2918" s="80" t="s">
        <v>564</v>
      </c>
      <c r="F2918" s="81" t="s">
        <v>1788</v>
      </c>
      <c r="G2918" s="80" t="s">
        <v>36</v>
      </c>
      <c r="H2918" s="82">
        <v>12</v>
      </c>
      <c r="I2918" s="83">
        <v>4.12</v>
      </c>
      <c r="J2918" s="83">
        <v>49.44</v>
      </c>
      <c r="K2918" s="3" t="s">
        <v>455</v>
      </c>
      <c r="L2918" s="3" t="s">
        <v>455</v>
      </c>
    </row>
    <row r="2919" spans="1:14" x14ac:dyDescent="0.25">
      <c r="C2919" s="80">
        <v>4</v>
      </c>
      <c r="D2919" s="80">
        <v>39996</v>
      </c>
      <c r="E2919" s="80" t="s">
        <v>564</v>
      </c>
      <c r="F2919" s="81" t="s">
        <v>1252</v>
      </c>
      <c r="G2919" s="80" t="s">
        <v>36</v>
      </c>
      <c r="H2919" s="82">
        <v>60</v>
      </c>
      <c r="I2919" s="83">
        <v>2.88</v>
      </c>
      <c r="J2919" s="83">
        <v>172.8</v>
      </c>
      <c r="K2919" s="3" t="s">
        <v>455</v>
      </c>
      <c r="L2919" s="3" t="s">
        <v>455</v>
      </c>
    </row>
    <row r="2920" spans="1:14" ht="45" x14ac:dyDescent="0.25">
      <c r="C2920" s="80">
        <v>5</v>
      </c>
      <c r="D2920" s="80">
        <v>7583</v>
      </c>
      <c r="E2920" s="80" t="s">
        <v>564</v>
      </c>
      <c r="F2920" s="81" t="s">
        <v>1745</v>
      </c>
      <c r="G2920" s="80" t="s">
        <v>123</v>
      </c>
      <c r="H2920" s="82">
        <v>134</v>
      </c>
      <c r="I2920" s="83">
        <v>0.41</v>
      </c>
      <c r="J2920" s="83">
        <v>54.94</v>
      </c>
      <c r="K2920" s="3" t="s">
        <v>455</v>
      </c>
      <c r="L2920" s="3" t="s">
        <v>455</v>
      </c>
    </row>
    <row r="2921" spans="1:14" ht="45" x14ac:dyDescent="0.25">
      <c r="C2921" s="80">
        <v>6</v>
      </c>
      <c r="D2921" s="80">
        <v>7568</v>
      </c>
      <c r="E2921" s="80" t="s">
        <v>564</v>
      </c>
      <c r="F2921" s="81" t="s">
        <v>1064</v>
      </c>
      <c r="G2921" s="80" t="s">
        <v>123</v>
      </c>
      <c r="H2921" s="82">
        <v>88</v>
      </c>
      <c r="I2921" s="83">
        <v>0.61</v>
      </c>
      <c r="J2921" s="83">
        <v>53.68</v>
      </c>
      <c r="K2921" s="3" t="s">
        <v>455</v>
      </c>
      <c r="L2921" s="3" t="s">
        <v>455</v>
      </c>
    </row>
    <row r="2922" spans="1:14" x14ac:dyDescent="0.25">
      <c r="C2922" s="80">
        <v>7</v>
      </c>
      <c r="D2922" s="80">
        <v>39997</v>
      </c>
      <c r="E2922" s="80" t="s">
        <v>564</v>
      </c>
      <c r="F2922" s="81" t="s">
        <v>1253</v>
      </c>
      <c r="G2922" s="80" t="s">
        <v>123</v>
      </c>
      <c r="H2922" s="82">
        <v>20</v>
      </c>
      <c r="I2922" s="83">
        <v>0.14000000000000001</v>
      </c>
      <c r="J2922" s="83">
        <v>2.8</v>
      </c>
      <c r="K2922" s="3" t="s">
        <v>455</v>
      </c>
      <c r="L2922" s="3" t="s">
        <v>455</v>
      </c>
    </row>
    <row r="2923" spans="1:14" ht="30" x14ac:dyDescent="0.25">
      <c r="C2923" s="80">
        <v>8</v>
      </c>
      <c r="D2923" s="80">
        <v>39145</v>
      </c>
      <c r="E2923" s="80" t="s">
        <v>564</v>
      </c>
      <c r="F2923" s="81" t="s">
        <v>1728</v>
      </c>
      <c r="G2923" s="80" t="s">
        <v>123</v>
      </c>
      <c r="H2923" s="82">
        <v>29</v>
      </c>
      <c r="I2923" s="83">
        <v>4.0999999999999996</v>
      </c>
      <c r="J2923" s="83">
        <v>118.9</v>
      </c>
      <c r="K2923" s="3" t="s">
        <v>455</v>
      </c>
      <c r="L2923" s="3" t="s">
        <v>455</v>
      </c>
    </row>
    <row r="2924" spans="1:14" ht="30" x14ac:dyDescent="0.25">
      <c r="C2924" s="80">
        <v>9</v>
      </c>
      <c r="D2924" s="80">
        <v>39144</v>
      </c>
      <c r="E2924" s="80" t="s">
        <v>564</v>
      </c>
      <c r="F2924" s="81" t="s">
        <v>1727</v>
      </c>
      <c r="G2924" s="80" t="s">
        <v>123</v>
      </c>
      <c r="H2924" s="82">
        <v>7</v>
      </c>
      <c r="I2924" s="83">
        <v>2.48</v>
      </c>
      <c r="J2924" s="83">
        <v>17.36</v>
      </c>
      <c r="K2924" s="3" t="s">
        <v>455</v>
      </c>
      <c r="L2924" s="3" t="s">
        <v>455</v>
      </c>
    </row>
    <row r="2925" spans="1:14" ht="30" x14ac:dyDescent="0.25">
      <c r="C2925" s="80">
        <v>10</v>
      </c>
      <c r="D2925" s="80">
        <v>39128</v>
      </c>
      <c r="E2925" s="80" t="s">
        <v>564</v>
      </c>
      <c r="F2925" s="81" t="s">
        <v>1726</v>
      </c>
      <c r="G2925" s="80" t="s">
        <v>123</v>
      </c>
      <c r="H2925" s="82">
        <v>54</v>
      </c>
      <c r="I2925" s="83">
        <v>1.34</v>
      </c>
      <c r="J2925" s="83">
        <v>72.36</v>
      </c>
      <c r="K2925" s="3" t="s">
        <v>455</v>
      </c>
      <c r="L2925" s="3" t="s">
        <v>455</v>
      </c>
    </row>
    <row r="2926" spans="1:14" ht="30" x14ac:dyDescent="0.25">
      <c r="C2926" s="80">
        <v>11</v>
      </c>
      <c r="D2926" s="80">
        <v>39129</v>
      </c>
      <c r="E2926" s="80" t="s">
        <v>564</v>
      </c>
      <c r="F2926" s="81" t="s">
        <v>1725</v>
      </c>
      <c r="G2926" s="80" t="s">
        <v>123</v>
      </c>
      <c r="H2926" s="82">
        <v>72</v>
      </c>
      <c r="I2926" s="83">
        <v>1.43</v>
      </c>
      <c r="J2926" s="83">
        <v>102.96</v>
      </c>
      <c r="K2926" s="3" t="s">
        <v>455</v>
      </c>
      <c r="L2926" s="3" t="s">
        <v>455</v>
      </c>
    </row>
    <row r="2927" spans="1:14" ht="30" x14ac:dyDescent="0.25">
      <c r="C2927" s="80">
        <v>12</v>
      </c>
      <c r="D2927" s="80">
        <v>39130</v>
      </c>
      <c r="E2927" s="80" t="s">
        <v>564</v>
      </c>
      <c r="F2927" s="81" t="s">
        <v>1724</v>
      </c>
      <c r="G2927" s="80" t="s">
        <v>123</v>
      </c>
      <c r="H2927" s="82">
        <v>6</v>
      </c>
      <c r="I2927" s="83">
        <v>2.3199999999999998</v>
      </c>
      <c r="J2927" s="83">
        <v>13.92</v>
      </c>
      <c r="K2927" s="3" t="s">
        <v>455</v>
      </c>
      <c r="L2927" s="3" t="s">
        <v>455</v>
      </c>
    </row>
    <row r="2928" spans="1:14" x14ac:dyDescent="0.25">
      <c r="C2928" s="3" t="s">
        <v>455</v>
      </c>
      <c r="G2928" s="84" t="s">
        <v>553</v>
      </c>
      <c r="H2928" s="85"/>
      <c r="I2928" s="107" t="s">
        <v>455</v>
      </c>
      <c r="J2928" s="86">
        <v>884.92</v>
      </c>
      <c r="K2928" s="3" t="s">
        <v>455</v>
      </c>
      <c r="L2928" s="3" t="s">
        <v>455</v>
      </c>
    </row>
    <row r="2929" spans="1:14" x14ac:dyDescent="0.25">
      <c r="C2929" s="3" t="s">
        <v>455</v>
      </c>
      <c r="G2929" s="84" t="s">
        <v>560</v>
      </c>
      <c r="H2929" s="85"/>
      <c r="I2929" s="107" t="s">
        <v>455</v>
      </c>
      <c r="J2929" s="83">
        <v>242.37</v>
      </c>
      <c r="K2929" s="3" t="s">
        <v>455</v>
      </c>
      <c r="L2929" s="3" t="s">
        <v>455</v>
      </c>
    </row>
    <row r="2930" spans="1:14" x14ac:dyDescent="0.25">
      <c r="C2930" s="3" t="s">
        <v>455</v>
      </c>
      <c r="G2930" s="84" t="s">
        <v>554</v>
      </c>
      <c r="H2930" s="85"/>
      <c r="I2930" s="107" t="s">
        <v>455</v>
      </c>
      <c r="J2930" s="83">
        <v>1127.29</v>
      </c>
      <c r="K2930" s="3" t="s">
        <v>455</v>
      </c>
      <c r="L2930" s="3" t="s">
        <v>455</v>
      </c>
    </row>
    <row r="2931" spans="1:14" x14ac:dyDescent="0.25">
      <c r="C2931" s="3" t="s">
        <v>455</v>
      </c>
      <c r="I2931" s="102" t="s">
        <v>455</v>
      </c>
      <c r="K2931" s="3" t="s">
        <v>455</v>
      </c>
      <c r="L2931" s="3" t="s">
        <v>455</v>
      </c>
    </row>
    <row r="2932" spans="1:14" ht="30" x14ac:dyDescent="0.25">
      <c r="A2932" t="s">
        <v>561</v>
      </c>
      <c r="B2932" s="10">
        <v>286</v>
      </c>
      <c r="C2932" s="74" t="s">
        <v>2485</v>
      </c>
      <c r="D2932" s="75" t="s">
        <v>1985</v>
      </c>
      <c r="E2932" s="75" t="s">
        <v>20</v>
      </c>
      <c r="F2932" s="76" t="s">
        <v>319</v>
      </c>
      <c r="G2932" s="75" t="s">
        <v>24</v>
      </c>
      <c r="H2932" s="77"/>
      <c r="I2932" s="104" t="s">
        <v>455</v>
      </c>
      <c r="J2932" s="79"/>
      <c r="K2932" s="3" t="s">
        <v>1985</v>
      </c>
      <c r="L2932" s="116">
        <v>87983.86</v>
      </c>
      <c r="M2932" s="118">
        <v>24098.77</v>
      </c>
      <c r="N2932" s="118">
        <v>112082.63</v>
      </c>
    </row>
    <row r="2933" spans="1:14" x14ac:dyDescent="0.25">
      <c r="C2933" s="80">
        <v>1</v>
      </c>
      <c r="D2933" s="80" t="s">
        <v>2135</v>
      </c>
      <c r="E2933" s="80" t="s">
        <v>22</v>
      </c>
      <c r="F2933" s="81" t="s">
        <v>2092</v>
      </c>
      <c r="G2933" s="80" t="s">
        <v>123</v>
      </c>
      <c r="H2933" s="82">
        <v>1</v>
      </c>
      <c r="I2933" s="83">
        <v>87983.862500000003</v>
      </c>
      <c r="J2933" s="83">
        <v>87983.86</v>
      </c>
      <c r="K2933" s="3" t="s">
        <v>455</v>
      </c>
      <c r="L2933" s="3" t="s">
        <v>455</v>
      </c>
    </row>
    <row r="2934" spans="1:14" x14ac:dyDescent="0.25">
      <c r="C2934" s="3" t="s">
        <v>455</v>
      </c>
      <c r="G2934" s="84" t="s">
        <v>553</v>
      </c>
      <c r="H2934" s="85"/>
      <c r="I2934" s="107" t="s">
        <v>455</v>
      </c>
      <c r="J2934" s="86">
        <v>87983.86</v>
      </c>
      <c r="K2934" s="3" t="s">
        <v>455</v>
      </c>
      <c r="L2934" s="3" t="s">
        <v>455</v>
      </c>
    </row>
    <row r="2935" spans="1:14" x14ac:dyDescent="0.25">
      <c r="C2935" s="3" t="s">
        <v>455</v>
      </c>
      <c r="G2935" s="84" t="s">
        <v>560</v>
      </c>
      <c r="H2935" s="85"/>
      <c r="I2935" s="107" t="s">
        <v>455</v>
      </c>
      <c r="J2935" s="83">
        <v>24098.77</v>
      </c>
      <c r="K2935" s="3" t="s">
        <v>455</v>
      </c>
      <c r="L2935" s="3" t="s">
        <v>455</v>
      </c>
    </row>
    <row r="2936" spans="1:14" x14ac:dyDescent="0.25">
      <c r="C2936" s="3" t="s">
        <v>455</v>
      </c>
      <c r="G2936" s="84" t="s">
        <v>554</v>
      </c>
      <c r="H2936" s="85"/>
      <c r="I2936" s="107" t="s">
        <v>455</v>
      </c>
      <c r="J2936" s="83">
        <v>112082.63</v>
      </c>
      <c r="K2936" s="3" t="s">
        <v>455</v>
      </c>
      <c r="L2936" s="3" t="s">
        <v>455</v>
      </c>
    </row>
    <row r="2937" spans="1:14" x14ac:dyDescent="0.25">
      <c r="C2937" s="3" t="s">
        <v>455</v>
      </c>
      <c r="I2937" s="102" t="s">
        <v>455</v>
      </c>
      <c r="K2937" s="3" t="s">
        <v>455</v>
      </c>
      <c r="L2937" s="3" t="s">
        <v>455</v>
      </c>
    </row>
    <row r="2938" spans="1:14" ht="30" x14ac:dyDescent="0.25">
      <c r="A2938" t="s">
        <v>561</v>
      </c>
      <c r="B2938" s="10">
        <v>287</v>
      </c>
      <c r="C2938" s="74" t="s">
        <v>2486</v>
      </c>
      <c r="D2938" s="75" t="s">
        <v>1840</v>
      </c>
      <c r="E2938" s="75" t="s">
        <v>20</v>
      </c>
      <c r="F2938" s="76" t="s">
        <v>1860</v>
      </c>
      <c r="G2938" s="75" t="s">
        <v>39</v>
      </c>
      <c r="H2938" s="77"/>
      <c r="I2938" s="104" t="s">
        <v>455</v>
      </c>
      <c r="J2938" s="79"/>
      <c r="K2938" s="3" t="s">
        <v>1840</v>
      </c>
      <c r="L2938" s="116">
        <v>2.29</v>
      </c>
      <c r="M2938" s="118">
        <v>0.62</v>
      </c>
      <c r="N2938" s="118">
        <v>2.91</v>
      </c>
    </row>
    <row r="2939" spans="1:14" ht="30" x14ac:dyDescent="0.25">
      <c r="C2939" s="80">
        <v>1</v>
      </c>
      <c r="D2939" s="80">
        <v>89032</v>
      </c>
      <c r="E2939" s="80" t="s">
        <v>562</v>
      </c>
      <c r="F2939" s="81" t="s">
        <v>817</v>
      </c>
      <c r="G2939" s="80" t="s">
        <v>634</v>
      </c>
      <c r="H2939" s="82">
        <v>1.7600000000000001E-2</v>
      </c>
      <c r="I2939" s="83">
        <v>118.59000000000002</v>
      </c>
      <c r="J2939" s="83">
        <v>2.08</v>
      </c>
      <c r="K2939" s="3" t="s">
        <v>455</v>
      </c>
      <c r="L2939" s="3" t="s">
        <v>455</v>
      </c>
    </row>
    <row r="2940" spans="1:14" x14ac:dyDescent="0.25">
      <c r="C2940" s="80">
        <v>2</v>
      </c>
      <c r="D2940" s="80">
        <v>88316</v>
      </c>
      <c r="E2940" s="80" t="s">
        <v>21</v>
      </c>
      <c r="F2940" s="81" t="s">
        <v>640</v>
      </c>
      <c r="G2940" s="80" t="s">
        <v>639</v>
      </c>
      <c r="H2940" s="82">
        <v>1.7600000000000001E-2</v>
      </c>
      <c r="I2940" s="83">
        <v>12.09</v>
      </c>
      <c r="J2940" s="83">
        <v>0.21</v>
      </c>
      <c r="K2940" s="3" t="s">
        <v>455</v>
      </c>
      <c r="L2940" s="3" t="s">
        <v>455</v>
      </c>
    </row>
    <row r="2941" spans="1:14" x14ac:dyDescent="0.25">
      <c r="C2941" s="3" t="s">
        <v>455</v>
      </c>
      <c r="G2941" s="84" t="s">
        <v>553</v>
      </c>
      <c r="H2941" s="85"/>
      <c r="I2941" s="107" t="s">
        <v>455</v>
      </c>
      <c r="J2941" s="86">
        <v>2.29</v>
      </c>
      <c r="K2941" s="3" t="s">
        <v>455</v>
      </c>
      <c r="L2941" s="3" t="s">
        <v>455</v>
      </c>
    </row>
    <row r="2942" spans="1:14" x14ac:dyDescent="0.25">
      <c r="C2942" s="3" t="s">
        <v>455</v>
      </c>
      <c r="G2942" s="84" t="s">
        <v>560</v>
      </c>
      <c r="H2942" s="85"/>
      <c r="I2942" s="107" t="s">
        <v>455</v>
      </c>
      <c r="J2942" s="83">
        <v>0.62</v>
      </c>
      <c r="K2942" s="3" t="s">
        <v>455</v>
      </c>
      <c r="L2942" s="3" t="s">
        <v>455</v>
      </c>
    </row>
    <row r="2943" spans="1:14" x14ac:dyDescent="0.25">
      <c r="C2943" s="3" t="s">
        <v>455</v>
      </c>
      <c r="G2943" s="84" t="s">
        <v>554</v>
      </c>
      <c r="H2943" s="85"/>
      <c r="I2943" s="107" t="s">
        <v>455</v>
      </c>
      <c r="J2943" s="83">
        <v>2.91</v>
      </c>
      <c r="K2943" s="3" t="s">
        <v>455</v>
      </c>
      <c r="L2943" s="3" t="s">
        <v>455</v>
      </c>
    </row>
    <row r="2944" spans="1:14" x14ac:dyDescent="0.25">
      <c r="C2944" s="3" t="s">
        <v>455</v>
      </c>
      <c r="I2944" s="102" t="s">
        <v>455</v>
      </c>
      <c r="K2944" s="3" t="s">
        <v>455</v>
      </c>
      <c r="L2944" s="3" t="s">
        <v>455</v>
      </c>
    </row>
    <row r="2945" spans="1:14" ht="30" x14ac:dyDescent="0.25">
      <c r="A2945" t="s">
        <v>561</v>
      </c>
      <c r="B2945" s="10">
        <v>288</v>
      </c>
      <c r="C2945" s="74" t="s">
        <v>2487</v>
      </c>
      <c r="D2945" s="75">
        <v>100576</v>
      </c>
      <c r="E2945" s="75" t="s">
        <v>562</v>
      </c>
      <c r="F2945" s="76" t="s">
        <v>1811</v>
      </c>
      <c r="G2945" s="75" t="s">
        <v>32</v>
      </c>
      <c r="H2945" s="77"/>
      <c r="I2945" s="104" t="s">
        <v>455</v>
      </c>
      <c r="J2945" s="79"/>
      <c r="K2945" s="3">
        <v>100576</v>
      </c>
      <c r="L2945" s="116">
        <v>1.4000000000000001</v>
      </c>
      <c r="M2945" s="118">
        <v>0.38</v>
      </c>
      <c r="N2945" s="118">
        <v>1.7800000000000002</v>
      </c>
    </row>
    <row r="2946" spans="1:14" ht="60" x14ac:dyDescent="0.25">
      <c r="C2946" s="80">
        <v>1</v>
      </c>
      <c r="D2946" s="80">
        <v>5901</v>
      </c>
      <c r="E2946" s="80" t="s">
        <v>562</v>
      </c>
      <c r="F2946" s="81" t="s">
        <v>765</v>
      </c>
      <c r="G2946" s="80" t="s">
        <v>634</v>
      </c>
      <c r="H2946" s="82">
        <v>1E-3</v>
      </c>
      <c r="I2946" s="83">
        <v>187.6</v>
      </c>
      <c r="J2946" s="83">
        <v>0.18</v>
      </c>
      <c r="K2946" s="3" t="s">
        <v>455</v>
      </c>
      <c r="L2946" s="3" t="s">
        <v>455</v>
      </c>
    </row>
    <row r="2947" spans="1:14" ht="60" x14ac:dyDescent="0.25">
      <c r="C2947" s="80">
        <v>2</v>
      </c>
      <c r="D2947" s="80">
        <v>5903</v>
      </c>
      <c r="E2947" s="80" t="s">
        <v>562</v>
      </c>
      <c r="F2947" s="81" t="s">
        <v>914</v>
      </c>
      <c r="G2947" s="80" t="s">
        <v>636</v>
      </c>
      <c r="H2947" s="82">
        <v>7.0000000000000001E-3</v>
      </c>
      <c r="I2947" s="83">
        <v>35.9</v>
      </c>
      <c r="J2947" s="83">
        <v>0.25</v>
      </c>
      <c r="K2947" s="3" t="s">
        <v>455</v>
      </c>
      <c r="L2947" s="3" t="s">
        <v>455</v>
      </c>
    </row>
    <row r="2948" spans="1:14" ht="45" x14ac:dyDescent="0.25">
      <c r="C2948" s="80">
        <v>3</v>
      </c>
      <c r="D2948" s="80">
        <v>5932</v>
      </c>
      <c r="E2948" s="80" t="s">
        <v>562</v>
      </c>
      <c r="F2948" s="81" t="s">
        <v>778</v>
      </c>
      <c r="G2948" s="80" t="s">
        <v>634</v>
      </c>
      <c r="H2948" s="82">
        <v>1E-4</v>
      </c>
      <c r="I2948" s="83">
        <v>145.69</v>
      </c>
      <c r="J2948" s="83">
        <v>0.01</v>
      </c>
      <c r="K2948" s="3" t="s">
        <v>455</v>
      </c>
      <c r="L2948" s="3" t="s">
        <v>455</v>
      </c>
    </row>
    <row r="2949" spans="1:14" ht="45" x14ac:dyDescent="0.25">
      <c r="C2949" s="80">
        <v>4</v>
      </c>
      <c r="D2949" s="80">
        <v>5934</v>
      </c>
      <c r="E2949" s="80" t="s">
        <v>562</v>
      </c>
      <c r="F2949" s="81" t="s">
        <v>916</v>
      </c>
      <c r="G2949" s="80" t="s">
        <v>636</v>
      </c>
      <c r="H2949" s="82">
        <v>8.0000000000000002E-3</v>
      </c>
      <c r="I2949" s="83">
        <v>50.400000000000006</v>
      </c>
      <c r="J2949" s="83">
        <v>0.4</v>
      </c>
      <c r="K2949" s="3" t="s">
        <v>455</v>
      </c>
      <c r="L2949" s="3" t="s">
        <v>455</v>
      </c>
    </row>
    <row r="2950" spans="1:14" ht="45" x14ac:dyDescent="0.25">
      <c r="C2950" s="80">
        <v>5</v>
      </c>
      <c r="D2950" s="80">
        <v>73436</v>
      </c>
      <c r="E2950" s="80" t="s">
        <v>562</v>
      </c>
      <c r="F2950" s="81" t="s">
        <v>802</v>
      </c>
      <c r="G2950" s="80" t="s">
        <v>634</v>
      </c>
      <c r="H2950" s="82">
        <v>2E-3</v>
      </c>
      <c r="I2950" s="83">
        <v>127.31</v>
      </c>
      <c r="J2950" s="83">
        <v>0.25</v>
      </c>
      <c r="K2950" s="3" t="s">
        <v>455</v>
      </c>
      <c r="L2950" s="3" t="s">
        <v>455</v>
      </c>
    </row>
    <row r="2951" spans="1:14" x14ac:dyDescent="0.25">
      <c r="C2951" s="80">
        <v>6</v>
      </c>
      <c r="D2951" s="80">
        <v>88316</v>
      </c>
      <c r="E2951" s="80" t="s">
        <v>21</v>
      </c>
      <c r="F2951" s="81" t="s">
        <v>640</v>
      </c>
      <c r="G2951" s="80" t="s">
        <v>639</v>
      </c>
      <c r="H2951" s="82">
        <v>8.0000000000000002E-3</v>
      </c>
      <c r="I2951" s="83">
        <v>12.09</v>
      </c>
      <c r="J2951" s="83">
        <v>0.09</v>
      </c>
      <c r="K2951" s="3" t="s">
        <v>455</v>
      </c>
      <c r="L2951" s="3" t="s">
        <v>455</v>
      </c>
    </row>
    <row r="2952" spans="1:14" ht="45" x14ac:dyDescent="0.25">
      <c r="C2952" s="80">
        <v>7</v>
      </c>
      <c r="D2952" s="80">
        <v>93244</v>
      </c>
      <c r="E2952" s="80" t="s">
        <v>562</v>
      </c>
      <c r="F2952" s="81" t="s">
        <v>931</v>
      </c>
      <c r="G2952" s="80" t="s">
        <v>636</v>
      </c>
      <c r="H2952" s="82">
        <v>6.0000000000000001E-3</v>
      </c>
      <c r="I2952" s="83">
        <v>36.799999999999997</v>
      </c>
      <c r="J2952" s="83">
        <v>0.22</v>
      </c>
      <c r="K2952" s="3" t="s">
        <v>455</v>
      </c>
      <c r="L2952" s="3" t="s">
        <v>455</v>
      </c>
    </row>
    <row r="2953" spans="1:14" x14ac:dyDescent="0.25">
      <c r="C2953" s="3" t="s">
        <v>455</v>
      </c>
      <c r="G2953" s="84" t="s">
        <v>553</v>
      </c>
      <c r="H2953" s="85"/>
      <c r="I2953" s="107" t="s">
        <v>455</v>
      </c>
      <c r="J2953" s="86">
        <v>1.4000000000000001</v>
      </c>
      <c r="K2953" s="3" t="s">
        <v>455</v>
      </c>
      <c r="L2953" s="3" t="s">
        <v>455</v>
      </c>
    </row>
    <row r="2954" spans="1:14" x14ac:dyDescent="0.25">
      <c r="C2954" s="3" t="s">
        <v>455</v>
      </c>
      <c r="G2954" s="84" t="s">
        <v>560</v>
      </c>
      <c r="H2954" s="85"/>
      <c r="I2954" s="107" t="s">
        <v>455</v>
      </c>
      <c r="J2954" s="83">
        <v>0.38</v>
      </c>
      <c r="K2954" s="3" t="s">
        <v>455</v>
      </c>
      <c r="L2954" s="3" t="s">
        <v>455</v>
      </c>
    </row>
    <row r="2955" spans="1:14" x14ac:dyDescent="0.25">
      <c r="C2955" s="3" t="s">
        <v>455</v>
      </c>
      <c r="G2955" s="84" t="s">
        <v>554</v>
      </c>
      <c r="H2955" s="85"/>
      <c r="I2955" s="107" t="s">
        <v>455</v>
      </c>
      <c r="J2955" s="83">
        <v>1.7800000000000002</v>
      </c>
      <c r="K2955" s="3" t="s">
        <v>455</v>
      </c>
      <c r="L2955" s="3" t="s">
        <v>455</v>
      </c>
    </row>
    <row r="2956" spans="1:14" x14ac:dyDescent="0.25">
      <c r="C2956" s="3" t="s">
        <v>455</v>
      </c>
      <c r="I2956" s="102" t="s">
        <v>455</v>
      </c>
      <c r="K2956" s="3" t="s">
        <v>455</v>
      </c>
      <c r="L2956" s="3" t="s">
        <v>455</v>
      </c>
    </row>
    <row r="2957" spans="1:14" ht="30" x14ac:dyDescent="0.25">
      <c r="A2957" t="s">
        <v>561</v>
      </c>
      <c r="B2957" s="10">
        <v>289</v>
      </c>
      <c r="C2957" s="74" t="s">
        <v>2488</v>
      </c>
      <c r="D2957" s="75">
        <v>95240</v>
      </c>
      <c r="E2957" s="75" t="s">
        <v>562</v>
      </c>
      <c r="F2957" s="76" t="s">
        <v>317</v>
      </c>
      <c r="G2957" s="75" t="s">
        <v>32</v>
      </c>
      <c r="H2957" s="77"/>
      <c r="I2957" s="104" t="s">
        <v>455</v>
      </c>
      <c r="J2957" s="79"/>
      <c r="K2957" s="3">
        <v>95240</v>
      </c>
      <c r="L2957" s="116">
        <v>12.59</v>
      </c>
      <c r="M2957" s="118">
        <v>3.44</v>
      </c>
      <c r="N2957" s="118">
        <v>16.03</v>
      </c>
    </row>
    <row r="2958" spans="1:14" x14ac:dyDescent="0.25">
      <c r="C2958" s="80">
        <v>1</v>
      </c>
      <c r="D2958" s="80">
        <v>88309</v>
      </c>
      <c r="E2958" s="80" t="s">
        <v>21</v>
      </c>
      <c r="F2958" s="81" t="s">
        <v>1001</v>
      </c>
      <c r="G2958" s="80" t="s">
        <v>639</v>
      </c>
      <c r="H2958" s="82">
        <v>0.16309999999999999</v>
      </c>
      <c r="I2958" s="83">
        <v>16.420000000000002</v>
      </c>
      <c r="J2958" s="83">
        <v>2.67</v>
      </c>
      <c r="K2958" s="3" t="s">
        <v>455</v>
      </c>
      <c r="L2958" s="3" t="s">
        <v>455</v>
      </c>
    </row>
    <row r="2959" spans="1:14" x14ac:dyDescent="0.25">
      <c r="C2959" s="80">
        <v>2</v>
      </c>
      <c r="D2959" s="80">
        <v>88316</v>
      </c>
      <c r="E2959" s="80" t="s">
        <v>21</v>
      </c>
      <c r="F2959" s="81" t="s">
        <v>640</v>
      </c>
      <c r="G2959" s="80" t="s">
        <v>639</v>
      </c>
      <c r="H2959" s="82">
        <v>4.4400000000000002E-2</v>
      </c>
      <c r="I2959" s="83">
        <v>12.09</v>
      </c>
      <c r="J2959" s="83">
        <v>0.53</v>
      </c>
      <c r="K2959" s="3" t="s">
        <v>455</v>
      </c>
      <c r="L2959" s="3" t="s">
        <v>455</v>
      </c>
    </row>
    <row r="2960" spans="1:14" ht="45" x14ac:dyDescent="0.25">
      <c r="C2960" s="80">
        <v>3</v>
      </c>
      <c r="D2960" s="80">
        <v>94968</v>
      </c>
      <c r="E2960" s="80" t="s">
        <v>562</v>
      </c>
      <c r="F2960" s="81" t="s">
        <v>1091</v>
      </c>
      <c r="G2960" s="80" t="s">
        <v>39</v>
      </c>
      <c r="H2960" s="82">
        <v>3.39E-2</v>
      </c>
      <c r="I2960" s="83">
        <v>277.25</v>
      </c>
      <c r="J2960" s="83">
        <v>9.39</v>
      </c>
      <c r="K2960" s="3" t="s">
        <v>455</v>
      </c>
      <c r="L2960" s="3" t="s">
        <v>455</v>
      </c>
    </row>
    <row r="2961" spans="1:14" x14ac:dyDescent="0.25">
      <c r="C2961" s="3" t="s">
        <v>455</v>
      </c>
      <c r="G2961" s="84" t="s">
        <v>553</v>
      </c>
      <c r="H2961" s="85"/>
      <c r="I2961" s="107" t="s">
        <v>455</v>
      </c>
      <c r="J2961" s="86">
        <v>12.59</v>
      </c>
      <c r="K2961" s="3" t="s">
        <v>455</v>
      </c>
      <c r="L2961" s="3" t="s">
        <v>455</v>
      </c>
    </row>
    <row r="2962" spans="1:14" x14ac:dyDescent="0.25">
      <c r="C2962" s="3" t="s">
        <v>455</v>
      </c>
      <c r="G2962" s="84" t="s">
        <v>560</v>
      </c>
      <c r="H2962" s="85"/>
      <c r="I2962" s="107" t="s">
        <v>455</v>
      </c>
      <c r="J2962" s="83">
        <v>3.44</v>
      </c>
      <c r="K2962" s="3" t="s">
        <v>455</v>
      </c>
      <c r="L2962" s="3" t="s">
        <v>455</v>
      </c>
    </row>
    <row r="2963" spans="1:14" x14ac:dyDescent="0.25">
      <c r="C2963" s="3" t="s">
        <v>455</v>
      </c>
      <c r="G2963" s="84" t="s">
        <v>554</v>
      </c>
      <c r="H2963" s="85"/>
      <c r="I2963" s="107" t="s">
        <v>455</v>
      </c>
      <c r="J2963" s="83">
        <v>16.03</v>
      </c>
      <c r="K2963" s="3" t="s">
        <v>455</v>
      </c>
      <c r="L2963" s="3" t="s">
        <v>455</v>
      </c>
    </row>
    <row r="2964" spans="1:14" x14ac:dyDescent="0.25">
      <c r="C2964" s="3" t="s">
        <v>455</v>
      </c>
      <c r="I2964" s="102" t="s">
        <v>455</v>
      </c>
      <c r="K2964" s="3" t="s">
        <v>455</v>
      </c>
      <c r="L2964" s="3" t="s">
        <v>455</v>
      </c>
    </row>
    <row r="2965" spans="1:14" ht="45" x14ac:dyDescent="0.25">
      <c r="A2965" t="s">
        <v>561</v>
      </c>
      <c r="B2965" s="10">
        <v>290</v>
      </c>
      <c r="C2965" s="74" t="s">
        <v>2489</v>
      </c>
      <c r="D2965" s="75">
        <v>94999</v>
      </c>
      <c r="E2965" s="75" t="s">
        <v>562</v>
      </c>
      <c r="F2965" s="76" t="s">
        <v>195</v>
      </c>
      <c r="G2965" s="75" t="s">
        <v>32</v>
      </c>
      <c r="H2965" s="77"/>
      <c r="I2965" s="104" t="s">
        <v>455</v>
      </c>
      <c r="J2965" s="79"/>
      <c r="K2965" s="3">
        <v>94999</v>
      </c>
      <c r="L2965" s="116">
        <v>90.6</v>
      </c>
      <c r="M2965" s="118">
        <v>24.81</v>
      </c>
      <c r="N2965" s="118">
        <v>115.41</v>
      </c>
    </row>
    <row r="2966" spans="1:14" x14ac:dyDescent="0.25">
      <c r="C2966" s="80">
        <v>1</v>
      </c>
      <c r="D2966" s="80">
        <v>3777</v>
      </c>
      <c r="E2966" s="80" t="s">
        <v>564</v>
      </c>
      <c r="F2966" s="81" t="s">
        <v>1522</v>
      </c>
      <c r="G2966" s="80" t="s">
        <v>32</v>
      </c>
      <c r="H2966" s="82">
        <v>1.1279999999999999</v>
      </c>
      <c r="I2966" s="83">
        <v>1.38</v>
      </c>
      <c r="J2966" s="83">
        <v>1.55</v>
      </c>
      <c r="K2966" s="3" t="s">
        <v>455</v>
      </c>
      <c r="L2966" s="3" t="s">
        <v>455</v>
      </c>
    </row>
    <row r="2967" spans="1:14" ht="30" x14ac:dyDescent="0.25">
      <c r="C2967" s="80">
        <v>2</v>
      </c>
      <c r="D2967" s="80">
        <v>4517</v>
      </c>
      <c r="E2967" s="80" t="s">
        <v>564</v>
      </c>
      <c r="F2967" s="81" t="s">
        <v>1030</v>
      </c>
      <c r="G2967" s="80" t="s">
        <v>36</v>
      </c>
      <c r="H2967" s="82">
        <v>0.2</v>
      </c>
      <c r="I2967" s="83">
        <v>2.38</v>
      </c>
      <c r="J2967" s="83">
        <v>0.47</v>
      </c>
      <c r="K2967" s="3" t="s">
        <v>455</v>
      </c>
      <c r="L2967" s="3" t="s">
        <v>455</v>
      </c>
    </row>
    <row r="2968" spans="1:14" ht="30" x14ac:dyDescent="0.25">
      <c r="C2968" s="80">
        <v>3</v>
      </c>
      <c r="D2968" s="80">
        <v>6189</v>
      </c>
      <c r="E2968" s="80" t="s">
        <v>564</v>
      </c>
      <c r="F2968" s="81" t="s">
        <v>1042</v>
      </c>
      <c r="G2968" s="80" t="s">
        <v>36</v>
      </c>
      <c r="H2968" s="82">
        <v>0.125</v>
      </c>
      <c r="I2968" s="83">
        <v>20.93</v>
      </c>
      <c r="J2968" s="83">
        <v>2.61</v>
      </c>
      <c r="K2968" s="3" t="s">
        <v>455</v>
      </c>
      <c r="L2968" s="3" t="s">
        <v>455</v>
      </c>
    </row>
    <row r="2969" spans="1:14" ht="45" x14ac:dyDescent="0.25">
      <c r="C2969" s="80">
        <v>4</v>
      </c>
      <c r="D2969" s="80">
        <v>7156</v>
      </c>
      <c r="E2969" s="80" t="s">
        <v>564</v>
      </c>
      <c r="F2969" s="81" t="s">
        <v>1095</v>
      </c>
      <c r="G2969" s="80" t="s">
        <v>32</v>
      </c>
      <c r="H2969" s="82">
        <v>1.1224000000000001</v>
      </c>
      <c r="I2969" s="83">
        <v>19.23</v>
      </c>
      <c r="J2969" s="83">
        <v>21.58</v>
      </c>
      <c r="K2969" s="3" t="s">
        <v>455</v>
      </c>
      <c r="L2969" s="3" t="s">
        <v>455</v>
      </c>
    </row>
    <row r="2970" spans="1:14" ht="45" x14ac:dyDescent="0.25">
      <c r="C2970" s="80">
        <v>5</v>
      </c>
      <c r="D2970" s="80">
        <v>34492</v>
      </c>
      <c r="E2970" s="80" t="s">
        <v>564</v>
      </c>
      <c r="F2970" s="81" t="s">
        <v>738</v>
      </c>
      <c r="G2970" s="80" t="s">
        <v>39</v>
      </c>
      <c r="H2970" s="82">
        <v>0.14549999999999999</v>
      </c>
      <c r="I2970" s="83">
        <v>354.76</v>
      </c>
      <c r="J2970" s="83">
        <v>51.61</v>
      </c>
      <c r="K2970" s="3" t="s">
        <v>455</v>
      </c>
      <c r="L2970" s="3" t="s">
        <v>455</v>
      </c>
    </row>
    <row r="2971" spans="1:14" x14ac:dyDescent="0.25">
      <c r="C2971" s="80">
        <v>6</v>
      </c>
      <c r="D2971" s="80">
        <v>88262</v>
      </c>
      <c r="E2971" s="80" t="s">
        <v>21</v>
      </c>
      <c r="F2971" s="81" t="s">
        <v>699</v>
      </c>
      <c r="G2971" s="80" t="s">
        <v>639</v>
      </c>
      <c r="H2971" s="82">
        <v>0.2707</v>
      </c>
      <c r="I2971" s="83">
        <v>16.22</v>
      </c>
      <c r="J2971" s="83">
        <v>4.3899999999999997</v>
      </c>
      <c r="K2971" s="3" t="s">
        <v>455</v>
      </c>
      <c r="L2971" s="3" t="s">
        <v>455</v>
      </c>
    </row>
    <row r="2972" spans="1:14" x14ac:dyDescent="0.25">
      <c r="C2972" s="80">
        <v>7</v>
      </c>
      <c r="D2972" s="80">
        <v>88309</v>
      </c>
      <c r="E2972" s="80" t="s">
        <v>21</v>
      </c>
      <c r="F2972" s="81" t="s">
        <v>1001</v>
      </c>
      <c r="G2972" s="80" t="s">
        <v>639</v>
      </c>
      <c r="H2972" s="82">
        <v>0.1799</v>
      </c>
      <c r="I2972" s="83">
        <v>16.420000000000002</v>
      </c>
      <c r="J2972" s="83">
        <v>2.95</v>
      </c>
      <c r="K2972" s="3" t="s">
        <v>455</v>
      </c>
      <c r="L2972" s="3" t="s">
        <v>455</v>
      </c>
    </row>
    <row r="2973" spans="1:14" x14ac:dyDescent="0.25">
      <c r="C2973" s="80">
        <v>8</v>
      </c>
      <c r="D2973" s="80">
        <v>88316</v>
      </c>
      <c r="E2973" s="80" t="s">
        <v>21</v>
      </c>
      <c r="F2973" s="81" t="s">
        <v>640</v>
      </c>
      <c r="G2973" s="80" t="s">
        <v>639</v>
      </c>
      <c r="H2973" s="82">
        <v>0.4506</v>
      </c>
      <c r="I2973" s="83">
        <v>12.09</v>
      </c>
      <c r="J2973" s="83">
        <v>5.44</v>
      </c>
      <c r="K2973" s="3" t="s">
        <v>455</v>
      </c>
      <c r="L2973" s="3" t="s">
        <v>455</v>
      </c>
    </row>
    <row r="2974" spans="1:14" x14ac:dyDescent="0.25">
      <c r="C2974" s="3" t="s">
        <v>455</v>
      </c>
      <c r="G2974" s="84" t="s">
        <v>553</v>
      </c>
      <c r="H2974" s="85"/>
      <c r="I2974" s="107" t="s">
        <v>455</v>
      </c>
      <c r="J2974" s="86">
        <v>90.6</v>
      </c>
      <c r="K2974" s="3" t="s">
        <v>455</v>
      </c>
      <c r="L2974" s="3" t="s">
        <v>455</v>
      </c>
    </row>
    <row r="2975" spans="1:14" x14ac:dyDescent="0.25">
      <c r="C2975" s="3" t="s">
        <v>455</v>
      </c>
      <c r="G2975" s="84" t="s">
        <v>560</v>
      </c>
      <c r="H2975" s="85"/>
      <c r="I2975" s="107" t="s">
        <v>455</v>
      </c>
      <c r="J2975" s="83">
        <v>24.81</v>
      </c>
      <c r="K2975" s="3" t="s">
        <v>455</v>
      </c>
      <c r="L2975" s="3" t="s">
        <v>455</v>
      </c>
    </row>
    <row r="2976" spans="1:14" x14ac:dyDescent="0.25">
      <c r="C2976" s="3" t="s">
        <v>455</v>
      </c>
      <c r="G2976" s="84" t="s">
        <v>554</v>
      </c>
      <c r="H2976" s="85"/>
      <c r="I2976" s="107" t="s">
        <v>455</v>
      </c>
      <c r="J2976" s="83">
        <v>115.41</v>
      </c>
      <c r="K2976" s="3" t="s">
        <v>455</v>
      </c>
      <c r="L2976" s="3" t="s">
        <v>455</v>
      </c>
    </row>
    <row r="2977" spans="1:14" x14ac:dyDescent="0.25">
      <c r="C2977" s="3" t="s">
        <v>455</v>
      </c>
      <c r="I2977" s="102" t="s">
        <v>455</v>
      </c>
      <c r="K2977" s="3" t="s">
        <v>455</v>
      </c>
      <c r="L2977" s="3" t="s">
        <v>455</v>
      </c>
    </row>
    <row r="2978" spans="1:14" ht="30" x14ac:dyDescent="0.25">
      <c r="A2978" t="s">
        <v>561</v>
      </c>
      <c r="B2978" s="10">
        <v>291</v>
      </c>
      <c r="C2978" s="74" t="s">
        <v>2490</v>
      </c>
      <c r="D2978" s="75">
        <v>93382</v>
      </c>
      <c r="E2978" s="75" t="s">
        <v>562</v>
      </c>
      <c r="F2978" s="76" t="s">
        <v>318</v>
      </c>
      <c r="G2978" s="75" t="s">
        <v>39</v>
      </c>
      <c r="H2978" s="77"/>
      <c r="I2978" s="104" t="s">
        <v>455</v>
      </c>
      <c r="J2978" s="79"/>
      <c r="K2978" s="3">
        <v>93382</v>
      </c>
      <c r="L2978" s="116">
        <v>19.27</v>
      </c>
      <c r="M2978" s="118">
        <v>5.27</v>
      </c>
      <c r="N2978" s="118">
        <v>24.54</v>
      </c>
    </row>
    <row r="2979" spans="1:14" x14ac:dyDescent="0.25">
      <c r="C2979" s="80">
        <v>1</v>
      </c>
      <c r="D2979" s="80">
        <v>88316</v>
      </c>
      <c r="E2979" s="80" t="s">
        <v>21</v>
      </c>
      <c r="F2979" s="81" t="s">
        <v>640</v>
      </c>
      <c r="G2979" s="80" t="s">
        <v>639</v>
      </c>
      <c r="H2979" s="82">
        <v>0.65</v>
      </c>
      <c r="I2979" s="83">
        <v>12.09</v>
      </c>
      <c r="J2979" s="83">
        <v>7.85</v>
      </c>
      <c r="K2979" s="3" t="s">
        <v>455</v>
      </c>
      <c r="L2979" s="3" t="s">
        <v>455</v>
      </c>
    </row>
    <row r="2980" spans="1:14" ht="30" x14ac:dyDescent="0.25">
      <c r="C2980" s="80">
        <v>2</v>
      </c>
      <c r="D2980" s="80">
        <v>91533</v>
      </c>
      <c r="E2980" s="80" t="s">
        <v>562</v>
      </c>
      <c r="F2980" s="81" t="s">
        <v>855</v>
      </c>
      <c r="G2980" s="80" t="s">
        <v>634</v>
      </c>
      <c r="H2980" s="82">
        <v>0.27400000000000002</v>
      </c>
      <c r="I2980" s="83">
        <v>21.84</v>
      </c>
      <c r="J2980" s="83">
        <v>5.98</v>
      </c>
      <c r="K2980" s="3" t="s">
        <v>455</v>
      </c>
      <c r="L2980" s="3" t="s">
        <v>455</v>
      </c>
    </row>
    <row r="2981" spans="1:14" ht="30" x14ac:dyDescent="0.25">
      <c r="C2981" s="80">
        <v>3</v>
      </c>
      <c r="D2981" s="80">
        <v>91534</v>
      </c>
      <c r="E2981" s="80" t="s">
        <v>562</v>
      </c>
      <c r="F2981" s="81" t="s">
        <v>928</v>
      </c>
      <c r="G2981" s="80" t="s">
        <v>636</v>
      </c>
      <c r="H2981" s="82">
        <v>0.254</v>
      </c>
      <c r="I2981" s="83">
        <v>16.23</v>
      </c>
      <c r="J2981" s="83">
        <v>4.12</v>
      </c>
      <c r="K2981" s="3" t="s">
        <v>455</v>
      </c>
      <c r="L2981" s="3" t="s">
        <v>455</v>
      </c>
    </row>
    <row r="2982" spans="1:14" ht="30" x14ac:dyDescent="0.25">
      <c r="C2982" s="80">
        <v>4</v>
      </c>
      <c r="D2982" s="80">
        <v>95606</v>
      </c>
      <c r="E2982" s="80" t="s">
        <v>562</v>
      </c>
      <c r="F2982" s="81" t="s">
        <v>1458</v>
      </c>
      <c r="G2982" s="80" t="s">
        <v>39</v>
      </c>
      <c r="H2982" s="82">
        <v>1</v>
      </c>
      <c r="I2982" s="83">
        <v>1.3200000000000003</v>
      </c>
      <c r="J2982" s="83">
        <v>1.32</v>
      </c>
      <c r="K2982" s="3" t="s">
        <v>455</v>
      </c>
      <c r="L2982" s="3" t="s">
        <v>455</v>
      </c>
    </row>
    <row r="2983" spans="1:14" x14ac:dyDescent="0.25">
      <c r="C2983" s="3" t="s">
        <v>455</v>
      </c>
      <c r="G2983" s="84" t="s">
        <v>553</v>
      </c>
      <c r="H2983" s="85"/>
      <c r="I2983" s="107" t="s">
        <v>455</v>
      </c>
      <c r="J2983" s="86">
        <v>19.27</v>
      </c>
      <c r="K2983" s="3" t="s">
        <v>455</v>
      </c>
      <c r="L2983" s="3" t="s">
        <v>455</v>
      </c>
    </row>
    <row r="2984" spans="1:14" x14ac:dyDescent="0.25">
      <c r="C2984" s="3" t="s">
        <v>455</v>
      </c>
      <c r="G2984" s="84" t="s">
        <v>560</v>
      </c>
      <c r="H2984" s="85"/>
      <c r="I2984" s="107" t="s">
        <v>455</v>
      </c>
      <c r="J2984" s="83">
        <v>5.27</v>
      </c>
      <c r="K2984" s="3" t="s">
        <v>455</v>
      </c>
      <c r="L2984" s="3" t="s">
        <v>455</v>
      </c>
    </row>
    <row r="2985" spans="1:14" x14ac:dyDescent="0.25">
      <c r="C2985" s="3" t="s">
        <v>455</v>
      </c>
      <c r="G2985" s="84" t="s">
        <v>554</v>
      </c>
      <c r="H2985" s="85"/>
      <c r="I2985" s="107" t="s">
        <v>455</v>
      </c>
      <c r="J2985" s="83">
        <v>24.54</v>
      </c>
      <c r="K2985" s="3" t="s">
        <v>455</v>
      </c>
      <c r="L2985" s="3" t="s">
        <v>455</v>
      </c>
    </row>
    <row r="2986" spans="1:14" x14ac:dyDescent="0.25">
      <c r="C2986" s="3" t="s">
        <v>455</v>
      </c>
      <c r="I2986" s="102" t="s">
        <v>455</v>
      </c>
      <c r="K2986" s="3" t="s">
        <v>455</v>
      </c>
      <c r="L2986" s="3" t="s">
        <v>455</v>
      </c>
    </row>
    <row r="2987" spans="1:14" ht="45" x14ac:dyDescent="0.25">
      <c r="A2987" t="s">
        <v>561</v>
      </c>
      <c r="B2987" s="10">
        <v>292</v>
      </c>
      <c r="C2987" s="74" t="s">
        <v>2491</v>
      </c>
      <c r="D2987" s="75" t="s">
        <v>1986</v>
      </c>
      <c r="E2987" s="75" t="s">
        <v>20</v>
      </c>
      <c r="F2987" s="76" t="s">
        <v>320</v>
      </c>
      <c r="G2987" s="75" t="s">
        <v>57</v>
      </c>
      <c r="H2987" s="77"/>
      <c r="I2987" s="104" t="s">
        <v>455</v>
      </c>
      <c r="J2987" s="79"/>
      <c r="K2987" s="3" t="s">
        <v>1986</v>
      </c>
      <c r="L2987" s="116">
        <v>128.79</v>
      </c>
      <c r="M2987" s="118">
        <v>35.270000000000003</v>
      </c>
      <c r="N2987" s="118">
        <v>164.06</v>
      </c>
    </row>
    <row r="2988" spans="1:14" ht="60" x14ac:dyDescent="0.25">
      <c r="C2988" s="80">
        <v>1</v>
      </c>
      <c r="D2988" s="80">
        <v>5824</v>
      </c>
      <c r="E2988" s="80" t="s">
        <v>562</v>
      </c>
      <c r="F2988" s="81" t="s">
        <v>752</v>
      </c>
      <c r="G2988" s="80" t="s">
        <v>634</v>
      </c>
      <c r="H2988" s="82">
        <v>0.82</v>
      </c>
      <c r="I2988" s="83">
        <v>121.34000000000002</v>
      </c>
      <c r="J2988" s="83">
        <v>99.49</v>
      </c>
      <c r="K2988" s="3" t="s">
        <v>455</v>
      </c>
      <c r="L2988" s="3" t="s">
        <v>455</v>
      </c>
    </row>
    <row r="2989" spans="1:14" ht="60" x14ac:dyDescent="0.25">
      <c r="C2989" s="80">
        <v>2</v>
      </c>
      <c r="D2989" s="80">
        <v>5826</v>
      </c>
      <c r="E2989" s="80" t="s">
        <v>562</v>
      </c>
      <c r="F2989" s="81" t="s">
        <v>913</v>
      </c>
      <c r="G2989" s="80" t="s">
        <v>636</v>
      </c>
      <c r="H2989" s="82">
        <v>0.18</v>
      </c>
      <c r="I2989" s="83">
        <v>28.48</v>
      </c>
      <c r="J2989" s="83">
        <v>5.12</v>
      </c>
      <c r="K2989" s="3" t="s">
        <v>455</v>
      </c>
      <c r="L2989" s="3" t="s">
        <v>455</v>
      </c>
    </row>
    <row r="2990" spans="1:14" x14ac:dyDescent="0.25">
      <c r="C2990" s="80">
        <v>3</v>
      </c>
      <c r="D2990" s="80">
        <v>88316</v>
      </c>
      <c r="E2990" s="80" t="s">
        <v>21</v>
      </c>
      <c r="F2990" s="81" t="s">
        <v>640</v>
      </c>
      <c r="G2990" s="80" t="s">
        <v>639</v>
      </c>
      <c r="H2990" s="82">
        <v>2</v>
      </c>
      <c r="I2990" s="83">
        <v>12.09</v>
      </c>
      <c r="J2990" s="83">
        <v>24.18</v>
      </c>
      <c r="K2990" s="3" t="s">
        <v>455</v>
      </c>
      <c r="L2990" s="3" t="s">
        <v>455</v>
      </c>
    </row>
    <row r="2991" spans="1:14" x14ac:dyDescent="0.25">
      <c r="C2991" s="3" t="s">
        <v>455</v>
      </c>
      <c r="G2991" s="84" t="s">
        <v>553</v>
      </c>
      <c r="H2991" s="85"/>
      <c r="I2991" s="107" t="s">
        <v>455</v>
      </c>
      <c r="J2991" s="86">
        <v>128.79</v>
      </c>
      <c r="K2991" s="3" t="s">
        <v>455</v>
      </c>
      <c r="L2991" s="3" t="s">
        <v>455</v>
      </c>
    </row>
    <row r="2992" spans="1:14" x14ac:dyDescent="0.25">
      <c r="C2992" s="3" t="s">
        <v>455</v>
      </c>
      <c r="G2992" s="84" t="s">
        <v>560</v>
      </c>
      <c r="H2992" s="85"/>
      <c r="I2992" s="107" t="s">
        <v>455</v>
      </c>
      <c r="J2992" s="83">
        <v>35.270000000000003</v>
      </c>
      <c r="K2992" s="3" t="s">
        <v>455</v>
      </c>
      <c r="L2992" s="3" t="s">
        <v>455</v>
      </c>
    </row>
    <row r="2993" spans="1:14" x14ac:dyDescent="0.25">
      <c r="C2993" s="3" t="s">
        <v>455</v>
      </c>
      <c r="G2993" s="84" t="s">
        <v>554</v>
      </c>
      <c r="H2993" s="85"/>
      <c r="I2993" s="107" t="s">
        <v>455</v>
      </c>
      <c r="J2993" s="83">
        <v>164.06</v>
      </c>
      <c r="K2993" s="3" t="s">
        <v>455</v>
      </c>
      <c r="L2993" s="3" t="s">
        <v>455</v>
      </c>
    </row>
    <row r="2994" spans="1:14" x14ac:dyDescent="0.25">
      <c r="C2994" s="3" t="s">
        <v>455</v>
      </c>
      <c r="I2994" s="102" t="s">
        <v>455</v>
      </c>
      <c r="K2994" s="3" t="s">
        <v>455</v>
      </c>
      <c r="L2994" s="3" t="s">
        <v>455</v>
      </c>
    </row>
    <row r="2995" spans="1:14" ht="30" x14ac:dyDescent="0.25">
      <c r="A2995" t="s">
        <v>561</v>
      </c>
      <c r="B2995" s="10">
        <v>293</v>
      </c>
      <c r="C2995" s="74" t="s">
        <v>2492</v>
      </c>
      <c r="D2995" s="75">
        <v>100858</v>
      </c>
      <c r="E2995" s="75" t="s">
        <v>562</v>
      </c>
      <c r="F2995" s="76" t="s">
        <v>1440</v>
      </c>
      <c r="G2995" s="75" t="s">
        <v>24</v>
      </c>
      <c r="H2995" s="77"/>
      <c r="I2995" s="104" t="s">
        <v>455</v>
      </c>
      <c r="J2995" s="79"/>
      <c r="K2995" s="3">
        <v>100858</v>
      </c>
      <c r="L2995" s="116">
        <v>501.89</v>
      </c>
      <c r="M2995" s="118">
        <v>137.46</v>
      </c>
      <c r="N2995" s="118">
        <v>639.35</v>
      </c>
    </row>
    <row r="2996" spans="1:14" x14ac:dyDescent="0.25">
      <c r="C2996" s="80">
        <v>1</v>
      </c>
      <c r="D2996" s="80">
        <v>3146</v>
      </c>
      <c r="E2996" s="80" t="s">
        <v>564</v>
      </c>
      <c r="F2996" s="81" t="s">
        <v>1271</v>
      </c>
      <c r="G2996" s="80" t="s">
        <v>123</v>
      </c>
      <c r="H2996" s="82">
        <v>3.6499999999999998E-2</v>
      </c>
      <c r="I2996" s="83">
        <v>3.5</v>
      </c>
      <c r="J2996" s="83">
        <v>0.12</v>
      </c>
      <c r="K2996" s="3" t="s">
        <v>455</v>
      </c>
      <c r="L2996" s="3" t="s">
        <v>455</v>
      </c>
    </row>
    <row r="2997" spans="1:14" ht="45" x14ac:dyDescent="0.25">
      <c r="C2997" s="80">
        <v>2</v>
      </c>
      <c r="D2997" s="80">
        <v>4351</v>
      </c>
      <c r="E2997" s="80" t="s">
        <v>564</v>
      </c>
      <c r="F2997" s="81" t="s">
        <v>1396</v>
      </c>
      <c r="G2997" s="80" t="s">
        <v>123</v>
      </c>
      <c r="H2997" s="82">
        <v>2</v>
      </c>
      <c r="I2997" s="83">
        <v>7.7</v>
      </c>
      <c r="J2997" s="83">
        <v>15.4</v>
      </c>
      <c r="K2997" s="3" t="s">
        <v>455</v>
      </c>
      <c r="L2997" s="3" t="s">
        <v>455</v>
      </c>
    </row>
    <row r="2998" spans="1:14" ht="30" x14ac:dyDescent="0.25">
      <c r="C2998" s="80">
        <v>3</v>
      </c>
      <c r="D2998" s="80">
        <v>6142</v>
      </c>
      <c r="E2998" s="80" t="s">
        <v>564</v>
      </c>
      <c r="F2998" s="81" t="s">
        <v>1435</v>
      </c>
      <c r="G2998" s="80" t="s">
        <v>123</v>
      </c>
      <c r="H2998" s="82">
        <v>1</v>
      </c>
      <c r="I2998" s="83">
        <v>5.96</v>
      </c>
      <c r="J2998" s="83">
        <v>5.96</v>
      </c>
      <c r="K2998" s="3" t="s">
        <v>455</v>
      </c>
      <c r="L2998" s="3" t="s">
        <v>455</v>
      </c>
    </row>
    <row r="2999" spans="1:14" x14ac:dyDescent="0.25">
      <c r="C2999" s="80">
        <v>4</v>
      </c>
      <c r="D2999" s="80">
        <v>10432</v>
      </c>
      <c r="E2999" s="80" t="s">
        <v>564</v>
      </c>
      <c r="F2999" s="81" t="s">
        <v>1441</v>
      </c>
      <c r="G2999" s="80" t="s">
        <v>123</v>
      </c>
      <c r="H2999" s="82">
        <v>1</v>
      </c>
      <c r="I2999" s="83">
        <v>284.17</v>
      </c>
      <c r="J2999" s="83">
        <v>284.17</v>
      </c>
      <c r="K2999" s="3" t="s">
        <v>455</v>
      </c>
      <c r="L2999" s="3" t="s">
        <v>455</v>
      </c>
    </row>
    <row r="3000" spans="1:14" ht="30" x14ac:dyDescent="0.25">
      <c r="C3000" s="80">
        <v>5</v>
      </c>
      <c r="D3000" s="80">
        <v>21112</v>
      </c>
      <c r="E3000" s="80" t="s">
        <v>564</v>
      </c>
      <c r="F3000" s="81" t="s">
        <v>709</v>
      </c>
      <c r="G3000" s="80" t="s">
        <v>123</v>
      </c>
      <c r="H3000" s="82">
        <v>1</v>
      </c>
      <c r="I3000" s="83">
        <v>176.32</v>
      </c>
      <c r="J3000" s="83">
        <v>176.32</v>
      </c>
      <c r="K3000" s="3" t="s">
        <v>455</v>
      </c>
      <c r="L3000" s="3" t="s">
        <v>455</v>
      </c>
    </row>
    <row r="3001" spans="1:14" ht="30" x14ac:dyDescent="0.25">
      <c r="C3001" s="80">
        <v>6</v>
      </c>
      <c r="D3001" s="80">
        <v>88267</v>
      </c>
      <c r="E3001" s="80" t="s">
        <v>21</v>
      </c>
      <c r="F3001" s="81" t="s">
        <v>1269</v>
      </c>
      <c r="G3001" s="80" t="s">
        <v>639</v>
      </c>
      <c r="H3001" s="82">
        <v>1.0089999999999999</v>
      </c>
      <c r="I3001" s="83">
        <v>15.94</v>
      </c>
      <c r="J3001" s="83">
        <v>16.079999999999998</v>
      </c>
      <c r="K3001" s="3" t="s">
        <v>455</v>
      </c>
      <c r="L3001" s="3" t="s">
        <v>455</v>
      </c>
    </row>
    <row r="3002" spans="1:14" x14ac:dyDescent="0.25">
      <c r="C3002" s="80">
        <v>7</v>
      </c>
      <c r="D3002" s="80">
        <v>88316</v>
      </c>
      <c r="E3002" s="80" t="s">
        <v>21</v>
      </c>
      <c r="F3002" s="81" t="s">
        <v>640</v>
      </c>
      <c r="G3002" s="80" t="s">
        <v>639</v>
      </c>
      <c r="H3002" s="82">
        <v>0.31790000000000002</v>
      </c>
      <c r="I3002" s="83">
        <v>12.09</v>
      </c>
      <c r="J3002" s="83">
        <v>3.84</v>
      </c>
      <c r="K3002" s="3" t="s">
        <v>455</v>
      </c>
      <c r="L3002" s="3" t="s">
        <v>455</v>
      </c>
    </row>
    <row r="3003" spans="1:14" x14ac:dyDescent="0.25">
      <c r="C3003" s="3" t="s">
        <v>455</v>
      </c>
      <c r="G3003" s="84" t="s">
        <v>553</v>
      </c>
      <c r="H3003" s="85"/>
      <c r="I3003" s="107" t="s">
        <v>455</v>
      </c>
      <c r="J3003" s="86">
        <v>501.89</v>
      </c>
      <c r="K3003" s="3" t="s">
        <v>455</v>
      </c>
      <c r="L3003" s="3" t="s">
        <v>455</v>
      </c>
    </row>
    <row r="3004" spans="1:14" x14ac:dyDescent="0.25">
      <c r="C3004" s="3" t="s">
        <v>455</v>
      </c>
      <c r="G3004" s="84" t="s">
        <v>560</v>
      </c>
      <c r="H3004" s="85"/>
      <c r="I3004" s="107" t="s">
        <v>455</v>
      </c>
      <c r="J3004" s="83">
        <v>137.46</v>
      </c>
      <c r="K3004" s="3" t="s">
        <v>455</v>
      </c>
      <c r="L3004" s="3" t="s">
        <v>455</v>
      </c>
    </row>
    <row r="3005" spans="1:14" x14ac:dyDescent="0.25">
      <c r="C3005" s="3" t="s">
        <v>455</v>
      </c>
      <c r="G3005" s="84" t="s">
        <v>554</v>
      </c>
      <c r="H3005" s="85"/>
      <c r="I3005" s="107" t="s">
        <v>455</v>
      </c>
      <c r="J3005" s="83">
        <v>639.35</v>
      </c>
      <c r="K3005" s="3" t="s">
        <v>455</v>
      </c>
      <c r="L3005" s="3" t="s">
        <v>455</v>
      </c>
    </row>
    <row r="3006" spans="1:14" x14ac:dyDescent="0.25">
      <c r="C3006" s="3" t="s">
        <v>455</v>
      </c>
      <c r="I3006" s="102" t="s">
        <v>455</v>
      </c>
      <c r="K3006" s="3" t="s">
        <v>455</v>
      </c>
      <c r="L3006" s="3" t="s">
        <v>455</v>
      </c>
    </row>
    <row r="3007" spans="1:14" ht="30" x14ac:dyDescent="0.25">
      <c r="A3007" t="s">
        <v>561</v>
      </c>
      <c r="B3007" s="10">
        <v>294</v>
      </c>
      <c r="C3007" s="74" t="s">
        <v>2493</v>
      </c>
      <c r="D3007" s="75">
        <v>86872</v>
      </c>
      <c r="E3007" s="75" t="s">
        <v>562</v>
      </c>
      <c r="F3007" s="76" t="s">
        <v>323</v>
      </c>
      <c r="G3007" s="75" t="s">
        <v>24</v>
      </c>
      <c r="H3007" s="77"/>
      <c r="I3007" s="104" t="s">
        <v>455</v>
      </c>
      <c r="J3007" s="79"/>
      <c r="K3007" s="3">
        <v>86872</v>
      </c>
      <c r="L3007" s="116">
        <v>635.08000000000015</v>
      </c>
      <c r="M3007" s="118">
        <v>173.94</v>
      </c>
      <c r="N3007" s="118">
        <v>809.02000000000021</v>
      </c>
    </row>
    <row r="3008" spans="1:14" ht="45" x14ac:dyDescent="0.25">
      <c r="C3008" s="80">
        <v>1</v>
      </c>
      <c r="D3008" s="80">
        <v>4351</v>
      </c>
      <c r="E3008" s="80" t="s">
        <v>564</v>
      </c>
      <c r="F3008" s="81" t="s">
        <v>1396</v>
      </c>
      <c r="G3008" s="80" t="s">
        <v>123</v>
      </c>
      <c r="H3008" s="82">
        <v>6</v>
      </c>
      <c r="I3008" s="83">
        <v>7.7</v>
      </c>
      <c r="J3008" s="83">
        <v>46.2</v>
      </c>
      <c r="K3008" s="3" t="s">
        <v>455</v>
      </c>
      <c r="L3008" s="3" t="s">
        <v>455</v>
      </c>
    </row>
    <row r="3009" spans="1:14" x14ac:dyDescent="0.25">
      <c r="C3009" s="80">
        <v>2</v>
      </c>
      <c r="D3009" s="80">
        <v>20271</v>
      </c>
      <c r="E3009" s="80" t="s">
        <v>564</v>
      </c>
      <c r="F3009" s="81" t="s">
        <v>1397</v>
      </c>
      <c r="G3009" s="80" t="s">
        <v>123</v>
      </c>
      <c r="H3009" s="82">
        <v>1</v>
      </c>
      <c r="I3009" s="83">
        <v>545.77</v>
      </c>
      <c r="J3009" s="83">
        <v>545.77</v>
      </c>
      <c r="K3009" s="3" t="s">
        <v>455</v>
      </c>
      <c r="L3009" s="3" t="s">
        <v>455</v>
      </c>
    </row>
    <row r="3010" spans="1:14" x14ac:dyDescent="0.25">
      <c r="C3010" s="80">
        <v>3</v>
      </c>
      <c r="D3010" s="80">
        <v>37329</v>
      </c>
      <c r="E3010" s="80" t="s">
        <v>564</v>
      </c>
      <c r="F3010" s="81" t="s">
        <v>1398</v>
      </c>
      <c r="G3010" s="80" t="s">
        <v>68</v>
      </c>
      <c r="H3010" s="82">
        <v>7.0199999999999999E-2</v>
      </c>
      <c r="I3010" s="83">
        <v>90.28</v>
      </c>
      <c r="J3010" s="83">
        <v>6.33</v>
      </c>
      <c r="K3010" s="3" t="s">
        <v>455</v>
      </c>
      <c r="L3010" s="3" t="s">
        <v>455</v>
      </c>
    </row>
    <row r="3011" spans="1:14" ht="30" x14ac:dyDescent="0.25">
      <c r="C3011" s="80">
        <v>4</v>
      </c>
      <c r="D3011" s="80">
        <v>88267</v>
      </c>
      <c r="E3011" s="80" t="s">
        <v>21</v>
      </c>
      <c r="F3011" s="81" t="s">
        <v>1269</v>
      </c>
      <c r="G3011" s="80" t="s">
        <v>639</v>
      </c>
      <c r="H3011" s="82">
        <v>1.7688999999999999</v>
      </c>
      <c r="I3011" s="83">
        <v>15.94</v>
      </c>
      <c r="J3011" s="83">
        <v>28.19</v>
      </c>
      <c r="K3011" s="3" t="s">
        <v>455</v>
      </c>
      <c r="L3011" s="3" t="s">
        <v>455</v>
      </c>
    </row>
    <row r="3012" spans="1:14" x14ac:dyDescent="0.25">
      <c r="C3012" s="80">
        <v>5</v>
      </c>
      <c r="D3012" s="80">
        <v>88316</v>
      </c>
      <c r="E3012" s="80" t="s">
        <v>21</v>
      </c>
      <c r="F3012" s="81" t="s">
        <v>640</v>
      </c>
      <c r="G3012" s="80" t="s">
        <v>639</v>
      </c>
      <c r="H3012" s="82">
        <v>0.71109999999999995</v>
      </c>
      <c r="I3012" s="83">
        <v>12.09</v>
      </c>
      <c r="J3012" s="83">
        <v>8.59</v>
      </c>
      <c r="K3012" s="3" t="s">
        <v>455</v>
      </c>
      <c r="L3012" s="3" t="s">
        <v>455</v>
      </c>
    </row>
    <row r="3013" spans="1:14" x14ac:dyDescent="0.25">
      <c r="C3013" s="3" t="s">
        <v>455</v>
      </c>
      <c r="G3013" s="84" t="s">
        <v>553</v>
      </c>
      <c r="H3013" s="85"/>
      <c r="I3013" s="107" t="s">
        <v>455</v>
      </c>
      <c r="J3013" s="86">
        <v>635.08000000000015</v>
      </c>
      <c r="K3013" s="3" t="s">
        <v>455</v>
      </c>
      <c r="L3013" s="3" t="s">
        <v>455</v>
      </c>
    </row>
    <row r="3014" spans="1:14" x14ac:dyDescent="0.25">
      <c r="C3014" s="3" t="s">
        <v>455</v>
      </c>
      <c r="G3014" s="84" t="s">
        <v>560</v>
      </c>
      <c r="H3014" s="85"/>
      <c r="I3014" s="107" t="s">
        <v>455</v>
      </c>
      <c r="J3014" s="83">
        <v>173.94</v>
      </c>
      <c r="K3014" s="3" t="s">
        <v>455</v>
      </c>
      <c r="L3014" s="3" t="s">
        <v>455</v>
      </c>
    </row>
    <row r="3015" spans="1:14" x14ac:dyDescent="0.25">
      <c r="C3015" s="3" t="s">
        <v>455</v>
      </c>
      <c r="G3015" s="84" t="s">
        <v>554</v>
      </c>
      <c r="H3015" s="85"/>
      <c r="I3015" s="107" t="s">
        <v>455</v>
      </c>
      <c r="J3015" s="83">
        <v>809.02000000000021</v>
      </c>
      <c r="K3015" s="3" t="s">
        <v>455</v>
      </c>
      <c r="L3015" s="3" t="s">
        <v>455</v>
      </c>
    </row>
    <row r="3016" spans="1:14" x14ac:dyDescent="0.25">
      <c r="C3016" s="3" t="s">
        <v>455</v>
      </c>
      <c r="I3016" s="102" t="s">
        <v>455</v>
      </c>
      <c r="K3016" s="3" t="s">
        <v>455</v>
      </c>
      <c r="L3016" s="3" t="s">
        <v>455</v>
      </c>
    </row>
    <row r="3017" spans="1:14" ht="30" x14ac:dyDescent="0.25">
      <c r="A3017" t="s">
        <v>561</v>
      </c>
      <c r="B3017" s="10">
        <v>295</v>
      </c>
      <c r="C3017" s="74" t="s">
        <v>2494</v>
      </c>
      <c r="D3017" s="75">
        <v>86888</v>
      </c>
      <c r="E3017" s="75" t="s">
        <v>562</v>
      </c>
      <c r="F3017" s="76" t="s">
        <v>324</v>
      </c>
      <c r="G3017" s="75" t="s">
        <v>24</v>
      </c>
      <c r="H3017" s="77"/>
      <c r="I3017" s="104" t="s">
        <v>455</v>
      </c>
      <c r="J3017" s="79"/>
      <c r="K3017" s="3">
        <v>86888</v>
      </c>
      <c r="L3017" s="116">
        <v>381.63000000000005</v>
      </c>
      <c r="M3017" s="118">
        <v>104.52</v>
      </c>
      <c r="N3017" s="118">
        <v>486.15000000000003</v>
      </c>
    </row>
    <row r="3018" spans="1:14" ht="45" x14ac:dyDescent="0.25">
      <c r="C3018" s="80">
        <v>1</v>
      </c>
      <c r="D3018" s="80">
        <v>4384</v>
      </c>
      <c r="E3018" s="80" t="s">
        <v>564</v>
      </c>
      <c r="F3018" s="81" t="s">
        <v>1413</v>
      </c>
      <c r="G3018" s="80" t="s">
        <v>123</v>
      </c>
      <c r="H3018" s="82">
        <v>2</v>
      </c>
      <c r="I3018" s="83">
        <v>10.39</v>
      </c>
      <c r="J3018" s="83">
        <v>20.78</v>
      </c>
      <c r="K3018" s="3" t="s">
        <v>455</v>
      </c>
      <c r="L3018" s="3" t="s">
        <v>455</v>
      </c>
    </row>
    <row r="3019" spans="1:14" x14ac:dyDescent="0.25">
      <c r="C3019" s="80">
        <v>2</v>
      </c>
      <c r="D3019" s="80">
        <v>6138</v>
      </c>
      <c r="E3019" s="80" t="s">
        <v>564</v>
      </c>
      <c r="F3019" s="81" t="s">
        <v>1414</v>
      </c>
      <c r="G3019" s="80" t="s">
        <v>123</v>
      </c>
      <c r="H3019" s="82">
        <v>1</v>
      </c>
      <c r="I3019" s="83">
        <v>1.9</v>
      </c>
      <c r="J3019" s="83">
        <v>1.9</v>
      </c>
      <c r="K3019" s="3" t="s">
        <v>455</v>
      </c>
      <c r="L3019" s="3" t="s">
        <v>455</v>
      </c>
    </row>
    <row r="3020" spans="1:14" ht="30" x14ac:dyDescent="0.25">
      <c r="C3020" s="80">
        <v>3</v>
      </c>
      <c r="D3020" s="80">
        <v>10422</v>
      </c>
      <c r="E3020" s="80" t="s">
        <v>564</v>
      </c>
      <c r="F3020" s="81" t="s">
        <v>1415</v>
      </c>
      <c r="G3020" s="80" t="s">
        <v>123</v>
      </c>
      <c r="H3020" s="82">
        <v>1</v>
      </c>
      <c r="I3020" s="83">
        <v>333.29</v>
      </c>
      <c r="J3020" s="83">
        <v>333.29</v>
      </c>
      <c r="K3020" s="3" t="s">
        <v>455</v>
      </c>
      <c r="L3020" s="3" t="s">
        <v>455</v>
      </c>
    </row>
    <row r="3021" spans="1:14" x14ac:dyDescent="0.25">
      <c r="C3021" s="80">
        <v>4</v>
      </c>
      <c r="D3021" s="80">
        <v>37329</v>
      </c>
      <c r="E3021" s="80" t="s">
        <v>564</v>
      </c>
      <c r="F3021" s="81" t="s">
        <v>1398</v>
      </c>
      <c r="G3021" s="80" t="s">
        <v>68</v>
      </c>
      <c r="H3021" s="82">
        <v>8.8099999999999998E-2</v>
      </c>
      <c r="I3021" s="83">
        <v>90.28</v>
      </c>
      <c r="J3021" s="83">
        <v>7.95</v>
      </c>
      <c r="K3021" s="3" t="s">
        <v>455</v>
      </c>
      <c r="L3021" s="3" t="s">
        <v>455</v>
      </c>
    </row>
    <row r="3022" spans="1:14" ht="30" x14ac:dyDescent="0.25">
      <c r="C3022" s="80">
        <v>5</v>
      </c>
      <c r="D3022" s="80">
        <v>88267</v>
      </c>
      <c r="E3022" s="80" t="s">
        <v>21</v>
      </c>
      <c r="F3022" s="81" t="s">
        <v>1269</v>
      </c>
      <c r="G3022" s="80" t="s">
        <v>639</v>
      </c>
      <c r="H3022" s="82">
        <v>0.77910000000000001</v>
      </c>
      <c r="I3022" s="83">
        <v>15.94</v>
      </c>
      <c r="J3022" s="83">
        <v>12.41</v>
      </c>
      <c r="K3022" s="3" t="s">
        <v>455</v>
      </c>
      <c r="L3022" s="3" t="s">
        <v>455</v>
      </c>
    </row>
    <row r="3023" spans="1:14" x14ac:dyDescent="0.25">
      <c r="C3023" s="80">
        <v>6</v>
      </c>
      <c r="D3023" s="80">
        <v>88316</v>
      </c>
      <c r="E3023" s="80" t="s">
        <v>21</v>
      </c>
      <c r="F3023" s="81" t="s">
        <v>640</v>
      </c>
      <c r="G3023" s="80" t="s">
        <v>639</v>
      </c>
      <c r="H3023" s="82">
        <v>0.43840000000000001</v>
      </c>
      <c r="I3023" s="83">
        <v>12.09</v>
      </c>
      <c r="J3023" s="83">
        <v>5.3</v>
      </c>
      <c r="K3023" s="3" t="s">
        <v>455</v>
      </c>
      <c r="L3023" s="3" t="s">
        <v>455</v>
      </c>
    </row>
    <row r="3024" spans="1:14" x14ac:dyDescent="0.25">
      <c r="C3024" s="3" t="s">
        <v>455</v>
      </c>
      <c r="G3024" s="84" t="s">
        <v>553</v>
      </c>
      <c r="H3024" s="85"/>
      <c r="I3024" s="107" t="s">
        <v>455</v>
      </c>
      <c r="J3024" s="86">
        <v>381.63000000000005</v>
      </c>
      <c r="K3024" s="3" t="s">
        <v>455</v>
      </c>
      <c r="L3024" s="3" t="s">
        <v>455</v>
      </c>
    </row>
    <row r="3025" spans="1:14" x14ac:dyDescent="0.25">
      <c r="C3025" s="3" t="s">
        <v>455</v>
      </c>
      <c r="G3025" s="84" t="s">
        <v>560</v>
      </c>
      <c r="H3025" s="85"/>
      <c r="I3025" s="107" t="s">
        <v>455</v>
      </c>
      <c r="J3025" s="83">
        <v>104.52</v>
      </c>
      <c r="K3025" s="3" t="s">
        <v>455</v>
      </c>
      <c r="L3025" s="3" t="s">
        <v>455</v>
      </c>
    </row>
    <row r="3026" spans="1:14" x14ac:dyDescent="0.25">
      <c r="C3026" s="3" t="s">
        <v>455</v>
      </c>
      <c r="G3026" s="84" t="s">
        <v>554</v>
      </c>
      <c r="H3026" s="85"/>
      <c r="I3026" s="107" t="s">
        <v>455</v>
      </c>
      <c r="J3026" s="83">
        <v>486.15000000000003</v>
      </c>
      <c r="K3026" s="3" t="s">
        <v>455</v>
      </c>
      <c r="L3026" s="3" t="s">
        <v>455</v>
      </c>
    </row>
    <row r="3027" spans="1:14" x14ac:dyDescent="0.25">
      <c r="C3027" s="3" t="s">
        <v>455</v>
      </c>
      <c r="I3027" s="102" t="s">
        <v>455</v>
      </c>
      <c r="K3027" s="3" t="s">
        <v>455</v>
      </c>
      <c r="L3027" s="3" t="s">
        <v>455</v>
      </c>
    </row>
    <row r="3028" spans="1:14" ht="30" x14ac:dyDescent="0.25">
      <c r="A3028" t="s">
        <v>561</v>
      </c>
      <c r="B3028" s="10">
        <v>296</v>
      </c>
      <c r="C3028" s="74" t="s">
        <v>2495</v>
      </c>
      <c r="D3028" s="75" t="s">
        <v>1987</v>
      </c>
      <c r="E3028" s="75" t="s">
        <v>20</v>
      </c>
      <c r="F3028" s="76" t="s">
        <v>325</v>
      </c>
      <c r="G3028" s="75" t="s">
        <v>24</v>
      </c>
      <c r="H3028" s="77"/>
      <c r="I3028" s="104" t="s">
        <v>455</v>
      </c>
      <c r="J3028" s="79"/>
      <c r="K3028" s="3" t="s">
        <v>1987</v>
      </c>
      <c r="L3028" s="116">
        <v>38.090000000000003</v>
      </c>
      <c r="M3028" s="118">
        <v>10.43</v>
      </c>
      <c r="N3028" s="118">
        <v>48.52</v>
      </c>
    </row>
    <row r="3029" spans="1:14" x14ac:dyDescent="0.25">
      <c r="C3029" s="80">
        <v>1</v>
      </c>
      <c r="D3029" s="80">
        <v>88316</v>
      </c>
      <c r="E3029" s="80" t="s">
        <v>21</v>
      </c>
      <c r="F3029" s="81" t="s">
        <v>640</v>
      </c>
      <c r="G3029" s="80" t="s">
        <v>639</v>
      </c>
      <c r="H3029" s="82">
        <v>1</v>
      </c>
      <c r="I3029" s="83">
        <v>12.09</v>
      </c>
      <c r="J3029" s="83">
        <v>12.09</v>
      </c>
      <c r="K3029" s="3" t="s">
        <v>455</v>
      </c>
      <c r="L3029" s="3" t="s">
        <v>455</v>
      </c>
    </row>
    <row r="3030" spans="1:14" x14ac:dyDescent="0.25">
      <c r="C3030" s="80">
        <v>2</v>
      </c>
      <c r="D3030" s="80">
        <v>377</v>
      </c>
      <c r="E3030" s="80" t="s">
        <v>564</v>
      </c>
      <c r="F3030" s="81" t="s">
        <v>1439</v>
      </c>
      <c r="G3030" s="80" t="s">
        <v>123</v>
      </c>
      <c r="H3030" s="82">
        <v>1</v>
      </c>
      <c r="I3030" s="83">
        <v>26</v>
      </c>
      <c r="J3030" s="83">
        <v>26</v>
      </c>
      <c r="K3030" s="3" t="s">
        <v>455</v>
      </c>
      <c r="L3030" s="3" t="s">
        <v>455</v>
      </c>
    </row>
    <row r="3031" spans="1:14" x14ac:dyDescent="0.25">
      <c r="C3031" s="3" t="s">
        <v>455</v>
      </c>
      <c r="G3031" s="84" t="s">
        <v>553</v>
      </c>
      <c r="H3031" s="85"/>
      <c r="I3031" s="107" t="s">
        <v>455</v>
      </c>
      <c r="J3031" s="86">
        <v>38.090000000000003</v>
      </c>
      <c r="K3031" s="3" t="s">
        <v>455</v>
      </c>
      <c r="L3031" s="3" t="s">
        <v>455</v>
      </c>
    </row>
    <row r="3032" spans="1:14" x14ac:dyDescent="0.25">
      <c r="C3032" s="3" t="s">
        <v>455</v>
      </c>
      <c r="G3032" s="84" t="s">
        <v>560</v>
      </c>
      <c r="H3032" s="85"/>
      <c r="I3032" s="107" t="s">
        <v>455</v>
      </c>
      <c r="J3032" s="83">
        <v>10.43</v>
      </c>
      <c r="K3032" s="3" t="s">
        <v>455</v>
      </c>
      <c r="L3032" s="3" t="s">
        <v>455</v>
      </c>
    </row>
    <row r="3033" spans="1:14" x14ac:dyDescent="0.25">
      <c r="C3033" s="3" t="s">
        <v>455</v>
      </c>
      <c r="G3033" s="84" t="s">
        <v>554</v>
      </c>
      <c r="H3033" s="85"/>
      <c r="I3033" s="107" t="s">
        <v>455</v>
      </c>
      <c r="J3033" s="83">
        <v>48.52</v>
      </c>
      <c r="K3033" s="3" t="s">
        <v>455</v>
      </c>
      <c r="L3033" s="3" t="s">
        <v>455</v>
      </c>
    </row>
    <row r="3034" spans="1:14" x14ac:dyDescent="0.25">
      <c r="C3034" s="3" t="s">
        <v>455</v>
      </c>
      <c r="I3034" s="102" t="s">
        <v>455</v>
      </c>
      <c r="K3034" s="3" t="s">
        <v>455</v>
      </c>
      <c r="L3034" s="3" t="s">
        <v>455</v>
      </c>
    </row>
    <row r="3035" spans="1:14" ht="45" x14ac:dyDescent="0.25">
      <c r="A3035" t="s">
        <v>561</v>
      </c>
      <c r="B3035" s="10">
        <v>297</v>
      </c>
      <c r="C3035" s="74" t="s">
        <v>2496</v>
      </c>
      <c r="D3035" s="75">
        <v>86937</v>
      </c>
      <c r="E3035" s="75" t="s">
        <v>562</v>
      </c>
      <c r="F3035" s="76" t="s">
        <v>326</v>
      </c>
      <c r="G3035" s="75" t="s">
        <v>24</v>
      </c>
      <c r="H3035" s="77"/>
      <c r="I3035" s="104" t="s">
        <v>455</v>
      </c>
      <c r="J3035" s="79"/>
      <c r="K3035" s="3">
        <v>86937</v>
      </c>
      <c r="L3035" s="116">
        <v>146.45000000000002</v>
      </c>
      <c r="M3035" s="118">
        <v>40.11</v>
      </c>
      <c r="N3035" s="118">
        <v>186.56</v>
      </c>
    </row>
    <row r="3036" spans="1:14" ht="45" x14ac:dyDescent="0.25">
      <c r="C3036" s="80">
        <v>1</v>
      </c>
      <c r="D3036" s="80">
        <v>86877</v>
      </c>
      <c r="E3036" s="80" t="s">
        <v>562</v>
      </c>
      <c r="F3036" s="81" t="s">
        <v>1399</v>
      </c>
      <c r="G3036" s="80" t="s">
        <v>123</v>
      </c>
      <c r="H3036" s="82">
        <v>1</v>
      </c>
      <c r="I3036" s="83">
        <v>22.82</v>
      </c>
      <c r="J3036" s="83">
        <v>22.82</v>
      </c>
      <c r="K3036" s="3" t="s">
        <v>455</v>
      </c>
      <c r="L3036" s="3" t="s">
        <v>455</v>
      </c>
    </row>
    <row r="3037" spans="1:14" ht="30" x14ac:dyDescent="0.25">
      <c r="C3037" s="80">
        <v>2</v>
      </c>
      <c r="D3037" s="80">
        <v>86883</v>
      </c>
      <c r="E3037" s="80" t="s">
        <v>562</v>
      </c>
      <c r="F3037" s="81" t="s">
        <v>1409</v>
      </c>
      <c r="G3037" s="80" t="s">
        <v>123</v>
      </c>
      <c r="H3037" s="82">
        <v>1</v>
      </c>
      <c r="I3037" s="83">
        <v>8.9500000000000011</v>
      </c>
      <c r="J3037" s="83">
        <v>8.9499999999999993</v>
      </c>
      <c r="K3037" s="3" t="s">
        <v>455</v>
      </c>
      <c r="L3037" s="3" t="s">
        <v>455</v>
      </c>
    </row>
    <row r="3038" spans="1:14" ht="30" x14ac:dyDescent="0.25">
      <c r="C3038" s="80">
        <v>3</v>
      </c>
      <c r="D3038" s="80">
        <v>86901</v>
      </c>
      <c r="E3038" s="80" t="s">
        <v>562</v>
      </c>
      <c r="F3038" s="81" t="s">
        <v>1424</v>
      </c>
      <c r="G3038" s="80" t="s">
        <v>123</v>
      </c>
      <c r="H3038" s="82">
        <v>1</v>
      </c>
      <c r="I3038" s="83">
        <v>114.68</v>
      </c>
      <c r="J3038" s="83">
        <v>114.68</v>
      </c>
      <c r="K3038" s="3" t="s">
        <v>455</v>
      </c>
      <c r="L3038" s="3" t="s">
        <v>455</v>
      </c>
    </row>
    <row r="3039" spans="1:14" x14ac:dyDescent="0.25">
      <c r="C3039" s="3" t="s">
        <v>455</v>
      </c>
      <c r="G3039" s="84" t="s">
        <v>553</v>
      </c>
      <c r="H3039" s="85"/>
      <c r="I3039" s="107" t="s">
        <v>455</v>
      </c>
      <c r="J3039" s="86">
        <v>146.45000000000002</v>
      </c>
      <c r="K3039" s="3" t="s">
        <v>455</v>
      </c>
      <c r="L3039" s="3" t="s">
        <v>455</v>
      </c>
    </row>
    <row r="3040" spans="1:14" x14ac:dyDescent="0.25">
      <c r="C3040" s="3" t="s">
        <v>455</v>
      </c>
      <c r="G3040" s="84" t="s">
        <v>560</v>
      </c>
      <c r="H3040" s="85"/>
      <c r="I3040" s="107" t="s">
        <v>455</v>
      </c>
      <c r="J3040" s="83">
        <v>40.11</v>
      </c>
      <c r="K3040" s="3" t="s">
        <v>455</v>
      </c>
      <c r="L3040" s="3" t="s">
        <v>455</v>
      </c>
    </row>
    <row r="3041" spans="1:14" x14ac:dyDescent="0.25">
      <c r="C3041" s="3" t="s">
        <v>455</v>
      </c>
      <c r="G3041" s="84" t="s">
        <v>554</v>
      </c>
      <c r="H3041" s="85"/>
      <c r="I3041" s="107" t="s">
        <v>455</v>
      </c>
      <c r="J3041" s="83">
        <v>186.56</v>
      </c>
      <c r="K3041" s="3" t="s">
        <v>455</v>
      </c>
      <c r="L3041" s="3" t="s">
        <v>455</v>
      </c>
    </row>
    <row r="3042" spans="1:14" x14ac:dyDescent="0.25">
      <c r="C3042" s="3" t="s">
        <v>455</v>
      </c>
      <c r="I3042" s="102" t="s">
        <v>455</v>
      </c>
      <c r="K3042" s="3" t="s">
        <v>455</v>
      </c>
      <c r="L3042" s="3" t="s">
        <v>455</v>
      </c>
    </row>
    <row r="3043" spans="1:14" ht="45" x14ac:dyDescent="0.25">
      <c r="A3043" t="s">
        <v>561</v>
      </c>
      <c r="B3043" s="10">
        <v>298</v>
      </c>
      <c r="C3043" s="74" t="s">
        <v>2497</v>
      </c>
      <c r="D3043" s="75">
        <v>86936</v>
      </c>
      <c r="E3043" s="75" t="s">
        <v>562</v>
      </c>
      <c r="F3043" s="76" t="s">
        <v>327</v>
      </c>
      <c r="G3043" s="75" t="s">
        <v>24</v>
      </c>
      <c r="H3043" s="77"/>
      <c r="I3043" s="104" t="s">
        <v>455</v>
      </c>
      <c r="J3043" s="79"/>
      <c r="K3043" s="3">
        <v>86936</v>
      </c>
      <c r="L3043" s="116">
        <v>435.92</v>
      </c>
      <c r="M3043" s="118">
        <v>119.39</v>
      </c>
      <c r="N3043" s="118">
        <v>555.31000000000006</v>
      </c>
    </row>
    <row r="3044" spans="1:14" ht="30" x14ac:dyDescent="0.25">
      <c r="C3044" s="80">
        <v>1</v>
      </c>
      <c r="D3044" s="80">
        <v>86878</v>
      </c>
      <c r="E3044" s="80" t="s">
        <v>562</v>
      </c>
      <c r="F3044" s="81" t="s">
        <v>1401</v>
      </c>
      <c r="G3044" s="80" t="s">
        <v>123</v>
      </c>
      <c r="H3044" s="82">
        <v>1</v>
      </c>
      <c r="I3044" s="83">
        <v>70.349999999999994</v>
      </c>
      <c r="J3044" s="83">
        <v>70.349999999999994</v>
      </c>
      <c r="K3044" s="3" t="s">
        <v>455</v>
      </c>
      <c r="L3044" s="3" t="s">
        <v>455</v>
      </c>
    </row>
    <row r="3045" spans="1:14" ht="30" x14ac:dyDescent="0.25">
      <c r="C3045" s="80">
        <v>2</v>
      </c>
      <c r="D3045" s="80">
        <v>86881</v>
      </c>
      <c r="E3045" s="80" t="s">
        <v>562</v>
      </c>
      <c r="F3045" s="81" t="s">
        <v>1407</v>
      </c>
      <c r="G3045" s="80" t="s">
        <v>123</v>
      </c>
      <c r="H3045" s="82">
        <v>1</v>
      </c>
      <c r="I3045" s="83">
        <v>201</v>
      </c>
      <c r="J3045" s="83">
        <v>201</v>
      </c>
      <c r="K3045" s="3" t="s">
        <v>455</v>
      </c>
      <c r="L3045" s="3" t="s">
        <v>455</v>
      </c>
    </row>
    <row r="3046" spans="1:14" ht="30" x14ac:dyDescent="0.25">
      <c r="C3046" s="80">
        <v>3</v>
      </c>
      <c r="D3046" s="80">
        <v>86900</v>
      </c>
      <c r="E3046" s="80" t="s">
        <v>562</v>
      </c>
      <c r="F3046" s="81" t="s">
        <v>1422</v>
      </c>
      <c r="G3046" s="80" t="s">
        <v>123</v>
      </c>
      <c r="H3046" s="82">
        <v>1</v>
      </c>
      <c r="I3046" s="83">
        <v>164.57</v>
      </c>
      <c r="J3046" s="83">
        <v>164.57</v>
      </c>
      <c r="K3046" s="3" t="s">
        <v>455</v>
      </c>
      <c r="L3046" s="3" t="s">
        <v>455</v>
      </c>
    </row>
    <row r="3047" spans="1:14" x14ac:dyDescent="0.25">
      <c r="C3047" s="3" t="s">
        <v>455</v>
      </c>
      <c r="G3047" s="84" t="s">
        <v>553</v>
      </c>
      <c r="H3047" s="85"/>
      <c r="I3047" s="107" t="s">
        <v>455</v>
      </c>
      <c r="J3047" s="86">
        <v>435.92</v>
      </c>
      <c r="K3047" s="3" t="s">
        <v>455</v>
      </c>
      <c r="L3047" s="3" t="s">
        <v>455</v>
      </c>
    </row>
    <row r="3048" spans="1:14" x14ac:dyDescent="0.25">
      <c r="C3048" s="3" t="s">
        <v>455</v>
      </c>
      <c r="G3048" s="84" t="s">
        <v>560</v>
      </c>
      <c r="H3048" s="85"/>
      <c r="I3048" s="107" t="s">
        <v>455</v>
      </c>
      <c r="J3048" s="83">
        <v>119.39</v>
      </c>
      <c r="K3048" s="3" t="s">
        <v>455</v>
      </c>
      <c r="L3048" s="3" t="s">
        <v>455</v>
      </c>
    </row>
    <row r="3049" spans="1:14" x14ac:dyDescent="0.25">
      <c r="C3049" s="3" t="s">
        <v>455</v>
      </c>
      <c r="G3049" s="84" t="s">
        <v>554</v>
      </c>
      <c r="H3049" s="85"/>
      <c r="I3049" s="107" t="s">
        <v>455</v>
      </c>
      <c r="J3049" s="83">
        <v>555.31000000000006</v>
      </c>
      <c r="K3049" s="3" t="s">
        <v>455</v>
      </c>
      <c r="L3049" s="3" t="s">
        <v>455</v>
      </c>
    </row>
    <row r="3050" spans="1:14" x14ac:dyDescent="0.25">
      <c r="C3050" s="3" t="s">
        <v>455</v>
      </c>
      <c r="I3050" s="102" t="s">
        <v>455</v>
      </c>
      <c r="K3050" s="3" t="s">
        <v>455</v>
      </c>
      <c r="L3050" s="3" t="s">
        <v>455</v>
      </c>
    </row>
    <row r="3051" spans="1:14" ht="45" x14ac:dyDescent="0.25">
      <c r="A3051" t="s">
        <v>561</v>
      </c>
      <c r="B3051" s="10">
        <v>299</v>
      </c>
      <c r="C3051" s="74" t="s">
        <v>2498</v>
      </c>
      <c r="D3051" s="75">
        <v>95471</v>
      </c>
      <c r="E3051" s="75" t="s">
        <v>562</v>
      </c>
      <c r="F3051" s="76" t="s">
        <v>328</v>
      </c>
      <c r="G3051" s="75" t="s">
        <v>24</v>
      </c>
      <c r="H3051" s="77"/>
      <c r="I3051" s="104" t="s">
        <v>455</v>
      </c>
      <c r="J3051" s="79"/>
      <c r="K3051" s="3">
        <v>95471</v>
      </c>
      <c r="L3051" s="116">
        <v>678.5</v>
      </c>
      <c r="M3051" s="118">
        <v>185.84</v>
      </c>
      <c r="N3051" s="118">
        <v>864.34</v>
      </c>
    </row>
    <row r="3052" spans="1:14" ht="45" x14ac:dyDescent="0.25">
      <c r="C3052" s="80">
        <v>1</v>
      </c>
      <c r="D3052" s="80">
        <v>4384</v>
      </c>
      <c r="E3052" s="80" t="s">
        <v>564</v>
      </c>
      <c r="F3052" s="81" t="s">
        <v>1413</v>
      </c>
      <c r="G3052" s="80" t="s">
        <v>123</v>
      </c>
      <c r="H3052" s="82">
        <v>2</v>
      </c>
      <c r="I3052" s="83">
        <v>10.39</v>
      </c>
      <c r="J3052" s="83">
        <v>20.78</v>
      </c>
      <c r="K3052" s="3" t="s">
        <v>455</v>
      </c>
      <c r="L3052" s="3" t="s">
        <v>455</v>
      </c>
    </row>
    <row r="3053" spans="1:14" x14ac:dyDescent="0.25">
      <c r="C3053" s="80">
        <v>2</v>
      </c>
      <c r="D3053" s="80">
        <v>6138</v>
      </c>
      <c r="E3053" s="80" t="s">
        <v>564</v>
      </c>
      <c r="F3053" s="81" t="s">
        <v>1414</v>
      </c>
      <c r="G3053" s="80" t="s">
        <v>123</v>
      </c>
      <c r="H3053" s="82">
        <v>1</v>
      </c>
      <c r="I3053" s="83">
        <v>1.9</v>
      </c>
      <c r="J3053" s="83">
        <v>1.9</v>
      </c>
      <c r="K3053" s="3" t="s">
        <v>455</v>
      </c>
      <c r="L3053" s="3" t="s">
        <v>455</v>
      </c>
    </row>
    <row r="3054" spans="1:14" ht="30" x14ac:dyDescent="0.25">
      <c r="C3054" s="80">
        <v>3</v>
      </c>
      <c r="D3054" s="80">
        <v>36520</v>
      </c>
      <c r="E3054" s="80" t="s">
        <v>564</v>
      </c>
      <c r="F3054" s="81" t="s">
        <v>1436</v>
      </c>
      <c r="G3054" s="80" t="s">
        <v>123</v>
      </c>
      <c r="H3054" s="82">
        <v>1</v>
      </c>
      <c r="I3054" s="83">
        <v>622.76</v>
      </c>
      <c r="J3054" s="83">
        <v>622.76</v>
      </c>
      <c r="K3054" s="3" t="s">
        <v>455</v>
      </c>
      <c r="L3054" s="3" t="s">
        <v>455</v>
      </c>
    </row>
    <row r="3055" spans="1:14" x14ac:dyDescent="0.25">
      <c r="C3055" s="80">
        <v>4</v>
      </c>
      <c r="D3055" s="80">
        <v>37329</v>
      </c>
      <c r="E3055" s="80" t="s">
        <v>564</v>
      </c>
      <c r="F3055" s="81" t="s">
        <v>1398</v>
      </c>
      <c r="G3055" s="80" t="s">
        <v>68</v>
      </c>
      <c r="H3055" s="82">
        <v>8.8099999999999998E-2</v>
      </c>
      <c r="I3055" s="83">
        <v>90.28</v>
      </c>
      <c r="J3055" s="83">
        <v>7.95</v>
      </c>
      <c r="K3055" s="3" t="s">
        <v>455</v>
      </c>
      <c r="L3055" s="3" t="s">
        <v>455</v>
      </c>
    </row>
    <row r="3056" spans="1:14" ht="30" x14ac:dyDescent="0.25">
      <c r="C3056" s="80">
        <v>5</v>
      </c>
      <c r="D3056" s="80">
        <v>88267</v>
      </c>
      <c r="E3056" s="80" t="s">
        <v>21</v>
      </c>
      <c r="F3056" s="81" t="s">
        <v>1269</v>
      </c>
      <c r="G3056" s="80" t="s">
        <v>639</v>
      </c>
      <c r="H3056" s="82">
        <v>1.1539999999999999</v>
      </c>
      <c r="I3056" s="83">
        <v>15.94</v>
      </c>
      <c r="J3056" s="83">
        <v>18.39</v>
      </c>
      <c r="K3056" s="3" t="s">
        <v>455</v>
      </c>
      <c r="L3056" s="3" t="s">
        <v>455</v>
      </c>
    </row>
    <row r="3057" spans="1:14" x14ac:dyDescent="0.25">
      <c r="C3057" s="80">
        <v>6</v>
      </c>
      <c r="D3057" s="80">
        <v>88316</v>
      </c>
      <c r="E3057" s="80" t="s">
        <v>21</v>
      </c>
      <c r="F3057" s="81" t="s">
        <v>640</v>
      </c>
      <c r="G3057" s="80" t="s">
        <v>639</v>
      </c>
      <c r="H3057" s="82">
        <v>0.55649999999999999</v>
      </c>
      <c r="I3057" s="83">
        <v>12.09</v>
      </c>
      <c r="J3057" s="83">
        <v>6.72</v>
      </c>
      <c r="K3057" s="3" t="s">
        <v>455</v>
      </c>
      <c r="L3057" s="3" t="s">
        <v>455</v>
      </c>
    </row>
    <row r="3058" spans="1:14" x14ac:dyDescent="0.25">
      <c r="C3058" s="3" t="s">
        <v>455</v>
      </c>
      <c r="G3058" s="84" t="s">
        <v>553</v>
      </c>
      <c r="H3058" s="85"/>
      <c r="I3058" s="107" t="s">
        <v>455</v>
      </c>
      <c r="J3058" s="86">
        <v>678.5</v>
      </c>
      <c r="K3058" s="3" t="s">
        <v>455</v>
      </c>
      <c r="L3058" s="3" t="s">
        <v>455</v>
      </c>
    </row>
    <row r="3059" spans="1:14" x14ac:dyDescent="0.25">
      <c r="C3059" s="3" t="s">
        <v>455</v>
      </c>
      <c r="G3059" s="84" t="s">
        <v>560</v>
      </c>
      <c r="H3059" s="85"/>
      <c r="I3059" s="107" t="s">
        <v>455</v>
      </c>
      <c r="J3059" s="83">
        <v>185.84</v>
      </c>
      <c r="K3059" s="3" t="s">
        <v>455</v>
      </c>
      <c r="L3059" s="3" t="s">
        <v>455</v>
      </c>
    </row>
    <row r="3060" spans="1:14" x14ac:dyDescent="0.25">
      <c r="C3060" s="3" t="s">
        <v>455</v>
      </c>
      <c r="G3060" s="84" t="s">
        <v>554</v>
      </c>
      <c r="H3060" s="85"/>
      <c r="I3060" s="107" t="s">
        <v>455</v>
      </c>
      <c r="J3060" s="83">
        <v>864.34</v>
      </c>
      <c r="K3060" s="3" t="s">
        <v>455</v>
      </c>
      <c r="L3060" s="3" t="s">
        <v>455</v>
      </c>
    </row>
    <row r="3061" spans="1:14" x14ac:dyDescent="0.25">
      <c r="C3061" s="3" t="s">
        <v>455</v>
      </c>
      <c r="I3061" s="102" t="s">
        <v>455</v>
      </c>
      <c r="K3061" s="3" t="s">
        <v>455</v>
      </c>
      <c r="L3061" s="3" t="s">
        <v>455</v>
      </c>
    </row>
    <row r="3062" spans="1:14" ht="75" x14ac:dyDescent="0.25">
      <c r="A3062" t="s">
        <v>561</v>
      </c>
      <c r="B3062" s="10">
        <v>300</v>
      </c>
      <c r="C3062" s="74" t="s">
        <v>2499</v>
      </c>
      <c r="D3062" s="75">
        <v>86943</v>
      </c>
      <c r="E3062" s="75" t="s">
        <v>562</v>
      </c>
      <c r="F3062" s="76" t="s">
        <v>329</v>
      </c>
      <c r="G3062" s="75" t="s">
        <v>24</v>
      </c>
      <c r="H3062" s="77"/>
      <c r="I3062" s="104" t="s">
        <v>455</v>
      </c>
      <c r="J3062" s="79"/>
      <c r="K3062" s="3">
        <v>86943</v>
      </c>
      <c r="L3062" s="116">
        <v>173.04</v>
      </c>
      <c r="M3062" s="118">
        <v>47.39</v>
      </c>
      <c r="N3062" s="118">
        <v>220.43</v>
      </c>
    </row>
    <row r="3063" spans="1:14" ht="30" x14ac:dyDescent="0.25">
      <c r="C3063" s="80">
        <v>1</v>
      </c>
      <c r="D3063" s="80">
        <v>86879</v>
      </c>
      <c r="E3063" s="80" t="s">
        <v>562</v>
      </c>
      <c r="F3063" s="81" t="s">
        <v>1403</v>
      </c>
      <c r="G3063" s="80" t="s">
        <v>123</v>
      </c>
      <c r="H3063" s="82">
        <v>1</v>
      </c>
      <c r="I3063" s="83">
        <v>5.12</v>
      </c>
      <c r="J3063" s="83">
        <v>5.12</v>
      </c>
      <c r="K3063" s="3" t="s">
        <v>455</v>
      </c>
      <c r="L3063" s="3" t="s">
        <v>455</v>
      </c>
    </row>
    <row r="3064" spans="1:14" ht="30" x14ac:dyDescent="0.25">
      <c r="C3064" s="80">
        <v>2</v>
      </c>
      <c r="D3064" s="80">
        <v>86883</v>
      </c>
      <c r="E3064" s="80" t="s">
        <v>562</v>
      </c>
      <c r="F3064" s="81" t="s">
        <v>1409</v>
      </c>
      <c r="G3064" s="80" t="s">
        <v>123</v>
      </c>
      <c r="H3064" s="82">
        <v>1</v>
      </c>
      <c r="I3064" s="83">
        <v>8.9500000000000011</v>
      </c>
      <c r="J3064" s="83">
        <v>8.9499999999999993</v>
      </c>
      <c r="K3064" s="3" t="s">
        <v>455</v>
      </c>
      <c r="L3064" s="3" t="s">
        <v>455</v>
      </c>
    </row>
    <row r="3065" spans="1:14" ht="30" x14ac:dyDescent="0.25">
      <c r="C3065" s="80">
        <v>3</v>
      </c>
      <c r="D3065" s="80">
        <v>86884</v>
      </c>
      <c r="E3065" s="80" t="s">
        <v>562</v>
      </c>
      <c r="F3065" s="81" t="s">
        <v>1411</v>
      </c>
      <c r="G3065" s="80" t="s">
        <v>123</v>
      </c>
      <c r="H3065" s="82">
        <v>1</v>
      </c>
      <c r="I3065" s="83">
        <v>6.3100000000000005</v>
      </c>
      <c r="J3065" s="83">
        <v>6.31</v>
      </c>
      <c r="K3065" s="3" t="s">
        <v>455</v>
      </c>
      <c r="L3065" s="3" t="s">
        <v>455</v>
      </c>
    </row>
    <row r="3066" spans="1:14" ht="45" x14ac:dyDescent="0.25">
      <c r="C3066" s="80">
        <v>4</v>
      </c>
      <c r="D3066" s="80">
        <v>86904</v>
      </c>
      <c r="E3066" s="80" t="s">
        <v>562</v>
      </c>
      <c r="F3066" s="81" t="s">
        <v>1426</v>
      </c>
      <c r="G3066" s="80" t="s">
        <v>123</v>
      </c>
      <c r="H3066" s="82">
        <v>1</v>
      </c>
      <c r="I3066" s="83">
        <v>108.14999999999999</v>
      </c>
      <c r="J3066" s="83">
        <v>108.15</v>
      </c>
      <c r="K3066" s="3" t="s">
        <v>455</v>
      </c>
      <c r="L3066" s="3" t="s">
        <v>455</v>
      </c>
    </row>
    <row r="3067" spans="1:14" ht="30" x14ac:dyDescent="0.25">
      <c r="C3067" s="80">
        <v>5</v>
      </c>
      <c r="D3067" s="80">
        <v>86906</v>
      </c>
      <c r="E3067" s="80" t="s">
        <v>562</v>
      </c>
      <c r="F3067" s="81" t="s">
        <v>1428</v>
      </c>
      <c r="G3067" s="80" t="s">
        <v>123</v>
      </c>
      <c r="H3067" s="82">
        <v>1</v>
      </c>
      <c r="I3067" s="83">
        <v>44.51</v>
      </c>
      <c r="J3067" s="83">
        <v>44.51</v>
      </c>
      <c r="K3067" s="3" t="s">
        <v>455</v>
      </c>
      <c r="L3067" s="3" t="s">
        <v>455</v>
      </c>
    </row>
    <row r="3068" spans="1:14" x14ac:dyDescent="0.25">
      <c r="C3068" s="3" t="s">
        <v>455</v>
      </c>
      <c r="G3068" s="84" t="s">
        <v>553</v>
      </c>
      <c r="H3068" s="85"/>
      <c r="I3068" s="107" t="s">
        <v>455</v>
      </c>
      <c r="J3068" s="86">
        <v>173.04</v>
      </c>
      <c r="K3068" s="3" t="s">
        <v>455</v>
      </c>
      <c r="L3068" s="3" t="s">
        <v>455</v>
      </c>
    </row>
    <row r="3069" spans="1:14" x14ac:dyDescent="0.25">
      <c r="C3069" s="3" t="s">
        <v>455</v>
      </c>
      <c r="G3069" s="84" t="s">
        <v>560</v>
      </c>
      <c r="H3069" s="85"/>
      <c r="I3069" s="107" t="s">
        <v>455</v>
      </c>
      <c r="J3069" s="83">
        <v>47.39</v>
      </c>
      <c r="K3069" s="3" t="s">
        <v>455</v>
      </c>
      <c r="L3069" s="3" t="s">
        <v>455</v>
      </c>
    </row>
    <row r="3070" spans="1:14" x14ac:dyDescent="0.25">
      <c r="C3070" s="3" t="s">
        <v>455</v>
      </c>
      <c r="G3070" s="84" t="s">
        <v>554</v>
      </c>
      <c r="H3070" s="85"/>
      <c r="I3070" s="107" t="s">
        <v>455</v>
      </c>
      <c r="J3070" s="83">
        <v>220.43</v>
      </c>
      <c r="K3070" s="3" t="s">
        <v>455</v>
      </c>
      <c r="L3070" s="3" t="s">
        <v>455</v>
      </c>
    </row>
    <row r="3071" spans="1:14" x14ac:dyDescent="0.25">
      <c r="C3071" s="3" t="s">
        <v>455</v>
      </c>
      <c r="I3071" s="102" t="s">
        <v>455</v>
      </c>
      <c r="K3071" s="3" t="s">
        <v>455</v>
      </c>
      <c r="L3071" s="3" t="s">
        <v>455</v>
      </c>
    </row>
    <row r="3072" spans="1:14" ht="30" x14ac:dyDescent="0.25">
      <c r="A3072" t="s">
        <v>561</v>
      </c>
      <c r="B3072" s="10">
        <v>301</v>
      </c>
      <c r="C3072" s="74" t="s">
        <v>2500</v>
      </c>
      <c r="D3072" s="75" t="s">
        <v>1890</v>
      </c>
      <c r="E3072" s="75" t="s">
        <v>20</v>
      </c>
      <c r="F3072" s="76" t="s">
        <v>1898</v>
      </c>
      <c r="G3072" s="75" t="s">
        <v>32</v>
      </c>
      <c r="H3072" s="77"/>
      <c r="I3072" s="104" t="s">
        <v>455</v>
      </c>
      <c r="J3072" s="79"/>
      <c r="K3072" s="3" t="s">
        <v>1890</v>
      </c>
      <c r="L3072" s="116">
        <v>472.73</v>
      </c>
      <c r="M3072" s="118">
        <v>129.47999999999999</v>
      </c>
      <c r="N3072" s="118">
        <v>602.21</v>
      </c>
    </row>
    <row r="3073" spans="1:14" x14ac:dyDescent="0.25">
      <c r="C3073" s="80">
        <v>1</v>
      </c>
      <c r="D3073" s="80">
        <v>88316</v>
      </c>
      <c r="E3073" s="80" t="s">
        <v>21</v>
      </c>
      <c r="F3073" s="81" t="s">
        <v>640</v>
      </c>
      <c r="G3073" s="80" t="s">
        <v>639</v>
      </c>
      <c r="H3073" s="82">
        <v>0.4</v>
      </c>
      <c r="I3073" s="83">
        <v>12.09</v>
      </c>
      <c r="J3073" s="83">
        <v>4.83</v>
      </c>
      <c r="K3073" s="3" t="s">
        <v>455</v>
      </c>
      <c r="L3073" s="3" t="s">
        <v>455</v>
      </c>
    </row>
    <row r="3074" spans="1:14" x14ac:dyDescent="0.25">
      <c r="C3074" s="80">
        <v>2</v>
      </c>
      <c r="D3074" s="80">
        <v>88325</v>
      </c>
      <c r="E3074" s="80" t="s">
        <v>21</v>
      </c>
      <c r="F3074" s="81" t="s">
        <v>1079</v>
      </c>
      <c r="G3074" s="80" t="s">
        <v>639</v>
      </c>
      <c r="H3074" s="82">
        <v>2</v>
      </c>
      <c r="I3074" s="83">
        <v>16.350000000000001</v>
      </c>
      <c r="J3074" s="83">
        <v>32.700000000000003</v>
      </c>
      <c r="K3074" s="3" t="s">
        <v>455</v>
      </c>
      <c r="L3074" s="3" t="s">
        <v>455</v>
      </c>
    </row>
    <row r="3075" spans="1:14" x14ac:dyDescent="0.25">
      <c r="C3075" s="80">
        <v>3</v>
      </c>
      <c r="D3075" s="80">
        <v>11186</v>
      </c>
      <c r="E3075" s="80" t="s">
        <v>564</v>
      </c>
      <c r="F3075" s="81" t="s">
        <v>1770</v>
      </c>
      <c r="G3075" s="80" t="s">
        <v>64</v>
      </c>
      <c r="H3075" s="82">
        <v>1</v>
      </c>
      <c r="I3075" s="83">
        <v>420.44</v>
      </c>
      <c r="J3075" s="83">
        <v>420.44</v>
      </c>
      <c r="K3075" s="3" t="s">
        <v>455</v>
      </c>
      <c r="L3075" s="3" t="s">
        <v>455</v>
      </c>
    </row>
    <row r="3076" spans="1:14" ht="30" x14ac:dyDescent="0.25">
      <c r="C3076" s="80">
        <v>4</v>
      </c>
      <c r="D3076" s="80">
        <v>442</v>
      </c>
      <c r="E3076" s="80" t="s">
        <v>564</v>
      </c>
      <c r="F3076" s="81" t="s">
        <v>1132</v>
      </c>
      <c r="G3076" s="80" t="s">
        <v>123</v>
      </c>
      <c r="H3076" s="82">
        <v>4</v>
      </c>
      <c r="I3076" s="83">
        <v>3.69</v>
      </c>
      <c r="J3076" s="83">
        <v>14.76</v>
      </c>
      <c r="K3076" s="3" t="s">
        <v>455</v>
      </c>
      <c r="L3076" s="3" t="s">
        <v>455</v>
      </c>
    </row>
    <row r="3077" spans="1:14" x14ac:dyDescent="0.25">
      <c r="C3077" s="3" t="s">
        <v>455</v>
      </c>
      <c r="G3077" s="84" t="s">
        <v>553</v>
      </c>
      <c r="H3077" s="85"/>
      <c r="I3077" s="107" t="s">
        <v>455</v>
      </c>
      <c r="J3077" s="86">
        <v>472.73</v>
      </c>
      <c r="K3077" s="3" t="s">
        <v>455</v>
      </c>
      <c r="L3077" s="3" t="s">
        <v>455</v>
      </c>
    </row>
    <row r="3078" spans="1:14" x14ac:dyDescent="0.25">
      <c r="C3078" s="3" t="s">
        <v>455</v>
      </c>
      <c r="G3078" s="84" t="s">
        <v>560</v>
      </c>
      <c r="H3078" s="85"/>
      <c r="I3078" s="107" t="s">
        <v>455</v>
      </c>
      <c r="J3078" s="83">
        <v>129.47999999999999</v>
      </c>
      <c r="K3078" s="3" t="s">
        <v>455</v>
      </c>
      <c r="L3078" s="3" t="s">
        <v>455</v>
      </c>
    </row>
    <row r="3079" spans="1:14" x14ac:dyDescent="0.25">
      <c r="C3079" s="3" t="s">
        <v>455</v>
      </c>
      <c r="G3079" s="84" t="s">
        <v>554</v>
      </c>
      <c r="H3079" s="85"/>
      <c r="I3079" s="107" t="s">
        <v>455</v>
      </c>
      <c r="J3079" s="83">
        <v>602.21</v>
      </c>
      <c r="K3079" s="3" t="s">
        <v>455</v>
      </c>
      <c r="L3079" s="3" t="s">
        <v>455</v>
      </c>
    </row>
    <row r="3080" spans="1:14" x14ac:dyDescent="0.25">
      <c r="C3080" s="3" t="s">
        <v>455</v>
      </c>
      <c r="I3080" s="102" t="s">
        <v>455</v>
      </c>
      <c r="K3080" s="3" t="s">
        <v>455</v>
      </c>
      <c r="L3080" s="3" t="s">
        <v>455</v>
      </c>
    </row>
    <row r="3081" spans="1:14" ht="45" x14ac:dyDescent="0.25">
      <c r="A3081" t="s">
        <v>561</v>
      </c>
      <c r="B3081" s="10">
        <v>302</v>
      </c>
      <c r="C3081" s="74" t="s">
        <v>2501</v>
      </c>
      <c r="D3081" s="75">
        <v>86909</v>
      </c>
      <c r="E3081" s="75" t="s">
        <v>562</v>
      </c>
      <c r="F3081" s="76" t="s">
        <v>331</v>
      </c>
      <c r="G3081" s="75" t="s">
        <v>24</v>
      </c>
      <c r="H3081" s="77"/>
      <c r="I3081" s="104" t="s">
        <v>455</v>
      </c>
      <c r="J3081" s="79"/>
      <c r="K3081" s="3">
        <v>86909</v>
      </c>
      <c r="L3081" s="116">
        <v>89.14</v>
      </c>
      <c r="M3081" s="118">
        <v>24.41</v>
      </c>
      <c r="N3081" s="118">
        <v>113.55</v>
      </c>
    </row>
    <row r="3082" spans="1:14" x14ac:dyDescent="0.25">
      <c r="C3082" s="80">
        <v>1</v>
      </c>
      <c r="D3082" s="80">
        <v>3146</v>
      </c>
      <c r="E3082" s="80" t="s">
        <v>564</v>
      </c>
      <c r="F3082" s="81" t="s">
        <v>1271</v>
      </c>
      <c r="G3082" s="80" t="s">
        <v>123</v>
      </c>
      <c r="H3082" s="82">
        <v>2.1000000000000001E-2</v>
      </c>
      <c r="I3082" s="83">
        <v>3.5</v>
      </c>
      <c r="J3082" s="83">
        <v>7.0000000000000007E-2</v>
      </c>
      <c r="K3082" s="3" t="s">
        <v>455</v>
      </c>
      <c r="L3082" s="3" t="s">
        <v>455</v>
      </c>
    </row>
    <row r="3083" spans="1:14" ht="30" x14ac:dyDescent="0.25">
      <c r="C3083" s="80">
        <v>2</v>
      </c>
      <c r="D3083" s="80">
        <v>11772</v>
      </c>
      <c r="E3083" s="80" t="s">
        <v>564</v>
      </c>
      <c r="F3083" s="81" t="s">
        <v>1430</v>
      </c>
      <c r="G3083" s="80" t="s">
        <v>123</v>
      </c>
      <c r="H3083" s="82">
        <v>1</v>
      </c>
      <c r="I3083" s="83">
        <v>85.79</v>
      </c>
      <c r="J3083" s="83">
        <v>85.79</v>
      </c>
      <c r="K3083" s="3" t="s">
        <v>455</v>
      </c>
      <c r="L3083" s="3" t="s">
        <v>455</v>
      </c>
    </row>
    <row r="3084" spans="1:14" ht="30" x14ac:dyDescent="0.25">
      <c r="C3084" s="80">
        <v>3</v>
      </c>
      <c r="D3084" s="80">
        <v>88267</v>
      </c>
      <c r="E3084" s="80" t="s">
        <v>21</v>
      </c>
      <c r="F3084" s="81" t="s">
        <v>1269</v>
      </c>
      <c r="G3084" s="80" t="s">
        <v>639</v>
      </c>
      <c r="H3084" s="82">
        <v>0.16669999999999999</v>
      </c>
      <c r="I3084" s="83">
        <v>15.94</v>
      </c>
      <c r="J3084" s="83">
        <v>2.65</v>
      </c>
      <c r="K3084" s="3" t="s">
        <v>455</v>
      </c>
      <c r="L3084" s="3" t="s">
        <v>455</v>
      </c>
    </row>
    <row r="3085" spans="1:14" x14ac:dyDescent="0.25">
      <c r="C3085" s="80">
        <v>4</v>
      </c>
      <c r="D3085" s="80">
        <v>88316</v>
      </c>
      <c r="E3085" s="80" t="s">
        <v>21</v>
      </c>
      <c r="F3085" s="81" t="s">
        <v>640</v>
      </c>
      <c r="G3085" s="80" t="s">
        <v>639</v>
      </c>
      <c r="H3085" s="82">
        <v>5.2499999999999998E-2</v>
      </c>
      <c r="I3085" s="83">
        <v>12.09</v>
      </c>
      <c r="J3085" s="83">
        <v>0.63</v>
      </c>
      <c r="K3085" s="3" t="s">
        <v>455</v>
      </c>
      <c r="L3085" s="3" t="s">
        <v>455</v>
      </c>
    </row>
    <row r="3086" spans="1:14" x14ac:dyDescent="0.25">
      <c r="C3086" s="3" t="s">
        <v>455</v>
      </c>
      <c r="G3086" s="84" t="s">
        <v>553</v>
      </c>
      <c r="H3086" s="85"/>
      <c r="I3086" s="107" t="s">
        <v>455</v>
      </c>
      <c r="J3086" s="86">
        <v>89.14</v>
      </c>
      <c r="K3086" s="3" t="s">
        <v>455</v>
      </c>
      <c r="L3086" s="3" t="s">
        <v>455</v>
      </c>
    </row>
    <row r="3087" spans="1:14" x14ac:dyDescent="0.25">
      <c r="C3087" s="3" t="s">
        <v>455</v>
      </c>
      <c r="G3087" s="84" t="s">
        <v>560</v>
      </c>
      <c r="H3087" s="85"/>
      <c r="I3087" s="107" t="s">
        <v>455</v>
      </c>
      <c r="J3087" s="83">
        <v>24.41</v>
      </c>
      <c r="K3087" s="3" t="s">
        <v>455</v>
      </c>
      <c r="L3087" s="3" t="s">
        <v>455</v>
      </c>
    </row>
    <row r="3088" spans="1:14" x14ac:dyDescent="0.25">
      <c r="C3088" s="3" t="s">
        <v>455</v>
      </c>
      <c r="G3088" s="84" t="s">
        <v>554</v>
      </c>
      <c r="H3088" s="85"/>
      <c r="I3088" s="107" t="s">
        <v>455</v>
      </c>
      <c r="J3088" s="83">
        <v>113.55</v>
      </c>
      <c r="K3088" s="3" t="s">
        <v>455</v>
      </c>
      <c r="L3088" s="3" t="s">
        <v>455</v>
      </c>
    </row>
    <row r="3089" spans="1:14" x14ac:dyDescent="0.25">
      <c r="C3089" s="3" t="s">
        <v>455</v>
      </c>
      <c r="I3089" s="102" t="s">
        <v>455</v>
      </c>
      <c r="K3089" s="3" t="s">
        <v>455</v>
      </c>
      <c r="L3089" s="3" t="s">
        <v>455</v>
      </c>
    </row>
    <row r="3090" spans="1:14" x14ac:dyDescent="0.25">
      <c r="A3090" t="s">
        <v>561</v>
      </c>
      <c r="B3090" s="10">
        <v>303</v>
      </c>
      <c r="C3090" s="74" t="s">
        <v>2502</v>
      </c>
      <c r="D3090" s="75" t="s">
        <v>1988</v>
      </c>
      <c r="E3090" s="75" t="s">
        <v>20</v>
      </c>
      <c r="F3090" s="76" t="s">
        <v>332</v>
      </c>
      <c r="G3090" s="75" t="s">
        <v>24</v>
      </c>
      <c r="H3090" s="77"/>
      <c r="I3090" s="104" t="s">
        <v>455</v>
      </c>
      <c r="J3090" s="79"/>
      <c r="K3090" s="3" t="s">
        <v>1988</v>
      </c>
      <c r="L3090" s="116">
        <v>250.76000000000002</v>
      </c>
      <c r="M3090" s="118">
        <v>68.680000000000007</v>
      </c>
      <c r="N3090" s="118">
        <v>319.44000000000005</v>
      </c>
    </row>
    <row r="3091" spans="1:14" ht="30" x14ac:dyDescent="0.25">
      <c r="C3091" s="80">
        <v>1</v>
      </c>
      <c r="D3091" s="80">
        <v>88248</v>
      </c>
      <c r="E3091" s="80" t="s">
        <v>21</v>
      </c>
      <c r="F3091" s="81" t="s">
        <v>1268</v>
      </c>
      <c r="G3091" s="80" t="s">
        <v>639</v>
      </c>
      <c r="H3091" s="82">
        <v>0.61899999999999999</v>
      </c>
      <c r="I3091" s="83">
        <v>12.280000000000001</v>
      </c>
      <c r="J3091" s="83">
        <v>7.6</v>
      </c>
      <c r="K3091" s="3" t="s">
        <v>455</v>
      </c>
      <c r="L3091" s="3" t="s">
        <v>455</v>
      </c>
    </row>
    <row r="3092" spans="1:14" ht="30" x14ac:dyDescent="0.25">
      <c r="C3092" s="80">
        <v>2</v>
      </c>
      <c r="D3092" s="80">
        <v>88267</v>
      </c>
      <c r="E3092" s="80" t="s">
        <v>21</v>
      </c>
      <c r="F3092" s="81" t="s">
        <v>1269</v>
      </c>
      <c r="G3092" s="80" t="s">
        <v>639</v>
      </c>
      <c r="H3092" s="82">
        <v>0.61899999999999999</v>
      </c>
      <c r="I3092" s="83">
        <v>15.94</v>
      </c>
      <c r="J3092" s="83">
        <v>9.86</v>
      </c>
      <c r="K3092" s="3" t="s">
        <v>455</v>
      </c>
      <c r="L3092" s="3" t="s">
        <v>455</v>
      </c>
    </row>
    <row r="3093" spans="1:14" ht="30" x14ac:dyDescent="0.25">
      <c r="C3093" s="80">
        <v>3</v>
      </c>
      <c r="D3093" s="80">
        <v>36081</v>
      </c>
      <c r="E3093" s="80" t="s">
        <v>564</v>
      </c>
      <c r="F3093" s="81" t="s">
        <v>1444</v>
      </c>
      <c r="G3093" s="80" t="s">
        <v>123</v>
      </c>
      <c r="H3093" s="82">
        <v>1</v>
      </c>
      <c r="I3093" s="83">
        <v>231.5</v>
      </c>
      <c r="J3093" s="83">
        <v>231.5</v>
      </c>
      <c r="K3093" s="3" t="s">
        <v>455</v>
      </c>
      <c r="L3093" s="3" t="s">
        <v>455</v>
      </c>
    </row>
    <row r="3094" spans="1:14" ht="45" x14ac:dyDescent="0.25">
      <c r="C3094" s="80">
        <v>4</v>
      </c>
      <c r="D3094" s="80">
        <v>11950</v>
      </c>
      <c r="E3094" s="80" t="s">
        <v>564</v>
      </c>
      <c r="F3094" s="81" t="s">
        <v>1068</v>
      </c>
      <c r="G3094" s="80" t="s">
        <v>123</v>
      </c>
      <c r="H3094" s="82">
        <v>9</v>
      </c>
      <c r="I3094" s="83">
        <v>0.2</v>
      </c>
      <c r="J3094" s="83">
        <v>1.8</v>
      </c>
      <c r="K3094" s="3" t="s">
        <v>455</v>
      </c>
      <c r="L3094" s="3" t="s">
        <v>455</v>
      </c>
    </row>
    <row r="3095" spans="1:14" x14ac:dyDescent="0.25">
      <c r="C3095" s="3" t="s">
        <v>455</v>
      </c>
      <c r="G3095" s="84" t="s">
        <v>553</v>
      </c>
      <c r="H3095" s="85"/>
      <c r="I3095" s="107" t="s">
        <v>455</v>
      </c>
      <c r="J3095" s="86">
        <v>250.76000000000002</v>
      </c>
      <c r="K3095" s="3" t="s">
        <v>455</v>
      </c>
      <c r="L3095" s="3" t="s">
        <v>455</v>
      </c>
    </row>
    <row r="3096" spans="1:14" x14ac:dyDescent="0.25">
      <c r="C3096" s="3" t="s">
        <v>455</v>
      </c>
      <c r="G3096" s="84" t="s">
        <v>560</v>
      </c>
      <c r="H3096" s="85"/>
      <c r="I3096" s="107" t="s">
        <v>455</v>
      </c>
      <c r="J3096" s="83">
        <v>68.680000000000007</v>
      </c>
      <c r="K3096" s="3" t="s">
        <v>455</v>
      </c>
      <c r="L3096" s="3" t="s">
        <v>455</v>
      </c>
    </row>
    <row r="3097" spans="1:14" x14ac:dyDescent="0.25">
      <c r="C3097" s="3" t="s">
        <v>455</v>
      </c>
      <c r="G3097" s="84" t="s">
        <v>554</v>
      </c>
      <c r="H3097" s="85"/>
      <c r="I3097" s="107" t="s">
        <v>455</v>
      </c>
      <c r="J3097" s="83">
        <v>319.44000000000005</v>
      </c>
      <c r="K3097" s="3" t="s">
        <v>455</v>
      </c>
      <c r="L3097" s="3" t="s">
        <v>455</v>
      </c>
    </row>
    <row r="3098" spans="1:14" x14ac:dyDescent="0.25">
      <c r="C3098" s="3" t="s">
        <v>455</v>
      </c>
      <c r="I3098" s="102" t="s">
        <v>455</v>
      </c>
      <c r="K3098" s="3" t="s">
        <v>455</v>
      </c>
      <c r="L3098" s="3" t="s">
        <v>455</v>
      </c>
    </row>
    <row r="3099" spans="1:14" ht="30" x14ac:dyDescent="0.25">
      <c r="A3099" t="s">
        <v>561</v>
      </c>
      <c r="B3099" s="10">
        <v>304</v>
      </c>
      <c r="C3099" s="74" t="s">
        <v>2503</v>
      </c>
      <c r="D3099" s="75">
        <v>95544</v>
      </c>
      <c r="E3099" s="75" t="s">
        <v>562</v>
      </c>
      <c r="F3099" s="76" t="s">
        <v>333</v>
      </c>
      <c r="G3099" s="75" t="s">
        <v>24</v>
      </c>
      <c r="H3099" s="77"/>
      <c r="I3099" s="104" t="s">
        <v>455</v>
      </c>
      <c r="J3099" s="79"/>
      <c r="K3099" s="3">
        <v>95544</v>
      </c>
      <c r="L3099" s="116">
        <v>50.09</v>
      </c>
      <c r="M3099" s="118">
        <v>13.71</v>
      </c>
      <c r="N3099" s="118">
        <v>63.800000000000004</v>
      </c>
    </row>
    <row r="3100" spans="1:14" x14ac:dyDescent="0.25">
      <c r="C3100" s="80">
        <v>1</v>
      </c>
      <c r="D3100" s="80">
        <v>11703</v>
      </c>
      <c r="E3100" s="80" t="s">
        <v>564</v>
      </c>
      <c r="F3100" s="81" t="s">
        <v>1437</v>
      </c>
      <c r="G3100" s="80" t="s">
        <v>123</v>
      </c>
      <c r="H3100" s="82">
        <v>1</v>
      </c>
      <c r="I3100" s="83">
        <v>43.85</v>
      </c>
      <c r="J3100" s="83">
        <v>43.85</v>
      </c>
      <c r="K3100" s="3" t="s">
        <v>455</v>
      </c>
      <c r="L3100" s="3" t="s">
        <v>455</v>
      </c>
    </row>
    <row r="3101" spans="1:14" ht="30" x14ac:dyDescent="0.25">
      <c r="C3101" s="80">
        <v>2</v>
      </c>
      <c r="D3101" s="80">
        <v>88267</v>
      </c>
      <c r="E3101" s="80" t="s">
        <v>21</v>
      </c>
      <c r="F3101" s="81" t="s">
        <v>1269</v>
      </c>
      <c r="G3101" s="80" t="s">
        <v>639</v>
      </c>
      <c r="H3101" s="82">
        <v>0.31619999999999998</v>
      </c>
      <c r="I3101" s="83">
        <v>15.94</v>
      </c>
      <c r="J3101" s="83">
        <v>5.04</v>
      </c>
      <c r="K3101" s="3" t="s">
        <v>455</v>
      </c>
      <c r="L3101" s="3" t="s">
        <v>455</v>
      </c>
    </row>
    <row r="3102" spans="1:14" x14ac:dyDescent="0.25">
      <c r="C3102" s="80">
        <v>3</v>
      </c>
      <c r="D3102" s="80">
        <v>88316</v>
      </c>
      <c r="E3102" s="80" t="s">
        <v>21</v>
      </c>
      <c r="F3102" s="81" t="s">
        <v>640</v>
      </c>
      <c r="G3102" s="80" t="s">
        <v>639</v>
      </c>
      <c r="H3102" s="82">
        <v>9.9599999999999994E-2</v>
      </c>
      <c r="I3102" s="83">
        <v>12.09</v>
      </c>
      <c r="J3102" s="83">
        <v>1.2</v>
      </c>
      <c r="K3102" s="3" t="s">
        <v>455</v>
      </c>
      <c r="L3102" s="3" t="s">
        <v>455</v>
      </c>
    </row>
    <row r="3103" spans="1:14" x14ac:dyDescent="0.25">
      <c r="C3103" s="3" t="s">
        <v>455</v>
      </c>
      <c r="G3103" s="84" t="s">
        <v>553</v>
      </c>
      <c r="H3103" s="85"/>
      <c r="I3103" s="107" t="s">
        <v>455</v>
      </c>
      <c r="J3103" s="86">
        <v>50.09</v>
      </c>
      <c r="K3103" s="3" t="s">
        <v>455</v>
      </c>
      <c r="L3103" s="3" t="s">
        <v>455</v>
      </c>
    </row>
    <row r="3104" spans="1:14" x14ac:dyDescent="0.25">
      <c r="C3104" s="3" t="s">
        <v>455</v>
      </c>
      <c r="G3104" s="84" t="s">
        <v>560</v>
      </c>
      <c r="H3104" s="85"/>
      <c r="I3104" s="107" t="s">
        <v>455</v>
      </c>
      <c r="J3104" s="83">
        <v>13.71</v>
      </c>
      <c r="K3104" s="3" t="s">
        <v>455</v>
      </c>
      <c r="L3104" s="3" t="s">
        <v>455</v>
      </c>
    </row>
    <row r="3105" spans="1:14" x14ac:dyDescent="0.25">
      <c r="C3105" s="3" t="s">
        <v>455</v>
      </c>
      <c r="G3105" s="84" t="s">
        <v>554</v>
      </c>
      <c r="H3105" s="85"/>
      <c r="I3105" s="107" t="s">
        <v>455</v>
      </c>
      <c r="J3105" s="83">
        <v>63.800000000000004</v>
      </c>
      <c r="K3105" s="3" t="s">
        <v>455</v>
      </c>
      <c r="L3105" s="3" t="s">
        <v>455</v>
      </c>
    </row>
    <row r="3106" spans="1:14" x14ac:dyDescent="0.25">
      <c r="C3106" s="3" t="s">
        <v>455</v>
      </c>
      <c r="I3106" s="102" t="s">
        <v>455</v>
      </c>
      <c r="K3106" s="3" t="s">
        <v>455</v>
      </c>
      <c r="L3106" s="3" t="s">
        <v>455</v>
      </c>
    </row>
    <row r="3107" spans="1:14" x14ac:dyDescent="0.25">
      <c r="A3107" t="s">
        <v>561</v>
      </c>
      <c r="B3107" s="10">
        <v>305</v>
      </c>
      <c r="C3107" s="74" t="s">
        <v>2504</v>
      </c>
      <c r="D3107" s="75" t="s">
        <v>1989</v>
      </c>
      <c r="E3107" s="75" t="s">
        <v>20</v>
      </c>
      <c r="F3107" s="76" t="s">
        <v>334</v>
      </c>
      <c r="G3107" s="75" t="s">
        <v>24</v>
      </c>
      <c r="H3107" s="77"/>
      <c r="I3107" s="104" t="s">
        <v>455</v>
      </c>
      <c r="J3107" s="79"/>
      <c r="K3107" s="3" t="s">
        <v>1989</v>
      </c>
      <c r="L3107" s="116">
        <v>54.190000000000005</v>
      </c>
      <c r="M3107" s="118">
        <v>14.84</v>
      </c>
      <c r="N3107" s="118">
        <v>69.03</v>
      </c>
    </row>
    <row r="3108" spans="1:14" ht="30" x14ac:dyDescent="0.25">
      <c r="C3108" s="80">
        <v>1</v>
      </c>
      <c r="D3108" s="80">
        <v>88248</v>
      </c>
      <c r="E3108" s="80" t="s">
        <v>21</v>
      </c>
      <c r="F3108" s="81" t="s">
        <v>1268</v>
      </c>
      <c r="G3108" s="80" t="s">
        <v>639</v>
      </c>
      <c r="H3108" s="82">
        <v>0.61899999999999999</v>
      </c>
      <c r="I3108" s="83">
        <v>12.280000000000001</v>
      </c>
      <c r="J3108" s="83">
        <v>7.6</v>
      </c>
      <c r="K3108" s="3" t="s">
        <v>455</v>
      </c>
      <c r="L3108" s="3" t="s">
        <v>455</v>
      </c>
    </row>
    <row r="3109" spans="1:14" ht="30" x14ac:dyDescent="0.25">
      <c r="C3109" s="80">
        <v>2</v>
      </c>
      <c r="D3109" s="80">
        <v>37401</v>
      </c>
      <c r="E3109" s="80" t="s">
        <v>564</v>
      </c>
      <c r="F3109" s="81" t="s">
        <v>1802</v>
      </c>
      <c r="G3109" s="80" t="s">
        <v>123</v>
      </c>
      <c r="H3109" s="82">
        <v>1</v>
      </c>
      <c r="I3109" s="83">
        <v>46.59</v>
      </c>
      <c r="J3109" s="83">
        <v>46.59</v>
      </c>
      <c r="K3109" s="3" t="s">
        <v>455</v>
      </c>
      <c r="L3109" s="3" t="s">
        <v>455</v>
      </c>
    </row>
    <row r="3110" spans="1:14" x14ac:dyDescent="0.25">
      <c r="C3110" s="3" t="s">
        <v>455</v>
      </c>
      <c r="G3110" s="84" t="s">
        <v>553</v>
      </c>
      <c r="H3110" s="85"/>
      <c r="I3110" s="107" t="s">
        <v>455</v>
      </c>
      <c r="J3110" s="86">
        <v>54.190000000000005</v>
      </c>
      <c r="K3110" s="3" t="s">
        <v>455</v>
      </c>
      <c r="L3110" s="3" t="s">
        <v>455</v>
      </c>
    </row>
    <row r="3111" spans="1:14" x14ac:dyDescent="0.25">
      <c r="C3111" s="3" t="s">
        <v>455</v>
      </c>
      <c r="G3111" s="84" t="s">
        <v>560</v>
      </c>
      <c r="H3111" s="85"/>
      <c r="I3111" s="107" t="s">
        <v>455</v>
      </c>
      <c r="J3111" s="83">
        <v>14.84</v>
      </c>
      <c r="K3111" s="3" t="s">
        <v>455</v>
      </c>
      <c r="L3111" s="3" t="s">
        <v>455</v>
      </c>
    </row>
    <row r="3112" spans="1:14" x14ac:dyDescent="0.25">
      <c r="C3112" s="3" t="s">
        <v>455</v>
      </c>
      <c r="G3112" s="84" t="s">
        <v>554</v>
      </c>
      <c r="H3112" s="85"/>
      <c r="I3112" s="107" t="s">
        <v>455</v>
      </c>
      <c r="J3112" s="83">
        <v>69.03</v>
      </c>
      <c r="K3112" s="3" t="s">
        <v>455</v>
      </c>
      <c r="L3112" s="3" t="s">
        <v>455</v>
      </c>
    </row>
    <row r="3113" spans="1:14" x14ac:dyDescent="0.25">
      <c r="C3113" s="3" t="s">
        <v>455</v>
      </c>
      <c r="I3113" s="102" t="s">
        <v>455</v>
      </c>
      <c r="K3113" s="3" t="s">
        <v>455</v>
      </c>
      <c r="L3113" s="3" t="s">
        <v>455</v>
      </c>
    </row>
    <row r="3114" spans="1:14" ht="30" x14ac:dyDescent="0.25">
      <c r="A3114" t="s">
        <v>561</v>
      </c>
      <c r="B3114" s="10">
        <v>306</v>
      </c>
      <c r="C3114" s="74" t="s">
        <v>2505</v>
      </c>
      <c r="D3114" s="75">
        <v>86914</v>
      </c>
      <c r="E3114" s="75" t="s">
        <v>562</v>
      </c>
      <c r="F3114" s="76" t="s">
        <v>335</v>
      </c>
      <c r="G3114" s="75" t="s">
        <v>24</v>
      </c>
      <c r="H3114" s="77"/>
      <c r="I3114" s="104" t="s">
        <v>455</v>
      </c>
      <c r="J3114" s="79"/>
      <c r="K3114" s="3">
        <v>86914</v>
      </c>
      <c r="L3114" s="116">
        <v>34.159999999999997</v>
      </c>
      <c r="M3114" s="118">
        <v>9.35</v>
      </c>
      <c r="N3114" s="118">
        <v>43.51</v>
      </c>
    </row>
    <row r="3115" spans="1:14" x14ac:dyDescent="0.25">
      <c r="C3115" s="80">
        <v>1</v>
      </c>
      <c r="D3115" s="80">
        <v>3146</v>
      </c>
      <c r="E3115" s="80" t="s">
        <v>564</v>
      </c>
      <c r="F3115" s="81" t="s">
        <v>1271</v>
      </c>
      <c r="G3115" s="80" t="s">
        <v>123</v>
      </c>
      <c r="H3115" s="82">
        <v>2.1000000000000001E-2</v>
      </c>
      <c r="I3115" s="83">
        <v>3.5</v>
      </c>
      <c r="J3115" s="83">
        <v>7.0000000000000007E-2</v>
      </c>
      <c r="K3115" s="3" t="s">
        <v>455</v>
      </c>
      <c r="L3115" s="3" t="s">
        <v>455</v>
      </c>
    </row>
    <row r="3116" spans="1:14" ht="30" x14ac:dyDescent="0.25">
      <c r="C3116" s="80">
        <v>2</v>
      </c>
      <c r="D3116" s="80">
        <v>13417</v>
      </c>
      <c r="E3116" s="80" t="s">
        <v>564</v>
      </c>
      <c r="F3116" s="81" t="s">
        <v>1433</v>
      </c>
      <c r="G3116" s="80" t="s">
        <v>123</v>
      </c>
      <c r="H3116" s="82">
        <v>1</v>
      </c>
      <c r="I3116" s="83">
        <v>31.08</v>
      </c>
      <c r="J3116" s="83">
        <v>31.08</v>
      </c>
      <c r="K3116" s="3" t="s">
        <v>455</v>
      </c>
      <c r="L3116" s="3" t="s">
        <v>455</v>
      </c>
    </row>
    <row r="3117" spans="1:14" ht="30" x14ac:dyDescent="0.25">
      <c r="C3117" s="80">
        <v>3</v>
      </c>
      <c r="D3117" s="80">
        <v>88267</v>
      </c>
      <c r="E3117" s="80" t="s">
        <v>21</v>
      </c>
      <c r="F3117" s="81" t="s">
        <v>1269</v>
      </c>
      <c r="G3117" s="80" t="s">
        <v>639</v>
      </c>
      <c r="H3117" s="82">
        <v>0.1525</v>
      </c>
      <c r="I3117" s="83">
        <v>15.94</v>
      </c>
      <c r="J3117" s="83">
        <v>2.4300000000000002</v>
      </c>
      <c r="K3117" s="3" t="s">
        <v>455</v>
      </c>
      <c r="L3117" s="3" t="s">
        <v>455</v>
      </c>
    </row>
    <row r="3118" spans="1:14" x14ac:dyDescent="0.25">
      <c r="C3118" s="80">
        <v>4</v>
      </c>
      <c r="D3118" s="80">
        <v>88316</v>
      </c>
      <c r="E3118" s="80" t="s">
        <v>21</v>
      </c>
      <c r="F3118" s="81" t="s">
        <v>640</v>
      </c>
      <c r="G3118" s="80" t="s">
        <v>639</v>
      </c>
      <c r="H3118" s="82">
        <v>4.8099999999999997E-2</v>
      </c>
      <c r="I3118" s="83">
        <v>12.09</v>
      </c>
      <c r="J3118" s="83">
        <v>0.57999999999999996</v>
      </c>
      <c r="K3118" s="3" t="s">
        <v>455</v>
      </c>
      <c r="L3118" s="3" t="s">
        <v>455</v>
      </c>
    </row>
    <row r="3119" spans="1:14" x14ac:dyDescent="0.25">
      <c r="C3119" s="3" t="s">
        <v>455</v>
      </c>
      <c r="G3119" s="84" t="s">
        <v>553</v>
      </c>
      <c r="H3119" s="85"/>
      <c r="I3119" s="107" t="s">
        <v>455</v>
      </c>
      <c r="J3119" s="86">
        <v>34.159999999999997</v>
      </c>
      <c r="K3119" s="3" t="s">
        <v>455</v>
      </c>
      <c r="L3119" s="3" t="s">
        <v>455</v>
      </c>
    </row>
    <row r="3120" spans="1:14" x14ac:dyDescent="0.25">
      <c r="C3120" s="3" t="s">
        <v>455</v>
      </c>
      <c r="G3120" s="84" t="s">
        <v>560</v>
      </c>
      <c r="H3120" s="85"/>
      <c r="I3120" s="107" t="s">
        <v>455</v>
      </c>
      <c r="J3120" s="83">
        <v>9.35</v>
      </c>
      <c r="K3120" s="3" t="s">
        <v>455</v>
      </c>
      <c r="L3120" s="3" t="s">
        <v>455</v>
      </c>
    </row>
    <row r="3121" spans="1:14" x14ac:dyDescent="0.25">
      <c r="C3121" s="3" t="s">
        <v>455</v>
      </c>
      <c r="G3121" s="84" t="s">
        <v>554</v>
      </c>
      <c r="H3121" s="85"/>
      <c r="I3121" s="107" t="s">
        <v>455</v>
      </c>
      <c r="J3121" s="83">
        <v>43.51</v>
      </c>
      <c r="K3121" s="3" t="s">
        <v>455</v>
      </c>
      <c r="L3121" s="3" t="s">
        <v>455</v>
      </c>
    </row>
    <row r="3122" spans="1:14" x14ac:dyDescent="0.25">
      <c r="C3122" s="3" t="s">
        <v>455</v>
      </c>
      <c r="I3122" s="102" t="s">
        <v>455</v>
      </c>
      <c r="K3122" s="3" t="s">
        <v>455</v>
      </c>
      <c r="L3122" s="3" t="s">
        <v>455</v>
      </c>
    </row>
    <row r="3123" spans="1:14" x14ac:dyDescent="0.25">
      <c r="A3123" t="s">
        <v>561</v>
      </c>
      <c r="B3123" s="10">
        <v>307</v>
      </c>
      <c r="C3123" s="74" t="s">
        <v>2506</v>
      </c>
      <c r="D3123" s="75" t="s">
        <v>1990</v>
      </c>
      <c r="E3123" s="75" t="s">
        <v>20</v>
      </c>
      <c r="F3123" s="76" t="s">
        <v>336</v>
      </c>
      <c r="G3123" s="75" t="s">
        <v>24</v>
      </c>
      <c r="H3123" s="77"/>
      <c r="I3123" s="104" t="s">
        <v>455</v>
      </c>
      <c r="J3123" s="79"/>
      <c r="K3123" s="3" t="s">
        <v>1990</v>
      </c>
      <c r="L3123" s="116">
        <v>26.41</v>
      </c>
      <c r="M3123" s="118">
        <v>7.23</v>
      </c>
      <c r="N3123" s="118">
        <v>33.64</v>
      </c>
    </row>
    <row r="3124" spans="1:14" ht="30" x14ac:dyDescent="0.25">
      <c r="C3124" s="80">
        <v>1</v>
      </c>
      <c r="D3124" s="80">
        <v>88248</v>
      </c>
      <c r="E3124" s="80" t="s">
        <v>21</v>
      </c>
      <c r="F3124" s="81" t="s">
        <v>1268</v>
      </c>
      <c r="G3124" s="80" t="s">
        <v>639</v>
      </c>
      <c r="H3124" s="82">
        <v>0.309</v>
      </c>
      <c r="I3124" s="83">
        <v>12.280000000000001</v>
      </c>
      <c r="J3124" s="83">
        <v>3.79</v>
      </c>
      <c r="K3124" s="3" t="s">
        <v>455</v>
      </c>
      <c r="L3124" s="3" t="s">
        <v>455</v>
      </c>
    </row>
    <row r="3125" spans="1:14" ht="30" x14ac:dyDescent="0.25">
      <c r="C3125" s="80">
        <v>2</v>
      </c>
      <c r="D3125" s="80">
        <v>88267</v>
      </c>
      <c r="E3125" s="80" t="s">
        <v>21</v>
      </c>
      <c r="F3125" s="81" t="s">
        <v>1269</v>
      </c>
      <c r="G3125" s="80" t="s">
        <v>639</v>
      </c>
      <c r="H3125" s="82">
        <v>0.433</v>
      </c>
      <c r="I3125" s="83">
        <v>15.94</v>
      </c>
      <c r="J3125" s="83">
        <v>6.9</v>
      </c>
      <c r="K3125" s="3" t="s">
        <v>455</v>
      </c>
      <c r="L3125" s="3" t="s">
        <v>455</v>
      </c>
    </row>
    <row r="3126" spans="1:14" x14ac:dyDescent="0.25">
      <c r="C3126" s="80">
        <v>3</v>
      </c>
      <c r="D3126" s="80">
        <v>3143</v>
      </c>
      <c r="E3126" s="80" t="s">
        <v>564</v>
      </c>
      <c r="F3126" s="81" t="s">
        <v>1772</v>
      </c>
      <c r="G3126" s="80" t="s">
        <v>123</v>
      </c>
      <c r="H3126" s="82">
        <v>0.3</v>
      </c>
      <c r="I3126" s="83">
        <v>7.96</v>
      </c>
      <c r="J3126" s="83">
        <v>2.38</v>
      </c>
      <c r="K3126" s="3" t="s">
        <v>455</v>
      </c>
      <c r="L3126" s="3" t="s">
        <v>455</v>
      </c>
    </row>
    <row r="3127" spans="1:14" ht="30" x14ac:dyDescent="0.25">
      <c r="C3127" s="80">
        <v>4</v>
      </c>
      <c r="D3127" s="80">
        <v>7602</v>
      </c>
      <c r="E3127" s="80" t="s">
        <v>564</v>
      </c>
      <c r="F3127" s="81" t="s">
        <v>1804</v>
      </c>
      <c r="G3127" s="80" t="s">
        <v>123</v>
      </c>
      <c r="H3127" s="82">
        <v>1</v>
      </c>
      <c r="I3127" s="83">
        <v>13.34</v>
      </c>
      <c r="J3127" s="83">
        <v>13.34</v>
      </c>
      <c r="K3127" s="3" t="s">
        <v>455</v>
      </c>
      <c r="L3127" s="3" t="s">
        <v>455</v>
      </c>
    </row>
    <row r="3128" spans="1:14" x14ac:dyDescent="0.25">
      <c r="C3128" s="3" t="s">
        <v>455</v>
      </c>
      <c r="G3128" s="84" t="s">
        <v>553</v>
      </c>
      <c r="H3128" s="85"/>
      <c r="I3128" s="107" t="s">
        <v>455</v>
      </c>
      <c r="J3128" s="86">
        <v>26.41</v>
      </c>
      <c r="K3128" s="3" t="s">
        <v>455</v>
      </c>
      <c r="L3128" s="3" t="s">
        <v>455</v>
      </c>
    </row>
    <row r="3129" spans="1:14" x14ac:dyDescent="0.25">
      <c r="C3129" s="3" t="s">
        <v>455</v>
      </c>
      <c r="G3129" s="84" t="s">
        <v>560</v>
      </c>
      <c r="H3129" s="85"/>
      <c r="I3129" s="107" t="s">
        <v>455</v>
      </c>
      <c r="J3129" s="83">
        <v>7.23</v>
      </c>
      <c r="K3129" s="3" t="s">
        <v>455</v>
      </c>
      <c r="L3129" s="3" t="s">
        <v>455</v>
      </c>
    </row>
    <row r="3130" spans="1:14" x14ac:dyDescent="0.25">
      <c r="C3130" s="3" t="s">
        <v>455</v>
      </c>
      <c r="G3130" s="84" t="s">
        <v>554</v>
      </c>
      <c r="H3130" s="85"/>
      <c r="I3130" s="107" t="s">
        <v>455</v>
      </c>
      <c r="J3130" s="83">
        <v>33.64</v>
      </c>
      <c r="K3130" s="3" t="s">
        <v>455</v>
      </c>
      <c r="L3130" s="3" t="s">
        <v>455</v>
      </c>
    </row>
    <row r="3131" spans="1:14" x14ac:dyDescent="0.25">
      <c r="C3131" s="3" t="s">
        <v>455</v>
      </c>
      <c r="I3131" s="102" t="s">
        <v>455</v>
      </c>
      <c r="K3131" s="3" t="s">
        <v>455</v>
      </c>
      <c r="L3131" s="3" t="s">
        <v>455</v>
      </c>
    </row>
    <row r="3132" spans="1:14" ht="30" x14ac:dyDescent="0.25">
      <c r="A3132" t="s">
        <v>561</v>
      </c>
      <c r="B3132" s="10">
        <v>308</v>
      </c>
      <c r="C3132" s="74" t="s">
        <v>2507</v>
      </c>
      <c r="D3132" s="75">
        <v>86915</v>
      </c>
      <c r="E3132" s="75" t="s">
        <v>562</v>
      </c>
      <c r="F3132" s="76" t="s">
        <v>337</v>
      </c>
      <c r="G3132" s="75" t="s">
        <v>24</v>
      </c>
      <c r="H3132" s="77"/>
      <c r="I3132" s="104" t="s">
        <v>455</v>
      </c>
      <c r="J3132" s="79"/>
      <c r="K3132" s="3">
        <v>86915</v>
      </c>
      <c r="L3132" s="116">
        <v>75.16</v>
      </c>
      <c r="M3132" s="118">
        <v>20.58</v>
      </c>
      <c r="N3132" s="118">
        <v>95.74</v>
      </c>
    </row>
    <row r="3133" spans="1:14" x14ac:dyDescent="0.25">
      <c r="C3133" s="80">
        <v>1</v>
      </c>
      <c r="D3133" s="80">
        <v>3146</v>
      </c>
      <c r="E3133" s="80" t="s">
        <v>564</v>
      </c>
      <c r="F3133" s="81" t="s">
        <v>1271</v>
      </c>
      <c r="G3133" s="80" t="s">
        <v>123</v>
      </c>
      <c r="H3133" s="82">
        <v>2.1000000000000001E-2</v>
      </c>
      <c r="I3133" s="83">
        <v>3.5</v>
      </c>
      <c r="J3133" s="83">
        <v>7.0000000000000007E-2</v>
      </c>
      <c r="K3133" s="3" t="s">
        <v>455</v>
      </c>
      <c r="L3133" s="3" t="s">
        <v>455</v>
      </c>
    </row>
    <row r="3134" spans="1:14" ht="30" x14ac:dyDescent="0.25">
      <c r="C3134" s="80">
        <v>2</v>
      </c>
      <c r="D3134" s="80">
        <v>36791</v>
      </c>
      <c r="E3134" s="80" t="s">
        <v>564</v>
      </c>
      <c r="F3134" s="81" t="s">
        <v>1434</v>
      </c>
      <c r="G3134" s="80" t="s">
        <v>123</v>
      </c>
      <c r="H3134" s="82">
        <v>1</v>
      </c>
      <c r="I3134" s="83">
        <v>73.2</v>
      </c>
      <c r="J3134" s="83">
        <v>73.2</v>
      </c>
      <c r="K3134" s="3" t="s">
        <v>455</v>
      </c>
      <c r="L3134" s="3" t="s">
        <v>455</v>
      </c>
    </row>
    <row r="3135" spans="1:14" ht="30" x14ac:dyDescent="0.25">
      <c r="C3135" s="80">
        <v>3</v>
      </c>
      <c r="D3135" s="80">
        <v>88267</v>
      </c>
      <c r="E3135" s="80" t="s">
        <v>21</v>
      </c>
      <c r="F3135" s="81" t="s">
        <v>1269</v>
      </c>
      <c r="G3135" s="80" t="s">
        <v>639</v>
      </c>
      <c r="H3135" s="82">
        <v>9.6000000000000002E-2</v>
      </c>
      <c r="I3135" s="83">
        <v>15.94</v>
      </c>
      <c r="J3135" s="83">
        <v>1.53</v>
      </c>
      <c r="K3135" s="3" t="s">
        <v>455</v>
      </c>
      <c r="L3135" s="3" t="s">
        <v>455</v>
      </c>
    </row>
    <row r="3136" spans="1:14" x14ac:dyDescent="0.25">
      <c r="C3136" s="80">
        <v>4</v>
      </c>
      <c r="D3136" s="80">
        <v>88316</v>
      </c>
      <c r="E3136" s="80" t="s">
        <v>21</v>
      </c>
      <c r="F3136" s="81" t="s">
        <v>640</v>
      </c>
      <c r="G3136" s="80" t="s">
        <v>639</v>
      </c>
      <c r="H3136" s="82">
        <v>3.0300000000000001E-2</v>
      </c>
      <c r="I3136" s="83">
        <v>12.09</v>
      </c>
      <c r="J3136" s="83">
        <v>0.36</v>
      </c>
      <c r="K3136" s="3" t="s">
        <v>455</v>
      </c>
      <c r="L3136" s="3" t="s">
        <v>455</v>
      </c>
    </row>
    <row r="3137" spans="1:14" x14ac:dyDescent="0.25">
      <c r="C3137" s="3" t="s">
        <v>455</v>
      </c>
      <c r="G3137" s="84" t="s">
        <v>553</v>
      </c>
      <c r="H3137" s="85"/>
      <c r="I3137" s="107" t="s">
        <v>455</v>
      </c>
      <c r="J3137" s="86">
        <v>75.16</v>
      </c>
      <c r="K3137" s="3" t="s">
        <v>455</v>
      </c>
      <c r="L3137" s="3" t="s">
        <v>455</v>
      </c>
    </row>
    <row r="3138" spans="1:14" x14ac:dyDescent="0.25">
      <c r="C3138" s="3" t="s">
        <v>455</v>
      </c>
      <c r="G3138" s="84" t="s">
        <v>560</v>
      </c>
      <c r="H3138" s="85"/>
      <c r="I3138" s="107" t="s">
        <v>455</v>
      </c>
      <c r="J3138" s="83">
        <v>20.58</v>
      </c>
      <c r="K3138" s="3" t="s">
        <v>455</v>
      </c>
      <c r="L3138" s="3" t="s">
        <v>455</v>
      </c>
    </row>
    <row r="3139" spans="1:14" x14ac:dyDescent="0.25">
      <c r="C3139" s="3" t="s">
        <v>455</v>
      </c>
      <c r="G3139" s="84" t="s">
        <v>554</v>
      </c>
      <c r="H3139" s="85"/>
      <c r="I3139" s="107" t="s">
        <v>455</v>
      </c>
      <c r="J3139" s="83">
        <v>95.74</v>
      </c>
      <c r="K3139" s="3" t="s">
        <v>455</v>
      </c>
      <c r="L3139" s="3" t="s">
        <v>455</v>
      </c>
    </row>
    <row r="3140" spans="1:14" x14ac:dyDescent="0.25">
      <c r="C3140" s="3" t="s">
        <v>455</v>
      </c>
      <c r="I3140" s="102" t="s">
        <v>455</v>
      </c>
      <c r="K3140" s="3" t="s">
        <v>455</v>
      </c>
      <c r="L3140" s="3" t="s">
        <v>455</v>
      </c>
    </row>
    <row r="3141" spans="1:14" ht="45" x14ac:dyDescent="0.25">
      <c r="A3141" t="s">
        <v>561</v>
      </c>
      <c r="B3141" s="10">
        <v>309</v>
      </c>
      <c r="C3141" s="74" t="s">
        <v>2508</v>
      </c>
      <c r="D3141" s="75">
        <v>89985</v>
      </c>
      <c r="E3141" s="75" t="s">
        <v>562</v>
      </c>
      <c r="F3141" s="76" t="s">
        <v>338</v>
      </c>
      <c r="G3141" s="75" t="s">
        <v>24</v>
      </c>
      <c r="H3141" s="77"/>
      <c r="I3141" s="104" t="s">
        <v>455</v>
      </c>
      <c r="J3141" s="79"/>
      <c r="K3141" s="3">
        <v>89985</v>
      </c>
      <c r="L3141" s="116">
        <v>60.129999999999995</v>
      </c>
      <c r="M3141" s="118">
        <v>16.46</v>
      </c>
      <c r="N3141" s="118">
        <v>76.59</v>
      </c>
    </row>
    <row r="3142" spans="1:14" x14ac:dyDescent="0.25">
      <c r="C3142" s="80">
        <v>1</v>
      </c>
      <c r="D3142" s="80">
        <v>3148</v>
      </c>
      <c r="E3142" s="80" t="s">
        <v>564</v>
      </c>
      <c r="F3142" s="81" t="s">
        <v>1270</v>
      </c>
      <c r="G3142" s="80" t="s">
        <v>123</v>
      </c>
      <c r="H3142" s="82">
        <v>1.2999999999999999E-2</v>
      </c>
      <c r="I3142" s="83">
        <v>12.9</v>
      </c>
      <c r="J3142" s="83">
        <v>0.16</v>
      </c>
      <c r="K3142" s="3" t="s">
        <v>455</v>
      </c>
      <c r="L3142" s="3" t="s">
        <v>455</v>
      </c>
    </row>
    <row r="3143" spans="1:14" ht="30" x14ac:dyDescent="0.25">
      <c r="C3143" s="80">
        <v>2</v>
      </c>
      <c r="D3143" s="80">
        <v>6024</v>
      </c>
      <c r="E3143" s="80" t="s">
        <v>564</v>
      </c>
      <c r="F3143" s="81" t="s">
        <v>1447</v>
      </c>
      <c r="G3143" s="80" t="s">
        <v>123</v>
      </c>
      <c r="H3143" s="82">
        <v>1</v>
      </c>
      <c r="I3143" s="83">
        <v>52.37</v>
      </c>
      <c r="J3143" s="83">
        <v>52.37</v>
      </c>
      <c r="K3143" s="3" t="s">
        <v>455</v>
      </c>
      <c r="L3143" s="3" t="s">
        <v>455</v>
      </c>
    </row>
    <row r="3144" spans="1:14" ht="30" x14ac:dyDescent="0.25">
      <c r="C3144" s="80">
        <v>3</v>
      </c>
      <c r="D3144" s="80">
        <v>88248</v>
      </c>
      <c r="E3144" s="80" t="s">
        <v>21</v>
      </c>
      <c r="F3144" s="81" t="s">
        <v>1268</v>
      </c>
      <c r="G3144" s="80" t="s">
        <v>639</v>
      </c>
      <c r="H3144" s="82">
        <v>0.23</v>
      </c>
      <c r="I3144" s="83">
        <v>12.280000000000001</v>
      </c>
      <c r="J3144" s="83">
        <v>2.82</v>
      </c>
      <c r="K3144" s="3" t="s">
        <v>455</v>
      </c>
      <c r="L3144" s="3" t="s">
        <v>455</v>
      </c>
    </row>
    <row r="3145" spans="1:14" ht="30" x14ac:dyDescent="0.25">
      <c r="C3145" s="80">
        <v>4</v>
      </c>
      <c r="D3145" s="80">
        <v>88267</v>
      </c>
      <c r="E3145" s="80" t="s">
        <v>21</v>
      </c>
      <c r="F3145" s="81" t="s">
        <v>1269</v>
      </c>
      <c r="G3145" s="80" t="s">
        <v>639</v>
      </c>
      <c r="H3145" s="82">
        <v>0.3</v>
      </c>
      <c r="I3145" s="83">
        <v>15.94</v>
      </c>
      <c r="J3145" s="83">
        <v>4.78</v>
      </c>
      <c r="K3145" s="3" t="s">
        <v>455</v>
      </c>
      <c r="L3145" s="3" t="s">
        <v>455</v>
      </c>
    </row>
    <row r="3146" spans="1:14" x14ac:dyDescent="0.25">
      <c r="C3146" s="3" t="s">
        <v>455</v>
      </c>
      <c r="G3146" s="84" t="s">
        <v>553</v>
      </c>
      <c r="H3146" s="85"/>
      <c r="I3146" s="107" t="s">
        <v>455</v>
      </c>
      <c r="J3146" s="86">
        <v>60.129999999999995</v>
      </c>
      <c r="K3146" s="3" t="s">
        <v>455</v>
      </c>
      <c r="L3146" s="3" t="s">
        <v>455</v>
      </c>
    </row>
    <row r="3147" spans="1:14" x14ac:dyDescent="0.25">
      <c r="C3147" s="3" t="s">
        <v>455</v>
      </c>
      <c r="G3147" s="84" t="s">
        <v>560</v>
      </c>
      <c r="H3147" s="85"/>
      <c r="I3147" s="107" t="s">
        <v>455</v>
      </c>
      <c r="J3147" s="83">
        <v>16.46</v>
      </c>
      <c r="K3147" s="3" t="s">
        <v>455</v>
      </c>
      <c r="L3147" s="3" t="s">
        <v>455</v>
      </c>
    </row>
    <row r="3148" spans="1:14" x14ac:dyDescent="0.25">
      <c r="C3148" s="3" t="s">
        <v>455</v>
      </c>
      <c r="G3148" s="84" t="s">
        <v>554</v>
      </c>
      <c r="H3148" s="85"/>
      <c r="I3148" s="107" t="s">
        <v>455</v>
      </c>
      <c r="J3148" s="83">
        <v>76.59</v>
      </c>
      <c r="K3148" s="3" t="s">
        <v>455</v>
      </c>
      <c r="L3148" s="3" t="s">
        <v>455</v>
      </c>
    </row>
    <row r="3149" spans="1:14" x14ac:dyDescent="0.25">
      <c r="C3149" s="3" t="s">
        <v>455</v>
      </c>
      <c r="I3149" s="102" t="s">
        <v>455</v>
      </c>
      <c r="K3149" s="3" t="s">
        <v>455</v>
      </c>
      <c r="L3149" s="3" t="s">
        <v>455</v>
      </c>
    </row>
    <row r="3150" spans="1:14" ht="75" x14ac:dyDescent="0.25">
      <c r="A3150" t="s">
        <v>561</v>
      </c>
      <c r="B3150" s="10">
        <v>310</v>
      </c>
      <c r="C3150" s="74" t="s">
        <v>2509</v>
      </c>
      <c r="D3150" s="75">
        <v>94792</v>
      </c>
      <c r="E3150" s="75" t="s">
        <v>562</v>
      </c>
      <c r="F3150" s="76" t="s">
        <v>339</v>
      </c>
      <c r="G3150" s="75" t="s">
        <v>24</v>
      </c>
      <c r="H3150" s="77"/>
      <c r="I3150" s="104" t="s">
        <v>455</v>
      </c>
      <c r="J3150" s="79"/>
      <c r="K3150" s="3">
        <v>94792</v>
      </c>
      <c r="L3150" s="116">
        <v>89.940000000000012</v>
      </c>
      <c r="M3150" s="118">
        <v>24.63</v>
      </c>
      <c r="N3150" s="118">
        <v>114.57000000000001</v>
      </c>
    </row>
    <row r="3151" spans="1:14" x14ac:dyDescent="0.25">
      <c r="C3151" s="80">
        <v>1</v>
      </c>
      <c r="D3151" s="80">
        <v>3148</v>
      </c>
      <c r="E3151" s="80" t="s">
        <v>564</v>
      </c>
      <c r="F3151" s="81" t="s">
        <v>1270</v>
      </c>
      <c r="G3151" s="80" t="s">
        <v>123</v>
      </c>
      <c r="H3151" s="82">
        <v>9.4999999999999998E-3</v>
      </c>
      <c r="I3151" s="83">
        <v>12.9</v>
      </c>
      <c r="J3151" s="83">
        <v>0.12</v>
      </c>
      <c r="K3151" s="3" t="s">
        <v>455</v>
      </c>
      <c r="L3151" s="3" t="s">
        <v>455</v>
      </c>
    </row>
    <row r="3152" spans="1:14" ht="30" x14ac:dyDescent="0.25">
      <c r="C3152" s="80">
        <v>2</v>
      </c>
      <c r="D3152" s="80">
        <v>6013</v>
      </c>
      <c r="E3152" s="80" t="s">
        <v>564</v>
      </c>
      <c r="F3152" s="81" t="s">
        <v>1451</v>
      </c>
      <c r="G3152" s="80" t="s">
        <v>123</v>
      </c>
      <c r="H3152" s="82">
        <v>1</v>
      </c>
      <c r="I3152" s="83">
        <v>67.97</v>
      </c>
      <c r="J3152" s="83">
        <v>67.97</v>
      </c>
      <c r="K3152" s="3" t="s">
        <v>455</v>
      </c>
      <c r="L3152" s="3" t="s">
        <v>455</v>
      </c>
    </row>
    <row r="3153" spans="1:14" ht="30" x14ac:dyDescent="0.25">
      <c r="C3153" s="80">
        <v>3</v>
      </c>
      <c r="D3153" s="80">
        <v>88248</v>
      </c>
      <c r="E3153" s="80" t="s">
        <v>21</v>
      </c>
      <c r="F3153" s="81" t="s">
        <v>1268</v>
      </c>
      <c r="G3153" s="80" t="s">
        <v>639</v>
      </c>
      <c r="H3153" s="82">
        <v>0.77449999999999997</v>
      </c>
      <c r="I3153" s="83">
        <v>12.280000000000001</v>
      </c>
      <c r="J3153" s="83">
        <v>9.51</v>
      </c>
      <c r="K3153" s="3" t="s">
        <v>455</v>
      </c>
      <c r="L3153" s="3" t="s">
        <v>455</v>
      </c>
    </row>
    <row r="3154" spans="1:14" ht="30" x14ac:dyDescent="0.25">
      <c r="C3154" s="80">
        <v>4</v>
      </c>
      <c r="D3154" s="80">
        <v>88267</v>
      </c>
      <c r="E3154" s="80" t="s">
        <v>21</v>
      </c>
      <c r="F3154" s="81" t="s">
        <v>1269</v>
      </c>
      <c r="G3154" s="80" t="s">
        <v>639</v>
      </c>
      <c r="H3154" s="82">
        <v>0.77449999999999997</v>
      </c>
      <c r="I3154" s="83">
        <v>15.94</v>
      </c>
      <c r="J3154" s="83">
        <v>12.34</v>
      </c>
      <c r="K3154" s="3" t="s">
        <v>455</v>
      </c>
      <c r="L3154" s="3" t="s">
        <v>455</v>
      </c>
    </row>
    <row r="3155" spans="1:14" x14ac:dyDescent="0.25">
      <c r="C3155" s="3" t="s">
        <v>455</v>
      </c>
      <c r="G3155" s="84" t="s">
        <v>553</v>
      </c>
      <c r="H3155" s="85"/>
      <c r="I3155" s="107" t="s">
        <v>455</v>
      </c>
      <c r="J3155" s="86">
        <v>89.940000000000012</v>
      </c>
      <c r="K3155" s="3" t="s">
        <v>455</v>
      </c>
      <c r="L3155" s="3" t="s">
        <v>455</v>
      </c>
    </row>
    <row r="3156" spans="1:14" x14ac:dyDescent="0.25">
      <c r="C3156" s="3" t="s">
        <v>455</v>
      </c>
      <c r="G3156" s="84" t="s">
        <v>560</v>
      </c>
      <c r="H3156" s="85"/>
      <c r="I3156" s="107" t="s">
        <v>455</v>
      </c>
      <c r="J3156" s="83">
        <v>24.63</v>
      </c>
      <c r="K3156" s="3" t="s">
        <v>455</v>
      </c>
      <c r="L3156" s="3" t="s">
        <v>455</v>
      </c>
    </row>
    <row r="3157" spans="1:14" x14ac:dyDescent="0.25">
      <c r="C3157" s="3" t="s">
        <v>455</v>
      </c>
      <c r="G3157" s="84" t="s">
        <v>554</v>
      </c>
      <c r="H3157" s="85"/>
      <c r="I3157" s="107" t="s">
        <v>455</v>
      </c>
      <c r="J3157" s="83">
        <v>114.57000000000001</v>
      </c>
      <c r="K3157" s="3" t="s">
        <v>455</v>
      </c>
      <c r="L3157" s="3" t="s">
        <v>455</v>
      </c>
    </row>
    <row r="3158" spans="1:14" x14ac:dyDescent="0.25">
      <c r="C3158" s="3" t="s">
        <v>455</v>
      </c>
      <c r="I3158" s="102" t="s">
        <v>455</v>
      </c>
      <c r="K3158" s="3" t="s">
        <v>455</v>
      </c>
      <c r="L3158" s="3" t="s">
        <v>455</v>
      </c>
    </row>
    <row r="3159" spans="1:14" ht="45" x14ac:dyDescent="0.25">
      <c r="A3159" t="s">
        <v>561</v>
      </c>
      <c r="B3159" s="10">
        <v>311</v>
      </c>
      <c r="C3159" s="74" t="s">
        <v>2510</v>
      </c>
      <c r="D3159" s="75">
        <v>89972</v>
      </c>
      <c r="E3159" s="75" t="s">
        <v>562</v>
      </c>
      <c r="F3159" s="76" t="s">
        <v>340</v>
      </c>
      <c r="G3159" s="75" t="s">
        <v>24</v>
      </c>
      <c r="H3159" s="77"/>
      <c r="I3159" s="104" t="s">
        <v>455</v>
      </c>
      <c r="J3159" s="79"/>
      <c r="K3159" s="3">
        <v>89972</v>
      </c>
      <c r="L3159" s="116">
        <v>37.549999999999997</v>
      </c>
      <c r="M3159" s="118">
        <v>10.28</v>
      </c>
      <c r="N3159" s="118">
        <v>47.83</v>
      </c>
    </row>
    <row r="3160" spans="1:14" ht="30" x14ac:dyDescent="0.25">
      <c r="C3160" s="80">
        <v>1</v>
      </c>
      <c r="D3160" s="80">
        <v>89353</v>
      </c>
      <c r="E3160" s="80" t="s">
        <v>562</v>
      </c>
      <c r="F3160" s="81" t="s">
        <v>1445</v>
      </c>
      <c r="G3160" s="80" t="s">
        <v>123</v>
      </c>
      <c r="H3160" s="82">
        <v>1</v>
      </c>
      <c r="I3160" s="83">
        <v>28.55</v>
      </c>
      <c r="J3160" s="83">
        <v>28.55</v>
      </c>
      <c r="K3160" s="3" t="s">
        <v>455</v>
      </c>
      <c r="L3160" s="3" t="s">
        <v>455</v>
      </c>
    </row>
    <row r="3161" spans="1:14" ht="45" x14ac:dyDescent="0.25">
      <c r="C3161" s="80">
        <v>2</v>
      </c>
      <c r="D3161" s="80">
        <v>89383</v>
      </c>
      <c r="E3161" s="80" t="s">
        <v>562</v>
      </c>
      <c r="F3161" s="81" t="s">
        <v>1291</v>
      </c>
      <c r="G3161" s="80" t="s">
        <v>123</v>
      </c>
      <c r="H3161" s="82">
        <v>2</v>
      </c>
      <c r="I3161" s="83">
        <v>4.5</v>
      </c>
      <c r="J3161" s="83">
        <v>9</v>
      </c>
      <c r="K3161" s="3" t="s">
        <v>455</v>
      </c>
      <c r="L3161" s="3" t="s">
        <v>455</v>
      </c>
    </row>
    <row r="3162" spans="1:14" x14ac:dyDescent="0.25">
      <c r="C3162" s="3" t="s">
        <v>455</v>
      </c>
      <c r="G3162" s="84" t="s">
        <v>553</v>
      </c>
      <c r="H3162" s="85"/>
      <c r="I3162" s="107" t="s">
        <v>455</v>
      </c>
      <c r="J3162" s="86">
        <v>37.549999999999997</v>
      </c>
      <c r="K3162" s="3" t="s">
        <v>455</v>
      </c>
      <c r="L3162" s="3" t="s">
        <v>455</v>
      </c>
    </row>
    <row r="3163" spans="1:14" x14ac:dyDescent="0.25">
      <c r="C3163" s="3" t="s">
        <v>455</v>
      </c>
      <c r="G3163" s="84" t="s">
        <v>560</v>
      </c>
      <c r="H3163" s="85"/>
      <c r="I3163" s="107" t="s">
        <v>455</v>
      </c>
      <c r="J3163" s="83">
        <v>10.28</v>
      </c>
      <c r="K3163" s="3" t="s">
        <v>455</v>
      </c>
      <c r="L3163" s="3" t="s">
        <v>455</v>
      </c>
    </row>
    <row r="3164" spans="1:14" x14ac:dyDescent="0.25">
      <c r="C3164" s="3" t="s">
        <v>455</v>
      </c>
      <c r="G3164" s="84" t="s">
        <v>554</v>
      </c>
      <c r="H3164" s="85"/>
      <c r="I3164" s="107" t="s">
        <v>455</v>
      </c>
      <c r="J3164" s="83">
        <v>47.83</v>
      </c>
      <c r="K3164" s="3" t="s">
        <v>455</v>
      </c>
      <c r="L3164" s="3" t="s">
        <v>455</v>
      </c>
    </row>
    <row r="3165" spans="1:14" x14ac:dyDescent="0.25">
      <c r="C3165" s="3" t="s">
        <v>455</v>
      </c>
      <c r="I3165" s="102" t="s">
        <v>455</v>
      </c>
      <c r="K3165" s="3" t="s">
        <v>455</v>
      </c>
      <c r="L3165" s="3" t="s">
        <v>455</v>
      </c>
    </row>
    <row r="3166" spans="1:14" ht="30" x14ac:dyDescent="0.25">
      <c r="A3166" t="s">
        <v>561</v>
      </c>
      <c r="B3166" s="10">
        <v>312</v>
      </c>
      <c r="C3166" s="74" t="s">
        <v>2511</v>
      </c>
      <c r="D3166" s="75">
        <v>95547</v>
      </c>
      <c r="E3166" s="75" t="s">
        <v>562</v>
      </c>
      <c r="F3166" s="76" t="s">
        <v>341</v>
      </c>
      <c r="G3166" s="75" t="s">
        <v>24</v>
      </c>
      <c r="H3166" s="77"/>
      <c r="I3166" s="104" t="s">
        <v>455</v>
      </c>
      <c r="J3166" s="79"/>
      <c r="K3166" s="3">
        <v>95547</v>
      </c>
      <c r="L3166" s="116">
        <v>50.99</v>
      </c>
      <c r="M3166" s="118">
        <v>13.96</v>
      </c>
      <c r="N3166" s="118">
        <v>64.95</v>
      </c>
    </row>
    <row r="3167" spans="1:14" ht="30" x14ac:dyDescent="0.25">
      <c r="C3167" s="80">
        <v>1</v>
      </c>
      <c r="D3167" s="80">
        <v>11758</v>
      </c>
      <c r="E3167" s="80" t="s">
        <v>564</v>
      </c>
      <c r="F3167" s="81" t="s">
        <v>1438</v>
      </c>
      <c r="G3167" s="80" t="s">
        <v>123</v>
      </c>
      <c r="H3167" s="82">
        <v>1</v>
      </c>
      <c r="I3167" s="83">
        <v>44.75</v>
      </c>
      <c r="J3167" s="83">
        <v>44.75</v>
      </c>
      <c r="K3167" s="3" t="s">
        <v>455</v>
      </c>
      <c r="L3167" s="3" t="s">
        <v>455</v>
      </c>
    </row>
    <row r="3168" spans="1:14" ht="30" x14ac:dyDescent="0.25">
      <c r="C3168" s="80">
        <v>2</v>
      </c>
      <c r="D3168" s="80">
        <v>88267</v>
      </c>
      <c r="E3168" s="80" t="s">
        <v>21</v>
      </c>
      <c r="F3168" s="81" t="s">
        <v>1269</v>
      </c>
      <c r="G3168" s="80" t="s">
        <v>639</v>
      </c>
      <c r="H3168" s="82">
        <v>0.31619999999999998</v>
      </c>
      <c r="I3168" s="83">
        <v>15.94</v>
      </c>
      <c r="J3168" s="83">
        <v>5.04</v>
      </c>
      <c r="K3168" s="3" t="s">
        <v>455</v>
      </c>
      <c r="L3168" s="3" t="s">
        <v>455</v>
      </c>
    </row>
    <row r="3169" spans="1:14" x14ac:dyDescent="0.25">
      <c r="C3169" s="80">
        <v>3</v>
      </c>
      <c r="D3169" s="80">
        <v>88316</v>
      </c>
      <c r="E3169" s="80" t="s">
        <v>21</v>
      </c>
      <c r="F3169" s="81" t="s">
        <v>640</v>
      </c>
      <c r="G3169" s="80" t="s">
        <v>639</v>
      </c>
      <c r="H3169" s="82">
        <v>9.9599999999999994E-2</v>
      </c>
      <c r="I3169" s="83">
        <v>12.09</v>
      </c>
      <c r="J3169" s="83">
        <v>1.2</v>
      </c>
      <c r="K3169" s="3" t="s">
        <v>455</v>
      </c>
      <c r="L3169" s="3" t="s">
        <v>455</v>
      </c>
    </row>
    <row r="3170" spans="1:14" x14ac:dyDescent="0.25">
      <c r="C3170" s="3" t="s">
        <v>455</v>
      </c>
      <c r="G3170" s="84" t="s">
        <v>553</v>
      </c>
      <c r="H3170" s="85"/>
      <c r="I3170" s="107" t="s">
        <v>455</v>
      </c>
      <c r="J3170" s="86">
        <v>50.99</v>
      </c>
      <c r="K3170" s="3" t="s">
        <v>455</v>
      </c>
      <c r="L3170" s="3" t="s">
        <v>455</v>
      </c>
    </row>
    <row r="3171" spans="1:14" x14ac:dyDescent="0.25">
      <c r="C3171" s="3" t="s">
        <v>455</v>
      </c>
      <c r="G3171" s="84" t="s">
        <v>560</v>
      </c>
      <c r="H3171" s="85"/>
      <c r="I3171" s="107" t="s">
        <v>455</v>
      </c>
      <c r="J3171" s="83">
        <v>13.96</v>
      </c>
      <c r="K3171" s="3" t="s">
        <v>455</v>
      </c>
      <c r="L3171" s="3" t="s">
        <v>455</v>
      </c>
    </row>
    <row r="3172" spans="1:14" x14ac:dyDescent="0.25">
      <c r="C3172" s="3" t="s">
        <v>455</v>
      </c>
      <c r="G3172" s="84" t="s">
        <v>554</v>
      </c>
      <c r="H3172" s="85"/>
      <c r="I3172" s="107" t="s">
        <v>455</v>
      </c>
      <c r="J3172" s="83">
        <v>64.95</v>
      </c>
      <c r="K3172" s="3" t="s">
        <v>455</v>
      </c>
      <c r="L3172" s="3" t="s">
        <v>455</v>
      </c>
    </row>
    <row r="3173" spans="1:14" x14ac:dyDescent="0.25">
      <c r="C3173" s="3" t="s">
        <v>455</v>
      </c>
      <c r="I3173" s="102" t="s">
        <v>455</v>
      </c>
      <c r="K3173" s="3" t="s">
        <v>455</v>
      </c>
      <c r="L3173" s="3" t="s">
        <v>455</v>
      </c>
    </row>
    <row r="3174" spans="1:14" ht="30" x14ac:dyDescent="0.25">
      <c r="A3174" t="s">
        <v>561</v>
      </c>
      <c r="B3174" s="10">
        <v>313</v>
      </c>
      <c r="C3174" s="74" t="s">
        <v>2512</v>
      </c>
      <c r="D3174" s="75">
        <v>100860</v>
      </c>
      <c r="E3174" s="75" t="s">
        <v>562</v>
      </c>
      <c r="F3174" s="76" t="s">
        <v>342</v>
      </c>
      <c r="G3174" s="75" t="s">
        <v>24</v>
      </c>
      <c r="H3174" s="77"/>
      <c r="I3174" s="104" t="s">
        <v>455</v>
      </c>
      <c r="J3174" s="79"/>
      <c r="K3174" s="3">
        <v>100860</v>
      </c>
      <c r="L3174" s="116">
        <v>72.660000000000011</v>
      </c>
      <c r="M3174" s="118">
        <v>19.899999999999999</v>
      </c>
      <c r="N3174" s="118">
        <v>92.56</v>
      </c>
    </row>
    <row r="3175" spans="1:14" ht="30" x14ac:dyDescent="0.25">
      <c r="C3175" s="80">
        <v>1</v>
      </c>
      <c r="D3175" s="80">
        <v>1368</v>
      </c>
      <c r="E3175" s="80" t="s">
        <v>564</v>
      </c>
      <c r="F3175" s="81" t="s">
        <v>1442</v>
      </c>
      <c r="G3175" s="80" t="s">
        <v>123</v>
      </c>
      <c r="H3175" s="82">
        <v>1</v>
      </c>
      <c r="I3175" s="83">
        <v>63.77</v>
      </c>
      <c r="J3175" s="83">
        <v>63.77</v>
      </c>
      <c r="K3175" s="3" t="s">
        <v>455</v>
      </c>
      <c r="L3175" s="3" t="s">
        <v>455</v>
      </c>
    </row>
    <row r="3176" spans="1:14" x14ac:dyDescent="0.25">
      <c r="C3176" s="80">
        <v>2</v>
      </c>
      <c r="D3176" s="80">
        <v>3146</v>
      </c>
      <c r="E3176" s="80" t="s">
        <v>564</v>
      </c>
      <c r="F3176" s="81" t="s">
        <v>1271</v>
      </c>
      <c r="G3176" s="80" t="s">
        <v>123</v>
      </c>
      <c r="H3176" s="82">
        <v>2.1000000000000001E-2</v>
      </c>
      <c r="I3176" s="83">
        <v>3.5</v>
      </c>
      <c r="J3176" s="83">
        <v>7.0000000000000007E-2</v>
      </c>
      <c r="K3176" s="3" t="s">
        <v>455</v>
      </c>
      <c r="L3176" s="3" t="s">
        <v>455</v>
      </c>
    </row>
    <row r="3177" spans="1:14" ht="30" x14ac:dyDescent="0.25">
      <c r="C3177" s="80">
        <v>3</v>
      </c>
      <c r="D3177" s="80">
        <v>88267</v>
      </c>
      <c r="E3177" s="80" t="s">
        <v>21</v>
      </c>
      <c r="F3177" s="81" t="s">
        <v>1269</v>
      </c>
      <c r="G3177" s="80" t="s">
        <v>639</v>
      </c>
      <c r="H3177" s="82">
        <v>0.44669999999999999</v>
      </c>
      <c r="I3177" s="83">
        <v>15.94</v>
      </c>
      <c r="J3177" s="83">
        <v>7.12</v>
      </c>
      <c r="K3177" s="3" t="s">
        <v>455</v>
      </c>
      <c r="L3177" s="3" t="s">
        <v>455</v>
      </c>
    </row>
    <row r="3178" spans="1:14" x14ac:dyDescent="0.25">
      <c r="C3178" s="80">
        <v>4</v>
      </c>
      <c r="D3178" s="80">
        <v>88316</v>
      </c>
      <c r="E3178" s="80" t="s">
        <v>21</v>
      </c>
      <c r="F3178" s="81" t="s">
        <v>640</v>
      </c>
      <c r="G3178" s="80" t="s">
        <v>639</v>
      </c>
      <c r="H3178" s="82">
        <v>0.14069999999999999</v>
      </c>
      <c r="I3178" s="83">
        <v>12.09</v>
      </c>
      <c r="J3178" s="83">
        <v>1.7</v>
      </c>
      <c r="K3178" s="3" t="s">
        <v>455</v>
      </c>
      <c r="L3178" s="3" t="s">
        <v>455</v>
      </c>
    </row>
    <row r="3179" spans="1:14" x14ac:dyDescent="0.25">
      <c r="C3179" s="3" t="s">
        <v>455</v>
      </c>
      <c r="G3179" s="84" t="s">
        <v>553</v>
      </c>
      <c r="H3179" s="85"/>
      <c r="I3179" s="107" t="s">
        <v>455</v>
      </c>
      <c r="J3179" s="86">
        <v>72.660000000000011</v>
      </c>
      <c r="K3179" s="3" t="s">
        <v>455</v>
      </c>
      <c r="L3179" s="3" t="s">
        <v>455</v>
      </c>
    </row>
    <row r="3180" spans="1:14" x14ac:dyDescent="0.25">
      <c r="C3180" s="3" t="s">
        <v>455</v>
      </c>
      <c r="G3180" s="84" t="s">
        <v>560</v>
      </c>
      <c r="H3180" s="85"/>
      <c r="I3180" s="107" t="s">
        <v>455</v>
      </c>
      <c r="J3180" s="83">
        <v>19.899999999999999</v>
      </c>
      <c r="K3180" s="3" t="s">
        <v>455</v>
      </c>
      <c r="L3180" s="3" t="s">
        <v>455</v>
      </c>
    </row>
    <row r="3181" spans="1:14" x14ac:dyDescent="0.25">
      <c r="C3181" s="3" t="s">
        <v>455</v>
      </c>
      <c r="G3181" s="84" t="s">
        <v>554</v>
      </c>
      <c r="H3181" s="85"/>
      <c r="I3181" s="107" t="s">
        <v>455</v>
      </c>
      <c r="J3181" s="83">
        <v>92.56</v>
      </c>
      <c r="K3181" s="3" t="s">
        <v>455</v>
      </c>
      <c r="L3181" s="3" t="s">
        <v>455</v>
      </c>
    </row>
    <row r="3182" spans="1:14" x14ac:dyDescent="0.25">
      <c r="C3182" s="3" t="s">
        <v>455</v>
      </c>
      <c r="I3182" s="102" t="s">
        <v>455</v>
      </c>
      <c r="K3182" s="3" t="s">
        <v>455</v>
      </c>
      <c r="L3182" s="3" t="s">
        <v>455</v>
      </c>
    </row>
    <row r="3183" spans="1:14" x14ac:dyDescent="0.25">
      <c r="A3183" t="s">
        <v>561</v>
      </c>
      <c r="B3183" s="10">
        <v>314</v>
      </c>
      <c r="C3183" s="74" t="s">
        <v>2513</v>
      </c>
      <c r="D3183" s="75" t="s">
        <v>1991</v>
      </c>
      <c r="E3183" s="75" t="s">
        <v>20</v>
      </c>
      <c r="F3183" s="76" t="s">
        <v>343</v>
      </c>
      <c r="G3183" s="75" t="s">
        <v>24</v>
      </c>
      <c r="H3183" s="77"/>
      <c r="I3183" s="104" t="s">
        <v>455</v>
      </c>
      <c r="J3183" s="79"/>
      <c r="K3183" s="3" t="s">
        <v>1991</v>
      </c>
      <c r="L3183" s="116">
        <v>104.30000000000001</v>
      </c>
      <c r="M3183" s="118">
        <v>28.56</v>
      </c>
      <c r="N3183" s="118">
        <v>132.86000000000001</v>
      </c>
    </row>
    <row r="3184" spans="1:14" ht="30" x14ac:dyDescent="0.25">
      <c r="C3184" s="80">
        <v>1</v>
      </c>
      <c r="D3184" s="80">
        <v>88248</v>
      </c>
      <c r="E3184" s="80" t="s">
        <v>21</v>
      </c>
      <c r="F3184" s="81" t="s">
        <v>1268</v>
      </c>
      <c r="G3184" s="80" t="s">
        <v>639</v>
      </c>
      <c r="H3184" s="82">
        <v>0.61899999999999999</v>
      </c>
      <c r="I3184" s="83">
        <v>12.280000000000001</v>
      </c>
      <c r="J3184" s="83">
        <v>7.6</v>
      </c>
      <c r="K3184" s="3" t="s">
        <v>455</v>
      </c>
      <c r="L3184" s="3" t="s">
        <v>455</v>
      </c>
    </row>
    <row r="3185" spans="1:14" ht="30" x14ac:dyDescent="0.25">
      <c r="C3185" s="80">
        <v>2</v>
      </c>
      <c r="D3185" s="80">
        <v>88267</v>
      </c>
      <c r="E3185" s="80" t="s">
        <v>21</v>
      </c>
      <c r="F3185" s="81" t="s">
        <v>1269</v>
      </c>
      <c r="G3185" s="80" t="s">
        <v>639</v>
      </c>
      <c r="H3185" s="82">
        <v>0.61899999999999999</v>
      </c>
      <c r="I3185" s="83">
        <v>15.94</v>
      </c>
      <c r="J3185" s="83">
        <v>9.86</v>
      </c>
      <c r="K3185" s="3" t="s">
        <v>455</v>
      </c>
      <c r="L3185" s="3" t="s">
        <v>455</v>
      </c>
    </row>
    <row r="3186" spans="1:14" x14ac:dyDescent="0.25">
      <c r="C3186" s="80">
        <v>3</v>
      </c>
      <c r="D3186" s="80">
        <v>1370</v>
      </c>
      <c r="E3186" s="80" t="s">
        <v>564</v>
      </c>
      <c r="F3186" s="81" t="s">
        <v>1768</v>
      </c>
      <c r="G3186" s="80" t="s">
        <v>123</v>
      </c>
      <c r="H3186" s="82">
        <v>1</v>
      </c>
      <c r="I3186" s="83">
        <v>86.84</v>
      </c>
      <c r="J3186" s="83">
        <v>86.84</v>
      </c>
      <c r="K3186" s="3" t="s">
        <v>455</v>
      </c>
      <c r="L3186" s="3" t="s">
        <v>455</v>
      </c>
    </row>
    <row r="3187" spans="1:14" x14ac:dyDescent="0.25">
      <c r="C3187" s="3" t="s">
        <v>455</v>
      </c>
      <c r="G3187" s="84" t="s">
        <v>553</v>
      </c>
      <c r="H3187" s="85"/>
      <c r="I3187" s="107" t="s">
        <v>455</v>
      </c>
      <c r="J3187" s="86">
        <v>104.30000000000001</v>
      </c>
      <c r="K3187" s="3" t="s">
        <v>455</v>
      </c>
      <c r="L3187" s="3" t="s">
        <v>455</v>
      </c>
    </row>
    <row r="3188" spans="1:14" x14ac:dyDescent="0.25">
      <c r="C3188" s="3" t="s">
        <v>455</v>
      </c>
      <c r="G3188" s="84" t="s">
        <v>560</v>
      </c>
      <c r="H3188" s="85"/>
      <c r="I3188" s="107" t="s">
        <v>455</v>
      </c>
      <c r="J3188" s="83">
        <v>28.56</v>
      </c>
      <c r="K3188" s="3" t="s">
        <v>455</v>
      </c>
      <c r="L3188" s="3" t="s">
        <v>455</v>
      </c>
    </row>
    <row r="3189" spans="1:14" x14ac:dyDescent="0.25">
      <c r="C3189" s="3" t="s">
        <v>455</v>
      </c>
      <c r="G3189" s="84" t="s">
        <v>554</v>
      </c>
      <c r="H3189" s="85"/>
      <c r="I3189" s="107" t="s">
        <v>455</v>
      </c>
      <c r="J3189" s="83">
        <v>132.86000000000001</v>
      </c>
      <c r="K3189" s="3" t="s">
        <v>455</v>
      </c>
      <c r="L3189" s="3" t="s">
        <v>455</v>
      </c>
    </row>
    <row r="3190" spans="1:14" x14ac:dyDescent="0.25">
      <c r="C3190" s="3" t="s">
        <v>455</v>
      </c>
      <c r="I3190" s="102" t="s">
        <v>455</v>
      </c>
      <c r="K3190" s="3" t="s">
        <v>455</v>
      </c>
      <c r="L3190" s="3" t="s">
        <v>455</v>
      </c>
    </row>
    <row r="3191" spans="1:14" x14ac:dyDescent="0.25">
      <c r="A3191" t="s">
        <v>561</v>
      </c>
      <c r="B3191" s="10">
        <v>315</v>
      </c>
      <c r="C3191" s="74" t="s">
        <v>2514</v>
      </c>
      <c r="D3191" s="75" t="s">
        <v>1992</v>
      </c>
      <c r="E3191" s="75" t="s">
        <v>20</v>
      </c>
      <c r="F3191" s="76" t="s">
        <v>345</v>
      </c>
      <c r="G3191" s="75" t="s">
        <v>36</v>
      </c>
      <c r="H3191" s="77"/>
      <c r="I3191" s="104" t="s">
        <v>455</v>
      </c>
      <c r="J3191" s="79"/>
      <c r="K3191" s="3" t="s">
        <v>1992</v>
      </c>
      <c r="L3191" s="116">
        <v>439.34</v>
      </c>
      <c r="M3191" s="118">
        <v>120.33</v>
      </c>
      <c r="N3191" s="118">
        <v>559.66999999999996</v>
      </c>
    </row>
    <row r="3192" spans="1:14" x14ac:dyDescent="0.25">
      <c r="C3192" s="80">
        <v>1</v>
      </c>
      <c r="D3192" s="80">
        <v>88309</v>
      </c>
      <c r="E3192" s="80" t="s">
        <v>21</v>
      </c>
      <c r="F3192" s="81" t="s">
        <v>1001</v>
      </c>
      <c r="G3192" s="80" t="s">
        <v>639</v>
      </c>
      <c r="H3192" s="82">
        <v>0.65</v>
      </c>
      <c r="I3192" s="83">
        <v>16.420000000000002</v>
      </c>
      <c r="J3192" s="83">
        <v>10.67</v>
      </c>
      <c r="K3192" s="3" t="s">
        <v>455</v>
      </c>
      <c r="L3192" s="3" t="s">
        <v>455</v>
      </c>
    </row>
    <row r="3193" spans="1:14" x14ac:dyDescent="0.25">
      <c r="C3193" s="80">
        <v>2</v>
      </c>
      <c r="D3193" s="80">
        <v>88316</v>
      </c>
      <c r="E3193" s="80" t="s">
        <v>21</v>
      </c>
      <c r="F3193" s="81" t="s">
        <v>640</v>
      </c>
      <c r="G3193" s="80" t="s">
        <v>639</v>
      </c>
      <c r="H3193" s="82">
        <v>1.1399999999999999</v>
      </c>
      <c r="I3193" s="83">
        <v>12.09</v>
      </c>
      <c r="J3193" s="83">
        <v>13.78</v>
      </c>
      <c r="K3193" s="3" t="s">
        <v>455</v>
      </c>
      <c r="L3193" s="3" t="s">
        <v>455</v>
      </c>
    </row>
    <row r="3194" spans="1:14" ht="30" x14ac:dyDescent="0.25">
      <c r="C3194" s="80">
        <v>3</v>
      </c>
      <c r="D3194" s="80">
        <v>11692</v>
      </c>
      <c r="E3194" s="80" t="s">
        <v>564</v>
      </c>
      <c r="F3194" s="81" t="s">
        <v>1419</v>
      </c>
      <c r="G3194" s="80" t="s">
        <v>2093</v>
      </c>
      <c r="H3194" s="82">
        <v>1</v>
      </c>
      <c r="I3194" s="83">
        <v>408.96</v>
      </c>
      <c r="J3194" s="83">
        <v>408.96</v>
      </c>
      <c r="K3194" s="3" t="s">
        <v>455</v>
      </c>
      <c r="L3194" s="3" t="s">
        <v>455</v>
      </c>
    </row>
    <row r="3195" spans="1:14" ht="30" x14ac:dyDescent="0.25">
      <c r="C3195" s="80">
        <v>4</v>
      </c>
      <c r="D3195" s="80">
        <v>567</v>
      </c>
      <c r="E3195" s="80" t="s">
        <v>564</v>
      </c>
      <c r="F3195" s="81" t="s">
        <v>2094</v>
      </c>
      <c r="G3195" s="80" t="s">
        <v>36</v>
      </c>
      <c r="H3195" s="82">
        <v>0.6</v>
      </c>
      <c r="I3195" s="83">
        <v>9.89</v>
      </c>
      <c r="J3195" s="83">
        <v>5.93</v>
      </c>
      <c r="K3195" s="3" t="s">
        <v>455</v>
      </c>
      <c r="L3195" s="3" t="s">
        <v>455</v>
      </c>
    </row>
    <row r="3196" spans="1:14" x14ac:dyDescent="0.25">
      <c r="C3196" s="3" t="s">
        <v>455</v>
      </c>
      <c r="G3196" s="84" t="s">
        <v>553</v>
      </c>
      <c r="H3196" s="85"/>
      <c r="I3196" s="107" t="s">
        <v>455</v>
      </c>
      <c r="J3196" s="86">
        <v>439.34</v>
      </c>
      <c r="K3196" s="3" t="s">
        <v>455</v>
      </c>
      <c r="L3196" s="3" t="s">
        <v>455</v>
      </c>
    </row>
    <row r="3197" spans="1:14" x14ac:dyDescent="0.25">
      <c r="C3197" s="3" t="s">
        <v>455</v>
      </c>
      <c r="G3197" s="84" t="s">
        <v>560</v>
      </c>
      <c r="H3197" s="85"/>
      <c r="I3197" s="107" t="s">
        <v>455</v>
      </c>
      <c r="J3197" s="83">
        <v>120.33</v>
      </c>
      <c r="K3197" s="3" t="s">
        <v>455</v>
      </c>
      <c r="L3197" s="3" t="s">
        <v>455</v>
      </c>
    </row>
    <row r="3198" spans="1:14" x14ac:dyDescent="0.25">
      <c r="C3198" s="3" t="s">
        <v>455</v>
      </c>
      <c r="G3198" s="84" t="s">
        <v>554</v>
      </c>
      <c r="H3198" s="85"/>
      <c r="I3198" s="107" t="s">
        <v>455</v>
      </c>
      <c r="J3198" s="83">
        <v>559.66999999999996</v>
      </c>
      <c r="K3198" s="3" t="s">
        <v>455</v>
      </c>
      <c r="L3198" s="3" t="s">
        <v>455</v>
      </c>
    </row>
    <row r="3199" spans="1:14" x14ac:dyDescent="0.25">
      <c r="C3199" s="3" t="s">
        <v>455</v>
      </c>
      <c r="I3199" s="102" t="s">
        <v>455</v>
      </c>
      <c r="K3199" s="3" t="s">
        <v>455</v>
      </c>
      <c r="L3199" s="3" t="s">
        <v>455</v>
      </c>
    </row>
    <row r="3200" spans="1:14" ht="45" x14ac:dyDescent="0.25">
      <c r="A3200" t="s">
        <v>561</v>
      </c>
      <c r="B3200" s="10">
        <v>316</v>
      </c>
      <c r="C3200" s="74" t="s">
        <v>2515</v>
      </c>
      <c r="D3200" s="75">
        <v>91929</v>
      </c>
      <c r="E3200" s="75" t="s">
        <v>562</v>
      </c>
      <c r="F3200" s="76" t="s">
        <v>348</v>
      </c>
      <c r="G3200" s="75" t="s">
        <v>36</v>
      </c>
      <c r="H3200" s="77"/>
      <c r="I3200" s="104" t="s">
        <v>455</v>
      </c>
      <c r="J3200" s="79"/>
      <c r="K3200" s="3">
        <v>91929</v>
      </c>
      <c r="L3200" s="116">
        <v>5.43</v>
      </c>
      <c r="M3200" s="118">
        <v>1.48</v>
      </c>
      <c r="N3200" s="118">
        <v>6.91</v>
      </c>
    </row>
    <row r="3201" spans="1:14" ht="45" x14ac:dyDescent="0.25">
      <c r="C3201" s="80">
        <v>1</v>
      </c>
      <c r="D3201" s="80">
        <v>1021</v>
      </c>
      <c r="E3201" s="80" t="s">
        <v>564</v>
      </c>
      <c r="F3201" s="81" t="s">
        <v>1174</v>
      </c>
      <c r="G3201" s="80" t="s">
        <v>36</v>
      </c>
      <c r="H3201" s="82">
        <v>1.19</v>
      </c>
      <c r="I3201" s="83">
        <v>3.49</v>
      </c>
      <c r="J3201" s="83">
        <v>4.1500000000000004</v>
      </c>
      <c r="K3201" s="3" t="s">
        <v>455</v>
      </c>
      <c r="L3201" s="3" t="s">
        <v>455</v>
      </c>
    </row>
    <row r="3202" spans="1:14" ht="30" x14ac:dyDescent="0.25">
      <c r="C3202" s="80">
        <v>2</v>
      </c>
      <c r="D3202" s="80">
        <v>21127</v>
      </c>
      <c r="E3202" s="80" t="s">
        <v>564</v>
      </c>
      <c r="F3202" s="81" t="s">
        <v>1171</v>
      </c>
      <c r="G3202" s="80" t="s">
        <v>123</v>
      </c>
      <c r="H3202" s="82">
        <v>8.9999999999999993E-3</v>
      </c>
      <c r="I3202" s="83">
        <v>3.02</v>
      </c>
      <c r="J3202" s="83">
        <v>0.02</v>
      </c>
      <c r="K3202" s="3" t="s">
        <v>455</v>
      </c>
      <c r="L3202" s="3" t="s">
        <v>455</v>
      </c>
    </row>
    <row r="3203" spans="1:14" x14ac:dyDescent="0.25">
      <c r="C3203" s="80">
        <v>3</v>
      </c>
      <c r="D3203" s="80">
        <v>88247</v>
      </c>
      <c r="E3203" s="80" t="s">
        <v>21</v>
      </c>
      <c r="F3203" s="81" t="s">
        <v>1141</v>
      </c>
      <c r="G3203" s="80" t="s">
        <v>639</v>
      </c>
      <c r="H3203" s="82">
        <v>0.04</v>
      </c>
      <c r="I3203" s="83">
        <v>12.87</v>
      </c>
      <c r="J3203" s="83">
        <v>0.51</v>
      </c>
      <c r="K3203" s="3" t="s">
        <v>455</v>
      </c>
      <c r="L3203" s="3" t="s">
        <v>455</v>
      </c>
    </row>
    <row r="3204" spans="1:14" x14ac:dyDescent="0.25">
      <c r="C3204" s="80">
        <v>4</v>
      </c>
      <c r="D3204" s="80">
        <v>88264</v>
      </c>
      <c r="E3204" s="80" t="s">
        <v>21</v>
      </c>
      <c r="F3204" s="81" t="s">
        <v>1142</v>
      </c>
      <c r="G3204" s="80" t="s">
        <v>639</v>
      </c>
      <c r="H3204" s="82">
        <v>0.04</v>
      </c>
      <c r="I3204" s="83">
        <v>18.750000000000004</v>
      </c>
      <c r="J3204" s="83">
        <v>0.75</v>
      </c>
      <c r="K3204" s="3" t="s">
        <v>455</v>
      </c>
      <c r="L3204" s="3" t="s">
        <v>455</v>
      </c>
    </row>
    <row r="3205" spans="1:14" x14ac:dyDescent="0.25">
      <c r="C3205" s="3" t="s">
        <v>455</v>
      </c>
      <c r="G3205" s="84" t="s">
        <v>553</v>
      </c>
      <c r="H3205" s="85"/>
      <c r="I3205" s="107" t="s">
        <v>455</v>
      </c>
      <c r="J3205" s="86">
        <v>5.43</v>
      </c>
      <c r="K3205" s="3" t="s">
        <v>455</v>
      </c>
      <c r="L3205" s="3" t="s">
        <v>455</v>
      </c>
    </row>
    <row r="3206" spans="1:14" x14ac:dyDescent="0.25">
      <c r="C3206" s="3" t="s">
        <v>455</v>
      </c>
      <c r="G3206" s="84" t="s">
        <v>560</v>
      </c>
      <c r="H3206" s="85"/>
      <c r="I3206" s="107" t="s">
        <v>455</v>
      </c>
      <c r="J3206" s="83">
        <v>1.48</v>
      </c>
      <c r="K3206" s="3" t="s">
        <v>455</v>
      </c>
      <c r="L3206" s="3" t="s">
        <v>455</v>
      </c>
    </row>
    <row r="3207" spans="1:14" x14ac:dyDescent="0.25">
      <c r="C3207" s="3" t="s">
        <v>455</v>
      </c>
      <c r="G3207" s="84" t="s">
        <v>554</v>
      </c>
      <c r="H3207" s="85"/>
      <c r="I3207" s="107" t="s">
        <v>455</v>
      </c>
      <c r="J3207" s="83">
        <v>6.91</v>
      </c>
      <c r="K3207" s="3" t="s">
        <v>455</v>
      </c>
      <c r="L3207" s="3" t="s">
        <v>455</v>
      </c>
    </row>
    <row r="3208" spans="1:14" x14ac:dyDescent="0.25">
      <c r="C3208" s="3" t="s">
        <v>455</v>
      </c>
      <c r="I3208" s="102" t="s">
        <v>455</v>
      </c>
      <c r="K3208" s="3" t="s">
        <v>455</v>
      </c>
      <c r="L3208" s="3" t="s">
        <v>455</v>
      </c>
    </row>
    <row r="3209" spans="1:14" ht="45" x14ac:dyDescent="0.25">
      <c r="A3209" t="s">
        <v>561</v>
      </c>
      <c r="B3209" s="10">
        <v>317</v>
      </c>
      <c r="C3209" s="74" t="s">
        <v>2516</v>
      </c>
      <c r="D3209" s="75">
        <v>91929</v>
      </c>
      <c r="E3209" s="75" t="s">
        <v>562</v>
      </c>
      <c r="F3209" s="76" t="s">
        <v>348</v>
      </c>
      <c r="G3209" s="75" t="s">
        <v>36</v>
      </c>
      <c r="H3209" s="77"/>
      <c r="I3209" s="104" t="s">
        <v>455</v>
      </c>
      <c r="J3209" s="79"/>
      <c r="K3209" s="3">
        <v>91929</v>
      </c>
      <c r="L3209" s="116">
        <v>5.43</v>
      </c>
      <c r="M3209" s="118">
        <v>1.48</v>
      </c>
      <c r="N3209" s="118">
        <v>6.91</v>
      </c>
    </row>
    <row r="3210" spans="1:14" ht="45" x14ac:dyDescent="0.25">
      <c r="C3210" s="80">
        <v>1</v>
      </c>
      <c r="D3210" s="80">
        <v>1021</v>
      </c>
      <c r="E3210" s="80" t="s">
        <v>564</v>
      </c>
      <c r="F3210" s="81" t="s">
        <v>1174</v>
      </c>
      <c r="G3210" s="80" t="s">
        <v>36</v>
      </c>
      <c r="H3210" s="82">
        <v>1.19</v>
      </c>
      <c r="I3210" s="83">
        <v>3.49</v>
      </c>
      <c r="J3210" s="83">
        <v>4.1500000000000004</v>
      </c>
      <c r="K3210" s="3" t="s">
        <v>455</v>
      </c>
      <c r="L3210" s="3" t="s">
        <v>455</v>
      </c>
    </row>
    <row r="3211" spans="1:14" ht="30" x14ac:dyDescent="0.25">
      <c r="C3211" s="80">
        <v>2</v>
      </c>
      <c r="D3211" s="80">
        <v>21127</v>
      </c>
      <c r="E3211" s="80" t="s">
        <v>564</v>
      </c>
      <c r="F3211" s="81" t="s">
        <v>1171</v>
      </c>
      <c r="G3211" s="80" t="s">
        <v>123</v>
      </c>
      <c r="H3211" s="82">
        <v>8.9999999999999993E-3</v>
      </c>
      <c r="I3211" s="83">
        <v>3.02</v>
      </c>
      <c r="J3211" s="83">
        <v>0.02</v>
      </c>
      <c r="K3211" s="3" t="s">
        <v>455</v>
      </c>
      <c r="L3211" s="3" t="s">
        <v>455</v>
      </c>
    </row>
    <row r="3212" spans="1:14" x14ac:dyDescent="0.25">
      <c r="C3212" s="80">
        <v>3</v>
      </c>
      <c r="D3212" s="80">
        <v>88247</v>
      </c>
      <c r="E3212" s="80" t="s">
        <v>21</v>
      </c>
      <c r="F3212" s="81" t="s">
        <v>1141</v>
      </c>
      <c r="G3212" s="80" t="s">
        <v>639</v>
      </c>
      <c r="H3212" s="82">
        <v>0.04</v>
      </c>
      <c r="I3212" s="83">
        <v>12.87</v>
      </c>
      <c r="J3212" s="83">
        <v>0.51</v>
      </c>
      <c r="K3212" s="3" t="s">
        <v>455</v>
      </c>
      <c r="L3212" s="3" t="s">
        <v>455</v>
      </c>
    </row>
    <row r="3213" spans="1:14" x14ac:dyDescent="0.25">
      <c r="C3213" s="80">
        <v>4</v>
      </c>
      <c r="D3213" s="80">
        <v>88264</v>
      </c>
      <c r="E3213" s="80" t="s">
        <v>21</v>
      </c>
      <c r="F3213" s="81" t="s">
        <v>1142</v>
      </c>
      <c r="G3213" s="80" t="s">
        <v>639</v>
      </c>
      <c r="H3213" s="82">
        <v>0.04</v>
      </c>
      <c r="I3213" s="83">
        <v>18.750000000000004</v>
      </c>
      <c r="J3213" s="83">
        <v>0.75</v>
      </c>
      <c r="K3213" s="3" t="s">
        <v>455</v>
      </c>
      <c r="L3213" s="3" t="s">
        <v>455</v>
      </c>
    </row>
    <row r="3214" spans="1:14" x14ac:dyDescent="0.25">
      <c r="C3214" s="3" t="s">
        <v>455</v>
      </c>
      <c r="G3214" s="84" t="s">
        <v>553</v>
      </c>
      <c r="H3214" s="85"/>
      <c r="I3214" s="107" t="s">
        <v>455</v>
      </c>
      <c r="J3214" s="86">
        <v>5.43</v>
      </c>
      <c r="K3214" s="3" t="s">
        <v>455</v>
      </c>
      <c r="L3214" s="3" t="s">
        <v>455</v>
      </c>
    </row>
    <row r="3215" spans="1:14" x14ac:dyDescent="0.25">
      <c r="C3215" s="3" t="s">
        <v>455</v>
      </c>
      <c r="G3215" s="84" t="s">
        <v>560</v>
      </c>
      <c r="H3215" s="85"/>
      <c r="I3215" s="107" t="s">
        <v>455</v>
      </c>
      <c r="J3215" s="83">
        <v>1.48</v>
      </c>
      <c r="K3215" s="3" t="s">
        <v>455</v>
      </c>
      <c r="L3215" s="3" t="s">
        <v>455</v>
      </c>
    </row>
    <row r="3216" spans="1:14" x14ac:dyDescent="0.25">
      <c r="C3216" s="3" t="s">
        <v>455</v>
      </c>
      <c r="G3216" s="84" t="s">
        <v>554</v>
      </c>
      <c r="H3216" s="85"/>
      <c r="I3216" s="107" t="s">
        <v>455</v>
      </c>
      <c r="J3216" s="83">
        <v>6.91</v>
      </c>
      <c r="K3216" s="3" t="s">
        <v>455</v>
      </c>
      <c r="L3216" s="3" t="s">
        <v>455</v>
      </c>
    </row>
    <row r="3217" spans="1:14" x14ac:dyDescent="0.25">
      <c r="C3217" s="3" t="s">
        <v>455</v>
      </c>
      <c r="I3217" s="102" t="s">
        <v>455</v>
      </c>
      <c r="K3217" s="3" t="s">
        <v>455</v>
      </c>
      <c r="L3217" s="3" t="s">
        <v>455</v>
      </c>
    </row>
    <row r="3218" spans="1:14" ht="45" x14ac:dyDescent="0.25">
      <c r="A3218" t="s">
        <v>561</v>
      </c>
      <c r="B3218" s="10">
        <v>318</v>
      </c>
      <c r="C3218" s="74" t="s">
        <v>2517</v>
      </c>
      <c r="D3218" s="75">
        <v>91935</v>
      </c>
      <c r="E3218" s="75" t="s">
        <v>562</v>
      </c>
      <c r="F3218" s="76" t="s">
        <v>349</v>
      </c>
      <c r="G3218" s="75" t="s">
        <v>36</v>
      </c>
      <c r="H3218" s="77"/>
      <c r="I3218" s="104" t="s">
        <v>455</v>
      </c>
      <c r="J3218" s="79"/>
      <c r="K3218" s="3">
        <v>91935</v>
      </c>
      <c r="L3218" s="116">
        <v>17.59</v>
      </c>
      <c r="M3218" s="118">
        <v>4.8099999999999996</v>
      </c>
      <c r="N3218" s="118">
        <v>22.4</v>
      </c>
    </row>
    <row r="3219" spans="1:14" ht="45" x14ac:dyDescent="0.25">
      <c r="C3219" s="80">
        <v>1</v>
      </c>
      <c r="D3219" s="80">
        <v>995</v>
      </c>
      <c r="E3219" s="80" t="s">
        <v>564</v>
      </c>
      <c r="F3219" s="81" t="s">
        <v>1177</v>
      </c>
      <c r="G3219" s="80" t="s">
        <v>36</v>
      </c>
      <c r="H3219" s="82">
        <v>1.19</v>
      </c>
      <c r="I3219" s="83">
        <v>11.72</v>
      </c>
      <c r="J3219" s="83">
        <v>13.94</v>
      </c>
      <c r="K3219" s="3" t="s">
        <v>455</v>
      </c>
      <c r="L3219" s="3" t="s">
        <v>455</v>
      </c>
    </row>
    <row r="3220" spans="1:14" ht="30" x14ac:dyDescent="0.25">
      <c r="C3220" s="80">
        <v>2</v>
      </c>
      <c r="D3220" s="80">
        <v>21127</v>
      </c>
      <c r="E3220" s="80" t="s">
        <v>564</v>
      </c>
      <c r="F3220" s="81" t="s">
        <v>1171</v>
      </c>
      <c r="G3220" s="80" t="s">
        <v>123</v>
      </c>
      <c r="H3220" s="82">
        <v>8.9999999999999993E-3</v>
      </c>
      <c r="I3220" s="83">
        <v>3.02</v>
      </c>
      <c r="J3220" s="83">
        <v>0.02</v>
      </c>
      <c r="K3220" s="3" t="s">
        <v>455</v>
      </c>
      <c r="L3220" s="3" t="s">
        <v>455</v>
      </c>
    </row>
    <row r="3221" spans="1:14" x14ac:dyDescent="0.25">
      <c r="C3221" s="80">
        <v>3</v>
      </c>
      <c r="D3221" s="80">
        <v>88247</v>
      </c>
      <c r="E3221" s="80" t="s">
        <v>21</v>
      </c>
      <c r="F3221" s="81" t="s">
        <v>1141</v>
      </c>
      <c r="G3221" s="80" t="s">
        <v>639</v>
      </c>
      <c r="H3221" s="82">
        <v>0.115</v>
      </c>
      <c r="I3221" s="83">
        <v>12.87</v>
      </c>
      <c r="J3221" s="83">
        <v>1.48</v>
      </c>
      <c r="K3221" s="3" t="s">
        <v>455</v>
      </c>
      <c r="L3221" s="3" t="s">
        <v>455</v>
      </c>
    </row>
    <row r="3222" spans="1:14" x14ac:dyDescent="0.25">
      <c r="C3222" s="80">
        <v>4</v>
      </c>
      <c r="D3222" s="80">
        <v>88264</v>
      </c>
      <c r="E3222" s="80" t="s">
        <v>21</v>
      </c>
      <c r="F3222" s="81" t="s">
        <v>1142</v>
      </c>
      <c r="G3222" s="80" t="s">
        <v>639</v>
      </c>
      <c r="H3222" s="82">
        <v>0.115</v>
      </c>
      <c r="I3222" s="83">
        <v>18.750000000000004</v>
      </c>
      <c r="J3222" s="83">
        <v>2.15</v>
      </c>
      <c r="K3222" s="3" t="s">
        <v>455</v>
      </c>
      <c r="L3222" s="3" t="s">
        <v>455</v>
      </c>
    </row>
    <row r="3223" spans="1:14" x14ac:dyDescent="0.25">
      <c r="C3223" s="3" t="s">
        <v>455</v>
      </c>
      <c r="G3223" s="84" t="s">
        <v>553</v>
      </c>
      <c r="H3223" s="85"/>
      <c r="I3223" s="107" t="s">
        <v>455</v>
      </c>
      <c r="J3223" s="86">
        <v>17.59</v>
      </c>
      <c r="K3223" s="3" t="s">
        <v>455</v>
      </c>
      <c r="L3223" s="3" t="s">
        <v>455</v>
      </c>
    </row>
    <row r="3224" spans="1:14" x14ac:dyDescent="0.25">
      <c r="C3224" s="3" t="s">
        <v>455</v>
      </c>
      <c r="G3224" s="84" t="s">
        <v>560</v>
      </c>
      <c r="H3224" s="85"/>
      <c r="I3224" s="107" t="s">
        <v>455</v>
      </c>
      <c r="J3224" s="83">
        <v>4.8099999999999996</v>
      </c>
      <c r="K3224" s="3" t="s">
        <v>455</v>
      </c>
      <c r="L3224" s="3" t="s">
        <v>455</v>
      </c>
    </row>
    <row r="3225" spans="1:14" x14ac:dyDescent="0.25">
      <c r="C3225" s="3" t="s">
        <v>455</v>
      </c>
      <c r="G3225" s="84" t="s">
        <v>554</v>
      </c>
      <c r="H3225" s="85"/>
      <c r="I3225" s="107" t="s">
        <v>455</v>
      </c>
      <c r="J3225" s="83">
        <v>22.4</v>
      </c>
      <c r="K3225" s="3" t="s">
        <v>455</v>
      </c>
      <c r="L3225" s="3" t="s">
        <v>455</v>
      </c>
    </row>
    <row r="3226" spans="1:14" x14ac:dyDescent="0.25">
      <c r="C3226" s="3" t="s">
        <v>455</v>
      </c>
      <c r="I3226" s="102" t="s">
        <v>455</v>
      </c>
      <c r="K3226" s="3" t="s">
        <v>455</v>
      </c>
      <c r="L3226" s="3" t="s">
        <v>455</v>
      </c>
    </row>
    <row r="3227" spans="1:14" ht="45" x14ac:dyDescent="0.25">
      <c r="A3227" t="s">
        <v>561</v>
      </c>
      <c r="B3227" s="10">
        <v>319</v>
      </c>
      <c r="C3227" s="74" t="s">
        <v>2518</v>
      </c>
      <c r="D3227" s="75">
        <v>91935</v>
      </c>
      <c r="E3227" s="75" t="s">
        <v>562</v>
      </c>
      <c r="F3227" s="76" t="s">
        <v>349</v>
      </c>
      <c r="G3227" s="75" t="s">
        <v>36</v>
      </c>
      <c r="H3227" s="77"/>
      <c r="I3227" s="104" t="s">
        <v>455</v>
      </c>
      <c r="J3227" s="79"/>
      <c r="K3227" s="3">
        <v>91935</v>
      </c>
      <c r="L3227" s="116">
        <v>17.59</v>
      </c>
      <c r="M3227" s="118">
        <v>4.8099999999999996</v>
      </c>
      <c r="N3227" s="118">
        <v>22.4</v>
      </c>
    </row>
    <row r="3228" spans="1:14" ht="45" x14ac:dyDescent="0.25">
      <c r="C3228" s="80">
        <v>1</v>
      </c>
      <c r="D3228" s="80">
        <v>995</v>
      </c>
      <c r="E3228" s="80" t="s">
        <v>564</v>
      </c>
      <c r="F3228" s="81" t="s">
        <v>1177</v>
      </c>
      <c r="G3228" s="80" t="s">
        <v>36</v>
      </c>
      <c r="H3228" s="82">
        <v>1.19</v>
      </c>
      <c r="I3228" s="83">
        <v>11.72</v>
      </c>
      <c r="J3228" s="83">
        <v>13.94</v>
      </c>
      <c r="K3228" s="3" t="s">
        <v>455</v>
      </c>
      <c r="L3228" s="3" t="s">
        <v>455</v>
      </c>
    </row>
    <row r="3229" spans="1:14" ht="30" x14ac:dyDescent="0.25">
      <c r="C3229" s="80">
        <v>2</v>
      </c>
      <c r="D3229" s="80">
        <v>21127</v>
      </c>
      <c r="E3229" s="80" t="s">
        <v>564</v>
      </c>
      <c r="F3229" s="81" t="s">
        <v>1171</v>
      </c>
      <c r="G3229" s="80" t="s">
        <v>123</v>
      </c>
      <c r="H3229" s="82">
        <v>8.9999999999999993E-3</v>
      </c>
      <c r="I3229" s="83">
        <v>3.02</v>
      </c>
      <c r="J3229" s="83">
        <v>0.02</v>
      </c>
      <c r="K3229" s="3" t="s">
        <v>455</v>
      </c>
      <c r="L3229" s="3" t="s">
        <v>455</v>
      </c>
    </row>
    <row r="3230" spans="1:14" x14ac:dyDescent="0.25">
      <c r="C3230" s="80">
        <v>3</v>
      </c>
      <c r="D3230" s="80">
        <v>88247</v>
      </c>
      <c r="E3230" s="80" t="s">
        <v>21</v>
      </c>
      <c r="F3230" s="81" t="s">
        <v>1141</v>
      </c>
      <c r="G3230" s="80" t="s">
        <v>639</v>
      </c>
      <c r="H3230" s="82">
        <v>0.115</v>
      </c>
      <c r="I3230" s="83">
        <v>12.87</v>
      </c>
      <c r="J3230" s="83">
        <v>1.48</v>
      </c>
      <c r="K3230" s="3" t="s">
        <v>455</v>
      </c>
      <c r="L3230" s="3" t="s">
        <v>455</v>
      </c>
    </row>
    <row r="3231" spans="1:14" x14ac:dyDescent="0.25">
      <c r="C3231" s="80">
        <v>4</v>
      </c>
      <c r="D3231" s="80">
        <v>88264</v>
      </c>
      <c r="E3231" s="80" t="s">
        <v>21</v>
      </c>
      <c r="F3231" s="81" t="s">
        <v>1142</v>
      </c>
      <c r="G3231" s="80" t="s">
        <v>639</v>
      </c>
      <c r="H3231" s="82">
        <v>0.115</v>
      </c>
      <c r="I3231" s="83">
        <v>18.750000000000004</v>
      </c>
      <c r="J3231" s="83">
        <v>2.15</v>
      </c>
      <c r="K3231" s="3" t="s">
        <v>455</v>
      </c>
      <c r="L3231" s="3" t="s">
        <v>455</v>
      </c>
    </row>
    <row r="3232" spans="1:14" x14ac:dyDescent="0.25">
      <c r="C3232" s="3" t="s">
        <v>455</v>
      </c>
      <c r="G3232" s="84" t="s">
        <v>553</v>
      </c>
      <c r="H3232" s="85"/>
      <c r="I3232" s="107" t="s">
        <v>455</v>
      </c>
      <c r="J3232" s="86">
        <v>17.59</v>
      </c>
      <c r="K3232" s="3" t="s">
        <v>455</v>
      </c>
      <c r="L3232" s="3" t="s">
        <v>455</v>
      </c>
    </row>
    <row r="3233" spans="1:14" x14ac:dyDescent="0.25">
      <c r="C3233" s="3" t="s">
        <v>455</v>
      </c>
      <c r="G3233" s="84" t="s">
        <v>560</v>
      </c>
      <c r="H3233" s="85"/>
      <c r="I3233" s="107" t="s">
        <v>455</v>
      </c>
      <c r="J3233" s="83">
        <v>4.8099999999999996</v>
      </c>
      <c r="K3233" s="3" t="s">
        <v>455</v>
      </c>
      <c r="L3233" s="3" t="s">
        <v>455</v>
      </c>
    </row>
    <row r="3234" spans="1:14" x14ac:dyDescent="0.25">
      <c r="C3234" s="3" t="s">
        <v>455</v>
      </c>
      <c r="G3234" s="84" t="s">
        <v>554</v>
      </c>
      <c r="H3234" s="85"/>
      <c r="I3234" s="107" t="s">
        <v>455</v>
      </c>
      <c r="J3234" s="83">
        <v>22.4</v>
      </c>
      <c r="K3234" s="3" t="s">
        <v>455</v>
      </c>
      <c r="L3234" s="3" t="s">
        <v>455</v>
      </c>
    </row>
    <row r="3235" spans="1:14" x14ac:dyDescent="0.25">
      <c r="C3235" s="3" t="s">
        <v>455</v>
      </c>
      <c r="I3235" s="102" t="s">
        <v>455</v>
      </c>
      <c r="K3235" s="3" t="s">
        <v>455</v>
      </c>
      <c r="L3235" s="3" t="s">
        <v>455</v>
      </c>
    </row>
    <row r="3236" spans="1:14" ht="45" x14ac:dyDescent="0.25">
      <c r="A3236" t="s">
        <v>561</v>
      </c>
      <c r="B3236" s="10">
        <v>320</v>
      </c>
      <c r="C3236" s="74" t="s">
        <v>2519</v>
      </c>
      <c r="D3236" s="75">
        <v>92988</v>
      </c>
      <c r="E3236" s="75" t="s">
        <v>562</v>
      </c>
      <c r="F3236" s="76" t="s">
        <v>362</v>
      </c>
      <c r="G3236" s="75" t="s">
        <v>36</v>
      </c>
      <c r="H3236" s="77"/>
      <c r="I3236" s="104" t="s">
        <v>455</v>
      </c>
      <c r="J3236" s="79"/>
      <c r="K3236" s="3">
        <v>92988</v>
      </c>
      <c r="L3236" s="116">
        <v>38.330000000000005</v>
      </c>
      <c r="M3236" s="118">
        <v>10.49</v>
      </c>
      <c r="N3236" s="118">
        <v>48.820000000000007</v>
      </c>
    </row>
    <row r="3237" spans="1:14" ht="45" x14ac:dyDescent="0.25">
      <c r="C3237" s="80">
        <v>1</v>
      </c>
      <c r="D3237" s="80">
        <v>1018</v>
      </c>
      <c r="E3237" s="80" t="s">
        <v>564</v>
      </c>
      <c r="F3237" s="81" t="s">
        <v>1180</v>
      </c>
      <c r="G3237" s="80" t="s">
        <v>36</v>
      </c>
      <c r="H3237" s="82">
        <v>1.0149999999999999</v>
      </c>
      <c r="I3237" s="83">
        <v>35.049999999999997</v>
      </c>
      <c r="J3237" s="83">
        <v>35.57</v>
      </c>
      <c r="K3237" s="3" t="s">
        <v>455</v>
      </c>
      <c r="L3237" s="3" t="s">
        <v>455</v>
      </c>
    </row>
    <row r="3238" spans="1:14" ht="30" x14ac:dyDescent="0.25">
      <c r="C3238" s="80">
        <v>2</v>
      </c>
      <c r="D3238" s="80">
        <v>21127</v>
      </c>
      <c r="E3238" s="80" t="s">
        <v>564</v>
      </c>
      <c r="F3238" s="81" t="s">
        <v>1171</v>
      </c>
      <c r="G3238" s="80" t="s">
        <v>123</v>
      </c>
      <c r="H3238" s="82">
        <v>8.9999999999999993E-3</v>
      </c>
      <c r="I3238" s="83">
        <v>3.02</v>
      </c>
      <c r="J3238" s="83">
        <v>0.02</v>
      </c>
      <c r="K3238" s="3" t="s">
        <v>455</v>
      </c>
      <c r="L3238" s="3" t="s">
        <v>455</v>
      </c>
    </row>
    <row r="3239" spans="1:14" x14ac:dyDescent="0.25">
      <c r="C3239" s="80">
        <v>3</v>
      </c>
      <c r="D3239" s="80">
        <v>88247</v>
      </c>
      <c r="E3239" s="80" t="s">
        <v>21</v>
      </c>
      <c r="F3239" s="81" t="s">
        <v>1141</v>
      </c>
      <c r="G3239" s="80" t="s">
        <v>639</v>
      </c>
      <c r="H3239" s="82">
        <v>8.6999999999999994E-2</v>
      </c>
      <c r="I3239" s="83">
        <v>12.87</v>
      </c>
      <c r="J3239" s="83">
        <v>1.1100000000000001</v>
      </c>
      <c r="K3239" s="3" t="s">
        <v>455</v>
      </c>
      <c r="L3239" s="3" t="s">
        <v>455</v>
      </c>
    </row>
    <row r="3240" spans="1:14" x14ac:dyDescent="0.25">
      <c r="C3240" s="80">
        <v>4</v>
      </c>
      <c r="D3240" s="80">
        <v>88264</v>
      </c>
      <c r="E3240" s="80" t="s">
        <v>21</v>
      </c>
      <c r="F3240" s="81" t="s">
        <v>1142</v>
      </c>
      <c r="G3240" s="80" t="s">
        <v>639</v>
      </c>
      <c r="H3240" s="82">
        <v>8.6999999999999994E-2</v>
      </c>
      <c r="I3240" s="83">
        <v>18.750000000000004</v>
      </c>
      <c r="J3240" s="83">
        <v>1.63</v>
      </c>
      <c r="K3240" s="3" t="s">
        <v>455</v>
      </c>
      <c r="L3240" s="3" t="s">
        <v>455</v>
      </c>
    </row>
    <row r="3241" spans="1:14" x14ac:dyDescent="0.25">
      <c r="C3241" s="3" t="s">
        <v>455</v>
      </c>
      <c r="G3241" s="84" t="s">
        <v>553</v>
      </c>
      <c r="H3241" s="85"/>
      <c r="I3241" s="107" t="s">
        <v>455</v>
      </c>
      <c r="J3241" s="86">
        <v>38.330000000000005</v>
      </c>
      <c r="K3241" s="3" t="s">
        <v>455</v>
      </c>
      <c r="L3241" s="3" t="s">
        <v>455</v>
      </c>
    </row>
    <row r="3242" spans="1:14" x14ac:dyDescent="0.25">
      <c r="C3242" s="3" t="s">
        <v>455</v>
      </c>
      <c r="G3242" s="84" t="s">
        <v>560</v>
      </c>
      <c r="H3242" s="85"/>
      <c r="I3242" s="107" t="s">
        <v>455</v>
      </c>
      <c r="J3242" s="83">
        <v>10.49</v>
      </c>
      <c r="K3242" s="3" t="s">
        <v>455</v>
      </c>
      <c r="L3242" s="3" t="s">
        <v>455</v>
      </c>
    </row>
    <row r="3243" spans="1:14" x14ac:dyDescent="0.25">
      <c r="C3243" s="3" t="s">
        <v>455</v>
      </c>
      <c r="G3243" s="84" t="s">
        <v>554</v>
      </c>
      <c r="H3243" s="85"/>
      <c r="I3243" s="107" t="s">
        <v>455</v>
      </c>
      <c r="J3243" s="83">
        <v>48.820000000000007</v>
      </c>
      <c r="K3243" s="3" t="s">
        <v>455</v>
      </c>
      <c r="L3243" s="3" t="s">
        <v>455</v>
      </c>
    </row>
    <row r="3244" spans="1:14" x14ac:dyDescent="0.25">
      <c r="C3244" s="3" t="s">
        <v>455</v>
      </c>
      <c r="I3244" s="102" t="s">
        <v>455</v>
      </c>
      <c r="K3244" s="3" t="s">
        <v>455</v>
      </c>
      <c r="L3244" s="3" t="s">
        <v>455</v>
      </c>
    </row>
    <row r="3245" spans="1:14" ht="45" x14ac:dyDescent="0.25">
      <c r="A3245" t="s">
        <v>561</v>
      </c>
      <c r="B3245" s="10">
        <v>321</v>
      </c>
      <c r="C3245" s="74" t="s">
        <v>2520</v>
      </c>
      <c r="D3245" s="75">
        <v>92992</v>
      </c>
      <c r="E3245" s="75" t="s">
        <v>562</v>
      </c>
      <c r="F3245" s="76" t="s">
        <v>350</v>
      </c>
      <c r="G3245" s="75" t="s">
        <v>36</v>
      </c>
      <c r="H3245" s="77"/>
      <c r="I3245" s="104" t="s">
        <v>455</v>
      </c>
      <c r="J3245" s="79"/>
      <c r="K3245" s="3">
        <v>92992</v>
      </c>
      <c r="L3245" s="116">
        <v>69.52</v>
      </c>
      <c r="M3245" s="118">
        <v>19.04</v>
      </c>
      <c r="N3245" s="118">
        <v>88.56</v>
      </c>
    </row>
    <row r="3246" spans="1:14" ht="45" x14ac:dyDescent="0.25">
      <c r="C3246" s="80">
        <v>1</v>
      </c>
      <c r="D3246" s="80">
        <v>998</v>
      </c>
      <c r="E3246" s="80" t="s">
        <v>564</v>
      </c>
      <c r="F3246" s="81" t="s">
        <v>1181</v>
      </c>
      <c r="G3246" s="80" t="s">
        <v>36</v>
      </c>
      <c r="H3246" s="82">
        <v>1.0149999999999999</v>
      </c>
      <c r="I3246" s="83">
        <v>64.5</v>
      </c>
      <c r="J3246" s="83">
        <v>65.459999999999994</v>
      </c>
      <c r="K3246" s="3" t="s">
        <v>455</v>
      </c>
      <c r="L3246" s="3" t="s">
        <v>455</v>
      </c>
    </row>
    <row r="3247" spans="1:14" ht="30" x14ac:dyDescent="0.25">
      <c r="C3247" s="80">
        <v>2</v>
      </c>
      <c r="D3247" s="80">
        <v>21127</v>
      </c>
      <c r="E3247" s="80" t="s">
        <v>564</v>
      </c>
      <c r="F3247" s="81" t="s">
        <v>1171</v>
      </c>
      <c r="G3247" s="80" t="s">
        <v>123</v>
      </c>
      <c r="H3247" s="82">
        <v>8.9999999999999993E-3</v>
      </c>
      <c r="I3247" s="83">
        <v>3.02</v>
      </c>
      <c r="J3247" s="83">
        <v>0.02</v>
      </c>
      <c r="K3247" s="3" t="s">
        <v>455</v>
      </c>
      <c r="L3247" s="3" t="s">
        <v>455</v>
      </c>
    </row>
    <row r="3248" spans="1:14" x14ac:dyDescent="0.25">
      <c r="C3248" s="80">
        <v>3</v>
      </c>
      <c r="D3248" s="80">
        <v>88247</v>
      </c>
      <c r="E3248" s="80" t="s">
        <v>21</v>
      </c>
      <c r="F3248" s="81" t="s">
        <v>1141</v>
      </c>
      <c r="G3248" s="80" t="s">
        <v>639</v>
      </c>
      <c r="H3248" s="82">
        <v>0.128</v>
      </c>
      <c r="I3248" s="83">
        <v>12.87</v>
      </c>
      <c r="J3248" s="83">
        <v>1.64</v>
      </c>
      <c r="K3248" s="3" t="s">
        <v>455</v>
      </c>
      <c r="L3248" s="3" t="s">
        <v>455</v>
      </c>
    </row>
    <row r="3249" spans="1:14" x14ac:dyDescent="0.25">
      <c r="C3249" s="80">
        <v>4</v>
      </c>
      <c r="D3249" s="80">
        <v>88264</v>
      </c>
      <c r="E3249" s="80" t="s">
        <v>21</v>
      </c>
      <c r="F3249" s="81" t="s">
        <v>1142</v>
      </c>
      <c r="G3249" s="80" t="s">
        <v>639</v>
      </c>
      <c r="H3249" s="82">
        <v>0.128</v>
      </c>
      <c r="I3249" s="83">
        <v>18.750000000000004</v>
      </c>
      <c r="J3249" s="83">
        <v>2.4</v>
      </c>
      <c r="K3249" s="3" t="s">
        <v>455</v>
      </c>
      <c r="L3249" s="3" t="s">
        <v>455</v>
      </c>
    </row>
    <row r="3250" spans="1:14" x14ac:dyDescent="0.25">
      <c r="C3250" s="3" t="s">
        <v>455</v>
      </c>
      <c r="G3250" s="84" t="s">
        <v>553</v>
      </c>
      <c r="H3250" s="85"/>
      <c r="I3250" s="107" t="s">
        <v>455</v>
      </c>
      <c r="J3250" s="86">
        <v>69.52</v>
      </c>
      <c r="K3250" s="3" t="s">
        <v>455</v>
      </c>
      <c r="L3250" s="3" t="s">
        <v>455</v>
      </c>
    </row>
    <row r="3251" spans="1:14" x14ac:dyDescent="0.25">
      <c r="C3251" s="3" t="s">
        <v>455</v>
      </c>
      <c r="G3251" s="84" t="s">
        <v>560</v>
      </c>
      <c r="H3251" s="85"/>
      <c r="I3251" s="107" t="s">
        <v>455</v>
      </c>
      <c r="J3251" s="83">
        <v>19.04</v>
      </c>
      <c r="K3251" s="3" t="s">
        <v>455</v>
      </c>
      <c r="L3251" s="3" t="s">
        <v>455</v>
      </c>
    </row>
    <row r="3252" spans="1:14" x14ac:dyDescent="0.25">
      <c r="C3252" s="3" t="s">
        <v>455</v>
      </c>
      <c r="G3252" s="84" t="s">
        <v>554</v>
      </c>
      <c r="H3252" s="85"/>
      <c r="I3252" s="107" t="s">
        <v>455</v>
      </c>
      <c r="J3252" s="83">
        <v>88.56</v>
      </c>
      <c r="K3252" s="3" t="s">
        <v>455</v>
      </c>
      <c r="L3252" s="3" t="s">
        <v>455</v>
      </c>
    </row>
    <row r="3253" spans="1:14" x14ac:dyDescent="0.25">
      <c r="C3253" s="3" t="s">
        <v>455</v>
      </c>
      <c r="I3253" s="102" t="s">
        <v>455</v>
      </c>
      <c r="K3253" s="3" t="s">
        <v>455</v>
      </c>
      <c r="L3253" s="3" t="s">
        <v>455</v>
      </c>
    </row>
    <row r="3254" spans="1:14" ht="45" x14ac:dyDescent="0.25">
      <c r="A3254" t="s">
        <v>561</v>
      </c>
      <c r="B3254" s="10">
        <v>322</v>
      </c>
      <c r="C3254" s="74" t="s">
        <v>2521</v>
      </c>
      <c r="D3254" s="75">
        <v>92984</v>
      </c>
      <c r="E3254" s="75" t="s">
        <v>562</v>
      </c>
      <c r="F3254" s="76" t="s">
        <v>351</v>
      </c>
      <c r="G3254" s="75" t="s">
        <v>36</v>
      </c>
      <c r="H3254" s="77"/>
      <c r="I3254" s="104" t="s">
        <v>455</v>
      </c>
      <c r="J3254" s="79"/>
      <c r="K3254" s="3">
        <v>92984</v>
      </c>
      <c r="L3254" s="116">
        <v>20.14</v>
      </c>
      <c r="M3254" s="118">
        <v>5.51</v>
      </c>
      <c r="N3254" s="118">
        <v>25.65</v>
      </c>
    </row>
    <row r="3255" spans="1:14" ht="45" x14ac:dyDescent="0.25">
      <c r="C3255" s="80">
        <v>1</v>
      </c>
      <c r="D3255" s="80">
        <v>996</v>
      </c>
      <c r="E3255" s="80" t="s">
        <v>564</v>
      </c>
      <c r="F3255" s="81" t="s">
        <v>1178</v>
      </c>
      <c r="G3255" s="80" t="s">
        <v>36</v>
      </c>
      <c r="H3255" s="82">
        <v>1.0149999999999999</v>
      </c>
      <c r="I3255" s="83">
        <v>17.84</v>
      </c>
      <c r="J3255" s="83">
        <v>18.100000000000001</v>
      </c>
      <c r="K3255" s="3" t="s">
        <v>455</v>
      </c>
      <c r="L3255" s="3" t="s">
        <v>455</v>
      </c>
    </row>
    <row r="3256" spans="1:14" ht="30" x14ac:dyDescent="0.25">
      <c r="C3256" s="80">
        <v>2</v>
      </c>
      <c r="D3256" s="80">
        <v>21127</v>
      </c>
      <c r="E3256" s="80" t="s">
        <v>564</v>
      </c>
      <c r="F3256" s="81" t="s">
        <v>1171</v>
      </c>
      <c r="G3256" s="80" t="s">
        <v>123</v>
      </c>
      <c r="H3256" s="82">
        <v>8.9999999999999993E-3</v>
      </c>
      <c r="I3256" s="83">
        <v>3.02</v>
      </c>
      <c r="J3256" s="83">
        <v>0.02</v>
      </c>
      <c r="K3256" s="3" t="s">
        <v>455</v>
      </c>
      <c r="L3256" s="3" t="s">
        <v>455</v>
      </c>
    </row>
    <row r="3257" spans="1:14" x14ac:dyDescent="0.25">
      <c r="C3257" s="80">
        <v>3</v>
      </c>
      <c r="D3257" s="80">
        <v>88247</v>
      </c>
      <c r="E3257" s="80" t="s">
        <v>21</v>
      </c>
      <c r="F3257" s="81" t="s">
        <v>1141</v>
      </c>
      <c r="G3257" s="80" t="s">
        <v>639</v>
      </c>
      <c r="H3257" s="82">
        <v>6.4000000000000001E-2</v>
      </c>
      <c r="I3257" s="83">
        <v>12.87</v>
      </c>
      <c r="J3257" s="83">
        <v>0.82</v>
      </c>
      <c r="K3257" s="3" t="s">
        <v>455</v>
      </c>
      <c r="L3257" s="3" t="s">
        <v>455</v>
      </c>
    </row>
    <row r="3258" spans="1:14" x14ac:dyDescent="0.25">
      <c r="C3258" s="80">
        <v>4</v>
      </c>
      <c r="D3258" s="80">
        <v>88264</v>
      </c>
      <c r="E3258" s="80" t="s">
        <v>21</v>
      </c>
      <c r="F3258" s="81" t="s">
        <v>1142</v>
      </c>
      <c r="G3258" s="80" t="s">
        <v>639</v>
      </c>
      <c r="H3258" s="82">
        <v>6.4000000000000001E-2</v>
      </c>
      <c r="I3258" s="83">
        <v>18.750000000000004</v>
      </c>
      <c r="J3258" s="83">
        <v>1.2</v>
      </c>
      <c r="K3258" s="3" t="s">
        <v>455</v>
      </c>
      <c r="L3258" s="3" t="s">
        <v>455</v>
      </c>
    </row>
    <row r="3259" spans="1:14" x14ac:dyDescent="0.25">
      <c r="C3259" s="3" t="s">
        <v>455</v>
      </c>
      <c r="G3259" s="84" t="s">
        <v>553</v>
      </c>
      <c r="H3259" s="85"/>
      <c r="I3259" s="107" t="s">
        <v>455</v>
      </c>
      <c r="J3259" s="86">
        <v>20.14</v>
      </c>
      <c r="K3259" s="3" t="s">
        <v>455</v>
      </c>
      <c r="L3259" s="3" t="s">
        <v>455</v>
      </c>
    </row>
    <row r="3260" spans="1:14" x14ac:dyDescent="0.25">
      <c r="C3260" s="3" t="s">
        <v>455</v>
      </c>
      <c r="G3260" s="84" t="s">
        <v>560</v>
      </c>
      <c r="H3260" s="85"/>
      <c r="I3260" s="107" t="s">
        <v>455</v>
      </c>
      <c r="J3260" s="83">
        <v>5.51</v>
      </c>
      <c r="K3260" s="3" t="s">
        <v>455</v>
      </c>
      <c r="L3260" s="3" t="s">
        <v>455</v>
      </c>
    </row>
    <row r="3261" spans="1:14" x14ac:dyDescent="0.25">
      <c r="C3261" s="3" t="s">
        <v>455</v>
      </c>
      <c r="G3261" s="84" t="s">
        <v>554</v>
      </c>
      <c r="H3261" s="85"/>
      <c r="I3261" s="107" t="s">
        <v>455</v>
      </c>
      <c r="J3261" s="83">
        <v>25.65</v>
      </c>
      <c r="K3261" s="3" t="s">
        <v>455</v>
      </c>
      <c r="L3261" s="3" t="s">
        <v>455</v>
      </c>
    </row>
    <row r="3262" spans="1:14" x14ac:dyDescent="0.25">
      <c r="C3262" s="3" t="s">
        <v>455</v>
      </c>
      <c r="I3262" s="102" t="s">
        <v>455</v>
      </c>
      <c r="K3262" s="3" t="s">
        <v>455</v>
      </c>
      <c r="L3262" s="3" t="s">
        <v>455</v>
      </c>
    </row>
    <row r="3263" spans="1:14" ht="30" x14ac:dyDescent="0.25">
      <c r="A3263" t="s">
        <v>561</v>
      </c>
      <c r="B3263" s="10">
        <v>323</v>
      </c>
      <c r="C3263" s="74" t="s">
        <v>2522</v>
      </c>
      <c r="D3263" s="75" t="s">
        <v>1993</v>
      </c>
      <c r="E3263" s="75" t="s">
        <v>20</v>
      </c>
      <c r="F3263" s="76" t="s">
        <v>357</v>
      </c>
      <c r="G3263" s="75" t="s">
        <v>24</v>
      </c>
      <c r="H3263" s="77"/>
      <c r="I3263" s="104" t="s">
        <v>455</v>
      </c>
      <c r="J3263" s="79"/>
      <c r="K3263" s="3" t="s">
        <v>1993</v>
      </c>
      <c r="L3263" s="116">
        <v>20.8</v>
      </c>
      <c r="M3263" s="118">
        <v>5.69</v>
      </c>
      <c r="N3263" s="118">
        <v>26.490000000000002</v>
      </c>
    </row>
    <row r="3264" spans="1:14" x14ac:dyDescent="0.25">
      <c r="C3264" s="80">
        <v>1</v>
      </c>
      <c r="D3264" s="80">
        <v>88264</v>
      </c>
      <c r="E3264" s="80" t="s">
        <v>21</v>
      </c>
      <c r="F3264" s="81" t="s">
        <v>1142</v>
      </c>
      <c r="G3264" s="80" t="s">
        <v>639</v>
      </c>
      <c r="H3264" s="82">
        <v>0.63800000000000001</v>
      </c>
      <c r="I3264" s="83">
        <v>18.750000000000004</v>
      </c>
      <c r="J3264" s="83">
        <v>11.96</v>
      </c>
      <c r="K3264" s="3" t="s">
        <v>455</v>
      </c>
      <c r="L3264" s="3" t="s">
        <v>455</v>
      </c>
    </row>
    <row r="3265" spans="1:14" x14ac:dyDescent="0.25">
      <c r="C3265" s="80">
        <v>2</v>
      </c>
      <c r="D3265" s="80">
        <v>88247</v>
      </c>
      <c r="E3265" s="80" t="s">
        <v>21</v>
      </c>
      <c r="F3265" s="81" t="s">
        <v>1141</v>
      </c>
      <c r="G3265" s="80" t="s">
        <v>639</v>
      </c>
      <c r="H3265" s="82">
        <v>0.63800000000000001</v>
      </c>
      <c r="I3265" s="83">
        <v>12.87</v>
      </c>
      <c r="J3265" s="83">
        <v>8.2100000000000009</v>
      </c>
      <c r="K3265" s="3" t="s">
        <v>455</v>
      </c>
      <c r="L3265" s="3" t="s">
        <v>455</v>
      </c>
    </row>
    <row r="3266" spans="1:14" ht="30" x14ac:dyDescent="0.25">
      <c r="C3266" s="80">
        <v>3</v>
      </c>
      <c r="D3266" s="80">
        <v>1571</v>
      </c>
      <c r="E3266" s="80" t="s">
        <v>564</v>
      </c>
      <c r="F3266" s="81" t="s">
        <v>1196</v>
      </c>
      <c r="G3266" s="80" t="s">
        <v>123</v>
      </c>
      <c r="H3266" s="82">
        <v>1</v>
      </c>
      <c r="I3266" s="83">
        <v>0.63</v>
      </c>
      <c r="J3266" s="83">
        <v>0.63</v>
      </c>
      <c r="K3266" s="3" t="s">
        <v>455</v>
      </c>
      <c r="L3266" s="3" t="s">
        <v>455</v>
      </c>
    </row>
    <row r="3267" spans="1:14" x14ac:dyDescent="0.25">
      <c r="C3267" s="3" t="s">
        <v>455</v>
      </c>
      <c r="G3267" s="84" t="s">
        <v>553</v>
      </c>
      <c r="H3267" s="85"/>
      <c r="I3267" s="107" t="s">
        <v>455</v>
      </c>
      <c r="J3267" s="86">
        <v>20.8</v>
      </c>
      <c r="K3267" s="3" t="s">
        <v>455</v>
      </c>
      <c r="L3267" s="3" t="s">
        <v>455</v>
      </c>
    </row>
    <row r="3268" spans="1:14" x14ac:dyDescent="0.25">
      <c r="C3268" s="3" t="s">
        <v>455</v>
      </c>
      <c r="G3268" s="84" t="s">
        <v>560</v>
      </c>
      <c r="H3268" s="85"/>
      <c r="I3268" s="107" t="s">
        <v>455</v>
      </c>
      <c r="J3268" s="83">
        <v>5.69</v>
      </c>
      <c r="K3268" s="3" t="s">
        <v>455</v>
      </c>
      <c r="L3268" s="3" t="s">
        <v>455</v>
      </c>
    </row>
    <row r="3269" spans="1:14" x14ac:dyDescent="0.25">
      <c r="C3269" s="3" t="s">
        <v>455</v>
      </c>
      <c r="G3269" s="84" t="s">
        <v>554</v>
      </c>
      <c r="H3269" s="85"/>
      <c r="I3269" s="107" t="s">
        <v>455</v>
      </c>
      <c r="J3269" s="83">
        <v>26.490000000000002</v>
      </c>
      <c r="K3269" s="3" t="s">
        <v>455</v>
      </c>
      <c r="L3269" s="3" t="s">
        <v>455</v>
      </c>
    </row>
    <row r="3270" spans="1:14" x14ac:dyDescent="0.25">
      <c r="C3270" s="3" t="s">
        <v>455</v>
      </c>
      <c r="I3270" s="102" t="s">
        <v>455</v>
      </c>
      <c r="K3270" s="3" t="s">
        <v>455</v>
      </c>
      <c r="L3270" s="3" t="s">
        <v>455</v>
      </c>
    </row>
    <row r="3271" spans="1:14" ht="30" x14ac:dyDescent="0.25">
      <c r="A3271" t="s">
        <v>561</v>
      </c>
      <c r="B3271" s="10">
        <v>324</v>
      </c>
      <c r="C3271" s="74" t="s">
        <v>2523</v>
      </c>
      <c r="D3271" s="75" t="s">
        <v>1994</v>
      </c>
      <c r="E3271" s="75" t="s">
        <v>20</v>
      </c>
      <c r="F3271" s="76" t="s">
        <v>358</v>
      </c>
      <c r="G3271" s="75" t="s">
        <v>24</v>
      </c>
      <c r="H3271" s="77"/>
      <c r="I3271" s="104" t="s">
        <v>455</v>
      </c>
      <c r="J3271" s="79"/>
      <c r="K3271" s="3" t="s">
        <v>1994</v>
      </c>
      <c r="L3271" s="116">
        <v>21.14</v>
      </c>
      <c r="M3271" s="118">
        <v>5.79</v>
      </c>
      <c r="N3271" s="118">
        <v>26.93</v>
      </c>
    </row>
    <row r="3272" spans="1:14" x14ac:dyDescent="0.25">
      <c r="C3272" s="80">
        <v>1</v>
      </c>
      <c r="D3272" s="80">
        <v>88264</v>
      </c>
      <c r="E3272" s="80" t="s">
        <v>21</v>
      </c>
      <c r="F3272" s="81" t="s">
        <v>1142</v>
      </c>
      <c r="G3272" s="80" t="s">
        <v>639</v>
      </c>
      <c r="H3272" s="82">
        <v>0.63800000000000001</v>
      </c>
      <c r="I3272" s="83">
        <v>18.750000000000004</v>
      </c>
      <c r="J3272" s="83">
        <v>11.96</v>
      </c>
      <c r="K3272" s="3" t="s">
        <v>455</v>
      </c>
      <c r="L3272" s="3" t="s">
        <v>455</v>
      </c>
    </row>
    <row r="3273" spans="1:14" x14ac:dyDescent="0.25">
      <c r="C3273" s="80">
        <v>2</v>
      </c>
      <c r="D3273" s="80">
        <v>88247</v>
      </c>
      <c r="E3273" s="80" t="s">
        <v>21</v>
      </c>
      <c r="F3273" s="81" t="s">
        <v>1141</v>
      </c>
      <c r="G3273" s="80" t="s">
        <v>639</v>
      </c>
      <c r="H3273" s="82">
        <v>0.63800000000000001</v>
      </c>
      <c r="I3273" s="83">
        <v>12.87</v>
      </c>
      <c r="J3273" s="83">
        <v>8.2100000000000009</v>
      </c>
      <c r="K3273" s="3" t="s">
        <v>455</v>
      </c>
      <c r="L3273" s="3" t="s">
        <v>455</v>
      </c>
    </row>
    <row r="3274" spans="1:14" ht="30" x14ac:dyDescent="0.25">
      <c r="C3274" s="80">
        <v>3</v>
      </c>
      <c r="D3274" s="80">
        <v>1575</v>
      </c>
      <c r="E3274" s="80" t="s">
        <v>564</v>
      </c>
      <c r="F3274" s="81" t="s">
        <v>1199</v>
      </c>
      <c r="G3274" s="80" t="s">
        <v>123</v>
      </c>
      <c r="H3274" s="82">
        <v>1</v>
      </c>
      <c r="I3274" s="83">
        <v>0.97</v>
      </c>
      <c r="J3274" s="83">
        <v>0.97</v>
      </c>
      <c r="K3274" s="3" t="s">
        <v>455</v>
      </c>
      <c r="L3274" s="3" t="s">
        <v>455</v>
      </c>
    </row>
    <row r="3275" spans="1:14" x14ac:dyDescent="0.25">
      <c r="C3275" s="3" t="s">
        <v>455</v>
      </c>
      <c r="G3275" s="84" t="s">
        <v>553</v>
      </c>
      <c r="H3275" s="85"/>
      <c r="I3275" s="107" t="s">
        <v>455</v>
      </c>
      <c r="J3275" s="86">
        <v>21.14</v>
      </c>
      <c r="K3275" s="3" t="s">
        <v>455</v>
      </c>
      <c r="L3275" s="3" t="s">
        <v>455</v>
      </c>
    </row>
    <row r="3276" spans="1:14" x14ac:dyDescent="0.25">
      <c r="C3276" s="3" t="s">
        <v>455</v>
      </c>
      <c r="G3276" s="84" t="s">
        <v>560</v>
      </c>
      <c r="H3276" s="85"/>
      <c r="I3276" s="107" t="s">
        <v>455</v>
      </c>
      <c r="J3276" s="83">
        <v>5.79</v>
      </c>
      <c r="K3276" s="3" t="s">
        <v>455</v>
      </c>
      <c r="L3276" s="3" t="s">
        <v>455</v>
      </c>
    </row>
    <row r="3277" spans="1:14" x14ac:dyDescent="0.25">
      <c r="C3277" s="3" t="s">
        <v>455</v>
      </c>
      <c r="G3277" s="84" t="s">
        <v>554</v>
      </c>
      <c r="H3277" s="85"/>
      <c r="I3277" s="107" t="s">
        <v>455</v>
      </c>
      <c r="J3277" s="83">
        <v>26.93</v>
      </c>
      <c r="K3277" s="3" t="s">
        <v>455</v>
      </c>
      <c r="L3277" s="3" t="s">
        <v>455</v>
      </c>
    </row>
    <row r="3278" spans="1:14" x14ac:dyDescent="0.25">
      <c r="C3278" s="3" t="s">
        <v>455</v>
      </c>
      <c r="I3278" s="102" t="s">
        <v>455</v>
      </c>
      <c r="K3278" s="3" t="s">
        <v>455</v>
      </c>
      <c r="L3278" s="3" t="s">
        <v>455</v>
      </c>
    </row>
    <row r="3279" spans="1:14" ht="30" x14ac:dyDescent="0.25">
      <c r="A3279" t="s">
        <v>561</v>
      </c>
      <c r="B3279" s="10">
        <v>325</v>
      </c>
      <c r="C3279" s="74" t="s">
        <v>2524</v>
      </c>
      <c r="D3279" s="75" t="s">
        <v>1995</v>
      </c>
      <c r="E3279" s="75" t="s">
        <v>20</v>
      </c>
      <c r="F3279" s="76" t="s">
        <v>359</v>
      </c>
      <c r="G3279" s="75" t="s">
        <v>24</v>
      </c>
      <c r="H3279" s="77"/>
      <c r="I3279" s="104" t="s">
        <v>455</v>
      </c>
      <c r="J3279" s="79"/>
      <c r="K3279" s="3" t="s">
        <v>1995</v>
      </c>
      <c r="L3279" s="116">
        <v>21.51</v>
      </c>
      <c r="M3279" s="118">
        <v>5.89</v>
      </c>
      <c r="N3279" s="118">
        <v>27.400000000000002</v>
      </c>
    </row>
    <row r="3280" spans="1:14" x14ac:dyDescent="0.25">
      <c r="C3280" s="80">
        <v>1</v>
      </c>
      <c r="D3280" s="80">
        <v>88264</v>
      </c>
      <c r="E3280" s="80" t="s">
        <v>21</v>
      </c>
      <c r="F3280" s="81" t="s">
        <v>1142</v>
      </c>
      <c r="G3280" s="80" t="s">
        <v>639</v>
      </c>
      <c r="H3280" s="82">
        <v>0.63800000000000001</v>
      </c>
      <c r="I3280" s="83">
        <v>18.750000000000004</v>
      </c>
      <c r="J3280" s="83">
        <v>11.96</v>
      </c>
      <c r="K3280" s="3" t="s">
        <v>455</v>
      </c>
      <c r="L3280" s="3" t="s">
        <v>455</v>
      </c>
    </row>
    <row r="3281" spans="1:14" x14ac:dyDescent="0.25">
      <c r="C3281" s="80">
        <v>2</v>
      </c>
      <c r="D3281" s="80">
        <v>88247</v>
      </c>
      <c r="E3281" s="80" t="s">
        <v>21</v>
      </c>
      <c r="F3281" s="81" t="s">
        <v>1141</v>
      </c>
      <c r="G3281" s="80" t="s">
        <v>639</v>
      </c>
      <c r="H3281" s="82">
        <v>0.63800000000000001</v>
      </c>
      <c r="I3281" s="83">
        <v>12.87</v>
      </c>
      <c r="J3281" s="83">
        <v>8.2100000000000009</v>
      </c>
      <c r="K3281" s="3" t="s">
        <v>455</v>
      </c>
      <c r="L3281" s="3" t="s">
        <v>455</v>
      </c>
    </row>
    <row r="3282" spans="1:14" ht="30" x14ac:dyDescent="0.25">
      <c r="C3282" s="80">
        <v>3</v>
      </c>
      <c r="D3282" s="80">
        <v>1576</v>
      </c>
      <c r="E3282" s="80" t="s">
        <v>564</v>
      </c>
      <c r="F3282" s="81" t="s">
        <v>1208</v>
      </c>
      <c r="G3282" s="80" t="s">
        <v>123</v>
      </c>
      <c r="H3282" s="82">
        <v>1</v>
      </c>
      <c r="I3282" s="83">
        <v>1.34</v>
      </c>
      <c r="J3282" s="83">
        <v>1.34</v>
      </c>
      <c r="K3282" s="3" t="s">
        <v>455</v>
      </c>
      <c r="L3282" s="3" t="s">
        <v>455</v>
      </c>
    </row>
    <row r="3283" spans="1:14" x14ac:dyDescent="0.25">
      <c r="C3283" s="3" t="s">
        <v>455</v>
      </c>
      <c r="G3283" s="84" t="s">
        <v>553</v>
      </c>
      <c r="H3283" s="85"/>
      <c r="I3283" s="107" t="s">
        <v>455</v>
      </c>
      <c r="J3283" s="86">
        <v>21.51</v>
      </c>
      <c r="K3283" s="3" t="s">
        <v>455</v>
      </c>
      <c r="L3283" s="3" t="s">
        <v>455</v>
      </c>
    </row>
    <row r="3284" spans="1:14" x14ac:dyDescent="0.25">
      <c r="C3284" s="3" t="s">
        <v>455</v>
      </c>
      <c r="G3284" s="84" t="s">
        <v>560</v>
      </c>
      <c r="H3284" s="85"/>
      <c r="I3284" s="107" t="s">
        <v>455</v>
      </c>
      <c r="J3284" s="83">
        <v>5.89</v>
      </c>
      <c r="K3284" s="3" t="s">
        <v>455</v>
      </c>
      <c r="L3284" s="3" t="s">
        <v>455</v>
      </c>
    </row>
    <row r="3285" spans="1:14" x14ac:dyDescent="0.25">
      <c r="C3285" s="3" t="s">
        <v>455</v>
      </c>
      <c r="G3285" s="84" t="s">
        <v>554</v>
      </c>
      <c r="H3285" s="85"/>
      <c r="I3285" s="107" t="s">
        <v>455</v>
      </c>
      <c r="J3285" s="83">
        <v>27.400000000000002</v>
      </c>
      <c r="K3285" s="3" t="s">
        <v>455</v>
      </c>
      <c r="L3285" s="3" t="s">
        <v>455</v>
      </c>
    </row>
    <row r="3286" spans="1:14" x14ac:dyDescent="0.25">
      <c r="C3286" s="3" t="s">
        <v>455</v>
      </c>
      <c r="I3286" s="102" t="s">
        <v>455</v>
      </c>
      <c r="K3286" s="3" t="s">
        <v>455</v>
      </c>
      <c r="L3286" s="3" t="s">
        <v>455</v>
      </c>
    </row>
    <row r="3287" spans="1:14" ht="30" x14ac:dyDescent="0.25">
      <c r="A3287" t="s">
        <v>561</v>
      </c>
      <c r="B3287" s="10">
        <v>326</v>
      </c>
      <c r="C3287" s="74" t="s">
        <v>2525</v>
      </c>
      <c r="D3287" s="75" t="s">
        <v>1996</v>
      </c>
      <c r="E3287" s="75" t="s">
        <v>20</v>
      </c>
      <c r="F3287" s="76" t="s">
        <v>360</v>
      </c>
      <c r="G3287" s="75" t="s">
        <v>24</v>
      </c>
      <c r="H3287" s="77"/>
      <c r="I3287" s="104" t="s">
        <v>455</v>
      </c>
      <c r="J3287" s="79"/>
      <c r="K3287" s="3" t="s">
        <v>1996</v>
      </c>
      <c r="L3287" s="116">
        <v>22.790000000000003</v>
      </c>
      <c r="M3287" s="118">
        <v>6.24</v>
      </c>
      <c r="N3287" s="118">
        <v>29.03</v>
      </c>
    </row>
    <row r="3288" spans="1:14" x14ac:dyDescent="0.25">
      <c r="C3288" s="80">
        <v>1</v>
      </c>
      <c r="D3288" s="80">
        <v>88264</v>
      </c>
      <c r="E3288" s="80" t="s">
        <v>21</v>
      </c>
      <c r="F3288" s="81" t="s">
        <v>1142</v>
      </c>
      <c r="G3288" s="80" t="s">
        <v>639</v>
      </c>
      <c r="H3288" s="82">
        <v>0.63800000000000001</v>
      </c>
      <c r="I3288" s="83">
        <v>18.750000000000004</v>
      </c>
      <c r="J3288" s="83">
        <v>11.96</v>
      </c>
      <c r="K3288" s="3" t="s">
        <v>455</v>
      </c>
      <c r="L3288" s="3" t="s">
        <v>455</v>
      </c>
    </row>
    <row r="3289" spans="1:14" x14ac:dyDescent="0.25">
      <c r="C3289" s="80">
        <v>2</v>
      </c>
      <c r="D3289" s="80">
        <v>88247</v>
      </c>
      <c r="E3289" s="80" t="s">
        <v>21</v>
      </c>
      <c r="F3289" s="81" t="s">
        <v>1141</v>
      </c>
      <c r="G3289" s="80" t="s">
        <v>639</v>
      </c>
      <c r="H3289" s="82">
        <v>0.63800000000000001</v>
      </c>
      <c r="I3289" s="83">
        <v>12.87</v>
      </c>
      <c r="J3289" s="83">
        <v>8.2100000000000009</v>
      </c>
      <c r="K3289" s="3" t="s">
        <v>455</v>
      </c>
      <c r="L3289" s="3" t="s">
        <v>455</v>
      </c>
    </row>
    <row r="3290" spans="1:14" ht="30" x14ac:dyDescent="0.25">
      <c r="C3290" s="80">
        <v>3</v>
      </c>
      <c r="D3290" s="80">
        <v>1578</v>
      </c>
      <c r="E3290" s="80" t="s">
        <v>564</v>
      </c>
      <c r="F3290" s="81" t="s">
        <v>1210</v>
      </c>
      <c r="G3290" s="80" t="s">
        <v>123</v>
      </c>
      <c r="H3290" s="82">
        <v>1</v>
      </c>
      <c r="I3290" s="83">
        <v>2.62</v>
      </c>
      <c r="J3290" s="83">
        <v>2.62</v>
      </c>
      <c r="K3290" s="3" t="s">
        <v>455</v>
      </c>
      <c r="L3290" s="3" t="s">
        <v>455</v>
      </c>
    </row>
    <row r="3291" spans="1:14" x14ac:dyDescent="0.25">
      <c r="C3291" s="3" t="s">
        <v>455</v>
      </c>
      <c r="G3291" s="84" t="s">
        <v>553</v>
      </c>
      <c r="H3291" s="85"/>
      <c r="I3291" s="107" t="s">
        <v>455</v>
      </c>
      <c r="J3291" s="86">
        <v>22.790000000000003</v>
      </c>
      <c r="K3291" s="3" t="s">
        <v>455</v>
      </c>
      <c r="L3291" s="3" t="s">
        <v>455</v>
      </c>
    </row>
    <row r="3292" spans="1:14" x14ac:dyDescent="0.25">
      <c r="C3292" s="3" t="s">
        <v>455</v>
      </c>
      <c r="G3292" s="84" t="s">
        <v>560</v>
      </c>
      <c r="H3292" s="85"/>
      <c r="I3292" s="107" t="s">
        <v>455</v>
      </c>
      <c r="J3292" s="83">
        <v>6.24</v>
      </c>
      <c r="K3292" s="3" t="s">
        <v>455</v>
      </c>
      <c r="L3292" s="3" t="s">
        <v>455</v>
      </c>
    </row>
    <row r="3293" spans="1:14" x14ac:dyDescent="0.25">
      <c r="C3293" s="3" t="s">
        <v>455</v>
      </c>
      <c r="G3293" s="84" t="s">
        <v>554</v>
      </c>
      <c r="H3293" s="85"/>
      <c r="I3293" s="107" t="s">
        <v>455</v>
      </c>
      <c r="J3293" s="83">
        <v>29.03</v>
      </c>
      <c r="K3293" s="3" t="s">
        <v>455</v>
      </c>
      <c r="L3293" s="3" t="s">
        <v>455</v>
      </c>
    </row>
    <row r="3294" spans="1:14" x14ac:dyDescent="0.25">
      <c r="C3294" s="3" t="s">
        <v>455</v>
      </c>
      <c r="I3294" s="102" t="s">
        <v>455</v>
      </c>
      <c r="K3294" s="3" t="s">
        <v>455</v>
      </c>
      <c r="L3294" s="3" t="s">
        <v>455</v>
      </c>
    </row>
    <row r="3295" spans="1:14" ht="30" x14ac:dyDescent="0.25">
      <c r="A3295" t="s">
        <v>561</v>
      </c>
      <c r="B3295" s="10">
        <v>327</v>
      </c>
      <c r="C3295" s="74" t="s">
        <v>2526</v>
      </c>
      <c r="D3295" s="75" t="s">
        <v>1997</v>
      </c>
      <c r="E3295" s="75" t="s">
        <v>20</v>
      </c>
      <c r="F3295" s="76" t="s">
        <v>361</v>
      </c>
      <c r="G3295" s="75" t="s">
        <v>24</v>
      </c>
      <c r="H3295" s="77"/>
      <c r="I3295" s="104" t="s">
        <v>455</v>
      </c>
      <c r="J3295" s="79"/>
      <c r="K3295" s="3" t="s">
        <v>1997</v>
      </c>
      <c r="L3295" s="116">
        <v>24.200000000000003</v>
      </c>
      <c r="M3295" s="118">
        <v>6.62</v>
      </c>
      <c r="N3295" s="118">
        <v>30.820000000000004</v>
      </c>
    </row>
    <row r="3296" spans="1:14" x14ac:dyDescent="0.25">
      <c r="C3296" s="80">
        <v>1</v>
      </c>
      <c r="D3296" s="80">
        <v>88264</v>
      </c>
      <c r="E3296" s="80" t="s">
        <v>21</v>
      </c>
      <c r="F3296" s="81" t="s">
        <v>1142</v>
      </c>
      <c r="G3296" s="80" t="s">
        <v>639</v>
      </c>
      <c r="H3296" s="82">
        <v>0.63800000000000001</v>
      </c>
      <c r="I3296" s="83">
        <v>18.750000000000004</v>
      </c>
      <c r="J3296" s="83">
        <v>11.96</v>
      </c>
      <c r="K3296" s="3" t="s">
        <v>455</v>
      </c>
      <c r="L3296" s="3" t="s">
        <v>455</v>
      </c>
    </row>
    <row r="3297" spans="1:14" x14ac:dyDescent="0.25">
      <c r="C3297" s="80">
        <v>2</v>
      </c>
      <c r="D3297" s="80">
        <v>88247</v>
      </c>
      <c r="E3297" s="80" t="s">
        <v>21</v>
      </c>
      <c r="F3297" s="81" t="s">
        <v>1141</v>
      </c>
      <c r="G3297" s="80" t="s">
        <v>639</v>
      </c>
      <c r="H3297" s="82">
        <v>0.63800000000000001</v>
      </c>
      <c r="I3297" s="83">
        <v>12.87</v>
      </c>
      <c r="J3297" s="83">
        <v>8.2100000000000009</v>
      </c>
      <c r="K3297" s="3" t="s">
        <v>455</v>
      </c>
      <c r="L3297" s="3" t="s">
        <v>455</v>
      </c>
    </row>
    <row r="3298" spans="1:14" ht="30" x14ac:dyDescent="0.25">
      <c r="C3298" s="80">
        <v>3</v>
      </c>
      <c r="D3298" s="80">
        <v>1580</v>
      </c>
      <c r="E3298" s="80" t="s">
        <v>564</v>
      </c>
      <c r="F3298" s="81" t="s">
        <v>1212</v>
      </c>
      <c r="G3298" s="80" t="s">
        <v>123</v>
      </c>
      <c r="H3298" s="82">
        <v>1</v>
      </c>
      <c r="I3298" s="83">
        <v>4.03</v>
      </c>
      <c r="J3298" s="83">
        <v>4.03</v>
      </c>
      <c r="K3298" s="3" t="s">
        <v>455</v>
      </c>
      <c r="L3298" s="3" t="s">
        <v>455</v>
      </c>
    </row>
    <row r="3299" spans="1:14" x14ac:dyDescent="0.25">
      <c r="C3299" s="3" t="s">
        <v>455</v>
      </c>
      <c r="G3299" s="84" t="s">
        <v>553</v>
      </c>
      <c r="H3299" s="85"/>
      <c r="I3299" s="107" t="s">
        <v>455</v>
      </c>
      <c r="J3299" s="86">
        <v>24.200000000000003</v>
      </c>
      <c r="K3299" s="3" t="s">
        <v>455</v>
      </c>
      <c r="L3299" s="3" t="s">
        <v>455</v>
      </c>
    </row>
    <row r="3300" spans="1:14" x14ac:dyDescent="0.25">
      <c r="C3300" s="3" t="s">
        <v>455</v>
      </c>
      <c r="G3300" s="84" t="s">
        <v>560</v>
      </c>
      <c r="H3300" s="85"/>
      <c r="I3300" s="107" t="s">
        <v>455</v>
      </c>
      <c r="J3300" s="83">
        <v>6.62</v>
      </c>
      <c r="K3300" s="3" t="s">
        <v>455</v>
      </c>
      <c r="L3300" s="3" t="s">
        <v>455</v>
      </c>
    </row>
    <row r="3301" spans="1:14" x14ac:dyDescent="0.25">
      <c r="C3301" s="3" t="s">
        <v>455</v>
      </c>
      <c r="G3301" s="84" t="s">
        <v>554</v>
      </c>
      <c r="H3301" s="85"/>
      <c r="I3301" s="107" t="s">
        <v>455</v>
      </c>
      <c r="J3301" s="83">
        <v>30.820000000000004</v>
      </c>
      <c r="K3301" s="3" t="s">
        <v>455</v>
      </c>
      <c r="L3301" s="3" t="s">
        <v>455</v>
      </c>
    </row>
    <row r="3302" spans="1:14" x14ac:dyDescent="0.25">
      <c r="C3302" s="3" t="s">
        <v>455</v>
      </c>
      <c r="I3302" s="102" t="s">
        <v>455</v>
      </c>
      <c r="K3302" s="3" t="s">
        <v>455</v>
      </c>
      <c r="L3302" s="3" t="s">
        <v>455</v>
      </c>
    </row>
    <row r="3303" spans="1:14" ht="45" x14ac:dyDescent="0.25">
      <c r="A3303" t="s">
        <v>561</v>
      </c>
      <c r="B3303" s="10">
        <v>328</v>
      </c>
      <c r="C3303" s="74" t="s">
        <v>2527</v>
      </c>
      <c r="D3303" s="75">
        <v>91856</v>
      </c>
      <c r="E3303" s="75" t="s">
        <v>562</v>
      </c>
      <c r="F3303" s="76" t="s">
        <v>363</v>
      </c>
      <c r="G3303" s="75" t="s">
        <v>36</v>
      </c>
      <c r="H3303" s="77"/>
      <c r="I3303" s="104" t="s">
        <v>455</v>
      </c>
      <c r="J3303" s="79"/>
      <c r="K3303" s="3">
        <v>91856</v>
      </c>
      <c r="L3303" s="116">
        <v>7.6899999999999995</v>
      </c>
      <c r="M3303" s="118">
        <v>2.1</v>
      </c>
      <c r="N3303" s="118">
        <v>9.7899999999999991</v>
      </c>
    </row>
    <row r="3304" spans="1:14" x14ac:dyDescent="0.25">
      <c r="C3304" s="80">
        <v>1</v>
      </c>
      <c r="D3304" s="80">
        <v>2690</v>
      </c>
      <c r="E3304" s="80" t="s">
        <v>564</v>
      </c>
      <c r="F3304" s="81" t="s">
        <v>1145</v>
      </c>
      <c r="G3304" s="80" t="s">
        <v>36</v>
      </c>
      <c r="H3304" s="82">
        <v>1.0169999999999999</v>
      </c>
      <c r="I3304" s="83">
        <v>2.4700000000000002</v>
      </c>
      <c r="J3304" s="83">
        <v>2.5099999999999998</v>
      </c>
      <c r="K3304" s="3" t="s">
        <v>455</v>
      </c>
      <c r="L3304" s="3" t="s">
        <v>455</v>
      </c>
    </row>
    <row r="3305" spans="1:14" x14ac:dyDescent="0.25">
      <c r="C3305" s="80">
        <v>2</v>
      </c>
      <c r="D3305" s="80">
        <v>88247</v>
      </c>
      <c r="E3305" s="80" t="s">
        <v>21</v>
      </c>
      <c r="F3305" s="81" t="s">
        <v>1141</v>
      </c>
      <c r="G3305" s="80" t="s">
        <v>639</v>
      </c>
      <c r="H3305" s="82">
        <v>0.16400000000000001</v>
      </c>
      <c r="I3305" s="83">
        <v>12.87</v>
      </c>
      <c r="J3305" s="83">
        <v>2.11</v>
      </c>
      <c r="K3305" s="3" t="s">
        <v>455</v>
      </c>
      <c r="L3305" s="3" t="s">
        <v>455</v>
      </c>
    </row>
    <row r="3306" spans="1:14" x14ac:dyDescent="0.25">
      <c r="C3306" s="80">
        <v>3</v>
      </c>
      <c r="D3306" s="80">
        <v>88264</v>
      </c>
      <c r="E3306" s="80" t="s">
        <v>21</v>
      </c>
      <c r="F3306" s="81" t="s">
        <v>1142</v>
      </c>
      <c r="G3306" s="80" t="s">
        <v>639</v>
      </c>
      <c r="H3306" s="82">
        <v>0.16400000000000001</v>
      </c>
      <c r="I3306" s="83">
        <v>18.750000000000004</v>
      </c>
      <c r="J3306" s="83">
        <v>3.07</v>
      </c>
      <c r="K3306" s="3" t="s">
        <v>455</v>
      </c>
      <c r="L3306" s="3" t="s">
        <v>455</v>
      </c>
    </row>
    <row r="3307" spans="1:14" x14ac:dyDescent="0.25">
      <c r="C3307" s="3" t="s">
        <v>455</v>
      </c>
      <c r="G3307" s="84" t="s">
        <v>553</v>
      </c>
      <c r="H3307" s="85"/>
      <c r="I3307" s="107" t="s">
        <v>455</v>
      </c>
      <c r="J3307" s="86">
        <v>7.6899999999999995</v>
      </c>
      <c r="K3307" s="3" t="s">
        <v>455</v>
      </c>
      <c r="L3307" s="3" t="s">
        <v>455</v>
      </c>
    </row>
    <row r="3308" spans="1:14" x14ac:dyDescent="0.25">
      <c r="C3308" s="3" t="s">
        <v>455</v>
      </c>
      <c r="G3308" s="84" t="s">
        <v>560</v>
      </c>
      <c r="H3308" s="85"/>
      <c r="I3308" s="107" t="s">
        <v>455</v>
      </c>
      <c r="J3308" s="83">
        <v>2.1</v>
      </c>
      <c r="K3308" s="3" t="s">
        <v>455</v>
      </c>
      <c r="L3308" s="3" t="s">
        <v>455</v>
      </c>
    </row>
    <row r="3309" spans="1:14" x14ac:dyDescent="0.25">
      <c r="C3309" s="3" t="s">
        <v>455</v>
      </c>
      <c r="G3309" s="84" t="s">
        <v>554</v>
      </c>
      <c r="H3309" s="85"/>
      <c r="I3309" s="107" t="s">
        <v>455</v>
      </c>
      <c r="J3309" s="83">
        <v>9.7899999999999991</v>
      </c>
      <c r="K3309" s="3" t="s">
        <v>455</v>
      </c>
      <c r="L3309" s="3" t="s">
        <v>455</v>
      </c>
    </row>
    <row r="3310" spans="1:14" x14ac:dyDescent="0.25">
      <c r="C3310" s="3" t="s">
        <v>455</v>
      </c>
      <c r="I3310" s="102" t="s">
        <v>455</v>
      </c>
      <c r="K3310" s="3" t="s">
        <v>455</v>
      </c>
      <c r="L3310" s="3" t="s">
        <v>455</v>
      </c>
    </row>
    <row r="3311" spans="1:14" ht="30" x14ac:dyDescent="0.25">
      <c r="A3311" t="s">
        <v>561</v>
      </c>
      <c r="B3311" s="10">
        <v>329</v>
      </c>
      <c r="C3311" s="74" t="s">
        <v>2528</v>
      </c>
      <c r="D3311" s="75" t="s">
        <v>1998</v>
      </c>
      <c r="E3311" s="75" t="s">
        <v>20</v>
      </c>
      <c r="F3311" s="76" t="s">
        <v>352</v>
      </c>
      <c r="G3311" s="75" t="s">
        <v>36</v>
      </c>
      <c r="H3311" s="77"/>
      <c r="I3311" s="104" t="s">
        <v>455</v>
      </c>
      <c r="J3311" s="79"/>
      <c r="K3311" s="3" t="s">
        <v>1998</v>
      </c>
      <c r="L3311" s="116">
        <v>44.24</v>
      </c>
      <c r="M3311" s="118">
        <v>12.11</v>
      </c>
      <c r="N3311" s="118">
        <v>56.35</v>
      </c>
    </row>
    <row r="3312" spans="1:14" x14ac:dyDescent="0.25">
      <c r="C3312" s="80">
        <v>1</v>
      </c>
      <c r="D3312" s="80">
        <v>88247</v>
      </c>
      <c r="E3312" s="80" t="s">
        <v>21</v>
      </c>
      <c r="F3312" s="81" t="s">
        <v>1141</v>
      </c>
      <c r="G3312" s="80" t="s">
        <v>639</v>
      </c>
      <c r="H3312" s="82">
        <v>0.75</v>
      </c>
      <c r="I3312" s="83">
        <v>12.87</v>
      </c>
      <c r="J3312" s="83">
        <v>9.65</v>
      </c>
      <c r="K3312" s="3" t="s">
        <v>455</v>
      </c>
      <c r="L3312" s="3" t="s">
        <v>455</v>
      </c>
    </row>
    <row r="3313" spans="1:14" x14ac:dyDescent="0.25">
      <c r="C3313" s="80">
        <v>2</v>
      </c>
      <c r="D3313" s="80">
        <v>88264</v>
      </c>
      <c r="E3313" s="80" t="s">
        <v>21</v>
      </c>
      <c r="F3313" s="81" t="s">
        <v>1142</v>
      </c>
      <c r="G3313" s="80" t="s">
        <v>639</v>
      </c>
      <c r="H3313" s="82">
        <v>0.75</v>
      </c>
      <c r="I3313" s="83">
        <v>18.750000000000004</v>
      </c>
      <c r="J3313" s="83">
        <v>14.06</v>
      </c>
      <c r="K3313" s="3" t="s">
        <v>455</v>
      </c>
      <c r="L3313" s="3" t="s">
        <v>455</v>
      </c>
    </row>
    <row r="3314" spans="1:14" ht="45" x14ac:dyDescent="0.25">
      <c r="C3314" s="80">
        <v>3</v>
      </c>
      <c r="D3314" s="80">
        <v>2502</v>
      </c>
      <c r="E3314" s="80" t="s">
        <v>564</v>
      </c>
      <c r="F3314" s="81" t="s">
        <v>1769</v>
      </c>
      <c r="G3314" s="80" t="s">
        <v>36</v>
      </c>
      <c r="H3314" s="82">
        <v>1.05</v>
      </c>
      <c r="I3314" s="83">
        <v>19.559999999999999</v>
      </c>
      <c r="J3314" s="83">
        <v>20.53</v>
      </c>
      <c r="K3314" s="3" t="s">
        <v>455</v>
      </c>
      <c r="L3314" s="3" t="s">
        <v>455</v>
      </c>
    </row>
    <row r="3315" spans="1:14" x14ac:dyDescent="0.25">
      <c r="C3315" s="3" t="s">
        <v>455</v>
      </c>
      <c r="G3315" s="84" t="s">
        <v>553</v>
      </c>
      <c r="H3315" s="85"/>
      <c r="I3315" s="107" t="s">
        <v>455</v>
      </c>
      <c r="J3315" s="86">
        <v>44.24</v>
      </c>
      <c r="K3315" s="3" t="s">
        <v>455</v>
      </c>
      <c r="L3315" s="3" t="s">
        <v>455</v>
      </c>
    </row>
    <row r="3316" spans="1:14" x14ac:dyDescent="0.25">
      <c r="C3316" s="3" t="s">
        <v>455</v>
      </c>
      <c r="G3316" s="84" t="s">
        <v>560</v>
      </c>
      <c r="H3316" s="85"/>
      <c r="I3316" s="107" t="s">
        <v>455</v>
      </c>
      <c r="J3316" s="83">
        <v>12.11</v>
      </c>
      <c r="K3316" s="3" t="s">
        <v>455</v>
      </c>
      <c r="L3316" s="3" t="s">
        <v>455</v>
      </c>
    </row>
    <row r="3317" spans="1:14" x14ac:dyDescent="0.25">
      <c r="C3317" s="3" t="s">
        <v>455</v>
      </c>
      <c r="G3317" s="84" t="s">
        <v>554</v>
      </c>
      <c r="H3317" s="85"/>
      <c r="I3317" s="107" t="s">
        <v>455</v>
      </c>
      <c r="J3317" s="83">
        <v>56.35</v>
      </c>
      <c r="K3317" s="3" t="s">
        <v>455</v>
      </c>
      <c r="L3317" s="3" t="s">
        <v>455</v>
      </c>
    </row>
    <row r="3318" spans="1:14" x14ac:dyDescent="0.25">
      <c r="C3318" s="3" t="s">
        <v>455</v>
      </c>
      <c r="I3318" s="102" t="s">
        <v>455</v>
      </c>
      <c r="K3318" s="3" t="s">
        <v>455</v>
      </c>
      <c r="L3318" s="3" t="s">
        <v>455</v>
      </c>
    </row>
    <row r="3319" spans="1:14" ht="45" x14ac:dyDescent="0.25">
      <c r="A3319" t="s">
        <v>561</v>
      </c>
      <c r="B3319" s="10">
        <v>330</v>
      </c>
      <c r="C3319" s="74" t="s">
        <v>2529</v>
      </c>
      <c r="D3319" s="75">
        <v>95756</v>
      </c>
      <c r="E3319" s="75" t="s">
        <v>562</v>
      </c>
      <c r="F3319" s="76" t="s">
        <v>364</v>
      </c>
      <c r="G3319" s="75" t="s">
        <v>24</v>
      </c>
      <c r="H3319" s="77"/>
      <c r="I3319" s="104" t="s">
        <v>455</v>
      </c>
      <c r="J3319" s="79"/>
      <c r="K3319" s="3">
        <v>95756</v>
      </c>
      <c r="L3319" s="116">
        <v>12</v>
      </c>
      <c r="M3319" s="118">
        <v>3.28</v>
      </c>
      <c r="N3319" s="118">
        <v>15.28</v>
      </c>
    </row>
    <row r="3320" spans="1:14" ht="30" x14ac:dyDescent="0.25">
      <c r="C3320" s="80">
        <v>1</v>
      </c>
      <c r="D3320" s="80">
        <v>2644</v>
      </c>
      <c r="E3320" s="80" t="s">
        <v>564</v>
      </c>
      <c r="F3320" s="81" t="s">
        <v>1169</v>
      </c>
      <c r="G3320" s="80" t="s">
        <v>123</v>
      </c>
      <c r="H3320" s="82">
        <v>1</v>
      </c>
      <c r="I3320" s="83">
        <v>4.9000000000000004</v>
      </c>
      <c r="J3320" s="83">
        <v>4.9000000000000004</v>
      </c>
      <c r="K3320" s="3" t="s">
        <v>455</v>
      </c>
      <c r="L3320" s="3" t="s">
        <v>455</v>
      </c>
    </row>
    <row r="3321" spans="1:14" x14ac:dyDescent="0.25">
      <c r="C3321" s="80">
        <v>2</v>
      </c>
      <c r="D3321" s="80">
        <v>88247</v>
      </c>
      <c r="E3321" s="80" t="s">
        <v>21</v>
      </c>
      <c r="F3321" s="81" t="s">
        <v>1141</v>
      </c>
      <c r="G3321" s="80" t="s">
        <v>639</v>
      </c>
      <c r="H3321" s="82">
        <v>0.22459999999999999</v>
      </c>
      <c r="I3321" s="83">
        <v>12.87</v>
      </c>
      <c r="J3321" s="83">
        <v>2.89</v>
      </c>
      <c r="K3321" s="3" t="s">
        <v>455</v>
      </c>
      <c r="L3321" s="3" t="s">
        <v>455</v>
      </c>
    </row>
    <row r="3322" spans="1:14" x14ac:dyDescent="0.25">
      <c r="C3322" s="80">
        <v>3</v>
      </c>
      <c r="D3322" s="80">
        <v>88264</v>
      </c>
      <c r="E3322" s="80" t="s">
        <v>21</v>
      </c>
      <c r="F3322" s="81" t="s">
        <v>1142</v>
      </c>
      <c r="G3322" s="80" t="s">
        <v>639</v>
      </c>
      <c r="H3322" s="82">
        <v>0.22459999999999999</v>
      </c>
      <c r="I3322" s="83">
        <v>18.750000000000004</v>
      </c>
      <c r="J3322" s="83">
        <v>4.21</v>
      </c>
      <c r="K3322" s="3" t="s">
        <v>455</v>
      </c>
      <c r="L3322" s="3" t="s">
        <v>455</v>
      </c>
    </row>
    <row r="3323" spans="1:14" x14ac:dyDescent="0.25">
      <c r="C3323" s="3" t="s">
        <v>455</v>
      </c>
      <c r="G3323" s="84" t="s">
        <v>553</v>
      </c>
      <c r="H3323" s="85"/>
      <c r="I3323" s="107" t="s">
        <v>455</v>
      </c>
      <c r="J3323" s="86">
        <v>12</v>
      </c>
      <c r="K3323" s="3" t="s">
        <v>455</v>
      </c>
      <c r="L3323" s="3" t="s">
        <v>455</v>
      </c>
    </row>
    <row r="3324" spans="1:14" x14ac:dyDescent="0.25">
      <c r="C3324" s="3" t="s">
        <v>455</v>
      </c>
      <c r="G3324" s="84" t="s">
        <v>560</v>
      </c>
      <c r="H3324" s="85"/>
      <c r="I3324" s="107" t="s">
        <v>455</v>
      </c>
      <c r="J3324" s="83">
        <v>3.28</v>
      </c>
      <c r="K3324" s="3" t="s">
        <v>455</v>
      </c>
      <c r="L3324" s="3" t="s">
        <v>455</v>
      </c>
    </row>
    <row r="3325" spans="1:14" x14ac:dyDescent="0.25">
      <c r="C3325" s="3" t="s">
        <v>455</v>
      </c>
      <c r="G3325" s="84" t="s">
        <v>554</v>
      </c>
      <c r="H3325" s="85"/>
      <c r="I3325" s="107" t="s">
        <v>455</v>
      </c>
      <c r="J3325" s="83">
        <v>15.28</v>
      </c>
      <c r="K3325" s="3" t="s">
        <v>455</v>
      </c>
      <c r="L3325" s="3" t="s">
        <v>455</v>
      </c>
    </row>
    <row r="3326" spans="1:14" x14ac:dyDescent="0.25">
      <c r="C3326" s="3" t="s">
        <v>455</v>
      </c>
      <c r="I3326" s="102" t="s">
        <v>455</v>
      </c>
      <c r="K3326" s="3" t="s">
        <v>455</v>
      </c>
      <c r="L3326" s="3" t="s">
        <v>455</v>
      </c>
    </row>
    <row r="3327" spans="1:14" ht="30" x14ac:dyDescent="0.25">
      <c r="A3327" t="s">
        <v>561</v>
      </c>
      <c r="B3327" s="10">
        <v>331</v>
      </c>
      <c r="C3327" s="74" t="s">
        <v>2530</v>
      </c>
      <c r="D3327" s="75">
        <v>93018</v>
      </c>
      <c r="E3327" s="75" t="s">
        <v>562</v>
      </c>
      <c r="F3327" s="76" t="s">
        <v>365</v>
      </c>
      <c r="G3327" s="75" t="s">
        <v>24</v>
      </c>
      <c r="H3327" s="77"/>
      <c r="I3327" s="104" t="s">
        <v>455</v>
      </c>
      <c r="J3327" s="79"/>
      <c r="K3327" s="3">
        <v>93018</v>
      </c>
      <c r="L3327" s="116">
        <v>16.72</v>
      </c>
      <c r="M3327" s="118">
        <v>4.57</v>
      </c>
      <c r="N3327" s="118">
        <v>21.29</v>
      </c>
    </row>
    <row r="3328" spans="1:14" ht="30" x14ac:dyDescent="0.25">
      <c r="C3328" s="80">
        <v>1</v>
      </c>
      <c r="D3328" s="80">
        <v>1875</v>
      </c>
      <c r="E3328" s="80" t="s">
        <v>564</v>
      </c>
      <c r="F3328" s="81" t="s">
        <v>1163</v>
      </c>
      <c r="G3328" s="80" t="s">
        <v>123</v>
      </c>
      <c r="H3328" s="82">
        <v>1</v>
      </c>
      <c r="I3328" s="83">
        <v>6.1</v>
      </c>
      <c r="J3328" s="83">
        <v>6.1</v>
      </c>
      <c r="K3328" s="3" t="s">
        <v>455</v>
      </c>
      <c r="L3328" s="3" t="s">
        <v>455</v>
      </c>
    </row>
    <row r="3329" spans="1:14" x14ac:dyDescent="0.25">
      <c r="C3329" s="80">
        <v>2</v>
      </c>
      <c r="D3329" s="80">
        <v>88247</v>
      </c>
      <c r="E3329" s="80" t="s">
        <v>21</v>
      </c>
      <c r="F3329" s="81" t="s">
        <v>1141</v>
      </c>
      <c r="G3329" s="80" t="s">
        <v>639</v>
      </c>
      <c r="H3329" s="82">
        <v>0.33600000000000002</v>
      </c>
      <c r="I3329" s="83">
        <v>12.87</v>
      </c>
      <c r="J3329" s="83">
        <v>4.32</v>
      </c>
      <c r="K3329" s="3" t="s">
        <v>455</v>
      </c>
      <c r="L3329" s="3" t="s">
        <v>455</v>
      </c>
    </row>
    <row r="3330" spans="1:14" x14ac:dyDescent="0.25">
      <c r="C3330" s="80">
        <v>3</v>
      </c>
      <c r="D3330" s="80">
        <v>88264</v>
      </c>
      <c r="E3330" s="80" t="s">
        <v>21</v>
      </c>
      <c r="F3330" s="81" t="s">
        <v>1142</v>
      </c>
      <c r="G3330" s="80" t="s">
        <v>639</v>
      </c>
      <c r="H3330" s="82">
        <v>0.33600000000000002</v>
      </c>
      <c r="I3330" s="83">
        <v>18.750000000000004</v>
      </c>
      <c r="J3330" s="83">
        <v>6.3</v>
      </c>
      <c r="K3330" s="3" t="s">
        <v>455</v>
      </c>
      <c r="L3330" s="3" t="s">
        <v>455</v>
      </c>
    </row>
    <row r="3331" spans="1:14" x14ac:dyDescent="0.25">
      <c r="C3331" s="3" t="s">
        <v>455</v>
      </c>
      <c r="G3331" s="84" t="s">
        <v>553</v>
      </c>
      <c r="H3331" s="85"/>
      <c r="I3331" s="107" t="s">
        <v>455</v>
      </c>
      <c r="J3331" s="86">
        <v>16.72</v>
      </c>
      <c r="K3331" s="3" t="s">
        <v>455</v>
      </c>
      <c r="L3331" s="3" t="s">
        <v>455</v>
      </c>
    </row>
    <row r="3332" spans="1:14" x14ac:dyDescent="0.25">
      <c r="C3332" s="3" t="s">
        <v>455</v>
      </c>
      <c r="G3332" s="84" t="s">
        <v>560</v>
      </c>
      <c r="H3332" s="85"/>
      <c r="I3332" s="107" t="s">
        <v>455</v>
      </c>
      <c r="J3332" s="83">
        <v>4.57</v>
      </c>
      <c r="K3332" s="3" t="s">
        <v>455</v>
      </c>
      <c r="L3332" s="3" t="s">
        <v>455</v>
      </c>
    </row>
    <row r="3333" spans="1:14" x14ac:dyDescent="0.25">
      <c r="C3333" s="3" t="s">
        <v>455</v>
      </c>
      <c r="G3333" s="84" t="s">
        <v>554</v>
      </c>
      <c r="H3333" s="85"/>
      <c r="I3333" s="107" t="s">
        <v>455</v>
      </c>
      <c r="J3333" s="83">
        <v>21.29</v>
      </c>
      <c r="K3333" s="3" t="s">
        <v>455</v>
      </c>
      <c r="L3333" s="3" t="s">
        <v>455</v>
      </c>
    </row>
    <row r="3334" spans="1:14" x14ac:dyDescent="0.25">
      <c r="C3334" s="3" t="s">
        <v>455</v>
      </c>
      <c r="I3334" s="102" t="s">
        <v>455</v>
      </c>
      <c r="K3334" s="3" t="s">
        <v>455</v>
      </c>
      <c r="L3334" s="3" t="s">
        <v>455</v>
      </c>
    </row>
    <row r="3335" spans="1:14" ht="30" x14ac:dyDescent="0.25">
      <c r="A3335" t="s">
        <v>561</v>
      </c>
      <c r="B3335" s="10">
        <v>332</v>
      </c>
      <c r="C3335" s="74" t="s">
        <v>2531</v>
      </c>
      <c r="D3335" s="75">
        <v>97670</v>
      </c>
      <c r="E3335" s="75" t="s">
        <v>562</v>
      </c>
      <c r="F3335" s="76" t="s">
        <v>366</v>
      </c>
      <c r="G3335" s="75" t="s">
        <v>36</v>
      </c>
      <c r="H3335" s="77"/>
      <c r="I3335" s="104" t="s">
        <v>455</v>
      </c>
      <c r="J3335" s="79"/>
      <c r="K3335" s="3">
        <v>97670</v>
      </c>
      <c r="L3335" s="116">
        <v>17.099999999999998</v>
      </c>
      <c r="M3335" s="118">
        <v>4.68</v>
      </c>
      <c r="N3335" s="118">
        <v>21.779999999999998</v>
      </c>
    </row>
    <row r="3336" spans="1:14" ht="45" x14ac:dyDescent="0.25">
      <c r="C3336" s="80">
        <v>1</v>
      </c>
      <c r="D3336" s="80">
        <v>39248</v>
      </c>
      <c r="E3336" s="80" t="s">
        <v>564</v>
      </c>
      <c r="F3336" s="81" t="s">
        <v>1160</v>
      </c>
      <c r="G3336" s="80" t="s">
        <v>36</v>
      </c>
      <c r="H3336" s="82">
        <v>1.1000000000000001</v>
      </c>
      <c r="I3336" s="83">
        <v>8.94</v>
      </c>
      <c r="J3336" s="83">
        <v>9.83</v>
      </c>
      <c r="K3336" s="3" t="s">
        <v>455</v>
      </c>
      <c r="L3336" s="3" t="s">
        <v>455</v>
      </c>
    </row>
    <row r="3337" spans="1:14" x14ac:dyDescent="0.25">
      <c r="C3337" s="80">
        <v>2</v>
      </c>
      <c r="D3337" s="80">
        <v>88247</v>
      </c>
      <c r="E3337" s="80" t="s">
        <v>21</v>
      </c>
      <c r="F3337" s="81" t="s">
        <v>1141</v>
      </c>
      <c r="G3337" s="80" t="s">
        <v>639</v>
      </c>
      <c r="H3337" s="82">
        <v>0.23</v>
      </c>
      <c r="I3337" s="83">
        <v>12.87</v>
      </c>
      <c r="J3337" s="83">
        <v>2.96</v>
      </c>
      <c r="K3337" s="3" t="s">
        <v>455</v>
      </c>
      <c r="L3337" s="3" t="s">
        <v>455</v>
      </c>
    </row>
    <row r="3338" spans="1:14" x14ac:dyDescent="0.25">
      <c r="C3338" s="80">
        <v>3</v>
      </c>
      <c r="D3338" s="80">
        <v>88264</v>
      </c>
      <c r="E3338" s="80" t="s">
        <v>21</v>
      </c>
      <c r="F3338" s="81" t="s">
        <v>1142</v>
      </c>
      <c r="G3338" s="80" t="s">
        <v>639</v>
      </c>
      <c r="H3338" s="82">
        <v>0.23</v>
      </c>
      <c r="I3338" s="83">
        <v>18.750000000000004</v>
      </c>
      <c r="J3338" s="83">
        <v>4.3099999999999996</v>
      </c>
      <c r="K3338" s="3" t="s">
        <v>455</v>
      </c>
      <c r="L3338" s="3" t="s">
        <v>455</v>
      </c>
    </row>
    <row r="3339" spans="1:14" x14ac:dyDescent="0.25">
      <c r="C3339" s="3" t="s">
        <v>455</v>
      </c>
      <c r="G3339" s="84" t="s">
        <v>553</v>
      </c>
      <c r="H3339" s="85"/>
      <c r="I3339" s="107" t="s">
        <v>455</v>
      </c>
      <c r="J3339" s="86">
        <v>17.099999999999998</v>
      </c>
      <c r="K3339" s="3" t="s">
        <v>455</v>
      </c>
      <c r="L3339" s="3" t="s">
        <v>455</v>
      </c>
    </row>
    <row r="3340" spans="1:14" x14ac:dyDescent="0.25">
      <c r="C3340" s="3" t="s">
        <v>455</v>
      </c>
      <c r="G3340" s="84" t="s">
        <v>560</v>
      </c>
      <c r="H3340" s="85"/>
      <c r="I3340" s="107" t="s">
        <v>455</v>
      </c>
      <c r="J3340" s="83">
        <v>4.68</v>
      </c>
      <c r="K3340" s="3" t="s">
        <v>455</v>
      </c>
      <c r="L3340" s="3" t="s">
        <v>455</v>
      </c>
    </row>
    <row r="3341" spans="1:14" x14ac:dyDescent="0.25">
      <c r="C3341" s="3" t="s">
        <v>455</v>
      </c>
      <c r="G3341" s="84" t="s">
        <v>554</v>
      </c>
      <c r="H3341" s="85"/>
      <c r="I3341" s="107" t="s">
        <v>455</v>
      </c>
      <c r="J3341" s="83">
        <v>21.779999999999998</v>
      </c>
      <c r="K3341" s="3" t="s">
        <v>455</v>
      </c>
      <c r="L3341" s="3" t="s">
        <v>455</v>
      </c>
    </row>
    <row r="3342" spans="1:14" x14ac:dyDescent="0.25">
      <c r="C3342" s="3" t="s">
        <v>455</v>
      </c>
      <c r="I3342" s="102" t="s">
        <v>455</v>
      </c>
      <c r="K3342" s="3" t="s">
        <v>455</v>
      </c>
      <c r="L3342" s="3" t="s">
        <v>455</v>
      </c>
    </row>
    <row r="3343" spans="1:14" ht="30" x14ac:dyDescent="0.25">
      <c r="A3343" t="s">
        <v>561</v>
      </c>
      <c r="B3343" s="10">
        <v>333</v>
      </c>
      <c r="C3343" s="74" t="s">
        <v>2532</v>
      </c>
      <c r="D3343" s="75">
        <v>92865</v>
      </c>
      <c r="E3343" s="75" t="s">
        <v>562</v>
      </c>
      <c r="F3343" s="76" t="s">
        <v>367</v>
      </c>
      <c r="G3343" s="75" t="s">
        <v>24</v>
      </c>
      <c r="H3343" s="77"/>
      <c r="I3343" s="104" t="s">
        <v>455</v>
      </c>
      <c r="J3343" s="79"/>
      <c r="K3343" s="3">
        <v>92865</v>
      </c>
      <c r="L3343" s="116">
        <v>6.7799999999999994</v>
      </c>
      <c r="M3343" s="118">
        <v>1.85</v>
      </c>
      <c r="N3343" s="118">
        <v>8.629999999999999</v>
      </c>
    </row>
    <row r="3344" spans="1:14" ht="30" x14ac:dyDescent="0.25">
      <c r="C3344" s="80">
        <v>1</v>
      </c>
      <c r="D3344" s="80">
        <v>10569</v>
      </c>
      <c r="E3344" s="80" t="s">
        <v>564</v>
      </c>
      <c r="F3344" s="81" t="s">
        <v>1185</v>
      </c>
      <c r="G3344" s="80" t="s">
        <v>123</v>
      </c>
      <c r="H3344" s="82">
        <v>1</v>
      </c>
      <c r="I3344" s="83">
        <v>2.2599999999999998</v>
      </c>
      <c r="J3344" s="83">
        <v>2.2599999999999998</v>
      </c>
      <c r="K3344" s="3" t="s">
        <v>455</v>
      </c>
      <c r="L3344" s="3" t="s">
        <v>455</v>
      </c>
    </row>
    <row r="3345" spans="1:14" x14ac:dyDescent="0.25">
      <c r="C3345" s="80">
        <v>2</v>
      </c>
      <c r="D3345" s="80">
        <v>88247</v>
      </c>
      <c r="E3345" s="80" t="s">
        <v>21</v>
      </c>
      <c r="F3345" s="81" t="s">
        <v>1141</v>
      </c>
      <c r="G3345" s="80" t="s">
        <v>639</v>
      </c>
      <c r="H3345" s="82">
        <v>0.14299999999999999</v>
      </c>
      <c r="I3345" s="83">
        <v>12.87</v>
      </c>
      <c r="J3345" s="83">
        <v>1.84</v>
      </c>
      <c r="K3345" s="3" t="s">
        <v>455</v>
      </c>
      <c r="L3345" s="3" t="s">
        <v>455</v>
      </c>
    </row>
    <row r="3346" spans="1:14" x14ac:dyDescent="0.25">
      <c r="C3346" s="80">
        <v>3</v>
      </c>
      <c r="D3346" s="80">
        <v>88264</v>
      </c>
      <c r="E3346" s="80" t="s">
        <v>21</v>
      </c>
      <c r="F3346" s="81" t="s">
        <v>1142</v>
      </c>
      <c r="G3346" s="80" t="s">
        <v>639</v>
      </c>
      <c r="H3346" s="82">
        <v>0.14299999999999999</v>
      </c>
      <c r="I3346" s="83">
        <v>18.750000000000004</v>
      </c>
      <c r="J3346" s="83">
        <v>2.68</v>
      </c>
      <c r="K3346" s="3" t="s">
        <v>455</v>
      </c>
      <c r="L3346" s="3" t="s">
        <v>455</v>
      </c>
    </row>
    <row r="3347" spans="1:14" x14ac:dyDescent="0.25">
      <c r="C3347" s="3" t="s">
        <v>455</v>
      </c>
      <c r="G3347" s="84" t="s">
        <v>553</v>
      </c>
      <c r="H3347" s="85"/>
      <c r="I3347" s="107" t="s">
        <v>455</v>
      </c>
      <c r="J3347" s="86">
        <v>6.7799999999999994</v>
      </c>
      <c r="K3347" s="3" t="s">
        <v>455</v>
      </c>
      <c r="L3347" s="3" t="s">
        <v>455</v>
      </c>
    </row>
    <row r="3348" spans="1:14" x14ac:dyDescent="0.25">
      <c r="C3348" s="3" t="s">
        <v>455</v>
      </c>
      <c r="G3348" s="84" t="s">
        <v>560</v>
      </c>
      <c r="H3348" s="85"/>
      <c r="I3348" s="107" t="s">
        <v>455</v>
      </c>
      <c r="J3348" s="83">
        <v>1.85</v>
      </c>
      <c r="K3348" s="3" t="s">
        <v>455</v>
      </c>
      <c r="L3348" s="3" t="s">
        <v>455</v>
      </c>
    </row>
    <row r="3349" spans="1:14" x14ac:dyDescent="0.25">
      <c r="C3349" s="3" t="s">
        <v>455</v>
      </c>
      <c r="G3349" s="84" t="s">
        <v>554</v>
      </c>
      <c r="H3349" s="85"/>
      <c r="I3349" s="107" t="s">
        <v>455</v>
      </c>
      <c r="J3349" s="83">
        <v>8.629999999999999</v>
      </c>
      <c r="K3349" s="3" t="s">
        <v>455</v>
      </c>
      <c r="L3349" s="3" t="s">
        <v>455</v>
      </c>
    </row>
    <row r="3350" spans="1:14" x14ac:dyDescent="0.25">
      <c r="C3350" s="3" t="s">
        <v>455</v>
      </c>
      <c r="I3350" s="102" t="s">
        <v>455</v>
      </c>
      <c r="K3350" s="3" t="s">
        <v>455</v>
      </c>
      <c r="L3350" s="3" t="s">
        <v>455</v>
      </c>
    </row>
    <row r="3351" spans="1:14" x14ac:dyDescent="0.25">
      <c r="A3351" t="s">
        <v>561</v>
      </c>
      <c r="B3351" s="10">
        <v>334</v>
      </c>
      <c r="C3351" s="74" t="s">
        <v>2533</v>
      </c>
      <c r="D3351" s="75" t="s">
        <v>1999</v>
      </c>
      <c r="E3351" s="75" t="s">
        <v>20</v>
      </c>
      <c r="F3351" s="76" t="s">
        <v>355</v>
      </c>
      <c r="G3351" s="75" t="s">
        <v>24</v>
      </c>
      <c r="H3351" s="77"/>
      <c r="I3351" s="104" t="s">
        <v>455</v>
      </c>
      <c r="J3351" s="79"/>
      <c r="K3351" s="3" t="s">
        <v>1999</v>
      </c>
      <c r="L3351" s="116">
        <v>50.39</v>
      </c>
      <c r="M3351" s="118">
        <v>13.8</v>
      </c>
      <c r="N3351" s="118">
        <v>64.19</v>
      </c>
    </row>
    <row r="3352" spans="1:14" x14ac:dyDescent="0.25">
      <c r="C3352" s="80">
        <v>1</v>
      </c>
      <c r="D3352" s="80">
        <v>88264</v>
      </c>
      <c r="E3352" s="80" t="s">
        <v>21</v>
      </c>
      <c r="F3352" s="81" t="s">
        <v>1142</v>
      </c>
      <c r="G3352" s="80" t="s">
        <v>639</v>
      </c>
      <c r="H3352" s="82">
        <v>0.85099999999999998</v>
      </c>
      <c r="I3352" s="83">
        <v>18.750000000000004</v>
      </c>
      <c r="J3352" s="83">
        <v>15.95</v>
      </c>
      <c r="K3352" s="3" t="s">
        <v>455</v>
      </c>
      <c r="L3352" s="3" t="s">
        <v>455</v>
      </c>
    </row>
    <row r="3353" spans="1:14" x14ac:dyDescent="0.25">
      <c r="C3353" s="80">
        <v>2</v>
      </c>
      <c r="D3353" s="80">
        <v>88247</v>
      </c>
      <c r="E3353" s="80" t="s">
        <v>21</v>
      </c>
      <c r="F3353" s="81" t="s">
        <v>1141</v>
      </c>
      <c r="G3353" s="80" t="s">
        <v>639</v>
      </c>
      <c r="H3353" s="82">
        <v>0.85099999999999998</v>
      </c>
      <c r="I3353" s="83">
        <v>12.87</v>
      </c>
      <c r="J3353" s="83">
        <v>10.95</v>
      </c>
      <c r="K3353" s="3" t="s">
        <v>455</v>
      </c>
      <c r="L3353" s="3" t="s">
        <v>455</v>
      </c>
    </row>
    <row r="3354" spans="1:14" ht="30" x14ac:dyDescent="0.25">
      <c r="C3354" s="80">
        <v>3</v>
      </c>
      <c r="D3354" s="80">
        <v>2587</v>
      </c>
      <c r="E3354" s="80" t="s">
        <v>564</v>
      </c>
      <c r="F3354" s="81" t="s">
        <v>1761</v>
      </c>
      <c r="G3354" s="80" t="s">
        <v>123</v>
      </c>
      <c r="H3354" s="82">
        <v>1</v>
      </c>
      <c r="I3354" s="83">
        <v>23.49</v>
      </c>
      <c r="J3354" s="83">
        <v>23.49</v>
      </c>
      <c r="K3354" s="3" t="s">
        <v>455</v>
      </c>
      <c r="L3354" s="3" t="s">
        <v>455</v>
      </c>
    </row>
    <row r="3355" spans="1:14" x14ac:dyDescent="0.25">
      <c r="C3355" s="3" t="s">
        <v>455</v>
      </c>
      <c r="G3355" s="84" t="s">
        <v>553</v>
      </c>
      <c r="H3355" s="85"/>
      <c r="I3355" s="107" t="s">
        <v>455</v>
      </c>
      <c r="J3355" s="86">
        <v>50.39</v>
      </c>
      <c r="K3355" s="3" t="s">
        <v>455</v>
      </c>
      <c r="L3355" s="3" t="s">
        <v>455</v>
      </c>
    </row>
    <row r="3356" spans="1:14" x14ac:dyDescent="0.25">
      <c r="C3356" s="3" t="s">
        <v>455</v>
      </c>
      <c r="G3356" s="84" t="s">
        <v>560</v>
      </c>
      <c r="H3356" s="85"/>
      <c r="I3356" s="107" t="s">
        <v>455</v>
      </c>
      <c r="J3356" s="83">
        <v>13.8</v>
      </c>
      <c r="K3356" s="3" t="s">
        <v>455</v>
      </c>
      <c r="L3356" s="3" t="s">
        <v>455</v>
      </c>
    </row>
    <row r="3357" spans="1:14" x14ac:dyDescent="0.25">
      <c r="C3357" s="3" t="s">
        <v>455</v>
      </c>
      <c r="G3357" s="84" t="s">
        <v>554</v>
      </c>
      <c r="H3357" s="85"/>
      <c r="I3357" s="107" t="s">
        <v>455</v>
      </c>
      <c r="J3357" s="83">
        <v>64.19</v>
      </c>
      <c r="K3357" s="3" t="s">
        <v>455</v>
      </c>
      <c r="L3357" s="3" t="s">
        <v>455</v>
      </c>
    </row>
    <row r="3358" spans="1:14" x14ac:dyDescent="0.25">
      <c r="C3358" s="3" t="s">
        <v>455</v>
      </c>
      <c r="I3358" s="102" t="s">
        <v>455</v>
      </c>
      <c r="K3358" s="3" t="s">
        <v>455</v>
      </c>
      <c r="L3358" s="3" t="s">
        <v>455</v>
      </c>
    </row>
    <row r="3359" spans="1:14" x14ac:dyDescent="0.25">
      <c r="A3359" t="s">
        <v>561</v>
      </c>
      <c r="B3359" s="10">
        <v>335</v>
      </c>
      <c r="C3359" s="74" t="s">
        <v>2534</v>
      </c>
      <c r="D3359" s="75" t="s">
        <v>2000</v>
      </c>
      <c r="E3359" s="75" t="s">
        <v>20</v>
      </c>
      <c r="F3359" s="76" t="s">
        <v>356</v>
      </c>
      <c r="G3359" s="75" t="s">
        <v>24</v>
      </c>
      <c r="H3359" s="77"/>
      <c r="I3359" s="104" t="s">
        <v>455</v>
      </c>
      <c r="J3359" s="79"/>
      <c r="K3359" s="3" t="s">
        <v>2000</v>
      </c>
      <c r="L3359" s="116">
        <v>69.86</v>
      </c>
      <c r="M3359" s="118">
        <v>19.13</v>
      </c>
      <c r="N3359" s="118">
        <v>88.99</v>
      </c>
    </row>
    <row r="3360" spans="1:14" x14ac:dyDescent="0.25">
      <c r="C3360" s="80">
        <v>1</v>
      </c>
      <c r="D3360" s="80">
        <v>88247</v>
      </c>
      <c r="E3360" s="80" t="s">
        <v>21</v>
      </c>
      <c r="F3360" s="81" t="s">
        <v>1141</v>
      </c>
      <c r="G3360" s="80" t="s">
        <v>639</v>
      </c>
      <c r="H3360" s="82">
        <v>1.25</v>
      </c>
      <c r="I3360" s="83">
        <v>12.87</v>
      </c>
      <c r="J3360" s="83">
        <v>16.079999999999998</v>
      </c>
      <c r="K3360" s="3" t="s">
        <v>455</v>
      </c>
      <c r="L3360" s="3" t="s">
        <v>455</v>
      </c>
    </row>
    <row r="3361" spans="1:14" x14ac:dyDescent="0.25">
      <c r="C3361" s="80">
        <v>2</v>
      </c>
      <c r="D3361" s="80">
        <v>88264</v>
      </c>
      <c r="E3361" s="80" t="s">
        <v>21</v>
      </c>
      <c r="F3361" s="81" t="s">
        <v>1142</v>
      </c>
      <c r="G3361" s="80" t="s">
        <v>639</v>
      </c>
      <c r="H3361" s="82">
        <v>1.25</v>
      </c>
      <c r="I3361" s="83">
        <v>18.750000000000004</v>
      </c>
      <c r="J3361" s="83">
        <v>23.43</v>
      </c>
      <c r="K3361" s="3" t="s">
        <v>455</v>
      </c>
      <c r="L3361" s="3" t="s">
        <v>455</v>
      </c>
    </row>
    <row r="3362" spans="1:14" ht="30" x14ac:dyDescent="0.25">
      <c r="C3362" s="80">
        <v>3</v>
      </c>
      <c r="D3362" s="80">
        <v>39811</v>
      </c>
      <c r="E3362" s="80" t="s">
        <v>564</v>
      </c>
      <c r="F3362" s="81" t="s">
        <v>2095</v>
      </c>
      <c r="G3362" s="80" t="s">
        <v>123</v>
      </c>
      <c r="H3362" s="82">
        <v>1</v>
      </c>
      <c r="I3362" s="83">
        <v>30.35</v>
      </c>
      <c r="J3362" s="83">
        <v>30.35</v>
      </c>
      <c r="K3362" s="3" t="s">
        <v>455</v>
      </c>
      <c r="L3362" s="3" t="s">
        <v>455</v>
      </c>
    </row>
    <row r="3363" spans="1:14" x14ac:dyDescent="0.25">
      <c r="C3363" s="3" t="s">
        <v>455</v>
      </c>
      <c r="G3363" s="84" t="s">
        <v>553</v>
      </c>
      <c r="H3363" s="85"/>
      <c r="I3363" s="107" t="s">
        <v>455</v>
      </c>
      <c r="J3363" s="86">
        <v>69.86</v>
      </c>
      <c r="K3363" s="3" t="s">
        <v>455</v>
      </c>
      <c r="L3363" s="3" t="s">
        <v>455</v>
      </c>
    </row>
    <row r="3364" spans="1:14" x14ac:dyDescent="0.25">
      <c r="C3364" s="3" t="s">
        <v>455</v>
      </c>
      <c r="G3364" s="84" t="s">
        <v>560</v>
      </c>
      <c r="H3364" s="85"/>
      <c r="I3364" s="107" t="s">
        <v>455</v>
      </c>
      <c r="J3364" s="83">
        <v>19.13</v>
      </c>
      <c r="K3364" s="3" t="s">
        <v>455</v>
      </c>
      <c r="L3364" s="3" t="s">
        <v>455</v>
      </c>
    </row>
    <row r="3365" spans="1:14" x14ac:dyDescent="0.25">
      <c r="C3365" s="3" t="s">
        <v>455</v>
      </c>
      <c r="G3365" s="84" t="s">
        <v>554</v>
      </c>
      <c r="H3365" s="85"/>
      <c r="I3365" s="107" t="s">
        <v>455</v>
      </c>
      <c r="J3365" s="83">
        <v>88.99</v>
      </c>
      <c r="K3365" s="3" t="s">
        <v>455</v>
      </c>
      <c r="L3365" s="3" t="s">
        <v>455</v>
      </c>
    </row>
    <row r="3366" spans="1:14" x14ac:dyDescent="0.25">
      <c r="C3366" s="3" t="s">
        <v>455</v>
      </c>
      <c r="I3366" s="102" t="s">
        <v>455</v>
      </c>
      <c r="K3366" s="3" t="s">
        <v>455</v>
      </c>
      <c r="L3366" s="3" t="s">
        <v>455</v>
      </c>
    </row>
    <row r="3367" spans="1:14" ht="45" x14ac:dyDescent="0.25">
      <c r="A3367" t="s">
        <v>561</v>
      </c>
      <c r="B3367" s="10">
        <v>336</v>
      </c>
      <c r="C3367" s="74" t="s">
        <v>2535</v>
      </c>
      <c r="D3367" s="75">
        <v>91927</v>
      </c>
      <c r="E3367" s="75" t="s">
        <v>562</v>
      </c>
      <c r="F3367" s="76" t="s">
        <v>375</v>
      </c>
      <c r="G3367" s="75" t="s">
        <v>36</v>
      </c>
      <c r="H3367" s="77"/>
      <c r="I3367" s="104" t="s">
        <v>455</v>
      </c>
      <c r="J3367" s="79"/>
      <c r="K3367" s="3">
        <v>91927</v>
      </c>
      <c r="L3367" s="116">
        <v>3.85</v>
      </c>
      <c r="M3367" s="118">
        <v>1.05</v>
      </c>
      <c r="N3367" s="118">
        <v>4.9000000000000004</v>
      </c>
    </row>
    <row r="3368" spans="1:14" ht="45" x14ac:dyDescent="0.25">
      <c r="C3368" s="80">
        <v>1</v>
      </c>
      <c r="D3368" s="80">
        <v>1022</v>
      </c>
      <c r="E3368" s="80" t="s">
        <v>564</v>
      </c>
      <c r="F3368" s="81" t="s">
        <v>1173</v>
      </c>
      <c r="G3368" s="80" t="s">
        <v>36</v>
      </c>
      <c r="H3368" s="82">
        <v>1.19</v>
      </c>
      <c r="I3368" s="83">
        <v>2.4300000000000002</v>
      </c>
      <c r="J3368" s="83">
        <v>2.89</v>
      </c>
      <c r="K3368" s="3" t="s">
        <v>455</v>
      </c>
      <c r="L3368" s="3" t="s">
        <v>455</v>
      </c>
    </row>
    <row r="3369" spans="1:14" ht="30" x14ac:dyDescent="0.25">
      <c r="C3369" s="80">
        <v>2</v>
      </c>
      <c r="D3369" s="80">
        <v>21127</v>
      </c>
      <c r="E3369" s="80" t="s">
        <v>564</v>
      </c>
      <c r="F3369" s="81" t="s">
        <v>1171</v>
      </c>
      <c r="G3369" s="80" t="s">
        <v>123</v>
      </c>
      <c r="H3369" s="82">
        <v>8.9999999999999993E-3</v>
      </c>
      <c r="I3369" s="83">
        <v>3.02</v>
      </c>
      <c r="J3369" s="83">
        <v>0.02</v>
      </c>
      <c r="K3369" s="3" t="s">
        <v>455</v>
      </c>
      <c r="L3369" s="3" t="s">
        <v>455</v>
      </c>
    </row>
    <row r="3370" spans="1:14" x14ac:dyDescent="0.25">
      <c r="C3370" s="80">
        <v>3</v>
      </c>
      <c r="D3370" s="80">
        <v>88247</v>
      </c>
      <c r="E3370" s="80" t="s">
        <v>21</v>
      </c>
      <c r="F3370" s="81" t="s">
        <v>1141</v>
      </c>
      <c r="G3370" s="80" t="s">
        <v>639</v>
      </c>
      <c r="H3370" s="82">
        <v>0.03</v>
      </c>
      <c r="I3370" s="83">
        <v>12.87</v>
      </c>
      <c r="J3370" s="83">
        <v>0.38</v>
      </c>
      <c r="K3370" s="3" t="s">
        <v>455</v>
      </c>
      <c r="L3370" s="3" t="s">
        <v>455</v>
      </c>
    </row>
    <row r="3371" spans="1:14" x14ac:dyDescent="0.25">
      <c r="C3371" s="80">
        <v>4</v>
      </c>
      <c r="D3371" s="80">
        <v>88264</v>
      </c>
      <c r="E3371" s="80" t="s">
        <v>21</v>
      </c>
      <c r="F3371" s="81" t="s">
        <v>1142</v>
      </c>
      <c r="G3371" s="80" t="s">
        <v>639</v>
      </c>
      <c r="H3371" s="82">
        <v>0.03</v>
      </c>
      <c r="I3371" s="83">
        <v>18.750000000000004</v>
      </c>
      <c r="J3371" s="83">
        <v>0.56000000000000005</v>
      </c>
      <c r="K3371" s="3" t="s">
        <v>455</v>
      </c>
      <c r="L3371" s="3" t="s">
        <v>455</v>
      </c>
    </row>
    <row r="3372" spans="1:14" x14ac:dyDescent="0.25">
      <c r="C3372" s="3" t="s">
        <v>455</v>
      </c>
      <c r="G3372" s="84" t="s">
        <v>553</v>
      </c>
      <c r="H3372" s="85"/>
      <c r="I3372" s="107" t="s">
        <v>455</v>
      </c>
      <c r="J3372" s="86">
        <v>3.85</v>
      </c>
      <c r="K3372" s="3" t="s">
        <v>455</v>
      </c>
      <c r="L3372" s="3" t="s">
        <v>455</v>
      </c>
    </row>
    <row r="3373" spans="1:14" x14ac:dyDescent="0.25">
      <c r="C3373" s="3" t="s">
        <v>455</v>
      </c>
      <c r="G3373" s="84" t="s">
        <v>560</v>
      </c>
      <c r="H3373" s="85"/>
      <c r="I3373" s="107" t="s">
        <v>455</v>
      </c>
      <c r="J3373" s="83">
        <v>1.05</v>
      </c>
      <c r="K3373" s="3" t="s">
        <v>455</v>
      </c>
      <c r="L3373" s="3" t="s">
        <v>455</v>
      </c>
    </row>
    <row r="3374" spans="1:14" x14ac:dyDescent="0.25">
      <c r="C3374" s="3" t="s">
        <v>455</v>
      </c>
      <c r="G3374" s="84" t="s">
        <v>554</v>
      </c>
      <c r="H3374" s="85"/>
      <c r="I3374" s="107" t="s">
        <v>455</v>
      </c>
      <c r="J3374" s="83">
        <v>4.9000000000000004</v>
      </c>
      <c r="K3374" s="3" t="s">
        <v>455</v>
      </c>
      <c r="L3374" s="3" t="s">
        <v>455</v>
      </c>
    </row>
    <row r="3375" spans="1:14" x14ac:dyDescent="0.25">
      <c r="C3375" s="3" t="s">
        <v>455</v>
      </c>
      <c r="I3375" s="102" t="s">
        <v>455</v>
      </c>
      <c r="K3375" s="3" t="s">
        <v>455</v>
      </c>
      <c r="L3375" s="3" t="s">
        <v>455</v>
      </c>
    </row>
    <row r="3376" spans="1:14" x14ac:dyDescent="0.25">
      <c r="A3376" t="s">
        <v>561</v>
      </c>
      <c r="B3376" s="10">
        <v>337</v>
      </c>
      <c r="C3376" s="74" t="s">
        <v>2536</v>
      </c>
      <c r="D3376" s="75" t="s">
        <v>2001</v>
      </c>
      <c r="E3376" s="75" t="s">
        <v>20</v>
      </c>
      <c r="F3376" s="76" t="s">
        <v>369</v>
      </c>
      <c r="G3376" s="75" t="s">
        <v>36</v>
      </c>
      <c r="H3376" s="77"/>
      <c r="I3376" s="104" t="s">
        <v>455</v>
      </c>
      <c r="J3376" s="79"/>
      <c r="K3376" s="3" t="s">
        <v>2001</v>
      </c>
      <c r="L3376" s="116">
        <v>23.75</v>
      </c>
      <c r="M3376" s="118">
        <v>6.5</v>
      </c>
      <c r="N3376" s="118">
        <v>30.25</v>
      </c>
    </row>
    <row r="3377" spans="1:14" x14ac:dyDescent="0.25">
      <c r="C3377" s="80">
        <v>1</v>
      </c>
      <c r="D3377" s="80">
        <v>88247</v>
      </c>
      <c r="E3377" s="80" t="s">
        <v>21</v>
      </c>
      <c r="F3377" s="81" t="s">
        <v>1141</v>
      </c>
      <c r="G3377" s="80" t="s">
        <v>639</v>
      </c>
      <c r="H3377" s="82">
        <v>0.52100000000000002</v>
      </c>
      <c r="I3377" s="83">
        <v>12.87</v>
      </c>
      <c r="J3377" s="83">
        <v>6.7</v>
      </c>
      <c r="K3377" s="3" t="s">
        <v>455</v>
      </c>
      <c r="L3377" s="3" t="s">
        <v>455</v>
      </c>
    </row>
    <row r="3378" spans="1:14" x14ac:dyDescent="0.25">
      <c r="C3378" s="80">
        <v>2</v>
      </c>
      <c r="D3378" s="80">
        <v>88264</v>
      </c>
      <c r="E3378" s="80" t="s">
        <v>21</v>
      </c>
      <c r="F3378" s="81" t="s">
        <v>1142</v>
      </c>
      <c r="G3378" s="80" t="s">
        <v>639</v>
      </c>
      <c r="H3378" s="82">
        <v>0.52100000000000002</v>
      </c>
      <c r="I3378" s="83">
        <v>18.750000000000004</v>
      </c>
      <c r="J3378" s="83">
        <v>9.76</v>
      </c>
      <c r="K3378" s="3" t="s">
        <v>455</v>
      </c>
      <c r="L3378" s="3" t="s">
        <v>455</v>
      </c>
    </row>
    <row r="3379" spans="1:14" ht="45" x14ac:dyDescent="0.25">
      <c r="C3379" s="80">
        <v>3</v>
      </c>
      <c r="D3379" s="80">
        <v>39258</v>
      </c>
      <c r="E3379" s="80" t="s">
        <v>564</v>
      </c>
      <c r="F3379" s="81" t="s">
        <v>1753</v>
      </c>
      <c r="G3379" s="80" t="s">
        <v>36</v>
      </c>
      <c r="H3379" s="82">
        <v>1.1000000000000001</v>
      </c>
      <c r="I3379" s="83">
        <v>6.63</v>
      </c>
      <c r="J3379" s="83">
        <v>7.29</v>
      </c>
      <c r="K3379" s="3" t="s">
        <v>455</v>
      </c>
      <c r="L3379" s="3" t="s">
        <v>455</v>
      </c>
    </row>
    <row r="3380" spans="1:14" x14ac:dyDescent="0.25">
      <c r="C3380" s="3" t="s">
        <v>455</v>
      </c>
      <c r="G3380" s="84" t="s">
        <v>553</v>
      </c>
      <c r="H3380" s="85"/>
      <c r="I3380" s="107" t="s">
        <v>455</v>
      </c>
      <c r="J3380" s="86">
        <v>23.75</v>
      </c>
      <c r="K3380" s="3" t="s">
        <v>455</v>
      </c>
      <c r="L3380" s="3" t="s">
        <v>455</v>
      </c>
    </row>
    <row r="3381" spans="1:14" x14ac:dyDescent="0.25">
      <c r="C3381" s="3" t="s">
        <v>455</v>
      </c>
      <c r="G3381" s="84" t="s">
        <v>560</v>
      </c>
      <c r="H3381" s="85"/>
      <c r="I3381" s="107" t="s">
        <v>455</v>
      </c>
      <c r="J3381" s="83">
        <v>6.5</v>
      </c>
      <c r="K3381" s="3" t="s">
        <v>455</v>
      </c>
      <c r="L3381" s="3" t="s">
        <v>455</v>
      </c>
    </row>
    <row r="3382" spans="1:14" x14ac:dyDescent="0.25">
      <c r="C3382" s="3" t="s">
        <v>455</v>
      </c>
      <c r="G3382" s="84" t="s">
        <v>554</v>
      </c>
      <c r="H3382" s="85"/>
      <c r="I3382" s="107" t="s">
        <v>455</v>
      </c>
      <c r="J3382" s="83">
        <v>30.25</v>
      </c>
      <c r="K3382" s="3" t="s">
        <v>455</v>
      </c>
      <c r="L3382" s="3" t="s">
        <v>455</v>
      </c>
    </row>
    <row r="3383" spans="1:14" x14ac:dyDescent="0.25">
      <c r="C3383" s="3" t="s">
        <v>455</v>
      </c>
      <c r="I3383" s="102" t="s">
        <v>455</v>
      </c>
      <c r="K3383" s="3" t="s">
        <v>455</v>
      </c>
      <c r="L3383" s="3" t="s">
        <v>455</v>
      </c>
    </row>
    <row r="3384" spans="1:14" ht="45" x14ac:dyDescent="0.25">
      <c r="A3384" t="s">
        <v>561</v>
      </c>
      <c r="B3384" s="10">
        <v>338</v>
      </c>
      <c r="C3384" s="74" t="s">
        <v>2537</v>
      </c>
      <c r="D3384" s="75">
        <v>91931</v>
      </c>
      <c r="E3384" s="75" t="s">
        <v>562</v>
      </c>
      <c r="F3384" s="76" t="s">
        <v>376</v>
      </c>
      <c r="G3384" s="75" t="s">
        <v>36</v>
      </c>
      <c r="H3384" s="77"/>
      <c r="I3384" s="104" t="s">
        <v>455</v>
      </c>
      <c r="J3384" s="79"/>
      <c r="K3384" s="3">
        <v>91931</v>
      </c>
      <c r="L3384" s="116">
        <v>7.3199999999999994</v>
      </c>
      <c r="M3384" s="118">
        <v>2</v>
      </c>
      <c r="N3384" s="118">
        <v>9.32</v>
      </c>
    </row>
    <row r="3385" spans="1:14" ht="45" x14ac:dyDescent="0.25">
      <c r="C3385" s="80">
        <v>1</v>
      </c>
      <c r="D3385" s="80">
        <v>994</v>
      </c>
      <c r="E3385" s="80" t="s">
        <v>564</v>
      </c>
      <c r="F3385" s="81" t="s">
        <v>1175</v>
      </c>
      <c r="G3385" s="80" t="s">
        <v>36</v>
      </c>
      <c r="H3385" s="82">
        <v>1.19</v>
      </c>
      <c r="I3385" s="83">
        <v>4.7699999999999996</v>
      </c>
      <c r="J3385" s="83">
        <v>5.67</v>
      </c>
      <c r="K3385" s="3" t="s">
        <v>455</v>
      </c>
      <c r="L3385" s="3" t="s">
        <v>455</v>
      </c>
    </row>
    <row r="3386" spans="1:14" ht="30" x14ac:dyDescent="0.25">
      <c r="C3386" s="80">
        <v>2</v>
      </c>
      <c r="D3386" s="80">
        <v>21127</v>
      </c>
      <c r="E3386" s="80" t="s">
        <v>564</v>
      </c>
      <c r="F3386" s="81" t="s">
        <v>1171</v>
      </c>
      <c r="G3386" s="80" t="s">
        <v>123</v>
      </c>
      <c r="H3386" s="82">
        <v>8.9999999999999993E-3</v>
      </c>
      <c r="I3386" s="83">
        <v>3.02</v>
      </c>
      <c r="J3386" s="83">
        <v>0.02</v>
      </c>
      <c r="K3386" s="3" t="s">
        <v>455</v>
      </c>
      <c r="L3386" s="3" t="s">
        <v>455</v>
      </c>
    </row>
    <row r="3387" spans="1:14" x14ac:dyDescent="0.25">
      <c r="C3387" s="80">
        <v>3</v>
      </c>
      <c r="D3387" s="80">
        <v>88247</v>
      </c>
      <c r="E3387" s="80" t="s">
        <v>21</v>
      </c>
      <c r="F3387" s="81" t="s">
        <v>1141</v>
      </c>
      <c r="G3387" s="80" t="s">
        <v>639</v>
      </c>
      <c r="H3387" s="82">
        <v>5.1999999999999998E-2</v>
      </c>
      <c r="I3387" s="83">
        <v>12.87</v>
      </c>
      <c r="J3387" s="83">
        <v>0.66</v>
      </c>
      <c r="K3387" s="3" t="s">
        <v>455</v>
      </c>
      <c r="L3387" s="3" t="s">
        <v>455</v>
      </c>
    </row>
    <row r="3388" spans="1:14" x14ac:dyDescent="0.25">
      <c r="C3388" s="80">
        <v>4</v>
      </c>
      <c r="D3388" s="80">
        <v>88264</v>
      </c>
      <c r="E3388" s="80" t="s">
        <v>21</v>
      </c>
      <c r="F3388" s="81" t="s">
        <v>1142</v>
      </c>
      <c r="G3388" s="80" t="s">
        <v>639</v>
      </c>
      <c r="H3388" s="82">
        <v>5.1999999999999998E-2</v>
      </c>
      <c r="I3388" s="83">
        <v>18.750000000000004</v>
      </c>
      <c r="J3388" s="83">
        <v>0.97</v>
      </c>
      <c r="K3388" s="3" t="s">
        <v>455</v>
      </c>
      <c r="L3388" s="3" t="s">
        <v>455</v>
      </c>
    </row>
    <row r="3389" spans="1:14" x14ac:dyDescent="0.25">
      <c r="C3389" s="3" t="s">
        <v>455</v>
      </c>
      <c r="G3389" s="84" t="s">
        <v>553</v>
      </c>
      <c r="H3389" s="85"/>
      <c r="I3389" s="107" t="s">
        <v>455</v>
      </c>
      <c r="J3389" s="86">
        <v>7.3199999999999994</v>
      </c>
      <c r="K3389" s="3" t="s">
        <v>455</v>
      </c>
      <c r="L3389" s="3" t="s">
        <v>455</v>
      </c>
    </row>
    <row r="3390" spans="1:14" x14ac:dyDescent="0.25">
      <c r="C3390" s="3" t="s">
        <v>455</v>
      </c>
      <c r="G3390" s="84" t="s">
        <v>560</v>
      </c>
      <c r="H3390" s="85"/>
      <c r="I3390" s="107" t="s">
        <v>455</v>
      </c>
      <c r="J3390" s="83">
        <v>2</v>
      </c>
      <c r="K3390" s="3" t="s">
        <v>455</v>
      </c>
      <c r="L3390" s="3" t="s">
        <v>455</v>
      </c>
    </row>
    <row r="3391" spans="1:14" x14ac:dyDescent="0.25">
      <c r="C3391" s="3" t="s">
        <v>455</v>
      </c>
      <c r="G3391" s="84" t="s">
        <v>554</v>
      </c>
      <c r="H3391" s="85"/>
      <c r="I3391" s="107" t="s">
        <v>455</v>
      </c>
      <c r="J3391" s="83">
        <v>9.32</v>
      </c>
      <c r="K3391" s="3" t="s">
        <v>455</v>
      </c>
      <c r="L3391" s="3" t="s">
        <v>455</v>
      </c>
    </row>
    <row r="3392" spans="1:14" x14ac:dyDescent="0.25">
      <c r="C3392" s="3" t="s">
        <v>455</v>
      </c>
      <c r="I3392" s="102" t="s">
        <v>455</v>
      </c>
      <c r="K3392" s="3" t="s">
        <v>455</v>
      </c>
      <c r="L3392" s="3" t="s">
        <v>455</v>
      </c>
    </row>
    <row r="3393" spans="1:14" ht="30" x14ac:dyDescent="0.25">
      <c r="A3393" t="s">
        <v>561</v>
      </c>
      <c r="B3393" s="10">
        <v>551</v>
      </c>
      <c r="C3393" s="74" t="s">
        <v>2538</v>
      </c>
      <c r="D3393" s="75" t="s">
        <v>3294</v>
      </c>
      <c r="E3393" s="75" t="s">
        <v>20</v>
      </c>
      <c r="F3393" s="76" t="s">
        <v>3293</v>
      </c>
      <c r="G3393" s="75" t="s">
        <v>36</v>
      </c>
      <c r="H3393" s="77"/>
      <c r="I3393" s="104" t="s">
        <v>455</v>
      </c>
      <c r="J3393" s="79"/>
      <c r="K3393" s="3" t="s">
        <v>3294</v>
      </c>
      <c r="L3393" s="116">
        <v>28.439999999999998</v>
      </c>
      <c r="M3393" s="118">
        <v>7.78</v>
      </c>
      <c r="N3393" s="118">
        <v>36.22</v>
      </c>
    </row>
    <row r="3394" spans="1:14" x14ac:dyDescent="0.25">
      <c r="C3394" s="80">
        <v>1</v>
      </c>
      <c r="D3394" s="80">
        <v>88247</v>
      </c>
      <c r="E3394" s="80" t="s">
        <v>21</v>
      </c>
      <c r="F3394" s="81" t="s">
        <v>1141</v>
      </c>
      <c r="G3394" s="80" t="s">
        <v>639</v>
      </c>
      <c r="H3394" s="82">
        <v>0.5</v>
      </c>
      <c r="I3394" s="83">
        <v>12.87</v>
      </c>
      <c r="J3394" s="83">
        <v>6.43</v>
      </c>
      <c r="K3394" s="3" t="s">
        <v>455</v>
      </c>
    </row>
    <row r="3395" spans="1:14" x14ac:dyDescent="0.25">
      <c r="C3395" s="80">
        <v>2</v>
      </c>
      <c r="D3395" s="80">
        <v>88264</v>
      </c>
      <c r="E3395" s="80" t="s">
        <v>21</v>
      </c>
      <c r="F3395" s="81" t="s">
        <v>1142</v>
      </c>
      <c r="G3395" s="80" t="s">
        <v>639</v>
      </c>
      <c r="H3395" s="82">
        <v>0.5</v>
      </c>
      <c r="I3395" s="83">
        <v>18.750000000000004</v>
      </c>
      <c r="J3395" s="83">
        <v>9.3699999999999992</v>
      </c>
      <c r="K3395" s="3" t="s">
        <v>455</v>
      </c>
    </row>
    <row r="3396" spans="1:14" x14ac:dyDescent="0.25">
      <c r="C3396" s="80">
        <v>3</v>
      </c>
      <c r="D3396" s="80" t="s">
        <v>2185</v>
      </c>
      <c r="E3396" s="80" t="s">
        <v>22</v>
      </c>
      <c r="F3396" s="81" t="s">
        <v>3283</v>
      </c>
      <c r="G3396" s="80" t="s">
        <v>36</v>
      </c>
      <c r="H3396" s="82">
        <v>1.02</v>
      </c>
      <c r="I3396" s="83">
        <v>12.4</v>
      </c>
      <c r="J3396" s="83">
        <v>12.64</v>
      </c>
      <c r="K3396" s="3" t="s">
        <v>455</v>
      </c>
    </row>
    <row r="3397" spans="1:14" x14ac:dyDescent="0.25">
      <c r="C3397" s="3" t="s">
        <v>455</v>
      </c>
      <c r="G3397" s="84" t="s">
        <v>553</v>
      </c>
      <c r="H3397" s="85"/>
      <c r="I3397" s="107" t="s">
        <v>455</v>
      </c>
      <c r="J3397" s="86">
        <v>28.439999999999998</v>
      </c>
      <c r="K3397" s="3" t="s">
        <v>455</v>
      </c>
    </row>
    <row r="3398" spans="1:14" x14ac:dyDescent="0.25">
      <c r="C3398" s="3" t="s">
        <v>455</v>
      </c>
      <c r="G3398" s="84" t="s">
        <v>560</v>
      </c>
      <c r="H3398" s="85"/>
      <c r="I3398" s="107" t="s">
        <v>455</v>
      </c>
      <c r="J3398" s="83">
        <v>7.78</v>
      </c>
      <c r="K3398" s="3" t="s">
        <v>455</v>
      </c>
    </row>
    <row r="3399" spans="1:14" x14ac:dyDescent="0.25">
      <c r="C3399" s="3" t="s">
        <v>455</v>
      </c>
      <c r="G3399" s="84" t="s">
        <v>554</v>
      </c>
      <c r="H3399" s="85"/>
      <c r="I3399" s="107" t="s">
        <v>455</v>
      </c>
      <c r="J3399" s="83">
        <v>36.22</v>
      </c>
      <c r="K3399" s="3" t="s">
        <v>455</v>
      </c>
    </row>
    <row r="3400" spans="1:14" x14ac:dyDescent="0.25">
      <c r="C3400" s="3" t="s">
        <v>455</v>
      </c>
    </row>
    <row r="3401" spans="1:14" ht="45" x14ac:dyDescent="0.25">
      <c r="A3401" t="s">
        <v>561</v>
      </c>
      <c r="B3401" s="10">
        <v>339</v>
      </c>
      <c r="C3401" s="74" t="s">
        <v>2539</v>
      </c>
      <c r="D3401" s="75">
        <v>91836</v>
      </c>
      <c r="E3401" s="75" t="s">
        <v>562</v>
      </c>
      <c r="F3401" s="76" t="s">
        <v>370</v>
      </c>
      <c r="G3401" s="75" t="s">
        <v>36</v>
      </c>
      <c r="H3401" s="77"/>
      <c r="I3401" s="104" t="s">
        <v>455</v>
      </c>
      <c r="J3401" s="79"/>
      <c r="K3401" s="3">
        <v>91836</v>
      </c>
      <c r="L3401" s="116">
        <v>7.5600000000000005</v>
      </c>
      <c r="M3401" s="118">
        <v>2.0699999999999998</v>
      </c>
      <c r="N3401" s="118">
        <v>9.6300000000000008</v>
      </c>
    </row>
    <row r="3402" spans="1:14" x14ac:dyDescent="0.25">
      <c r="C3402" s="80">
        <v>1</v>
      </c>
      <c r="D3402" s="80">
        <v>2690</v>
      </c>
      <c r="E3402" s="80" t="s">
        <v>564</v>
      </c>
      <c r="F3402" s="81" t="s">
        <v>1145</v>
      </c>
      <c r="G3402" s="80" t="s">
        <v>36</v>
      </c>
      <c r="H3402" s="82">
        <v>1.1000000000000001</v>
      </c>
      <c r="I3402" s="83">
        <v>2.4700000000000002</v>
      </c>
      <c r="J3402" s="83">
        <v>2.71</v>
      </c>
      <c r="K3402" s="3" t="s">
        <v>455</v>
      </c>
      <c r="L3402" s="3" t="s">
        <v>455</v>
      </c>
    </row>
    <row r="3403" spans="1:14" x14ac:dyDescent="0.25">
      <c r="C3403" s="80">
        <v>2</v>
      </c>
      <c r="D3403" s="80">
        <v>88247</v>
      </c>
      <c r="E3403" s="80" t="s">
        <v>21</v>
      </c>
      <c r="F3403" s="81" t="s">
        <v>1141</v>
      </c>
      <c r="G3403" s="80" t="s">
        <v>639</v>
      </c>
      <c r="H3403" s="82">
        <v>0.09</v>
      </c>
      <c r="I3403" s="83">
        <v>12.87</v>
      </c>
      <c r="J3403" s="83">
        <v>1.1499999999999999</v>
      </c>
      <c r="K3403" s="3" t="s">
        <v>455</v>
      </c>
      <c r="L3403" s="3" t="s">
        <v>455</v>
      </c>
    </row>
    <row r="3404" spans="1:14" x14ac:dyDescent="0.25">
      <c r="C3404" s="80">
        <v>3</v>
      </c>
      <c r="D3404" s="80">
        <v>88264</v>
      </c>
      <c r="E3404" s="80" t="s">
        <v>21</v>
      </c>
      <c r="F3404" s="81" t="s">
        <v>1142</v>
      </c>
      <c r="G3404" s="80" t="s">
        <v>639</v>
      </c>
      <c r="H3404" s="82">
        <v>0.09</v>
      </c>
      <c r="I3404" s="83">
        <v>18.750000000000004</v>
      </c>
      <c r="J3404" s="83">
        <v>1.68</v>
      </c>
      <c r="K3404" s="3" t="s">
        <v>455</v>
      </c>
      <c r="L3404" s="3" t="s">
        <v>455</v>
      </c>
    </row>
    <row r="3405" spans="1:14" ht="60" x14ac:dyDescent="0.25">
      <c r="C3405" s="80">
        <v>4</v>
      </c>
      <c r="D3405" s="80">
        <v>91170</v>
      </c>
      <c r="E3405" s="80" t="s">
        <v>562</v>
      </c>
      <c r="F3405" s="81" t="s">
        <v>668</v>
      </c>
      <c r="G3405" s="80" t="s">
        <v>36</v>
      </c>
      <c r="H3405" s="82">
        <v>1</v>
      </c>
      <c r="I3405" s="83">
        <v>2.02</v>
      </c>
      <c r="J3405" s="83">
        <v>2.02</v>
      </c>
      <c r="K3405" s="3" t="s">
        <v>455</v>
      </c>
      <c r="L3405" s="3" t="s">
        <v>455</v>
      </c>
    </row>
    <row r="3406" spans="1:14" x14ac:dyDescent="0.25">
      <c r="C3406" s="3" t="s">
        <v>455</v>
      </c>
      <c r="G3406" s="84" t="s">
        <v>553</v>
      </c>
      <c r="H3406" s="85"/>
      <c r="I3406" s="107" t="s">
        <v>455</v>
      </c>
      <c r="J3406" s="86">
        <v>7.5600000000000005</v>
      </c>
      <c r="K3406" s="3" t="s">
        <v>455</v>
      </c>
      <c r="L3406" s="3" t="s">
        <v>455</v>
      </c>
    </row>
    <row r="3407" spans="1:14" x14ac:dyDescent="0.25">
      <c r="C3407" s="3" t="s">
        <v>455</v>
      </c>
      <c r="G3407" s="84" t="s">
        <v>560</v>
      </c>
      <c r="H3407" s="85"/>
      <c r="I3407" s="107" t="s">
        <v>455</v>
      </c>
      <c r="J3407" s="83">
        <v>2.0699999999999998</v>
      </c>
      <c r="K3407" s="3" t="s">
        <v>455</v>
      </c>
      <c r="L3407" s="3" t="s">
        <v>455</v>
      </c>
    </row>
    <row r="3408" spans="1:14" x14ac:dyDescent="0.25">
      <c r="C3408" s="3" t="s">
        <v>455</v>
      </c>
      <c r="G3408" s="84" t="s">
        <v>554</v>
      </c>
      <c r="H3408" s="85"/>
      <c r="I3408" s="107" t="s">
        <v>455</v>
      </c>
      <c r="J3408" s="83">
        <v>9.6300000000000008</v>
      </c>
      <c r="K3408" s="3" t="s">
        <v>455</v>
      </c>
      <c r="L3408" s="3" t="s">
        <v>455</v>
      </c>
    </row>
    <row r="3409" spans="1:14" x14ac:dyDescent="0.25">
      <c r="C3409" s="3" t="s">
        <v>455</v>
      </c>
      <c r="I3409" s="102" t="s">
        <v>455</v>
      </c>
      <c r="K3409" s="3" t="s">
        <v>455</v>
      </c>
      <c r="L3409" s="3" t="s">
        <v>455</v>
      </c>
    </row>
    <row r="3410" spans="1:14" ht="30" x14ac:dyDescent="0.25">
      <c r="A3410" t="s">
        <v>561</v>
      </c>
      <c r="B3410" s="10">
        <v>340</v>
      </c>
      <c r="C3410" s="74" t="s">
        <v>2540</v>
      </c>
      <c r="D3410" s="75">
        <v>97668</v>
      </c>
      <c r="E3410" s="75" t="s">
        <v>562</v>
      </c>
      <c r="F3410" s="76" t="s">
        <v>371</v>
      </c>
      <c r="G3410" s="75" t="s">
        <v>36</v>
      </c>
      <c r="H3410" s="77"/>
      <c r="I3410" s="104" t="s">
        <v>455</v>
      </c>
      <c r="J3410" s="79"/>
      <c r="K3410" s="3">
        <v>97668</v>
      </c>
      <c r="L3410" s="116">
        <v>8.34</v>
      </c>
      <c r="M3410" s="118">
        <v>2.2799999999999998</v>
      </c>
      <c r="N3410" s="118">
        <v>10.62</v>
      </c>
    </row>
    <row r="3411" spans="1:14" ht="45" x14ac:dyDescent="0.25">
      <c r="C3411" s="80">
        <v>1</v>
      </c>
      <c r="D3411" s="80">
        <v>2446</v>
      </c>
      <c r="E3411" s="80" t="s">
        <v>564</v>
      </c>
      <c r="F3411" s="81" t="s">
        <v>1158</v>
      </c>
      <c r="G3411" s="80" t="s">
        <v>36</v>
      </c>
      <c r="H3411" s="82">
        <v>1.1000000000000001</v>
      </c>
      <c r="I3411" s="83">
        <v>4.58</v>
      </c>
      <c r="J3411" s="83">
        <v>5.03</v>
      </c>
      <c r="K3411" s="3" t="s">
        <v>455</v>
      </c>
      <c r="L3411" s="3" t="s">
        <v>455</v>
      </c>
    </row>
    <row r="3412" spans="1:14" x14ac:dyDescent="0.25">
      <c r="C3412" s="80">
        <v>2</v>
      </c>
      <c r="D3412" s="80">
        <v>88247</v>
      </c>
      <c r="E3412" s="80" t="s">
        <v>21</v>
      </c>
      <c r="F3412" s="81" t="s">
        <v>1141</v>
      </c>
      <c r="G3412" s="80" t="s">
        <v>639</v>
      </c>
      <c r="H3412" s="82">
        <v>0.105</v>
      </c>
      <c r="I3412" s="83">
        <v>12.87</v>
      </c>
      <c r="J3412" s="83">
        <v>1.35</v>
      </c>
      <c r="K3412" s="3" t="s">
        <v>455</v>
      </c>
      <c r="L3412" s="3" t="s">
        <v>455</v>
      </c>
    </row>
    <row r="3413" spans="1:14" x14ac:dyDescent="0.25">
      <c r="C3413" s="80">
        <v>3</v>
      </c>
      <c r="D3413" s="80">
        <v>88264</v>
      </c>
      <c r="E3413" s="80" t="s">
        <v>21</v>
      </c>
      <c r="F3413" s="81" t="s">
        <v>1142</v>
      </c>
      <c r="G3413" s="80" t="s">
        <v>639</v>
      </c>
      <c r="H3413" s="82">
        <v>0.105</v>
      </c>
      <c r="I3413" s="83">
        <v>18.750000000000004</v>
      </c>
      <c r="J3413" s="83">
        <v>1.96</v>
      </c>
      <c r="K3413" s="3" t="s">
        <v>455</v>
      </c>
      <c r="L3413" s="3" t="s">
        <v>455</v>
      </c>
    </row>
    <row r="3414" spans="1:14" x14ac:dyDescent="0.25">
      <c r="C3414" s="3" t="s">
        <v>455</v>
      </c>
      <c r="G3414" s="84" t="s">
        <v>553</v>
      </c>
      <c r="H3414" s="85"/>
      <c r="I3414" s="107" t="s">
        <v>455</v>
      </c>
      <c r="J3414" s="86">
        <v>8.34</v>
      </c>
      <c r="K3414" s="3" t="s">
        <v>455</v>
      </c>
      <c r="L3414" s="3" t="s">
        <v>455</v>
      </c>
    </row>
    <row r="3415" spans="1:14" x14ac:dyDescent="0.25">
      <c r="C3415" s="3" t="s">
        <v>455</v>
      </c>
      <c r="G3415" s="84" t="s">
        <v>560</v>
      </c>
      <c r="H3415" s="85"/>
      <c r="I3415" s="107" t="s">
        <v>455</v>
      </c>
      <c r="J3415" s="83">
        <v>2.2799999999999998</v>
      </c>
      <c r="K3415" s="3" t="s">
        <v>455</v>
      </c>
      <c r="L3415" s="3" t="s">
        <v>455</v>
      </c>
    </row>
    <row r="3416" spans="1:14" x14ac:dyDescent="0.25">
      <c r="C3416" s="3" t="s">
        <v>455</v>
      </c>
      <c r="G3416" s="84" t="s">
        <v>554</v>
      </c>
      <c r="H3416" s="85"/>
      <c r="I3416" s="107" t="s">
        <v>455</v>
      </c>
      <c r="J3416" s="83">
        <v>10.62</v>
      </c>
      <c r="K3416" s="3" t="s">
        <v>455</v>
      </c>
      <c r="L3416" s="3" t="s">
        <v>455</v>
      </c>
    </row>
    <row r="3417" spans="1:14" x14ac:dyDescent="0.25">
      <c r="C3417" s="3" t="s">
        <v>455</v>
      </c>
      <c r="I3417" s="102" t="s">
        <v>455</v>
      </c>
      <c r="K3417" s="3" t="s">
        <v>455</v>
      </c>
      <c r="L3417" s="3" t="s">
        <v>455</v>
      </c>
    </row>
    <row r="3418" spans="1:14" ht="30" x14ac:dyDescent="0.25">
      <c r="A3418" t="s">
        <v>561</v>
      </c>
      <c r="B3418" s="10">
        <v>341</v>
      </c>
      <c r="C3418" s="74" t="s">
        <v>2541</v>
      </c>
      <c r="D3418" s="75">
        <v>91996</v>
      </c>
      <c r="E3418" s="75" t="s">
        <v>562</v>
      </c>
      <c r="F3418" s="76" t="s">
        <v>389</v>
      </c>
      <c r="G3418" s="75" t="s">
        <v>24</v>
      </c>
      <c r="H3418" s="77"/>
      <c r="I3418" s="104" t="s">
        <v>455</v>
      </c>
      <c r="J3418" s="79"/>
      <c r="K3418" s="3">
        <v>91996</v>
      </c>
      <c r="L3418" s="116">
        <v>22.63</v>
      </c>
      <c r="M3418" s="118">
        <v>6.19</v>
      </c>
      <c r="N3418" s="118">
        <v>28.82</v>
      </c>
    </row>
    <row r="3419" spans="1:14" ht="45" x14ac:dyDescent="0.25">
      <c r="C3419" s="80">
        <v>1</v>
      </c>
      <c r="D3419" s="80">
        <v>91946</v>
      </c>
      <c r="E3419" s="80" t="s">
        <v>562</v>
      </c>
      <c r="F3419" s="81" t="s">
        <v>1218</v>
      </c>
      <c r="G3419" s="80" t="s">
        <v>123</v>
      </c>
      <c r="H3419" s="82">
        <v>1</v>
      </c>
      <c r="I3419" s="83">
        <v>6.1400000000000006</v>
      </c>
      <c r="J3419" s="83">
        <v>6.14</v>
      </c>
      <c r="K3419" s="3" t="s">
        <v>455</v>
      </c>
      <c r="L3419" s="3" t="s">
        <v>455</v>
      </c>
    </row>
    <row r="3420" spans="1:14" ht="30" x14ac:dyDescent="0.25">
      <c r="C3420" s="80">
        <v>2</v>
      </c>
      <c r="D3420" s="80">
        <v>91994</v>
      </c>
      <c r="E3420" s="80" t="s">
        <v>562</v>
      </c>
      <c r="F3420" s="81" t="s">
        <v>1235</v>
      </c>
      <c r="G3420" s="80" t="s">
        <v>123</v>
      </c>
      <c r="H3420" s="82">
        <v>1</v>
      </c>
      <c r="I3420" s="83">
        <v>16.489999999999998</v>
      </c>
      <c r="J3420" s="83">
        <v>16.489999999999998</v>
      </c>
      <c r="K3420" s="3" t="s">
        <v>455</v>
      </c>
      <c r="L3420" s="3" t="s">
        <v>455</v>
      </c>
    </row>
    <row r="3421" spans="1:14" x14ac:dyDescent="0.25">
      <c r="C3421" s="3" t="s">
        <v>455</v>
      </c>
      <c r="G3421" s="84" t="s">
        <v>553</v>
      </c>
      <c r="H3421" s="85"/>
      <c r="I3421" s="107" t="s">
        <v>455</v>
      </c>
      <c r="J3421" s="86">
        <v>22.63</v>
      </c>
      <c r="K3421" s="3" t="s">
        <v>455</v>
      </c>
      <c r="L3421" s="3" t="s">
        <v>455</v>
      </c>
    </row>
    <row r="3422" spans="1:14" x14ac:dyDescent="0.25">
      <c r="C3422" s="3" t="s">
        <v>455</v>
      </c>
      <c r="G3422" s="84" t="s">
        <v>560</v>
      </c>
      <c r="H3422" s="85"/>
      <c r="I3422" s="107" t="s">
        <v>455</v>
      </c>
      <c r="J3422" s="83">
        <v>6.19</v>
      </c>
      <c r="K3422" s="3" t="s">
        <v>455</v>
      </c>
      <c r="L3422" s="3" t="s">
        <v>455</v>
      </c>
    </row>
    <row r="3423" spans="1:14" x14ac:dyDescent="0.25">
      <c r="C3423" s="3" t="s">
        <v>455</v>
      </c>
      <c r="G3423" s="84" t="s">
        <v>554</v>
      </c>
      <c r="H3423" s="85"/>
      <c r="I3423" s="107" t="s">
        <v>455</v>
      </c>
      <c r="J3423" s="83">
        <v>28.82</v>
      </c>
      <c r="K3423" s="3" t="s">
        <v>455</v>
      </c>
      <c r="L3423" s="3" t="s">
        <v>455</v>
      </c>
    </row>
    <row r="3424" spans="1:14" x14ac:dyDescent="0.25">
      <c r="C3424" s="3" t="s">
        <v>455</v>
      </c>
      <c r="I3424" s="102" t="s">
        <v>455</v>
      </c>
      <c r="K3424" s="3" t="s">
        <v>455</v>
      </c>
      <c r="L3424" s="3" t="s">
        <v>455</v>
      </c>
    </row>
    <row r="3425" spans="1:14" ht="45" x14ac:dyDescent="0.25">
      <c r="A3425" t="s">
        <v>561</v>
      </c>
      <c r="B3425" s="10">
        <v>342</v>
      </c>
      <c r="C3425" s="74" t="s">
        <v>2542</v>
      </c>
      <c r="D3425" s="75">
        <v>100561</v>
      </c>
      <c r="E3425" s="75" t="s">
        <v>562</v>
      </c>
      <c r="F3425" s="76" t="s">
        <v>373</v>
      </c>
      <c r="G3425" s="75" t="s">
        <v>24</v>
      </c>
      <c r="H3425" s="77"/>
      <c r="I3425" s="104" t="s">
        <v>455</v>
      </c>
      <c r="J3425" s="79"/>
      <c r="K3425" s="3">
        <v>100561</v>
      </c>
      <c r="L3425" s="116">
        <v>128.64999999999998</v>
      </c>
      <c r="M3425" s="118">
        <v>35.229999999999997</v>
      </c>
      <c r="N3425" s="118">
        <v>163.87999999999997</v>
      </c>
    </row>
    <row r="3426" spans="1:14" ht="45" x14ac:dyDescent="0.25">
      <c r="C3426" s="80">
        <v>1</v>
      </c>
      <c r="D3426" s="80">
        <v>11251</v>
      </c>
      <c r="E3426" s="80" t="s">
        <v>564</v>
      </c>
      <c r="F3426" s="81" t="s">
        <v>1272</v>
      </c>
      <c r="G3426" s="80" t="s">
        <v>123</v>
      </c>
      <c r="H3426" s="82">
        <v>1</v>
      </c>
      <c r="I3426" s="83">
        <v>91.63</v>
      </c>
      <c r="J3426" s="83">
        <v>91.63</v>
      </c>
      <c r="K3426" s="3" t="s">
        <v>455</v>
      </c>
      <c r="L3426" s="3" t="s">
        <v>455</v>
      </c>
    </row>
    <row r="3427" spans="1:14" ht="45" x14ac:dyDescent="0.25">
      <c r="C3427" s="80">
        <v>2</v>
      </c>
      <c r="D3427" s="80">
        <v>87367</v>
      </c>
      <c r="E3427" s="80" t="s">
        <v>562</v>
      </c>
      <c r="F3427" s="81" t="s">
        <v>1203</v>
      </c>
      <c r="G3427" s="80" t="s">
        <v>39</v>
      </c>
      <c r="H3427" s="82">
        <v>1.4E-2</v>
      </c>
      <c r="I3427" s="83">
        <v>466.14</v>
      </c>
      <c r="J3427" s="83">
        <v>6.52</v>
      </c>
      <c r="K3427" s="3" t="s">
        <v>455</v>
      </c>
      <c r="L3427" s="3" t="s">
        <v>455</v>
      </c>
    </row>
    <row r="3428" spans="1:14" x14ac:dyDescent="0.25">
      <c r="C3428" s="80">
        <v>3</v>
      </c>
      <c r="D3428" s="80">
        <v>88247</v>
      </c>
      <c r="E3428" s="80" t="s">
        <v>21</v>
      </c>
      <c r="F3428" s="81" t="s">
        <v>1141</v>
      </c>
      <c r="G3428" s="80" t="s">
        <v>639</v>
      </c>
      <c r="H3428" s="82">
        <v>0.96499999999999997</v>
      </c>
      <c r="I3428" s="83">
        <v>12.87</v>
      </c>
      <c r="J3428" s="83">
        <v>12.41</v>
      </c>
      <c r="K3428" s="3" t="s">
        <v>455</v>
      </c>
      <c r="L3428" s="3" t="s">
        <v>455</v>
      </c>
    </row>
    <row r="3429" spans="1:14" x14ac:dyDescent="0.25">
      <c r="C3429" s="80">
        <v>4</v>
      </c>
      <c r="D3429" s="80">
        <v>88264</v>
      </c>
      <c r="E3429" s="80" t="s">
        <v>21</v>
      </c>
      <c r="F3429" s="81" t="s">
        <v>1142</v>
      </c>
      <c r="G3429" s="80" t="s">
        <v>639</v>
      </c>
      <c r="H3429" s="82">
        <v>0.96499999999999997</v>
      </c>
      <c r="I3429" s="83">
        <v>18.750000000000004</v>
      </c>
      <c r="J3429" s="83">
        <v>18.09</v>
      </c>
      <c r="K3429" s="3" t="s">
        <v>455</v>
      </c>
      <c r="L3429" s="3" t="s">
        <v>455</v>
      </c>
    </row>
    <row r="3430" spans="1:14" x14ac:dyDescent="0.25">
      <c r="C3430" s="3" t="s">
        <v>455</v>
      </c>
      <c r="G3430" s="84" t="s">
        <v>553</v>
      </c>
      <c r="H3430" s="85"/>
      <c r="I3430" s="107" t="s">
        <v>455</v>
      </c>
      <c r="J3430" s="86">
        <v>128.64999999999998</v>
      </c>
      <c r="K3430" s="3" t="s">
        <v>455</v>
      </c>
      <c r="L3430" s="3" t="s">
        <v>455</v>
      </c>
    </row>
    <row r="3431" spans="1:14" x14ac:dyDescent="0.25">
      <c r="C3431" s="3" t="s">
        <v>455</v>
      </c>
      <c r="G3431" s="84" t="s">
        <v>560</v>
      </c>
      <c r="H3431" s="85"/>
      <c r="I3431" s="107" t="s">
        <v>455</v>
      </c>
      <c r="J3431" s="83">
        <v>35.229999999999997</v>
      </c>
      <c r="K3431" s="3" t="s">
        <v>455</v>
      </c>
      <c r="L3431" s="3" t="s">
        <v>455</v>
      </c>
    </row>
    <row r="3432" spans="1:14" x14ac:dyDescent="0.25">
      <c r="C3432" s="3" t="s">
        <v>455</v>
      </c>
      <c r="G3432" s="84" t="s">
        <v>554</v>
      </c>
      <c r="H3432" s="85"/>
      <c r="I3432" s="107" t="s">
        <v>455</v>
      </c>
      <c r="J3432" s="83">
        <v>163.87999999999997</v>
      </c>
      <c r="K3432" s="3" t="s">
        <v>455</v>
      </c>
      <c r="L3432" s="3" t="s">
        <v>455</v>
      </c>
    </row>
    <row r="3433" spans="1:14" x14ac:dyDescent="0.25">
      <c r="C3433" s="3" t="s">
        <v>455</v>
      </c>
      <c r="I3433" s="102" t="s">
        <v>455</v>
      </c>
      <c r="K3433" s="3" t="s">
        <v>455</v>
      </c>
      <c r="L3433" s="3" t="s">
        <v>455</v>
      </c>
    </row>
    <row r="3434" spans="1:14" ht="45" x14ac:dyDescent="0.25">
      <c r="A3434" t="s">
        <v>561</v>
      </c>
      <c r="B3434" s="10">
        <v>343</v>
      </c>
      <c r="C3434" s="74" t="s">
        <v>2543</v>
      </c>
      <c r="D3434" s="75">
        <v>100562</v>
      </c>
      <c r="E3434" s="75" t="s">
        <v>562</v>
      </c>
      <c r="F3434" s="76" t="s">
        <v>374</v>
      </c>
      <c r="G3434" s="75" t="s">
        <v>24</v>
      </c>
      <c r="H3434" s="77"/>
      <c r="I3434" s="104" t="s">
        <v>455</v>
      </c>
      <c r="J3434" s="79"/>
      <c r="K3434" s="3">
        <v>100562</v>
      </c>
      <c r="L3434" s="116">
        <v>198.37</v>
      </c>
      <c r="M3434" s="118">
        <v>54.33</v>
      </c>
      <c r="N3434" s="118">
        <v>252.7</v>
      </c>
    </row>
    <row r="3435" spans="1:14" ht="45" x14ac:dyDescent="0.25">
      <c r="C3435" s="80">
        <v>1</v>
      </c>
      <c r="D3435" s="80">
        <v>11253</v>
      </c>
      <c r="E3435" s="80" t="s">
        <v>564</v>
      </c>
      <c r="F3435" s="81" t="s">
        <v>1273</v>
      </c>
      <c r="G3435" s="80" t="s">
        <v>123</v>
      </c>
      <c r="H3435" s="82">
        <v>1</v>
      </c>
      <c r="I3435" s="83">
        <v>151.84</v>
      </c>
      <c r="J3435" s="83">
        <v>151.84</v>
      </c>
      <c r="K3435" s="3" t="s">
        <v>455</v>
      </c>
      <c r="L3435" s="3" t="s">
        <v>455</v>
      </c>
    </row>
    <row r="3436" spans="1:14" ht="45" x14ac:dyDescent="0.25">
      <c r="C3436" s="80">
        <v>2</v>
      </c>
      <c r="D3436" s="80">
        <v>87367</v>
      </c>
      <c r="E3436" s="80" t="s">
        <v>562</v>
      </c>
      <c r="F3436" s="81" t="s">
        <v>1203</v>
      </c>
      <c r="G3436" s="80" t="s">
        <v>39</v>
      </c>
      <c r="H3436" s="82">
        <v>2.9100000000000001E-2</v>
      </c>
      <c r="I3436" s="83">
        <v>466.14</v>
      </c>
      <c r="J3436" s="83">
        <v>13.56</v>
      </c>
      <c r="K3436" s="3" t="s">
        <v>455</v>
      </c>
      <c r="L3436" s="3" t="s">
        <v>455</v>
      </c>
    </row>
    <row r="3437" spans="1:14" x14ac:dyDescent="0.25">
      <c r="C3437" s="80">
        <v>3</v>
      </c>
      <c r="D3437" s="80">
        <v>88247</v>
      </c>
      <c r="E3437" s="80" t="s">
        <v>21</v>
      </c>
      <c r="F3437" s="81" t="s">
        <v>1141</v>
      </c>
      <c r="G3437" s="80" t="s">
        <v>639</v>
      </c>
      <c r="H3437" s="82">
        <v>1.0429999999999999</v>
      </c>
      <c r="I3437" s="83">
        <v>12.87</v>
      </c>
      <c r="J3437" s="83">
        <v>13.42</v>
      </c>
      <c r="K3437" s="3" t="s">
        <v>455</v>
      </c>
      <c r="L3437" s="3" t="s">
        <v>455</v>
      </c>
    </row>
    <row r="3438" spans="1:14" x14ac:dyDescent="0.25">
      <c r="C3438" s="80">
        <v>4</v>
      </c>
      <c r="D3438" s="80">
        <v>88264</v>
      </c>
      <c r="E3438" s="80" t="s">
        <v>21</v>
      </c>
      <c r="F3438" s="81" t="s">
        <v>1142</v>
      </c>
      <c r="G3438" s="80" t="s">
        <v>639</v>
      </c>
      <c r="H3438" s="82">
        <v>1.0429999999999999</v>
      </c>
      <c r="I3438" s="83">
        <v>18.750000000000004</v>
      </c>
      <c r="J3438" s="83">
        <v>19.55</v>
      </c>
      <c r="K3438" s="3" t="s">
        <v>455</v>
      </c>
      <c r="L3438" s="3" t="s">
        <v>455</v>
      </c>
    </row>
    <row r="3439" spans="1:14" x14ac:dyDescent="0.25">
      <c r="C3439" s="3" t="s">
        <v>455</v>
      </c>
      <c r="G3439" s="84" t="s">
        <v>553</v>
      </c>
      <c r="H3439" s="85"/>
      <c r="I3439" s="107" t="s">
        <v>455</v>
      </c>
      <c r="J3439" s="86">
        <v>198.37</v>
      </c>
      <c r="K3439" s="3" t="s">
        <v>455</v>
      </c>
      <c r="L3439" s="3" t="s">
        <v>455</v>
      </c>
    </row>
    <row r="3440" spans="1:14" x14ac:dyDescent="0.25">
      <c r="C3440" s="3" t="s">
        <v>455</v>
      </c>
      <c r="G3440" s="84" t="s">
        <v>560</v>
      </c>
      <c r="H3440" s="85"/>
      <c r="I3440" s="107" t="s">
        <v>455</v>
      </c>
      <c r="J3440" s="83">
        <v>54.33</v>
      </c>
      <c r="K3440" s="3" t="s">
        <v>455</v>
      </c>
      <c r="L3440" s="3" t="s">
        <v>455</v>
      </c>
    </row>
    <row r="3441" spans="1:14" x14ac:dyDescent="0.25">
      <c r="C3441" s="3" t="s">
        <v>455</v>
      </c>
      <c r="G3441" s="84" t="s">
        <v>554</v>
      </c>
      <c r="H3441" s="85"/>
      <c r="I3441" s="107" t="s">
        <v>455</v>
      </c>
      <c r="J3441" s="83">
        <v>252.7</v>
      </c>
      <c r="K3441" s="3" t="s">
        <v>455</v>
      </c>
      <c r="L3441" s="3" t="s">
        <v>455</v>
      </c>
    </row>
    <row r="3442" spans="1:14" x14ac:dyDescent="0.25">
      <c r="C3442" s="3" t="s">
        <v>455</v>
      </c>
      <c r="I3442" s="102" t="s">
        <v>455</v>
      </c>
      <c r="K3442" s="3" t="s">
        <v>455</v>
      </c>
      <c r="L3442" s="3" t="s">
        <v>455</v>
      </c>
    </row>
    <row r="3443" spans="1:14" ht="45" x14ac:dyDescent="0.25">
      <c r="A3443" t="s">
        <v>561</v>
      </c>
      <c r="B3443" s="10">
        <v>344</v>
      </c>
      <c r="C3443" s="74" t="s">
        <v>3312</v>
      </c>
      <c r="D3443" s="75" t="s">
        <v>2002</v>
      </c>
      <c r="E3443" s="75" t="s">
        <v>20</v>
      </c>
      <c r="F3443" s="76" t="s">
        <v>3100</v>
      </c>
      <c r="G3443" s="75" t="s">
        <v>24</v>
      </c>
      <c r="H3443" s="77"/>
      <c r="I3443" s="104" t="s">
        <v>455</v>
      </c>
      <c r="J3443" s="79"/>
      <c r="K3443" s="3" t="s">
        <v>2002</v>
      </c>
      <c r="L3443" s="116">
        <v>2317.77</v>
      </c>
      <c r="M3443" s="118">
        <v>634.83000000000004</v>
      </c>
      <c r="N3443" s="118">
        <v>2952.6</v>
      </c>
    </row>
    <row r="3444" spans="1:14" ht="30" x14ac:dyDescent="0.25">
      <c r="C3444" s="80">
        <v>1</v>
      </c>
      <c r="D3444" s="80">
        <v>94969</v>
      </c>
      <c r="E3444" s="80" t="s">
        <v>562</v>
      </c>
      <c r="F3444" s="81" t="s">
        <v>1043</v>
      </c>
      <c r="G3444" s="80" t="s">
        <v>39</v>
      </c>
      <c r="H3444" s="82">
        <v>0.09</v>
      </c>
      <c r="I3444" s="83">
        <v>316.58999999999997</v>
      </c>
      <c r="J3444" s="83">
        <v>28.49</v>
      </c>
      <c r="K3444" s="3" t="s">
        <v>455</v>
      </c>
      <c r="L3444" s="3" t="s">
        <v>455</v>
      </c>
    </row>
    <row r="3445" spans="1:14" ht="30" x14ac:dyDescent="0.25">
      <c r="C3445" s="80">
        <v>2</v>
      </c>
      <c r="D3445" s="80">
        <v>93358</v>
      </c>
      <c r="E3445" s="80" t="s">
        <v>562</v>
      </c>
      <c r="F3445" s="81" t="s">
        <v>511</v>
      </c>
      <c r="G3445" s="80" t="s">
        <v>39</v>
      </c>
      <c r="H3445" s="82">
        <v>0.09</v>
      </c>
      <c r="I3445" s="83">
        <v>47.82</v>
      </c>
      <c r="J3445" s="83">
        <v>4.3</v>
      </c>
      <c r="K3445" s="3" t="s">
        <v>455</v>
      </c>
      <c r="L3445" s="3" t="s">
        <v>455</v>
      </c>
    </row>
    <row r="3446" spans="1:14" x14ac:dyDescent="0.25">
      <c r="C3446" s="80">
        <v>3</v>
      </c>
      <c r="D3446" s="80">
        <v>88247</v>
      </c>
      <c r="E3446" s="80" t="s">
        <v>21</v>
      </c>
      <c r="F3446" s="81" t="s">
        <v>1141</v>
      </c>
      <c r="G3446" s="80" t="s">
        <v>639</v>
      </c>
      <c r="H3446" s="82">
        <v>2</v>
      </c>
      <c r="I3446" s="83">
        <v>12.87</v>
      </c>
      <c r="J3446" s="83">
        <v>25.74</v>
      </c>
      <c r="K3446" s="3" t="s">
        <v>455</v>
      </c>
      <c r="L3446" s="3" t="s">
        <v>455</v>
      </c>
    </row>
    <row r="3447" spans="1:14" x14ac:dyDescent="0.25">
      <c r="C3447" s="80">
        <v>3</v>
      </c>
      <c r="D3447" s="80">
        <v>88264</v>
      </c>
      <c r="E3447" s="80" t="s">
        <v>21</v>
      </c>
      <c r="F3447" s="81" t="s">
        <v>1142</v>
      </c>
      <c r="G3447" s="80" t="s">
        <v>639</v>
      </c>
      <c r="H3447" s="82">
        <v>2</v>
      </c>
      <c r="I3447" s="83">
        <v>18.750000000000004</v>
      </c>
      <c r="J3447" s="83">
        <v>37.5</v>
      </c>
      <c r="K3447" s="3" t="s">
        <v>455</v>
      </c>
      <c r="L3447" s="3" t="s">
        <v>455</v>
      </c>
    </row>
    <row r="3448" spans="1:14" x14ac:dyDescent="0.25">
      <c r="C3448" s="80">
        <v>4</v>
      </c>
      <c r="D3448" s="80">
        <v>88309</v>
      </c>
      <c r="E3448" s="80" t="s">
        <v>21</v>
      </c>
      <c r="F3448" s="81" t="s">
        <v>1001</v>
      </c>
      <c r="G3448" s="80" t="s">
        <v>639</v>
      </c>
      <c r="H3448" s="82">
        <v>1</v>
      </c>
      <c r="I3448" s="83">
        <v>16.420000000000002</v>
      </c>
      <c r="J3448" s="83">
        <v>16.420000000000002</v>
      </c>
      <c r="K3448" s="3" t="s">
        <v>455</v>
      </c>
      <c r="L3448" s="3" t="s">
        <v>455</v>
      </c>
    </row>
    <row r="3449" spans="1:14" x14ac:dyDescent="0.25">
      <c r="C3449" s="80">
        <v>5</v>
      </c>
      <c r="D3449" s="80">
        <v>88316</v>
      </c>
      <c r="E3449" s="80" t="s">
        <v>21</v>
      </c>
      <c r="F3449" s="81" t="s">
        <v>640</v>
      </c>
      <c r="G3449" s="80" t="s">
        <v>639</v>
      </c>
      <c r="H3449" s="82">
        <v>1</v>
      </c>
      <c r="I3449" s="83">
        <v>12.09</v>
      </c>
      <c r="J3449" s="83">
        <v>12.09</v>
      </c>
      <c r="K3449" s="3" t="s">
        <v>455</v>
      </c>
      <c r="L3449" s="3" t="s">
        <v>455</v>
      </c>
    </row>
    <row r="3450" spans="1:14" ht="30" x14ac:dyDescent="0.25">
      <c r="C3450" s="80">
        <v>7</v>
      </c>
      <c r="D3450" s="80">
        <v>5051</v>
      </c>
      <c r="E3450" s="80" t="s">
        <v>564</v>
      </c>
      <c r="F3450" s="81" t="s">
        <v>3101</v>
      </c>
      <c r="G3450" s="80" t="s">
        <v>1723</v>
      </c>
      <c r="H3450" s="82">
        <v>1</v>
      </c>
      <c r="I3450" s="83">
        <v>1529.95</v>
      </c>
      <c r="J3450" s="83">
        <v>1529.95</v>
      </c>
      <c r="K3450" s="3" t="s">
        <v>455</v>
      </c>
      <c r="L3450" s="3" t="s">
        <v>455</v>
      </c>
    </row>
    <row r="3451" spans="1:14" ht="30" x14ac:dyDescent="0.25">
      <c r="C3451" s="80">
        <v>8</v>
      </c>
      <c r="D3451" s="80">
        <v>42243</v>
      </c>
      <c r="E3451" s="80" t="s">
        <v>564</v>
      </c>
      <c r="F3451" s="81" t="s">
        <v>3102</v>
      </c>
      <c r="G3451" s="80" t="s">
        <v>1723</v>
      </c>
      <c r="H3451" s="82">
        <v>1</v>
      </c>
      <c r="I3451" s="83">
        <v>663.28</v>
      </c>
      <c r="J3451" s="83">
        <v>663.28</v>
      </c>
      <c r="K3451" s="3" t="s">
        <v>455</v>
      </c>
      <c r="L3451" s="3" t="s">
        <v>455</v>
      </c>
    </row>
    <row r="3452" spans="1:14" x14ac:dyDescent="0.25">
      <c r="C3452" s="3" t="s">
        <v>455</v>
      </c>
      <c r="G3452" s="84" t="s">
        <v>553</v>
      </c>
      <c r="H3452" s="85"/>
      <c r="I3452" s="107" t="s">
        <v>455</v>
      </c>
      <c r="J3452" s="86">
        <v>2317.77</v>
      </c>
      <c r="K3452" s="3" t="s">
        <v>455</v>
      </c>
      <c r="L3452" s="3" t="s">
        <v>455</v>
      </c>
    </row>
    <row r="3453" spans="1:14" x14ac:dyDescent="0.25">
      <c r="C3453" s="3" t="s">
        <v>455</v>
      </c>
      <c r="G3453" s="84" t="s">
        <v>560</v>
      </c>
      <c r="H3453" s="85"/>
      <c r="I3453" s="107" t="s">
        <v>455</v>
      </c>
      <c r="J3453" s="83">
        <v>634.83000000000004</v>
      </c>
      <c r="K3453" s="3" t="s">
        <v>455</v>
      </c>
      <c r="L3453" s="3" t="s">
        <v>455</v>
      </c>
    </row>
    <row r="3454" spans="1:14" x14ac:dyDescent="0.25">
      <c r="C3454" s="3" t="s">
        <v>455</v>
      </c>
      <c r="G3454" s="84" t="s">
        <v>554</v>
      </c>
      <c r="H3454" s="85"/>
      <c r="I3454" s="107" t="s">
        <v>455</v>
      </c>
      <c r="J3454" s="83">
        <v>2952.6</v>
      </c>
      <c r="K3454" s="3" t="s">
        <v>455</v>
      </c>
      <c r="L3454" s="3" t="s">
        <v>455</v>
      </c>
    </row>
    <row r="3455" spans="1:14" x14ac:dyDescent="0.25">
      <c r="C3455" s="3" t="s">
        <v>455</v>
      </c>
      <c r="I3455" s="102" t="s">
        <v>455</v>
      </c>
      <c r="K3455" s="3" t="s">
        <v>455</v>
      </c>
      <c r="L3455" s="3" t="s">
        <v>455</v>
      </c>
    </row>
    <row r="3456" spans="1:14" ht="45" x14ac:dyDescent="0.25">
      <c r="A3456" t="s">
        <v>561</v>
      </c>
      <c r="B3456" s="10">
        <v>542</v>
      </c>
      <c r="C3456" s="74" t="s">
        <v>3313</v>
      </c>
      <c r="D3456" s="75" t="s">
        <v>3097</v>
      </c>
      <c r="E3456" s="75" t="s">
        <v>20</v>
      </c>
      <c r="F3456" s="76" t="s">
        <v>3105</v>
      </c>
      <c r="G3456" s="75" t="s">
        <v>24</v>
      </c>
      <c r="H3456" s="77"/>
      <c r="I3456" s="104" t="s">
        <v>455</v>
      </c>
      <c r="J3456" s="79"/>
      <c r="K3456" s="3" t="s">
        <v>3097</v>
      </c>
      <c r="L3456" s="116">
        <v>1329.41</v>
      </c>
      <c r="M3456" s="118">
        <v>364.12</v>
      </c>
      <c r="N3456" s="118">
        <v>1693.5300000000002</v>
      </c>
    </row>
    <row r="3457" spans="1:14" ht="30" x14ac:dyDescent="0.25">
      <c r="C3457" s="80">
        <v>1</v>
      </c>
      <c r="D3457" s="80">
        <v>94969</v>
      </c>
      <c r="E3457" s="80" t="s">
        <v>562</v>
      </c>
      <c r="F3457" s="81" t="s">
        <v>1043</v>
      </c>
      <c r="G3457" s="80" t="s">
        <v>39</v>
      </c>
      <c r="H3457" s="82">
        <v>0.09</v>
      </c>
      <c r="I3457" s="83">
        <v>316.58999999999997</v>
      </c>
      <c r="J3457" s="83">
        <v>28.49</v>
      </c>
      <c r="K3457" s="3" t="s">
        <v>455</v>
      </c>
    </row>
    <row r="3458" spans="1:14" ht="30" x14ac:dyDescent="0.25">
      <c r="C3458" s="80">
        <v>2</v>
      </c>
      <c r="D3458" s="80">
        <v>93358</v>
      </c>
      <c r="E3458" s="80" t="s">
        <v>562</v>
      </c>
      <c r="F3458" s="81" t="s">
        <v>511</v>
      </c>
      <c r="G3458" s="80" t="s">
        <v>39</v>
      </c>
      <c r="H3458" s="82">
        <v>0.09</v>
      </c>
      <c r="I3458" s="83">
        <v>47.82</v>
      </c>
      <c r="J3458" s="83">
        <v>4.3</v>
      </c>
      <c r="K3458" s="3" t="s">
        <v>455</v>
      </c>
    </row>
    <row r="3459" spans="1:14" x14ac:dyDescent="0.25">
      <c r="C3459" s="80">
        <v>3</v>
      </c>
      <c r="D3459" s="80">
        <v>88247</v>
      </c>
      <c r="E3459" s="80" t="s">
        <v>21</v>
      </c>
      <c r="F3459" s="81" t="s">
        <v>1141</v>
      </c>
      <c r="G3459" s="80" t="s">
        <v>639</v>
      </c>
      <c r="H3459" s="82">
        <v>2</v>
      </c>
      <c r="I3459" s="83">
        <v>12.87</v>
      </c>
      <c r="J3459" s="83">
        <v>25.74</v>
      </c>
      <c r="K3459" s="3" t="s">
        <v>455</v>
      </c>
    </row>
    <row r="3460" spans="1:14" x14ac:dyDescent="0.25">
      <c r="C3460" s="80">
        <v>4</v>
      </c>
      <c r="D3460" s="80">
        <v>88264</v>
      </c>
      <c r="E3460" s="80" t="s">
        <v>21</v>
      </c>
      <c r="F3460" s="81" t="s">
        <v>1142</v>
      </c>
      <c r="G3460" s="80" t="s">
        <v>639</v>
      </c>
      <c r="H3460" s="82">
        <v>2</v>
      </c>
      <c r="I3460" s="83">
        <v>18.750000000000004</v>
      </c>
      <c r="J3460" s="83">
        <v>37.5</v>
      </c>
      <c r="K3460" s="3" t="s">
        <v>455</v>
      </c>
    </row>
    <row r="3461" spans="1:14" x14ac:dyDescent="0.25">
      <c r="C3461" s="80">
        <v>5</v>
      </c>
      <c r="D3461" s="80">
        <v>88309</v>
      </c>
      <c r="E3461" s="80" t="s">
        <v>21</v>
      </c>
      <c r="F3461" s="81" t="s">
        <v>1001</v>
      </c>
      <c r="G3461" s="80" t="s">
        <v>639</v>
      </c>
      <c r="H3461" s="82">
        <v>1</v>
      </c>
      <c r="I3461" s="83">
        <v>16.420000000000002</v>
      </c>
      <c r="J3461" s="83">
        <v>16.420000000000002</v>
      </c>
      <c r="K3461" s="3" t="s">
        <v>455</v>
      </c>
    </row>
    <row r="3462" spans="1:14" x14ac:dyDescent="0.25">
      <c r="C3462" s="80">
        <v>6</v>
      </c>
      <c r="D3462" s="80">
        <v>88316</v>
      </c>
      <c r="E3462" s="80" t="s">
        <v>21</v>
      </c>
      <c r="F3462" s="81" t="s">
        <v>640</v>
      </c>
      <c r="G3462" s="80" t="s">
        <v>639</v>
      </c>
      <c r="H3462" s="82">
        <v>1</v>
      </c>
      <c r="I3462" s="83">
        <v>12.09</v>
      </c>
      <c r="J3462" s="83">
        <v>12.09</v>
      </c>
      <c r="K3462" s="3" t="s">
        <v>455</v>
      </c>
    </row>
    <row r="3463" spans="1:14" ht="30" x14ac:dyDescent="0.25">
      <c r="C3463" s="80">
        <v>7</v>
      </c>
      <c r="D3463" s="80">
        <v>12378</v>
      </c>
      <c r="E3463" s="80" t="s">
        <v>564</v>
      </c>
      <c r="F3463" s="81" t="s">
        <v>3103</v>
      </c>
      <c r="G3463" s="80" t="s">
        <v>1723</v>
      </c>
      <c r="H3463" s="82">
        <v>1</v>
      </c>
      <c r="I3463" s="83">
        <v>935.58</v>
      </c>
      <c r="J3463" s="83">
        <v>935.58</v>
      </c>
      <c r="K3463" s="3" t="s">
        <v>455</v>
      </c>
    </row>
    <row r="3464" spans="1:14" ht="30" x14ac:dyDescent="0.25">
      <c r="C3464" s="80">
        <v>8</v>
      </c>
      <c r="D3464" s="80">
        <v>42244</v>
      </c>
      <c r="E3464" s="80" t="s">
        <v>564</v>
      </c>
      <c r="F3464" s="81" t="s">
        <v>3104</v>
      </c>
      <c r="G3464" s="80" t="s">
        <v>1723</v>
      </c>
      <c r="H3464" s="82">
        <v>1</v>
      </c>
      <c r="I3464" s="83">
        <v>269.29000000000002</v>
      </c>
      <c r="J3464" s="83">
        <v>269.29000000000002</v>
      </c>
      <c r="K3464" s="3" t="s">
        <v>455</v>
      </c>
    </row>
    <row r="3465" spans="1:14" x14ac:dyDescent="0.25">
      <c r="C3465" s="3" t="s">
        <v>455</v>
      </c>
      <c r="G3465" s="84" t="s">
        <v>553</v>
      </c>
      <c r="H3465" s="85"/>
      <c r="I3465" s="107" t="s">
        <v>455</v>
      </c>
      <c r="J3465" s="86">
        <v>1329.41</v>
      </c>
      <c r="K3465" s="3" t="s">
        <v>455</v>
      </c>
    </row>
    <row r="3466" spans="1:14" x14ac:dyDescent="0.25">
      <c r="C3466" s="3" t="s">
        <v>455</v>
      </c>
      <c r="G3466" s="84" t="s">
        <v>560</v>
      </c>
      <c r="H3466" s="85"/>
      <c r="I3466" s="107" t="s">
        <v>455</v>
      </c>
      <c r="J3466" s="83">
        <v>364.12</v>
      </c>
      <c r="K3466" s="3" t="s">
        <v>455</v>
      </c>
    </row>
    <row r="3467" spans="1:14" x14ac:dyDescent="0.25">
      <c r="C3467" s="3" t="s">
        <v>455</v>
      </c>
      <c r="G3467" s="84" t="s">
        <v>554</v>
      </c>
      <c r="H3467" s="85"/>
      <c r="I3467" s="107" t="s">
        <v>455</v>
      </c>
      <c r="J3467" s="83">
        <v>1693.5300000000002</v>
      </c>
      <c r="K3467" s="3" t="s">
        <v>455</v>
      </c>
    </row>
    <row r="3468" spans="1:14" x14ac:dyDescent="0.25">
      <c r="C3468" s="3" t="s">
        <v>455</v>
      </c>
      <c r="I3468" s="102" t="s">
        <v>455</v>
      </c>
      <c r="K3468" s="3" t="s">
        <v>455</v>
      </c>
    </row>
    <row r="3469" spans="1:14" ht="45" x14ac:dyDescent="0.25">
      <c r="A3469" t="s">
        <v>561</v>
      </c>
      <c r="B3469" s="10">
        <v>543</v>
      </c>
      <c r="C3469" s="74" t="s">
        <v>3314</v>
      </c>
      <c r="D3469" s="75" t="s">
        <v>3098</v>
      </c>
      <c r="E3469" s="75" t="s">
        <v>20</v>
      </c>
      <c r="F3469" s="76" t="s">
        <v>3099</v>
      </c>
      <c r="G3469" s="75" t="s">
        <v>24</v>
      </c>
      <c r="H3469" s="77"/>
      <c r="I3469" s="104" t="s">
        <v>455</v>
      </c>
      <c r="J3469" s="79"/>
      <c r="K3469" s="3" t="s">
        <v>3098</v>
      </c>
      <c r="L3469" s="116">
        <v>1625.31</v>
      </c>
      <c r="M3469" s="118">
        <v>445.17</v>
      </c>
      <c r="N3469" s="118">
        <v>2070.48</v>
      </c>
    </row>
    <row r="3470" spans="1:14" x14ac:dyDescent="0.25">
      <c r="C3470" s="80">
        <v>1</v>
      </c>
      <c r="D3470" s="80">
        <v>863</v>
      </c>
      <c r="E3470" s="80" t="s">
        <v>564</v>
      </c>
      <c r="F3470" s="81" t="s">
        <v>1257</v>
      </c>
      <c r="G3470" s="80" t="s">
        <v>36</v>
      </c>
      <c r="H3470" s="82">
        <v>2</v>
      </c>
      <c r="I3470" s="83">
        <v>21.87</v>
      </c>
      <c r="J3470" s="83">
        <v>43.74</v>
      </c>
      <c r="K3470" s="3" t="s">
        <v>455</v>
      </c>
    </row>
    <row r="3471" spans="1:14" ht="30" x14ac:dyDescent="0.25">
      <c r="C3471" s="80">
        <v>2</v>
      </c>
      <c r="D3471" s="80">
        <v>11975</v>
      </c>
      <c r="E3471" s="80" t="s">
        <v>564</v>
      </c>
      <c r="F3471" s="81" t="s">
        <v>1258</v>
      </c>
      <c r="G3471" s="80" t="s">
        <v>24</v>
      </c>
      <c r="H3471" s="82">
        <v>4</v>
      </c>
      <c r="I3471" s="83">
        <v>10.86</v>
      </c>
      <c r="J3471" s="83">
        <v>43.44</v>
      </c>
      <c r="K3471" s="3" t="s">
        <v>455</v>
      </c>
    </row>
    <row r="3472" spans="1:14" x14ac:dyDescent="0.25">
      <c r="C3472" s="80">
        <v>3</v>
      </c>
      <c r="D3472" s="80">
        <v>88247</v>
      </c>
      <c r="E3472" s="80" t="s">
        <v>21</v>
      </c>
      <c r="F3472" s="81" t="s">
        <v>1141</v>
      </c>
      <c r="G3472" s="80" t="s">
        <v>639</v>
      </c>
      <c r="H3472" s="82">
        <v>2</v>
      </c>
      <c r="I3472" s="83">
        <v>12.87</v>
      </c>
      <c r="J3472" s="83">
        <v>25.74</v>
      </c>
      <c r="K3472" s="3" t="s">
        <v>455</v>
      </c>
    </row>
    <row r="3473" spans="1:14" x14ac:dyDescent="0.25">
      <c r="C3473" s="80">
        <v>4</v>
      </c>
      <c r="D3473" s="80">
        <v>88264</v>
      </c>
      <c r="E3473" s="80" t="s">
        <v>21</v>
      </c>
      <c r="F3473" s="81" t="s">
        <v>1142</v>
      </c>
      <c r="G3473" s="80" t="s">
        <v>639</v>
      </c>
      <c r="H3473" s="82">
        <v>2</v>
      </c>
      <c r="I3473" s="83">
        <v>18.750000000000004</v>
      </c>
      <c r="J3473" s="83">
        <v>37.5</v>
      </c>
      <c r="K3473" s="3" t="s">
        <v>455</v>
      </c>
    </row>
    <row r="3474" spans="1:14" x14ac:dyDescent="0.25">
      <c r="C3474" s="80">
        <v>5</v>
      </c>
      <c r="D3474" s="80">
        <v>88316</v>
      </c>
      <c r="E3474" s="80" t="s">
        <v>21</v>
      </c>
      <c r="F3474" s="81" t="s">
        <v>640</v>
      </c>
      <c r="G3474" s="80" t="s">
        <v>639</v>
      </c>
      <c r="H3474" s="82">
        <v>1</v>
      </c>
      <c r="I3474" s="83">
        <v>12.09</v>
      </c>
      <c r="J3474" s="83">
        <v>12.09</v>
      </c>
      <c r="K3474" s="3" t="s">
        <v>455</v>
      </c>
    </row>
    <row r="3475" spans="1:14" ht="60" x14ac:dyDescent="0.25">
      <c r="C3475" s="80">
        <v>6</v>
      </c>
      <c r="D3475" s="80" t="s">
        <v>2136</v>
      </c>
      <c r="E3475" s="80" t="s">
        <v>22</v>
      </c>
      <c r="F3475" s="81" t="s">
        <v>3106</v>
      </c>
      <c r="G3475" s="80" t="s">
        <v>1723</v>
      </c>
      <c r="H3475" s="82">
        <v>1</v>
      </c>
      <c r="I3475" s="83">
        <v>1462.8</v>
      </c>
      <c r="J3475" s="83">
        <v>1462.8</v>
      </c>
      <c r="K3475" s="3" t="s">
        <v>455</v>
      </c>
    </row>
    <row r="3476" spans="1:14" x14ac:dyDescent="0.25">
      <c r="C3476" s="3" t="s">
        <v>455</v>
      </c>
      <c r="G3476" s="84" t="s">
        <v>553</v>
      </c>
      <c r="H3476" s="85"/>
      <c r="I3476" s="107" t="s">
        <v>455</v>
      </c>
      <c r="J3476" s="86">
        <v>1625.31</v>
      </c>
      <c r="K3476" s="3" t="s">
        <v>455</v>
      </c>
    </row>
    <row r="3477" spans="1:14" x14ac:dyDescent="0.25">
      <c r="C3477" s="3" t="s">
        <v>455</v>
      </c>
      <c r="G3477" s="84" t="s">
        <v>560</v>
      </c>
      <c r="H3477" s="85"/>
      <c r="I3477" s="107" t="s">
        <v>455</v>
      </c>
      <c r="J3477" s="83">
        <v>445.17</v>
      </c>
      <c r="K3477" s="3" t="s">
        <v>455</v>
      </c>
    </row>
    <row r="3478" spans="1:14" x14ac:dyDescent="0.25">
      <c r="C3478" s="3" t="s">
        <v>455</v>
      </c>
      <c r="G3478" s="84" t="s">
        <v>554</v>
      </c>
      <c r="H3478" s="85"/>
      <c r="I3478" s="107" t="s">
        <v>455</v>
      </c>
      <c r="J3478" s="83">
        <v>2070.48</v>
      </c>
      <c r="K3478" s="3" t="s">
        <v>455</v>
      </c>
    </row>
    <row r="3479" spans="1:14" x14ac:dyDescent="0.25">
      <c r="C3479" s="3" t="s">
        <v>455</v>
      </c>
    </row>
    <row r="3480" spans="1:14" ht="30" x14ac:dyDescent="0.25">
      <c r="A3480" t="s">
        <v>561</v>
      </c>
      <c r="B3480" s="10">
        <v>345</v>
      </c>
      <c r="C3480" s="74" t="s">
        <v>2544</v>
      </c>
      <c r="D3480" s="75">
        <v>91927</v>
      </c>
      <c r="E3480" s="75" t="s">
        <v>562</v>
      </c>
      <c r="F3480" s="76" t="s">
        <v>403</v>
      </c>
      <c r="G3480" s="75" t="s">
        <v>36</v>
      </c>
      <c r="H3480" s="77"/>
      <c r="I3480" s="104" t="s">
        <v>455</v>
      </c>
      <c r="J3480" s="79"/>
      <c r="K3480" s="3">
        <v>91927</v>
      </c>
      <c r="L3480" s="116">
        <v>3.85</v>
      </c>
      <c r="M3480" s="118">
        <v>1.05</v>
      </c>
      <c r="N3480" s="118">
        <v>4.9000000000000004</v>
      </c>
    </row>
    <row r="3481" spans="1:14" ht="45" x14ac:dyDescent="0.25">
      <c r="C3481" s="80">
        <v>1</v>
      </c>
      <c r="D3481" s="80">
        <v>1022</v>
      </c>
      <c r="E3481" s="80" t="s">
        <v>564</v>
      </c>
      <c r="F3481" s="81" t="s">
        <v>1173</v>
      </c>
      <c r="G3481" s="80" t="s">
        <v>36</v>
      </c>
      <c r="H3481" s="82">
        <v>1.19</v>
      </c>
      <c r="I3481" s="83">
        <v>2.4300000000000002</v>
      </c>
      <c r="J3481" s="83">
        <v>2.89</v>
      </c>
      <c r="K3481" s="3" t="s">
        <v>455</v>
      </c>
      <c r="L3481" s="3" t="s">
        <v>455</v>
      </c>
    </row>
    <row r="3482" spans="1:14" ht="30" x14ac:dyDescent="0.25">
      <c r="C3482" s="80">
        <v>2</v>
      </c>
      <c r="D3482" s="80">
        <v>21127</v>
      </c>
      <c r="E3482" s="80" t="s">
        <v>564</v>
      </c>
      <c r="F3482" s="81" t="s">
        <v>1171</v>
      </c>
      <c r="G3482" s="80" t="s">
        <v>123</v>
      </c>
      <c r="H3482" s="82">
        <v>8.9999999999999993E-3</v>
      </c>
      <c r="I3482" s="83">
        <v>3.02</v>
      </c>
      <c r="J3482" s="83">
        <v>0.02</v>
      </c>
      <c r="K3482" s="3" t="s">
        <v>455</v>
      </c>
      <c r="L3482" s="3" t="s">
        <v>455</v>
      </c>
    </row>
    <row r="3483" spans="1:14" x14ac:dyDescent="0.25">
      <c r="C3483" s="80">
        <v>3</v>
      </c>
      <c r="D3483" s="80">
        <v>88247</v>
      </c>
      <c r="E3483" s="80" t="s">
        <v>21</v>
      </c>
      <c r="F3483" s="81" t="s">
        <v>1141</v>
      </c>
      <c r="G3483" s="80" t="s">
        <v>639</v>
      </c>
      <c r="H3483" s="82">
        <v>0.03</v>
      </c>
      <c r="I3483" s="83">
        <v>12.87</v>
      </c>
      <c r="J3483" s="83">
        <v>0.38</v>
      </c>
      <c r="K3483" s="3" t="s">
        <v>455</v>
      </c>
      <c r="L3483" s="3" t="s">
        <v>455</v>
      </c>
    </row>
    <row r="3484" spans="1:14" x14ac:dyDescent="0.25">
      <c r="C3484" s="80">
        <v>4</v>
      </c>
      <c r="D3484" s="80">
        <v>88264</v>
      </c>
      <c r="E3484" s="80" t="s">
        <v>21</v>
      </c>
      <c r="F3484" s="81" t="s">
        <v>1142</v>
      </c>
      <c r="G3484" s="80" t="s">
        <v>639</v>
      </c>
      <c r="H3484" s="82">
        <v>0.03</v>
      </c>
      <c r="I3484" s="83">
        <v>18.750000000000004</v>
      </c>
      <c r="J3484" s="83">
        <v>0.56000000000000005</v>
      </c>
      <c r="K3484" s="3" t="s">
        <v>455</v>
      </c>
      <c r="L3484" s="3" t="s">
        <v>455</v>
      </c>
    </row>
    <row r="3485" spans="1:14" x14ac:dyDescent="0.25">
      <c r="C3485" s="3" t="s">
        <v>455</v>
      </c>
      <c r="G3485" s="84" t="s">
        <v>553</v>
      </c>
      <c r="H3485" s="85"/>
      <c r="I3485" s="107" t="s">
        <v>455</v>
      </c>
      <c r="J3485" s="86">
        <v>3.85</v>
      </c>
      <c r="K3485" s="3" t="s">
        <v>455</v>
      </c>
      <c r="L3485" s="3" t="s">
        <v>455</v>
      </c>
    </row>
    <row r="3486" spans="1:14" x14ac:dyDescent="0.25">
      <c r="C3486" s="3" t="s">
        <v>455</v>
      </c>
      <c r="G3486" s="84" t="s">
        <v>560</v>
      </c>
      <c r="H3486" s="85"/>
      <c r="I3486" s="107" t="s">
        <v>455</v>
      </c>
      <c r="J3486" s="83">
        <v>1.05</v>
      </c>
      <c r="K3486" s="3" t="s">
        <v>455</v>
      </c>
      <c r="L3486" s="3" t="s">
        <v>455</v>
      </c>
    </row>
    <row r="3487" spans="1:14" x14ac:dyDescent="0.25">
      <c r="C3487" s="3" t="s">
        <v>455</v>
      </c>
      <c r="G3487" s="84" t="s">
        <v>554</v>
      </c>
      <c r="H3487" s="85"/>
      <c r="I3487" s="107" t="s">
        <v>455</v>
      </c>
      <c r="J3487" s="83">
        <v>4.9000000000000004</v>
      </c>
      <c r="K3487" s="3" t="s">
        <v>455</v>
      </c>
      <c r="L3487" s="3" t="s">
        <v>455</v>
      </c>
    </row>
    <row r="3488" spans="1:14" x14ac:dyDescent="0.25">
      <c r="C3488" s="3" t="s">
        <v>455</v>
      </c>
      <c r="I3488" s="102" t="s">
        <v>455</v>
      </c>
      <c r="K3488" s="3" t="s">
        <v>455</v>
      </c>
      <c r="L3488" s="3" t="s">
        <v>455</v>
      </c>
    </row>
    <row r="3489" spans="1:14" ht="30" x14ac:dyDescent="0.25">
      <c r="A3489" t="s">
        <v>561</v>
      </c>
      <c r="B3489" s="10">
        <v>346</v>
      </c>
      <c r="C3489" s="74" t="s">
        <v>2545</v>
      </c>
      <c r="D3489" s="75">
        <v>91929</v>
      </c>
      <c r="E3489" s="75" t="s">
        <v>562</v>
      </c>
      <c r="F3489" s="76" t="s">
        <v>402</v>
      </c>
      <c r="G3489" s="75" t="s">
        <v>36</v>
      </c>
      <c r="H3489" s="77"/>
      <c r="I3489" s="104" t="s">
        <v>455</v>
      </c>
      <c r="J3489" s="79"/>
      <c r="K3489" s="3">
        <v>91929</v>
      </c>
      <c r="L3489" s="116">
        <v>5.43</v>
      </c>
      <c r="M3489" s="118">
        <v>1.48</v>
      </c>
      <c r="N3489" s="118">
        <v>6.91</v>
      </c>
    </row>
    <row r="3490" spans="1:14" ht="45" x14ac:dyDescent="0.25">
      <c r="C3490" s="80">
        <v>1</v>
      </c>
      <c r="D3490" s="80">
        <v>1021</v>
      </c>
      <c r="E3490" s="80" t="s">
        <v>564</v>
      </c>
      <c r="F3490" s="81" t="s">
        <v>1174</v>
      </c>
      <c r="G3490" s="80" t="s">
        <v>36</v>
      </c>
      <c r="H3490" s="82">
        <v>1.19</v>
      </c>
      <c r="I3490" s="83">
        <v>3.49</v>
      </c>
      <c r="J3490" s="83">
        <v>4.1500000000000004</v>
      </c>
      <c r="K3490" s="3" t="s">
        <v>455</v>
      </c>
      <c r="L3490" s="3" t="s">
        <v>455</v>
      </c>
    </row>
    <row r="3491" spans="1:14" ht="30" x14ac:dyDescent="0.25">
      <c r="C3491" s="80">
        <v>2</v>
      </c>
      <c r="D3491" s="80">
        <v>21127</v>
      </c>
      <c r="E3491" s="80" t="s">
        <v>564</v>
      </c>
      <c r="F3491" s="81" t="s">
        <v>1171</v>
      </c>
      <c r="G3491" s="80" t="s">
        <v>123</v>
      </c>
      <c r="H3491" s="82">
        <v>8.9999999999999993E-3</v>
      </c>
      <c r="I3491" s="83">
        <v>3.02</v>
      </c>
      <c r="J3491" s="83">
        <v>0.02</v>
      </c>
      <c r="K3491" s="3" t="s">
        <v>455</v>
      </c>
      <c r="L3491" s="3" t="s">
        <v>455</v>
      </c>
    </row>
    <row r="3492" spans="1:14" x14ac:dyDescent="0.25">
      <c r="C3492" s="80">
        <v>3</v>
      </c>
      <c r="D3492" s="80">
        <v>88247</v>
      </c>
      <c r="E3492" s="80" t="s">
        <v>21</v>
      </c>
      <c r="F3492" s="81" t="s">
        <v>1141</v>
      </c>
      <c r="G3492" s="80" t="s">
        <v>639</v>
      </c>
      <c r="H3492" s="82">
        <v>0.04</v>
      </c>
      <c r="I3492" s="83">
        <v>12.87</v>
      </c>
      <c r="J3492" s="83">
        <v>0.51</v>
      </c>
      <c r="K3492" s="3" t="s">
        <v>455</v>
      </c>
      <c r="L3492" s="3" t="s">
        <v>455</v>
      </c>
    </row>
    <row r="3493" spans="1:14" x14ac:dyDescent="0.25">
      <c r="C3493" s="80">
        <v>4</v>
      </c>
      <c r="D3493" s="80">
        <v>88264</v>
      </c>
      <c r="E3493" s="80" t="s">
        <v>21</v>
      </c>
      <c r="F3493" s="81" t="s">
        <v>1142</v>
      </c>
      <c r="G3493" s="80" t="s">
        <v>639</v>
      </c>
      <c r="H3493" s="82">
        <v>0.04</v>
      </c>
      <c r="I3493" s="83">
        <v>18.750000000000004</v>
      </c>
      <c r="J3493" s="83">
        <v>0.75</v>
      </c>
      <c r="K3493" s="3" t="s">
        <v>455</v>
      </c>
      <c r="L3493" s="3" t="s">
        <v>455</v>
      </c>
    </row>
    <row r="3494" spans="1:14" x14ac:dyDescent="0.25">
      <c r="C3494" s="3" t="s">
        <v>455</v>
      </c>
      <c r="G3494" s="84" t="s">
        <v>553</v>
      </c>
      <c r="H3494" s="85"/>
      <c r="I3494" s="107" t="s">
        <v>455</v>
      </c>
      <c r="J3494" s="86">
        <v>5.43</v>
      </c>
      <c r="K3494" s="3" t="s">
        <v>455</v>
      </c>
      <c r="L3494" s="3" t="s">
        <v>455</v>
      </c>
    </row>
    <row r="3495" spans="1:14" x14ac:dyDescent="0.25">
      <c r="C3495" s="3" t="s">
        <v>455</v>
      </c>
      <c r="G3495" s="84" t="s">
        <v>560</v>
      </c>
      <c r="H3495" s="85"/>
      <c r="I3495" s="107" t="s">
        <v>455</v>
      </c>
      <c r="J3495" s="83">
        <v>1.48</v>
      </c>
      <c r="K3495" s="3" t="s">
        <v>455</v>
      </c>
      <c r="L3495" s="3" t="s">
        <v>455</v>
      </c>
    </row>
    <row r="3496" spans="1:14" x14ac:dyDescent="0.25">
      <c r="C3496" s="3" t="s">
        <v>455</v>
      </c>
      <c r="G3496" s="84" t="s">
        <v>554</v>
      </c>
      <c r="H3496" s="85"/>
      <c r="I3496" s="107" t="s">
        <v>455</v>
      </c>
      <c r="J3496" s="83">
        <v>6.91</v>
      </c>
      <c r="K3496" s="3" t="s">
        <v>455</v>
      </c>
      <c r="L3496" s="3" t="s">
        <v>455</v>
      </c>
    </row>
    <row r="3497" spans="1:14" x14ac:dyDescent="0.25">
      <c r="C3497" s="3" t="s">
        <v>455</v>
      </c>
      <c r="I3497" s="102" t="s">
        <v>455</v>
      </c>
      <c r="K3497" s="3" t="s">
        <v>455</v>
      </c>
      <c r="L3497" s="3" t="s">
        <v>455</v>
      </c>
    </row>
    <row r="3498" spans="1:14" ht="30" x14ac:dyDescent="0.25">
      <c r="A3498" t="s">
        <v>561</v>
      </c>
      <c r="B3498" s="10">
        <v>347</v>
      </c>
      <c r="C3498" s="74" t="s">
        <v>2546</v>
      </c>
      <c r="D3498" s="75">
        <v>91931</v>
      </c>
      <c r="E3498" s="75" t="s">
        <v>562</v>
      </c>
      <c r="F3498" s="76" t="s">
        <v>401</v>
      </c>
      <c r="G3498" s="75" t="s">
        <v>36</v>
      </c>
      <c r="H3498" s="77"/>
      <c r="I3498" s="104" t="s">
        <v>455</v>
      </c>
      <c r="J3498" s="79"/>
      <c r="K3498" s="3">
        <v>91931</v>
      </c>
      <c r="L3498" s="116">
        <v>7.3199999999999994</v>
      </c>
      <c r="M3498" s="118">
        <v>2</v>
      </c>
      <c r="N3498" s="118">
        <v>9.32</v>
      </c>
    </row>
    <row r="3499" spans="1:14" ht="45" x14ac:dyDescent="0.25">
      <c r="C3499" s="80">
        <v>1</v>
      </c>
      <c r="D3499" s="80">
        <v>994</v>
      </c>
      <c r="E3499" s="80" t="s">
        <v>564</v>
      </c>
      <c r="F3499" s="81" t="s">
        <v>1175</v>
      </c>
      <c r="G3499" s="80" t="s">
        <v>36</v>
      </c>
      <c r="H3499" s="82">
        <v>1.19</v>
      </c>
      <c r="I3499" s="83">
        <v>4.7699999999999996</v>
      </c>
      <c r="J3499" s="83">
        <v>5.67</v>
      </c>
      <c r="K3499" s="3" t="s">
        <v>455</v>
      </c>
      <c r="L3499" s="3" t="s">
        <v>455</v>
      </c>
    </row>
    <row r="3500" spans="1:14" ht="30" x14ac:dyDescent="0.25">
      <c r="C3500" s="80">
        <v>2</v>
      </c>
      <c r="D3500" s="80">
        <v>21127</v>
      </c>
      <c r="E3500" s="80" t="s">
        <v>564</v>
      </c>
      <c r="F3500" s="81" t="s">
        <v>1171</v>
      </c>
      <c r="G3500" s="80" t="s">
        <v>123</v>
      </c>
      <c r="H3500" s="82">
        <v>8.9999999999999993E-3</v>
      </c>
      <c r="I3500" s="83">
        <v>3.02</v>
      </c>
      <c r="J3500" s="83">
        <v>0.02</v>
      </c>
      <c r="K3500" s="3" t="s">
        <v>455</v>
      </c>
      <c r="L3500" s="3" t="s">
        <v>455</v>
      </c>
    </row>
    <row r="3501" spans="1:14" x14ac:dyDescent="0.25">
      <c r="C3501" s="80">
        <v>3</v>
      </c>
      <c r="D3501" s="80">
        <v>88247</v>
      </c>
      <c r="E3501" s="80" t="s">
        <v>21</v>
      </c>
      <c r="F3501" s="81" t="s">
        <v>1141</v>
      </c>
      <c r="G3501" s="80" t="s">
        <v>639</v>
      </c>
      <c r="H3501" s="82">
        <v>5.1999999999999998E-2</v>
      </c>
      <c r="I3501" s="83">
        <v>12.87</v>
      </c>
      <c r="J3501" s="83">
        <v>0.66</v>
      </c>
      <c r="K3501" s="3" t="s">
        <v>455</v>
      </c>
      <c r="L3501" s="3" t="s">
        <v>455</v>
      </c>
    </row>
    <row r="3502" spans="1:14" x14ac:dyDescent="0.25">
      <c r="C3502" s="80">
        <v>4</v>
      </c>
      <c r="D3502" s="80">
        <v>88264</v>
      </c>
      <c r="E3502" s="80" t="s">
        <v>21</v>
      </c>
      <c r="F3502" s="81" t="s">
        <v>1142</v>
      </c>
      <c r="G3502" s="80" t="s">
        <v>639</v>
      </c>
      <c r="H3502" s="82">
        <v>5.1999999999999998E-2</v>
      </c>
      <c r="I3502" s="83">
        <v>18.750000000000004</v>
      </c>
      <c r="J3502" s="83">
        <v>0.97</v>
      </c>
      <c r="K3502" s="3" t="s">
        <v>455</v>
      </c>
      <c r="L3502" s="3" t="s">
        <v>455</v>
      </c>
    </row>
    <row r="3503" spans="1:14" x14ac:dyDescent="0.25">
      <c r="C3503" s="3" t="s">
        <v>455</v>
      </c>
      <c r="G3503" s="84" t="s">
        <v>553</v>
      </c>
      <c r="H3503" s="85"/>
      <c r="I3503" s="107" t="s">
        <v>455</v>
      </c>
      <c r="J3503" s="86">
        <v>7.3199999999999994</v>
      </c>
      <c r="K3503" s="3" t="s">
        <v>455</v>
      </c>
      <c r="L3503" s="3" t="s">
        <v>455</v>
      </c>
    </row>
    <row r="3504" spans="1:14" x14ac:dyDescent="0.25">
      <c r="C3504" s="3" t="s">
        <v>455</v>
      </c>
      <c r="G3504" s="84" t="s">
        <v>560</v>
      </c>
      <c r="H3504" s="85"/>
      <c r="I3504" s="107" t="s">
        <v>455</v>
      </c>
      <c r="J3504" s="83">
        <v>2</v>
      </c>
      <c r="K3504" s="3" t="s">
        <v>455</v>
      </c>
      <c r="L3504" s="3" t="s">
        <v>455</v>
      </c>
    </row>
    <row r="3505" spans="1:14" x14ac:dyDescent="0.25">
      <c r="C3505" s="3" t="s">
        <v>455</v>
      </c>
      <c r="G3505" s="84" t="s">
        <v>554</v>
      </c>
      <c r="H3505" s="85"/>
      <c r="I3505" s="107" t="s">
        <v>455</v>
      </c>
      <c r="J3505" s="83">
        <v>9.32</v>
      </c>
      <c r="K3505" s="3" t="s">
        <v>455</v>
      </c>
      <c r="L3505" s="3" t="s">
        <v>455</v>
      </c>
    </row>
    <row r="3506" spans="1:14" x14ac:dyDescent="0.25">
      <c r="C3506" s="3" t="s">
        <v>455</v>
      </c>
      <c r="I3506" s="102" t="s">
        <v>455</v>
      </c>
      <c r="K3506" s="3" t="s">
        <v>455</v>
      </c>
      <c r="L3506" s="3" t="s">
        <v>455</v>
      </c>
    </row>
    <row r="3507" spans="1:14" x14ac:dyDescent="0.25">
      <c r="A3507" t="s">
        <v>561</v>
      </c>
      <c r="B3507" s="10">
        <v>348</v>
      </c>
      <c r="C3507" s="74" t="s">
        <v>2547</v>
      </c>
      <c r="D3507" s="75" t="s">
        <v>2003</v>
      </c>
      <c r="E3507" s="75" t="s">
        <v>20</v>
      </c>
      <c r="F3507" s="76" t="s">
        <v>369</v>
      </c>
      <c r="G3507" s="75" t="s">
        <v>61</v>
      </c>
      <c r="H3507" s="77"/>
      <c r="I3507" s="104" t="s">
        <v>455</v>
      </c>
      <c r="J3507" s="79"/>
      <c r="K3507" s="3" t="s">
        <v>2003</v>
      </c>
      <c r="L3507" s="116">
        <v>23.75</v>
      </c>
      <c r="M3507" s="118">
        <v>6.5</v>
      </c>
      <c r="N3507" s="118">
        <v>30.25</v>
      </c>
    </row>
    <row r="3508" spans="1:14" x14ac:dyDescent="0.25">
      <c r="C3508" s="80">
        <v>1</v>
      </c>
      <c r="D3508" s="80">
        <v>88247</v>
      </c>
      <c r="E3508" s="80" t="s">
        <v>21</v>
      </c>
      <c r="F3508" s="81" t="s">
        <v>1141</v>
      </c>
      <c r="G3508" s="80" t="s">
        <v>639</v>
      </c>
      <c r="H3508" s="82">
        <v>0.52100000000000002</v>
      </c>
      <c r="I3508" s="83">
        <v>12.87</v>
      </c>
      <c r="J3508" s="83">
        <v>6.7</v>
      </c>
      <c r="K3508" s="3" t="s">
        <v>455</v>
      </c>
      <c r="L3508" s="3" t="s">
        <v>455</v>
      </c>
    </row>
    <row r="3509" spans="1:14" x14ac:dyDescent="0.25">
      <c r="C3509" s="80">
        <v>2</v>
      </c>
      <c r="D3509" s="80">
        <v>88264</v>
      </c>
      <c r="E3509" s="80" t="s">
        <v>21</v>
      </c>
      <c r="F3509" s="81" t="s">
        <v>1142</v>
      </c>
      <c r="G3509" s="80" t="s">
        <v>639</v>
      </c>
      <c r="H3509" s="82">
        <v>0.52100000000000002</v>
      </c>
      <c r="I3509" s="83">
        <v>18.750000000000004</v>
      </c>
      <c r="J3509" s="83">
        <v>9.76</v>
      </c>
      <c r="K3509" s="3" t="s">
        <v>455</v>
      </c>
      <c r="L3509" s="3" t="s">
        <v>455</v>
      </c>
    </row>
    <row r="3510" spans="1:14" ht="45" x14ac:dyDescent="0.25">
      <c r="C3510" s="80">
        <v>3</v>
      </c>
      <c r="D3510" s="80">
        <v>39258</v>
      </c>
      <c r="E3510" s="80" t="s">
        <v>564</v>
      </c>
      <c r="F3510" s="81" t="s">
        <v>1753</v>
      </c>
      <c r="G3510" s="80" t="s">
        <v>36</v>
      </c>
      <c r="H3510" s="82">
        <v>1.1000000000000001</v>
      </c>
      <c r="I3510" s="83">
        <v>6.63</v>
      </c>
      <c r="J3510" s="83">
        <v>7.29</v>
      </c>
      <c r="K3510" s="3" t="s">
        <v>455</v>
      </c>
      <c r="L3510" s="3" t="s">
        <v>455</v>
      </c>
    </row>
    <row r="3511" spans="1:14" x14ac:dyDescent="0.25">
      <c r="C3511" s="3" t="s">
        <v>455</v>
      </c>
      <c r="G3511" s="84" t="s">
        <v>553</v>
      </c>
      <c r="H3511" s="85"/>
      <c r="I3511" s="107" t="s">
        <v>455</v>
      </c>
      <c r="J3511" s="86">
        <v>23.75</v>
      </c>
      <c r="K3511" s="3" t="s">
        <v>455</v>
      </c>
      <c r="L3511" s="3" t="s">
        <v>455</v>
      </c>
    </row>
    <row r="3512" spans="1:14" x14ac:dyDescent="0.25">
      <c r="C3512" s="3" t="s">
        <v>455</v>
      </c>
      <c r="G3512" s="84" t="s">
        <v>560</v>
      </c>
      <c r="H3512" s="85"/>
      <c r="I3512" s="107" t="s">
        <v>455</v>
      </c>
      <c r="J3512" s="83">
        <v>6.5</v>
      </c>
      <c r="K3512" s="3" t="s">
        <v>455</v>
      </c>
      <c r="L3512" s="3" t="s">
        <v>455</v>
      </c>
    </row>
    <row r="3513" spans="1:14" x14ac:dyDescent="0.25">
      <c r="C3513" s="3" t="s">
        <v>455</v>
      </c>
      <c r="G3513" s="84" t="s">
        <v>554</v>
      </c>
      <c r="H3513" s="85"/>
      <c r="I3513" s="107" t="s">
        <v>455</v>
      </c>
      <c r="J3513" s="83">
        <v>30.25</v>
      </c>
      <c r="K3513" s="3" t="s">
        <v>455</v>
      </c>
      <c r="L3513" s="3" t="s">
        <v>455</v>
      </c>
    </row>
    <row r="3514" spans="1:14" x14ac:dyDescent="0.25">
      <c r="C3514" s="3" t="s">
        <v>455</v>
      </c>
      <c r="I3514" s="102" t="s">
        <v>455</v>
      </c>
      <c r="K3514" s="3" t="s">
        <v>455</v>
      </c>
      <c r="L3514" s="3" t="s">
        <v>455</v>
      </c>
    </row>
    <row r="3515" spans="1:14" ht="45" x14ac:dyDescent="0.25">
      <c r="A3515" t="s">
        <v>561</v>
      </c>
      <c r="B3515" s="10">
        <v>349</v>
      </c>
      <c r="C3515" s="74" t="s">
        <v>2548</v>
      </c>
      <c r="D3515" s="75">
        <v>91833</v>
      </c>
      <c r="E3515" s="75" t="s">
        <v>562</v>
      </c>
      <c r="F3515" s="76" t="s">
        <v>378</v>
      </c>
      <c r="G3515" s="75" t="s">
        <v>36</v>
      </c>
      <c r="H3515" s="77"/>
      <c r="I3515" s="104" t="s">
        <v>455</v>
      </c>
      <c r="J3515" s="79"/>
      <c r="K3515" s="3">
        <v>91833</v>
      </c>
      <c r="L3515" s="116">
        <v>5.5400000000000009</v>
      </c>
      <c r="M3515" s="118">
        <v>1.51</v>
      </c>
      <c r="N3515" s="118">
        <v>7.0500000000000007</v>
      </c>
    </row>
    <row r="3516" spans="1:14" ht="30" x14ac:dyDescent="0.25">
      <c r="C3516" s="80">
        <v>1</v>
      </c>
      <c r="D3516" s="80">
        <v>39243</v>
      </c>
      <c r="E3516" s="80" t="s">
        <v>564</v>
      </c>
      <c r="F3516" s="81" t="s">
        <v>1143</v>
      </c>
      <c r="G3516" s="80" t="s">
        <v>36</v>
      </c>
      <c r="H3516" s="82">
        <v>1.1000000000000001</v>
      </c>
      <c r="I3516" s="83">
        <v>1.63</v>
      </c>
      <c r="J3516" s="83">
        <v>1.79</v>
      </c>
      <c r="K3516" s="3" t="s">
        <v>455</v>
      </c>
      <c r="L3516" s="3" t="s">
        <v>455</v>
      </c>
    </row>
    <row r="3517" spans="1:14" x14ac:dyDescent="0.25">
      <c r="C3517" s="80">
        <v>2</v>
      </c>
      <c r="D3517" s="80">
        <v>88247</v>
      </c>
      <c r="E3517" s="80" t="s">
        <v>21</v>
      </c>
      <c r="F3517" s="81" t="s">
        <v>1141</v>
      </c>
      <c r="G3517" s="80" t="s">
        <v>639</v>
      </c>
      <c r="H3517" s="82">
        <v>5.5E-2</v>
      </c>
      <c r="I3517" s="83">
        <v>12.87</v>
      </c>
      <c r="J3517" s="83">
        <v>0.7</v>
      </c>
      <c r="K3517" s="3" t="s">
        <v>455</v>
      </c>
      <c r="L3517" s="3" t="s">
        <v>455</v>
      </c>
    </row>
    <row r="3518" spans="1:14" x14ac:dyDescent="0.25">
      <c r="C3518" s="80">
        <v>3</v>
      </c>
      <c r="D3518" s="80">
        <v>88264</v>
      </c>
      <c r="E3518" s="80" t="s">
        <v>21</v>
      </c>
      <c r="F3518" s="81" t="s">
        <v>1142</v>
      </c>
      <c r="G3518" s="80" t="s">
        <v>639</v>
      </c>
      <c r="H3518" s="82">
        <v>5.5E-2</v>
      </c>
      <c r="I3518" s="83">
        <v>18.750000000000004</v>
      </c>
      <c r="J3518" s="83">
        <v>1.03</v>
      </c>
      <c r="K3518" s="3" t="s">
        <v>455</v>
      </c>
      <c r="L3518" s="3" t="s">
        <v>455</v>
      </c>
    </row>
    <row r="3519" spans="1:14" ht="60" x14ac:dyDescent="0.25">
      <c r="C3519" s="80">
        <v>4</v>
      </c>
      <c r="D3519" s="80">
        <v>91170</v>
      </c>
      <c r="E3519" s="80" t="s">
        <v>562</v>
      </c>
      <c r="F3519" s="81" t="s">
        <v>668</v>
      </c>
      <c r="G3519" s="80" t="s">
        <v>36</v>
      </c>
      <c r="H3519" s="82">
        <v>1</v>
      </c>
      <c r="I3519" s="83">
        <v>2.02</v>
      </c>
      <c r="J3519" s="83">
        <v>2.02</v>
      </c>
      <c r="K3519" s="3" t="s">
        <v>455</v>
      </c>
      <c r="L3519" s="3" t="s">
        <v>455</v>
      </c>
    </row>
    <row r="3520" spans="1:14" x14ac:dyDescent="0.25">
      <c r="C3520" s="3" t="s">
        <v>455</v>
      </c>
      <c r="G3520" s="84" t="s">
        <v>553</v>
      </c>
      <c r="H3520" s="85"/>
      <c r="I3520" s="107" t="s">
        <v>455</v>
      </c>
      <c r="J3520" s="86">
        <v>5.5400000000000009</v>
      </c>
      <c r="K3520" s="3" t="s">
        <v>455</v>
      </c>
      <c r="L3520" s="3" t="s">
        <v>455</v>
      </c>
    </row>
    <row r="3521" spans="1:14" x14ac:dyDescent="0.25">
      <c r="C3521" s="3" t="s">
        <v>455</v>
      </c>
      <c r="G3521" s="84" t="s">
        <v>560</v>
      </c>
      <c r="H3521" s="85"/>
      <c r="I3521" s="107" t="s">
        <v>455</v>
      </c>
      <c r="J3521" s="83">
        <v>1.51</v>
      </c>
      <c r="K3521" s="3" t="s">
        <v>455</v>
      </c>
      <c r="L3521" s="3" t="s">
        <v>455</v>
      </c>
    </row>
    <row r="3522" spans="1:14" x14ac:dyDescent="0.25">
      <c r="C3522" s="3" t="s">
        <v>455</v>
      </c>
      <c r="G3522" s="84" t="s">
        <v>554</v>
      </c>
      <c r="H3522" s="85"/>
      <c r="I3522" s="107" t="s">
        <v>455</v>
      </c>
      <c r="J3522" s="83">
        <v>7.0500000000000007</v>
      </c>
      <c r="K3522" s="3" t="s">
        <v>455</v>
      </c>
      <c r="L3522" s="3" t="s">
        <v>455</v>
      </c>
    </row>
    <row r="3523" spans="1:14" x14ac:dyDescent="0.25">
      <c r="C3523" s="3" t="s">
        <v>455</v>
      </c>
      <c r="I3523" s="102" t="s">
        <v>455</v>
      </c>
      <c r="K3523" s="3" t="s">
        <v>455</v>
      </c>
      <c r="L3523" s="3" t="s">
        <v>455</v>
      </c>
    </row>
    <row r="3524" spans="1:14" ht="45" x14ac:dyDescent="0.25">
      <c r="A3524" t="s">
        <v>561</v>
      </c>
      <c r="B3524" s="10">
        <v>350</v>
      </c>
      <c r="C3524" s="74" t="s">
        <v>2549</v>
      </c>
      <c r="D3524" s="75">
        <v>91835</v>
      </c>
      <c r="E3524" s="75" t="s">
        <v>562</v>
      </c>
      <c r="F3524" s="76" t="s">
        <v>379</v>
      </c>
      <c r="G3524" s="75" t="s">
        <v>36</v>
      </c>
      <c r="H3524" s="77"/>
      <c r="I3524" s="104" t="s">
        <v>455</v>
      </c>
      <c r="J3524" s="79"/>
      <c r="K3524" s="3">
        <v>91835</v>
      </c>
      <c r="L3524" s="116">
        <v>6.65</v>
      </c>
      <c r="M3524" s="118">
        <v>1.82</v>
      </c>
      <c r="N3524" s="118">
        <v>8.4700000000000006</v>
      </c>
    </row>
    <row r="3525" spans="1:14" ht="30" x14ac:dyDescent="0.25">
      <c r="C3525" s="80">
        <v>1</v>
      </c>
      <c r="D3525" s="80">
        <v>39244</v>
      </c>
      <c r="E3525" s="80" t="s">
        <v>564</v>
      </c>
      <c r="F3525" s="81" t="s">
        <v>1144</v>
      </c>
      <c r="G3525" s="80" t="s">
        <v>36</v>
      </c>
      <c r="H3525" s="82">
        <v>1.1000000000000001</v>
      </c>
      <c r="I3525" s="83">
        <v>2.2000000000000002</v>
      </c>
      <c r="J3525" s="83">
        <v>2.42</v>
      </c>
      <c r="K3525" s="3" t="s">
        <v>455</v>
      </c>
      <c r="L3525" s="3" t="s">
        <v>455</v>
      </c>
    </row>
    <row r="3526" spans="1:14" x14ac:dyDescent="0.25">
      <c r="C3526" s="80">
        <v>2</v>
      </c>
      <c r="D3526" s="80">
        <v>88247</v>
      </c>
      <c r="E3526" s="80" t="s">
        <v>21</v>
      </c>
      <c r="F3526" s="81" t="s">
        <v>1141</v>
      </c>
      <c r="G3526" s="80" t="s">
        <v>639</v>
      </c>
      <c r="H3526" s="82">
        <v>7.0000000000000007E-2</v>
      </c>
      <c r="I3526" s="83">
        <v>12.87</v>
      </c>
      <c r="J3526" s="83">
        <v>0.9</v>
      </c>
      <c r="K3526" s="3" t="s">
        <v>455</v>
      </c>
      <c r="L3526" s="3" t="s">
        <v>455</v>
      </c>
    </row>
    <row r="3527" spans="1:14" x14ac:dyDescent="0.25">
      <c r="C3527" s="80">
        <v>3</v>
      </c>
      <c r="D3527" s="80">
        <v>88264</v>
      </c>
      <c r="E3527" s="80" t="s">
        <v>21</v>
      </c>
      <c r="F3527" s="81" t="s">
        <v>1142</v>
      </c>
      <c r="G3527" s="80" t="s">
        <v>639</v>
      </c>
      <c r="H3527" s="82">
        <v>7.0000000000000007E-2</v>
      </c>
      <c r="I3527" s="83">
        <v>18.750000000000004</v>
      </c>
      <c r="J3527" s="83">
        <v>1.31</v>
      </c>
      <c r="K3527" s="3" t="s">
        <v>455</v>
      </c>
      <c r="L3527" s="3" t="s">
        <v>455</v>
      </c>
    </row>
    <row r="3528" spans="1:14" ht="60" x14ac:dyDescent="0.25">
      <c r="C3528" s="80">
        <v>4</v>
      </c>
      <c r="D3528" s="80">
        <v>91170</v>
      </c>
      <c r="E3528" s="80" t="s">
        <v>562</v>
      </c>
      <c r="F3528" s="81" t="s">
        <v>668</v>
      </c>
      <c r="G3528" s="80" t="s">
        <v>36</v>
      </c>
      <c r="H3528" s="82">
        <v>1</v>
      </c>
      <c r="I3528" s="83">
        <v>2.02</v>
      </c>
      <c r="J3528" s="83">
        <v>2.02</v>
      </c>
      <c r="K3528" s="3" t="s">
        <v>455</v>
      </c>
      <c r="L3528" s="3" t="s">
        <v>455</v>
      </c>
    </row>
    <row r="3529" spans="1:14" x14ac:dyDescent="0.25">
      <c r="C3529" s="3" t="s">
        <v>455</v>
      </c>
      <c r="G3529" s="84" t="s">
        <v>553</v>
      </c>
      <c r="H3529" s="85"/>
      <c r="I3529" s="107" t="s">
        <v>455</v>
      </c>
      <c r="J3529" s="86">
        <v>6.65</v>
      </c>
      <c r="K3529" s="3" t="s">
        <v>455</v>
      </c>
      <c r="L3529" s="3" t="s">
        <v>455</v>
      </c>
    </row>
    <row r="3530" spans="1:14" x14ac:dyDescent="0.25">
      <c r="C3530" s="3" t="s">
        <v>455</v>
      </c>
      <c r="G3530" s="84" t="s">
        <v>560</v>
      </c>
      <c r="H3530" s="85"/>
      <c r="I3530" s="107" t="s">
        <v>455</v>
      </c>
      <c r="J3530" s="83">
        <v>1.82</v>
      </c>
      <c r="K3530" s="3" t="s">
        <v>455</v>
      </c>
      <c r="L3530" s="3" t="s">
        <v>455</v>
      </c>
    </row>
    <row r="3531" spans="1:14" x14ac:dyDescent="0.25">
      <c r="C3531" s="3" t="s">
        <v>455</v>
      </c>
      <c r="G3531" s="84" t="s">
        <v>554</v>
      </c>
      <c r="H3531" s="85"/>
      <c r="I3531" s="107" t="s">
        <v>455</v>
      </c>
      <c r="J3531" s="83">
        <v>8.4700000000000006</v>
      </c>
      <c r="K3531" s="3" t="s">
        <v>455</v>
      </c>
      <c r="L3531" s="3" t="s">
        <v>455</v>
      </c>
    </row>
    <row r="3532" spans="1:14" x14ac:dyDescent="0.25">
      <c r="C3532" s="3" t="s">
        <v>455</v>
      </c>
      <c r="I3532" s="102" t="s">
        <v>455</v>
      </c>
      <c r="K3532" s="3" t="s">
        <v>455</v>
      </c>
      <c r="L3532" s="3" t="s">
        <v>455</v>
      </c>
    </row>
    <row r="3533" spans="1:14" ht="45" x14ac:dyDescent="0.25">
      <c r="A3533" t="s">
        <v>561</v>
      </c>
      <c r="B3533" s="10">
        <v>351</v>
      </c>
      <c r="C3533" s="74" t="s">
        <v>2550</v>
      </c>
      <c r="D3533" s="75">
        <v>95745</v>
      </c>
      <c r="E3533" s="75" t="s">
        <v>562</v>
      </c>
      <c r="F3533" s="76" t="s">
        <v>380</v>
      </c>
      <c r="G3533" s="75" t="s">
        <v>36</v>
      </c>
      <c r="H3533" s="77"/>
      <c r="I3533" s="104" t="s">
        <v>455</v>
      </c>
      <c r="J3533" s="79"/>
      <c r="K3533" s="3">
        <v>95745</v>
      </c>
      <c r="L3533" s="116">
        <v>15.62</v>
      </c>
      <c r="M3533" s="118">
        <v>4.2699999999999996</v>
      </c>
      <c r="N3533" s="118">
        <v>19.89</v>
      </c>
    </row>
    <row r="3534" spans="1:14" ht="30" x14ac:dyDescent="0.25">
      <c r="C3534" s="80">
        <v>1</v>
      </c>
      <c r="D3534" s="80">
        <v>21128</v>
      </c>
      <c r="E3534" s="80" t="s">
        <v>564</v>
      </c>
      <c r="F3534" s="81" t="s">
        <v>1154</v>
      </c>
      <c r="G3534" s="80" t="s">
        <v>36</v>
      </c>
      <c r="H3534" s="82">
        <v>1.05</v>
      </c>
      <c r="I3534" s="83">
        <v>8.91</v>
      </c>
      <c r="J3534" s="83">
        <v>9.35</v>
      </c>
      <c r="K3534" s="3" t="s">
        <v>455</v>
      </c>
      <c r="L3534" s="3" t="s">
        <v>455</v>
      </c>
    </row>
    <row r="3535" spans="1:14" x14ac:dyDescent="0.25">
      <c r="C3535" s="80">
        <v>2</v>
      </c>
      <c r="D3535" s="80">
        <v>88247</v>
      </c>
      <c r="E3535" s="80" t="s">
        <v>21</v>
      </c>
      <c r="F3535" s="81" t="s">
        <v>1141</v>
      </c>
      <c r="G3535" s="80" t="s">
        <v>639</v>
      </c>
      <c r="H3535" s="82">
        <v>8.2400000000000001E-2</v>
      </c>
      <c r="I3535" s="83">
        <v>12.87</v>
      </c>
      <c r="J3535" s="83">
        <v>1.06</v>
      </c>
      <c r="K3535" s="3" t="s">
        <v>455</v>
      </c>
      <c r="L3535" s="3" t="s">
        <v>455</v>
      </c>
    </row>
    <row r="3536" spans="1:14" x14ac:dyDescent="0.25">
      <c r="C3536" s="80">
        <v>3</v>
      </c>
      <c r="D3536" s="80">
        <v>88264</v>
      </c>
      <c r="E3536" s="80" t="s">
        <v>21</v>
      </c>
      <c r="F3536" s="81" t="s">
        <v>1142</v>
      </c>
      <c r="G3536" s="80" t="s">
        <v>639</v>
      </c>
      <c r="H3536" s="82">
        <v>8.2400000000000001E-2</v>
      </c>
      <c r="I3536" s="83">
        <v>18.750000000000004</v>
      </c>
      <c r="J3536" s="83">
        <v>1.54</v>
      </c>
      <c r="K3536" s="3" t="s">
        <v>455</v>
      </c>
      <c r="L3536" s="3" t="s">
        <v>455</v>
      </c>
    </row>
    <row r="3537" spans="1:14" ht="60" x14ac:dyDescent="0.25">
      <c r="C3537" s="80">
        <v>4</v>
      </c>
      <c r="D3537" s="80">
        <v>91170</v>
      </c>
      <c r="E3537" s="80" t="s">
        <v>562</v>
      </c>
      <c r="F3537" s="81" t="s">
        <v>668</v>
      </c>
      <c r="G3537" s="80" t="s">
        <v>36</v>
      </c>
      <c r="H3537" s="82">
        <v>1</v>
      </c>
      <c r="I3537" s="83">
        <v>2.02</v>
      </c>
      <c r="J3537" s="83">
        <v>2.02</v>
      </c>
      <c r="K3537" s="3" t="s">
        <v>455</v>
      </c>
      <c r="L3537" s="3" t="s">
        <v>455</v>
      </c>
    </row>
    <row r="3538" spans="1:14" ht="45" x14ac:dyDescent="0.25">
      <c r="C3538" s="80">
        <v>5</v>
      </c>
      <c r="D3538" s="80">
        <v>95753</v>
      </c>
      <c r="E3538" s="80" t="s">
        <v>562</v>
      </c>
      <c r="F3538" s="81" t="s">
        <v>1155</v>
      </c>
      <c r="G3538" s="80" t="s">
        <v>123</v>
      </c>
      <c r="H3538" s="82">
        <v>0.33329999999999999</v>
      </c>
      <c r="I3538" s="83">
        <v>4.9800000000000004</v>
      </c>
      <c r="J3538" s="83">
        <v>1.65</v>
      </c>
      <c r="K3538" s="3" t="s">
        <v>455</v>
      </c>
      <c r="L3538" s="3" t="s">
        <v>455</v>
      </c>
    </row>
    <row r="3539" spans="1:14" x14ac:dyDescent="0.25">
      <c r="C3539" s="3" t="s">
        <v>455</v>
      </c>
      <c r="G3539" s="84" t="s">
        <v>553</v>
      </c>
      <c r="H3539" s="85"/>
      <c r="I3539" s="107" t="s">
        <v>455</v>
      </c>
      <c r="J3539" s="86">
        <v>15.62</v>
      </c>
      <c r="K3539" s="3" t="s">
        <v>455</v>
      </c>
      <c r="L3539" s="3" t="s">
        <v>455</v>
      </c>
    </row>
    <row r="3540" spans="1:14" x14ac:dyDescent="0.25">
      <c r="C3540" s="3" t="s">
        <v>455</v>
      </c>
      <c r="G3540" s="84" t="s">
        <v>560</v>
      </c>
      <c r="H3540" s="85"/>
      <c r="I3540" s="107" t="s">
        <v>455</v>
      </c>
      <c r="J3540" s="83">
        <v>4.2699999999999996</v>
      </c>
      <c r="K3540" s="3" t="s">
        <v>455</v>
      </c>
      <c r="L3540" s="3" t="s">
        <v>455</v>
      </c>
    </row>
    <row r="3541" spans="1:14" x14ac:dyDescent="0.25">
      <c r="C3541" s="3" t="s">
        <v>455</v>
      </c>
      <c r="G3541" s="84" t="s">
        <v>554</v>
      </c>
      <c r="H3541" s="85"/>
      <c r="I3541" s="107" t="s">
        <v>455</v>
      </c>
      <c r="J3541" s="83">
        <v>19.89</v>
      </c>
      <c r="K3541" s="3" t="s">
        <v>455</v>
      </c>
      <c r="L3541" s="3" t="s">
        <v>455</v>
      </c>
    </row>
    <row r="3542" spans="1:14" x14ac:dyDescent="0.25">
      <c r="C3542" s="3" t="s">
        <v>455</v>
      </c>
      <c r="I3542" s="102" t="s">
        <v>455</v>
      </c>
      <c r="K3542" s="3" t="s">
        <v>455</v>
      </c>
      <c r="L3542" s="3" t="s">
        <v>455</v>
      </c>
    </row>
    <row r="3543" spans="1:14" ht="45" x14ac:dyDescent="0.25">
      <c r="A3543" t="s">
        <v>561</v>
      </c>
      <c r="B3543" s="10">
        <v>352</v>
      </c>
      <c r="C3543" s="74" t="s">
        <v>2551</v>
      </c>
      <c r="D3543" s="75">
        <v>91890</v>
      </c>
      <c r="E3543" s="75" t="s">
        <v>562</v>
      </c>
      <c r="F3543" s="76" t="s">
        <v>381</v>
      </c>
      <c r="G3543" s="75" t="s">
        <v>24</v>
      </c>
      <c r="H3543" s="77"/>
      <c r="I3543" s="104" t="s">
        <v>455</v>
      </c>
      <c r="J3543" s="79"/>
      <c r="K3543" s="3">
        <v>91890</v>
      </c>
      <c r="L3543" s="116">
        <v>8</v>
      </c>
      <c r="M3543" s="118">
        <v>2.19</v>
      </c>
      <c r="N3543" s="118">
        <v>10.19</v>
      </c>
    </row>
    <row r="3544" spans="1:14" ht="30" x14ac:dyDescent="0.25">
      <c r="C3544" s="80">
        <v>1</v>
      </c>
      <c r="D3544" s="80">
        <v>1879</v>
      </c>
      <c r="E3544" s="80" t="s">
        <v>564</v>
      </c>
      <c r="F3544" s="81" t="s">
        <v>1161</v>
      </c>
      <c r="G3544" s="80" t="s">
        <v>123</v>
      </c>
      <c r="H3544" s="82">
        <v>1</v>
      </c>
      <c r="I3544" s="83">
        <v>2.95</v>
      </c>
      <c r="J3544" s="83">
        <v>2.95</v>
      </c>
      <c r="K3544" s="3" t="s">
        <v>455</v>
      </c>
      <c r="L3544" s="3" t="s">
        <v>455</v>
      </c>
    </row>
    <row r="3545" spans="1:14" x14ac:dyDescent="0.25">
      <c r="C3545" s="80">
        <v>2</v>
      </c>
      <c r="D3545" s="80">
        <v>88247</v>
      </c>
      <c r="E3545" s="80" t="s">
        <v>21</v>
      </c>
      <c r="F3545" s="81" t="s">
        <v>1141</v>
      </c>
      <c r="G3545" s="80" t="s">
        <v>639</v>
      </c>
      <c r="H3545" s="82">
        <v>0.16</v>
      </c>
      <c r="I3545" s="83">
        <v>12.87</v>
      </c>
      <c r="J3545" s="83">
        <v>2.0499999999999998</v>
      </c>
      <c r="K3545" s="3" t="s">
        <v>455</v>
      </c>
      <c r="L3545" s="3" t="s">
        <v>455</v>
      </c>
    </row>
    <row r="3546" spans="1:14" x14ac:dyDescent="0.25">
      <c r="C3546" s="80">
        <v>3</v>
      </c>
      <c r="D3546" s="80">
        <v>88264</v>
      </c>
      <c r="E3546" s="80" t="s">
        <v>21</v>
      </c>
      <c r="F3546" s="81" t="s">
        <v>1142</v>
      </c>
      <c r="G3546" s="80" t="s">
        <v>639</v>
      </c>
      <c r="H3546" s="82">
        <v>0.16</v>
      </c>
      <c r="I3546" s="83">
        <v>18.750000000000004</v>
      </c>
      <c r="J3546" s="83">
        <v>3</v>
      </c>
      <c r="K3546" s="3" t="s">
        <v>455</v>
      </c>
      <c r="L3546" s="3" t="s">
        <v>455</v>
      </c>
    </row>
    <row r="3547" spans="1:14" x14ac:dyDescent="0.25">
      <c r="C3547" s="3" t="s">
        <v>455</v>
      </c>
      <c r="G3547" s="84" t="s">
        <v>553</v>
      </c>
      <c r="H3547" s="85"/>
      <c r="I3547" s="107" t="s">
        <v>455</v>
      </c>
      <c r="J3547" s="86">
        <v>8</v>
      </c>
      <c r="K3547" s="3" t="s">
        <v>455</v>
      </c>
      <c r="L3547" s="3" t="s">
        <v>455</v>
      </c>
    </row>
    <row r="3548" spans="1:14" x14ac:dyDescent="0.25">
      <c r="C3548" s="3" t="s">
        <v>455</v>
      </c>
      <c r="G3548" s="84" t="s">
        <v>560</v>
      </c>
      <c r="H3548" s="85"/>
      <c r="I3548" s="107" t="s">
        <v>455</v>
      </c>
      <c r="J3548" s="83">
        <v>2.19</v>
      </c>
      <c r="K3548" s="3" t="s">
        <v>455</v>
      </c>
      <c r="L3548" s="3" t="s">
        <v>455</v>
      </c>
    </row>
    <row r="3549" spans="1:14" x14ac:dyDescent="0.25">
      <c r="C3549" s="3" t="s">
        <v>455</v>
      </c>
      <c r="G3549" s="84" t="s">
        <v>554</v>
      </c>
      <c r="H3549" s="85"/>
      <c r="I3549" s="107" t="s">
        <v>455</v>
      </c>
      <c r="J3549" s="83">
        <v>10.19</v>
      </c>
      <c r="K3549" s="3" t="s">
        <v>455</v>
      </c>
      <c r="L3549" s="3" t="s">
        <v>455</v>
      </c>
    </row>
    <row r="3550" spans="1:14" x14ac:dyDescent="0.25">
      <c r="C3550" s="3" t="s">
        <v>455</v>
      </c>
      <c r="I3550" s="102" t="s">
        <v>455</v>
      </c>
      <c r="K3550" s="3" t="s">
        <v>455</v>
      </c>
      <c r="L3550" s="3" t="s">
        <v>455</v>
      </c>
    </row>
    <row r="3551" spans="1:14" ht="45" x14ac:dyDescent="0.25">
      <c r="A3551" t="s">
        <v>561</v>
      </c>
      <c r="B3551" s="10">
        <v>353</v>
      </c>
      <c r="C3551" s="74" t="s">
        <v>2552</v>
      </c>
      <c r="D3551" s="75">
        <v>92867</v>
      </c>
      <c r="E3551" s="75" t="s">
        <v>562</v>
      </c>
      <c r="F3551" s="76" t="s">
        <v>382</v>
      </c>
      <c r="G3551" s="75" t="s">
        <v>24</v>
      </c>
      <c r="H3551" s="77"/>
      <c r="I3551" s="104" t="s">
        <v>455</v>
      </c>
      <c r="J3551" s="79"/>
      <c r="K3551" s="3">
        <v>92867</v>
      </c>
      <c r="L3551" s="116">
        <v>17.91</v>
      </c>
      <c r="M3551" s="118">
        <v>4.9000000000000004</v>
      </c>
      <c r="N3551" s="118">
        <v>22.810000000000002</v>
      </c>
    </row>
    <row r="3552" spans="1:14" x14ac:dyDescent="0.25">
      <c r="C3552" s="80">
        <v>1</v>
      </c>
      <c r="D3552" s="80">
        <v>2556</v>
      </c>
      <c r="E3552" s="80" t="s">
        <v>564</v>
      </c>
      <c r="F3552" s="81" t="s">
        <v>1187</v>
      </c>
      <c r="G3552" s="80" t="s">
        <v>123</v>
      </c>
      <c r="H3552" s="82">
        <v>1</v>
      </c>
      <c r="I3552" s="83">
        <v>1.07</v>
      </c>
      <c r="J3552" s="83">
        <v>1.07</v>
      </c>
      <c r="K3552" s="3" t="s">
        <v>455</v>
      </c>
      <c r="L3552" s="3" t="s">
        <v>455</v>
      </c>
    </row>
    <row r="3553" spans="1:14" x14ac:dyDescent="0.25">
      <c r="C3553" s="80">
        <v>2</v>
      </c>
      <c r="D3553" s="80">
        <v>88247</v>
      </c>
      <c r="E3553" s="80" t="s">
        <v>21</v>
      </c>
      <c r="F3553" s="81" t="s">
        <v>1141</v>
      </c>
      <c r="G3553" s="80" t="s">
        <v>639</v>
      </c>
      <c r="H3553" s="82">
        <v>0.51900000000000002</v>
      </c>
      <c r="I3553" s="83">
        <v>12.87</v>
      </c>
      <c r="J3553" s="83">
        <v>6.67</v>
      </c>
      <c r="K3553" s="3" t="s">
        <v>455</v>
      </c>
      <c r="L3553" s="3" t="s">
        <v>455</v>
      </c>
    </row>
    <row r="3554" spans="1:14" x14ac:dyDescent="0.25">
      <c r="C3554" s="80">
        <v>3</v>
      </c>
      <c r="D3554" s="80">
        <v>88264</v>
      </c>
      <c r="E3554" s="80" t="s">
        <v>21</v>
      </c>
      <c r="F3554" s="81" t="s">
        <v>1142</v>
      </c>
      <c r="G3554" s="80" t="s">
        <v>639</v>
      </c>
      <c r="H3554" s="82">
        <v>0.51900000000000002</v>
      </c>
      <c r="I3554" s="83">
        <v>18.750000000000004</v>
      </c>
      <c r="J3554" s="83">
        <v>9.73</v>
      </c>
      <c r="K3554" s="3" t="s">
        <v>455</v>
      </c>
      <c r="L3554" s="3" t="s">
        <v>455</v>
      </c>
    </row>
    <row r="3555" spans="1:14" ht="30" x14ac:dyDescent="0.25">
      <c r="C3555" s="80">
        <v>4</v>
      </c>
      <c r="D3555" s="80">
        <v>88629</v>
      </c>
      <c r="E3555" s="80" t="s">
        <v>562</v>
      </c>
      <c r="F3555" s="81" t="s">
        <v>644</v>
      </c>
      <c r="G3555" s="80" t="s">
        <v>39</v>
      </c>
      <c r="H3555" s="82">
        <v>8.9999999999999998E-4</v>
      </c>
      <c r="I3555" s="83">
        <v>492.5</v>
      </c>
      <c r="J3555" s="83">
        <v>0.44</v>
      </c>
      <c r="K3555" s="3" t="s">
        <v>455</v>
      </c>
      <c r="L3555" s="3" t="s">
        <v>455</v>
      </c>
    </row>
    <row r="3556" spans="1:14" x14ac:dyDescent="0.25">
      <c r="C3556" s="3" t="s">
        <v>455</v>
      </c>
      <c r="G3556" s="84" t="s">
        <v>553</v>
      </c>
      <c r="H3556" s="85"/>
      <c r="I3556" s="107" t="s">
        <v>455</v>
      </c>
      <c r="J3556" s="86">
        <v>17.91</v>
      </c>
      <c r="K3556" s="3" t="s">
        <v>455</v>
      </c>
      <c r="L3556" s="3" t="s">
        <v>455</v>
      </c>
    </row>
    <row r="3557" spans="1:14" x14ac:dyDescent="0.25">
      <c r="C3557" s="3" t="s">
        <v>455</v>
      </c>
      <c r="G3557" s="84" t="s">
        <v>560</v>
      </c>
      <c r="H3557" s="85"/>
      <c r="I3557" s="107" t="s">
        <v>455</v>
      </c>
      <c r="J3557" s="83">
        <v>4.9000000000000004</v>
      </c>
      <c r="K3557" s="3" t="s">
        <v>455</v>
      </c>
      <c r="L3557" s="3" t="s">
        <v>455</v>
      </c>
    </row>
    <row r="3558" spans="1:14" x14ac:dyDescent="0.25">
      <c r="C3558" s="3" t="s">
        <v>455</v>
      </c>
      <c r="G3558" s="84" t="s">
        <v>554</v>
      </c>
      <c r="H3558" s="85"/>
      <c r="I3558" s="107" t="s">
        <v>455</v>
      </c>
      <c r="J3558" s="83">
        <v>22.810000000000002</v>
      </c>
      <c r="K3558" s="3" t="s">
        <v>455</v>
      </c>
      <c r="L3558" s="3" t="s">
        <v>455</v>
      </c>
    </row>
    <row r="3559" spans="1:14" x14ac:dyDescent="0.25">
      <c r="C3559" s="3" t="s">
        <v>455</v>
      </c>
      <c r="I3559" s="102" t="s">
        <v>455</v>
      </c>
      <c r="K3559" s="3" t="s">
        <v>455</v>
      </c>
      <c r="L3559" s="3" t="s">
        <v>455</v>
      </c>
    </row>
    <row r="3560" spans="1:14" x14ac:dyDescent="0.25">
      <c r="A3560" t="s">
        <v>561</v>
      </c>
      <c r="B3560" s="10">
        <v>354</v>
      </c>
      <c r="C3560" s="74" t="s">
        <v>2553</v>
      </c>
      <c r="D3560" s="75" t="s">
        <v>2004</v>
      </c>
      <c r="E3560" s="75" t="s">
        <v>20</v>
      </c>
      <c r="F3560" s="76" t="s">
        <v>383</v>
      </c>
      <c r="G3560" s="75" t="s">
        <v>24</v>
      </c>
      <c r="H3560" s="77"/>
      <c r="I3560" s="104" t="s">
        <v>455</v>
      </c>
      <c r="J3560" s="79"/>
      <c r="K3560" s="3" t="s">
        <v>2004</v>
      </c>
      <c r="L3560" s="116">
        <v>17.87</v>
      </c>
      <c r="M3560" s="118">
        <v>4.8899999999999997</v>
      </c>
      <c r="N3560" s="118">
        <v>22.76</v>
      </c>
    </row>
    <row r="3561" spans="1:14" ht="30" x14ac:dyDescent="0.25">
      <c r="C3561" s="80">
        <v>1</v>
      </c>
      <c r="D3561" s="80">
        <v>88629</v>
      </c>
      <c r="E3561" s="80" t="s">
        <v>562</v>
      </c>
      <c r="F3561" s="81" t="s">
        <v>1928</v>
      </c>
      <c r="G3561" s="80" t="s">
        <v>2096</v>
      </c>
      <c r="H3561" s="82">
        <v>8.9999999999999998E-4</v>
      </c>
      <c r="I3561" s="83">
        <v>492.5</v>
      </c>
      <c r="J3561" s="83">
        <v>0.44</v>
      </c>
      <c r="K3561" s="3" t="s">
        <v>455</v>
      </c>
      <c r="L3561" s="3" t="s">
        <v>455</v>
      </c>
    </row>
    <row r="3562" spans="1:14" x14ac:dyDescent="0.25">
      <c r="C3562" s="80">
        <v>2</v>
      </c>
      <c r="D3562" s="80">
        <v>88247</v>
      </c>
      <c r="E3562" s="80" t="s">
        <v>21</v>
      </c>
      <c r="F3562" s="81" t="s">
        <v>1141</v>
      </c>
      <c r="G3562" s="80" t="s">
        <v>639</v>
      </c>
      <c r="H3562" s="82">
        <v>0.51900000000000002</v>
      </c>
      <c r="I3562" s="83">
        <v>12.87</v>
      </c>
      <c r="J3562" s="83">
        <v>6.67</v>
      </c>
      <c r="K3562" s="3" t="s">
        <v>455</v>
      </c>
      <c r="L3562" s="3" t="s">
        <v>455</v>
      </c>
    </row>
    <row r="3563" spans="1:14" x14ac:dyDescent="0.25">
      <c r="C3563" s="80">
        <v>3</v>
      </c>
      <c r="D3563" s="80">
        <v>88264</v>
      </c>
      <c r="E3563" s="80" t="s">
        <v>21</v>
      </c>
      <c r="F3563" s="81" t="s">
        <v>1142</v>
      </c>
      <c r="G3563" s="80" t="s">
        <v>639</v>
      </c>
      <c r="H3563" s="82">
        <v>0.51900000000000002</v>
      </c>
      <c r="I3563" s="83">
        <v>18.750000000000004</v>
      </c>
      <c r="J3563" s="83">
        <v>9.73</v>
      </c>
      <c r="K3563" s="3" t="s">
        <v>455</v>
      </c>
      <c r="L3563" s="3" t="s">
        <v>455</v>
      </c>
    </row>
    <row r="3564" spans="1:14" x14ac:dyDescent="0.25">
      <c r="C3564" s="80">
        <v>4</v>
      </c>
      <c r="D3564" s="80">
        <v>2555</v>
      </c>
      <c r="E3564" s="80" t="s">
        <v>564</v>
      </c>
      <c r="F3564" s="81" t="s">
        <v>1186</v>
      </c>
      <c r="G3564" s="80" t="s">
        <v>123</v>
      </c>
      <c r="H3564" s="82">
        <v>1</v>
      </c>
      <c r="I3564" s="83">
        <v>1.03</v>
      </c>
      <c r="J3564" s="83">
        <v>1.03</v>
      </c>
      <c r="K3564" s="3" t="s">
        <v>455</v>
      </c>
      <c r="L3564" s="3" t="s">
        <v>455</v>
      </c>
    </row>
    <row r="3565" spans="1:14" x14ac:dyDescent="0.25">
      <c r="C3565" s="3" t="s">
        <v>455</v>
      </c>
      <c r="G3565" s="84" t="s">
        <v>553</v>
      </c>
      <c r="H3565" s="85"/>
      <c r="I3565" s="107" t="s">
        <v>455</v>
      </c>
      <c r="J3565" s="86">
        <v>17.87</v>
      </c>
      <c r="K3565" s="3" t="s">
        <v>455</v>
      </c>
      <c r="L3565" s="3" t="s">
        <v>455</v>
      </c>
    </row>
    <row r="3566" spans="1:14" x14ac:dyDescent="0.25">
      <c r="C3566" s="3" t="s">
        <v>455</v>
      </c>
      <c r="G3566" s="84" t="s">
        <v>560</v>
      </c>
      <c r="H3566" s="85"/>
      <c r="I3566" s="107" t="s">
        <v>455</v>
      </c>
      <c r="J3566" s="83">
        <v>4.8899999999999997</v>
      </c>
      <c r="K3566" s="3" t="s">
        <v>455</v>
      </c>
      <c r="L3566" s="3" t="s">
        <v>455</v>
      </c>
    </row>
    <row r="3567" spans="1:14" x14ac:dyDescent="0.25">
      <c r="C3567" s="3" t="s">
        <v>455</v>
      </c>
      <c r="G3567" s="84" t="s">
        <v>554</v>
      </c>
      <c r="H3567" s="85"/>
      <c r="I3567" s="107" t="s">
        <v>455</v>
      </c>
      <c r="J3567" s="83">
        <v>22.76</v>
      </c>
      <c r="K3567" s="3" t="s">
        <v>455</v>
      </c>
      <c r="L3567" s="3" t="s">
        <v>455</v>
      </c>
    </row>
    <row r="3568" spans="1:14" x14ac:dyDescent="0.25">
      <c r="C3568" s="3" t="s">
        <v>455</v>
      </c>
      <c r="I3568" s="102" t="s">
        <v>455</v>
      </c>
      <c r="K3568" s="3" t="s">
        <v>455</v>
      </c>
      <c r="L3568" s="3" t="s">
        <v>455</v>
      </c>
    </row>
    <row r="3569" spans="1:14" ht="45" x14ac:dyDescent="0.25">
      <c r="A3569" t="s">
        <v>561</v>
      </c>
      <c r="B3569" s="10">
        <v>355</v>
      </c>
      <c r="C3569" s="74" t="s">
        <v>2554</v>
      </c>
      <c r="D3569" s="75">
        <v>92870</v>
      </c>
      <c r="E3569" s="75" t="s">
        <v>562</v>
      </c>
      <c r="F3569" s="76" t="s">
        <v>384</v>
      </c>
      <c r="G3569" s="75" t="s">
        <v>24</v>
      </c>
      <c r="H3569" s="77"/>
      <c r="I3569" s="104" t="s">
        <v>455</v>
      </c>
      <c r="J3569" s="79"/>
      <c r="K3569" s="3">
        <v>92870</v>
      </c>
      <c r="L3569" s="116">
        <v>21.69</v>
      </c>
      <c r="M3569" s="118">
        <v>5.94</v>
      </c>
      <c r="N3569" s="118">
        <v>27.630000000000003</v>
      </c>
    </row>
    <row r="3570" spans="1:14" x14ac:dyDescent="0.25">
      <c r="C3570" s="80">
        <v>1</v>
      </c>
      <c r="D3570" s="80">
        <v>2557</v>
      </c>
      <c r="E3570" s="80" t="s">
        <v>564</v>
      </c>
      <c r="F3570" s="81" t="s">
        <v>1188</v>
      </c>
      <c r="G3570" s="80" t="s">
        <v>123</v>
      </c>
      <c r="H3570" s="82">
        <v>1</v>
      </c>
      <c r="I3570" s="83">
        <v>2.2599999999999998</v>
      </c>
      <c r="J3570" s="83">
        <v>2.2599999999999998</v>
      </c>
      <c r="K3570" s="3" t="s">
        <v>455</v>
      </c>
      <c r="L3570" s="3" t="s">
        <v>455</v>
      </c>
    </row>
    <row r="3571" spans="1:14" x14ac:dyDescent="0.25">
      <c r="C3571" s="80">
        <v>2</v>
      </c>
      <c r="D3571" s="80">
        <v>88247</v>
      </c>
      <c r="E3571" s="80" t="s">
        <v>21</v>
      </c>
      <c r="F3571" s="81" t="s">
        <v>1141</v>
      </c>
      <c r="G3571" s="80" t="s">
        <v>639</v>
      </c>
      <c r="H3571" s="82">
        <v>0.59599999999999997</v>
      </c>
      <c r="I3571" s="83">
        <v>12.87</v>
      </c>
      <c r="J3571" s="83">
        <v>7.67</v>
      </c>
      <c r="K3571" s="3" t="s">
        <v>455</v>
      </c>
      <c r="L3571" s="3" t="s">
        <v>455</v>
      </c>
    </row>
    <row r="3572" spans="1:14" x14ac:dyDescent="0.25">
      <c r="C3572" s="80">
        <v>3</v>
      </c>
      <c r="D3572" s="80">
        <v>88264</v>
      </c>
      <c r="E3572" s="80" t="s">
        <v>21</v>
      </c>
      <c r="F3572" s="81" t="s">
        <v>1142</v>
      </c>
      <c r="G3572" s="80" t="s">
        <v>639</v>
      </c>
      <c r="H3572" s="82">
        <v>0.59599999999999997</v>
      </c>
      <c r="I3572" s="83">
        <v>18.750000000000004</v>
      </c>
      <c r="J3572" s="83">
        <v>11.17</v>
      </c>
      <c r="K3572" s="3" t="s">
        <v>455</v>
      </c>
      <c r="L3572" s="3" t="s">
        <v>455</v>
      </c>
    </row>
    <row r="3573" spans="1:14" ht="30" x14ac:dyDescent="0.25">
      <c r="C3573" s="80">
        <v>4</v>
      </c>
      <c r="D3573" s="80">
        <v>88629</v>
      </c>
      <c r="E3573" s="80" t="s">
        <v>562</v>
      </c>
      <c r="F3573" s="81" t="s">
        <v>644</v>
      </c>
      <c r="G3573" s="80" t="s">
        <v>39</v>
      </c>
      <c r="H3573" s="82">
        <v>1.1999999999999999E-3</v>
      </c>
      <c r="I3573" s="83">
        <v>492.5</v>
      </c>
      <c r="J3573" s="83">
        <v>0.59</v>
      </c>
      <c r="K3573" s="3" t="s">
        <v>455</v>
      </c>
      <c r="L3573" s="3" t="s">
        <v>455</v>
      </c>
    </row>
    <row r="3574" spans="1:14" x14ac:dyDescent="0.25">
      <c r="C3574" s="3" t="s">
        <v>455</v>
      </c>
      <c r="G3574" s="84" t="s">
        <v>553</v>
      </c>
      <c r="H3574" s="85"/>
      <c r="I3574" s="107" t="s">
        <v>455</v>
      </c>
      <c r="J3574" s="86">
        <v>21.69</v>
      </c>
      <c r="K3574" s="3" t="s">
        <v>455</v>
      </c>
      <c r="L3574" s="3" t="s">
        <v>455</v>
      </c>
    </row>
    <row r="3575" spans="1:14" x14ac:dyDescent="0.25">
      <c r="C3575" s="3" t="s">
        <v>455</v>
      </c>
      <c r="G3575" s="84" t="s">
        <v>560</v>
      </c>
      <c r="H3575" s="85"/>
      <c r="I3575" s="107" t="s">
        <v>455</v>
      </c>
      <c r="J3575" s="83">
        <v>5.94</v>
      </c>
      <c r="K3575" s="3" t="s">
        <v>455</v>
      </c>
      <c r="L3575" s="3" t="s">
        <v>455</v>
      </c>
    </row>
    <row r="3576" spans="1:14" x14ac:dyDescent="0.25">
      <c r="C3576" s="3" t="s">
        <v>455</v>
      </c>
      <c r="G3576" s="84" t="s">
        <v>554</v>
      </c>
      <c r="H3576" s="85"/>
      <c r="I3576" s="107" t="s">
        <v>455</v>
      </c>
      <c r="J3576" s="83">
        <v>27.630000000000003</v>
      </c>
      <c r="K3576" s="3" t="s">
        <v>455</v>
      </c>
      <c r="L3576" s="3" t="s">
        <v>455</v>
      </c>
    </row>
    <row r="3577" spans="1:14" x14ac:dyDescent="0.25">
      <c r="C3577" s="3" t="s">
        <v>455</v>
      </c>
      <c r="I3577" s="102" t="s">
        <v>455</v>
      </c>
      <c r="K3577" s="3" t="s">
        <v>455</v>
      </c>
      <c r="L3577" s="3" t="s">
        <v>455</v>
      </c>
    </row>
    <row r="3578" spans="1:14" ht="30" x14ac:dyDescent="0.25">
      <c r="A3578" t="s">
        <v>561</v>
      </c>
      <c r="B3578" s="10">
        <v>356</v>
      </c>
      <c r="C3578" s="74" t="s">
        <v>2555</v>
      </c>
      <c r="D3578" s="75">
        <v>92865</v>
      </c>
      <c r="E3578" s="75" t="s">
        <v>562</v>
      </c>
      <c r="F3578" s="76" t="s">
        <v>354</v>
      </c>
      <c r="G3578" s="75" t="s">
        <v>24</v>
      </c>
      <c r="H3578" s="77"/>
      <c r="I3578" s="104" t="s">
        <v>455</v>
      </c>
      <c r="J3578" s="79"/>
      <c r="K3578" s="3">
        <v>92865</v>
      </c>
      <c r="L3578" s="116">
        <v>6.7799999999999994</v>
      </c>
      <c r="M3578" s="118">
        <v>1.85</v>
      </c>
      <c r="N3578" s="118">
        <v>8.629999999999999</v>
      </c>
    </row>
    <row r="3579" spans="1:14" ht="30" x14ac:dyDescent="0.25">
      <c r="C3579" s="80">
        <v>1</v>
      </c>
      <c r="D3579" s="80">
        <v>10569</v>
      </c>
      <c r="E3579" s="80" t="s">
        <v>564</v>
      </c>
      <c r="F3579" s="81" t="s">
        <v>1185</v>
      </c>
      <c r="G3579" s="80" t="s">
        <v>123</v>
      </c>
      <c r="H3579" s="82">
        <v>1</v>
      </c>
      <c r="I3579" s="83">
        <v>2.2599999999999998</v>
      </c>
      <c r="J3579" s="83">
        <v>2.2599999999999998</v>
      </c>
      <c r="K3579" s="3" t="s">
        <v>455</v>
      </c>
      <c r="L3579" s="3" t="s">
        <v>455</v>
      </c>
    </row>
    <row r="3580" spans="1:14" x14ac:dyDescent="0.25">
      <c r="C3580" s="80">
        <v>2</v>
      </c>
      <c r="D3580" s="80">
        <v>88247</v>
      </c>
      <c r="E3580" s="80" t="s">
        <v>21</v>
      </c>
      <c r="F3580" s="81" t="s">
        <v>1141</v>
      </c>
      <c r="G3580" s="80" t="s">
        <v>639</v>
      </c>
      <c r="H3580" s="82">
        <v>0.14299999999999999</v>
      </c>
      <c r="I3580" s="83">
        <v>12.87</v>
      </c>
      <c r="J3580" s="83">
        <v>1.84</v>
      </c>
      <c r="K3580" s="3" t="s">
        <v>455</v>
      </c>
      <c r="L3580" s="3" t="s">
        <v>455</v>
      </c>
    </row>
    <row r="3581" spans="1:14" x14ac:dyDescent="0.25">
      <c r="C3581" s="80">
        <v>3</v>
      </c>
      <c r="D3581" s="80">
        <v>88264</v>
      </c>
      <c r="E3581" s="80" t="s">
        <v>21</v>
      </c>
      <c r="F3581" s="81" t="s">
        <v>1142</v>
      </c>
      <c r="G3581" s="80" t="s">
        <v>639</v>
      </c>
      <c r="H3581" s="82">
        <v>0.14299999999999999</v>
      </c>
      <c r="I3581" s="83">
        <v>18.750000000000004</v>
      </c>
      <c r="J3581" s="83">
        <v>2.68</v>
      </c>
      <c r="K3581" s="3" t="s">
        <v>455</v>
      </c>
      <c r="L3581" s="3" t="s">
        <v>455</v>
      </c>
    </row>
    <row r="3582" spans="1:14" x14ac:dyDescent="0.25">
      <c r="C3582" s="3" t="s">
        <v>455</v>
      </c>
      <c r="G3582" s="84" t="s">
        <v>553</v>
      </c>
      <c r="H3582" s="85"/>
      <c r="I3582" s="107" t="s">
        <v>455</v>
      </c>
      <c r="J3582" s="86">
        <v>6.7799999999999994</v>
      </c>
      <c r="K3582" s="3" t="s">
        <v>455</v>
      </c>
      <c r="L3582" s="3" t="s">
        <v>455</v>
      </c>
    </row>
    <row r="3583" spans="1:14" x14ac:dyDescent="0.25">
      <c r="C3583" s="3" t="s">
        <v>455</v>
      </c>
      <c r="G3583" s="84" t="s">
        <v>560</v>
      </c>
      <c r="H3583" s="85"/>
      <c r="I3583" s="107" t="s">
        <v>455</v>
      </c>
      <c r="J3583" s="83">
        <v>1.85</v>
      </c>
      <c r="K3583" s="3" t="s">
        <v>455</v>
      </c>
      <c r="L3583" s="3" t="s">
        <v>455</v>
      </c>
    </row>
    <row r="3584" spans="1:14" x14ac:dyDescent="0.25">
      <c r="C3584" s="3" t="s">
        <v>455</v>
      </c>
      <c r="G3584" s="84" t="s">
        <v>554</v>
      </c>
      <c r="H3584" s="85"/>
      <c r="I3584" s="107" t="s">
        <v>455</v>
      </c>
      <c r="J3584" s="83">
        <v>8.629999999999999</v>
      </c>
      <c r="K3584" s="3" t="s">
        <v>455</v>
      </c>
      <c r="L3584" s="3" t="s">
        <v>455</v>
      </c>
    </row>
    <row r="3585" spans="1:14" x14ac:dyDescent="0.25">
      <c r="C3585" s="3" t="s">
        <v>455</v>
      </c>
      <c r="I3585" s="102" t="s">
        <v>455</v>
      </c>
      <c r="K3585" s="3" t="s">
        <v>455</v>
      </c>
      <c r="L3585" s="3" t="s">
        <v>455</v>
      </c>
    </row>
    <row r="3586" spans="1:14" x14ac:dyDescent="0.25">
      <c r="A3586" t="s">
        <v>561</v>
      </c>
      <c r="B3586" s="10">
        <v>357</v>
      </c>
      <c r="C3586" s="74" t="s">
        <v>2556</v>
      </c>
      <c r="D3586" s="75" t="s">
        <v>2005</v>
      </c>
      <c r="E3586" s="75" t="s">
        <v>20</v>
      </c>
      <c r="F3586" s="76" t="s">
        <v>385</v>
      </c>
      <c r="G3586" s="75" t="s">
        <v>24</v>
      </c>
      <c r="H3586" s="77"/>
      <c r="I3586" s="104" t="s">
        <v>455</v>
      </c>
      <c r="J3586" s="79"/>
      <c r="K3586" s="3" t="s">
        <v>2005</v>
      </c>
      <c r="L3586" s="116">
        <v>54.73</v>
      </c>
      <c r="M3586" s="118">
        <v>14.99</v>
      </c>
      <c r="N3586" s="118">
        <v>69.72</v>
      </c>
    </row>
    <row r="3587" spans="1:14" x14ac:dyDescent="0.25">
      <c r="C3587" s="80">
        <v>1</v>
      </c>
      <c r="D3587" s="80">
        <v>88264</v>
      </c>
      <c r="E3587" s="80" t="s">
        <v>21</v>
      </c>
      <c r="F3587" s="81" t="s">
        <v>1142</v>
      </c>
      <c r="G3587" s="80" t="s">
        <v>639</v>
      </c>
      <c r="H3587" s="82">
        <v>1.25</v>
      </c>
      <c r="I3587" s="83">
        <v>18.750000000000004</v>
      </c>
      <c r="J3587" s="83">
        <v>23.43</v>
      </c>
      <c r="K3587" s="3" t="s">
        <v>455</v>
      </c>
      <c r="L3587" s="3" t="s">
        <v>455</v>
      </c>
    </row>
    <row r="3588" spans="1:14" x14ac:dyDescent="0.25">
      <c r="C3588" s="80">
        <v>2</v>
      </c>
      <c r="D3588" s="80">
        <v>88247</v>
      </c>
      <c r="E3588" s="80" t="s">
        <v>21</v>
      </c>
      <c r="F3588" s="81" t="s">
        <v>1141</v>
      </c>
      <c r="G3588" s="80" t="s">
        <v>639</v>
      </c>
      <c r="H3588" s="82">
        <v>1.25</v>
      </c>
      <c r="I3588" s="83">
        <v>12.87</v>
      </c>
      <c r="J3588" s="83">
        <v>16.079999999999998</v>
      </c>
      <c r="K3588" s="3" t="s">
        <v>455</v>
      </c>
      <c r="L3588" s="3" t="s">
        <v>455</v>
      </c>
    </row>
    <row r="3589" spans="1:14" ht="30" x14ac:dyDescent="0.25">
      <c r="C3589" s="80">
        <v>3</v>
      </c>
      <c r="D3589" s="80">
        <v>20254</v>
      </c>
      <c r="E3589" s="80" t="s">
        <v>564</v>
      </c>
      <c r="F3589" s="81" t="s">
        <v>2097</v>
      </c>
      <c r="G3589" s="80" t="s">
        <v>123</v>
      </c>
      <c r="H3589" s="82">
        <v>1</v>
      </c>
      <c r="I3589" s="83">
        <v>15.22</v>
      </c>
      <c r="J3589" s="83">
        <v>15.22</v>
      </c>
      <c r="K3589" s="3" t="s">
        <v>455</v>
      </c>
      <c r="L3589" s="3" t="s">
        <v>455</v>
      </c>
    </row>
    <row r="3590" spans="1:14" x14ac:dyDescent="0.25">
      <c r="C3590" s="3" t="s">
        <v>455</v>
      </c>
      <c r="G3590" s="84" t="s">
        <v>553</v>
      </c>
      <c r="H3590" s="85"/>
      <c r="I3590" s="107" t="s">
        <v>455</v>
      </c>
      <c r="J3590" s="86">
        <v>54.73</v>
      </c>
      <c r="K3590" s="3" t="s">
        <v>455</v>
      </c>
      <c r="L3590" s="3" t="s">
        <v>455</v>
      </c>
    </row>
    <row r="3591" spans="1:14" x14ac:dyDescent="0.25">
      <c r="C3591" s="3" t="s">
        <v>455</v>
      </c>
      <c r="G3591" s="84" t="s">
        <v>560</v>
      </c>
      <c r="H3591" s="85"/>
      <c r="I3591" s="107" t="s">
        <v>455</v>
      </c>
      <c r="J3591" s="83">
        <v>14.99</v>
      </c>
      <c r="K3591" s="3" t="s">
        <v>455</v>
      </c>
      <c r="L3591" s="3" t="s">
        <v>455</v>
      </c>
    </row>
    <row r="3592" spans="1:14" x14ac:dyDescent="0.25">
      <c r="C3592" s="3" t="s">
        <v>455</v>
      </c>
      <c r="G3592" s="84" t="s">
        <v>554</v>
      </c>
      <c r="H3592" s="85"/>
      <c r="I3592" s="107" t="s">
        <v>455</v>
      </c>
      <c r="J3592" s="83">
        <v>69.72</v>
      </c>
      <c r="K3592" s="3" t="s">
        <v>455</v>
      </c>
      <c r="L3592" s="3" t="s">
        <v>455</v>
      </c>
    </row>
    <row r="3593" spans="1:14" x14ac:dyDescent="0.25">
      <c r="C3593" s="3" t="s">
        <v>455</v>
      </c>
      <c r="I3593" s="102" t="s">
        <v>455</v>
      </c>
      <c r="K3593" s="3" t="s">
        <v>455</v>
      </c>
      <c r="L3593" s="3" t="s">
        <v>455</v>
      </c>
    </row>
    <row r="3594" spans="1:14" x14ac:dyDescent="0.25">
      <c r="A3594" t="s">
        <v>561</v>
      </c>
      <c r="B3594" s="10">
        <v>358</v>
      </c>
      <c r="C3594" s="74" t="s">
        <v>2557</v>
      </c>
      <c r="D3594" s="75" t="s">
        <v>2006</v>
      </c>
      <c r="E3594" s="75" t="s">
        <v>20</v>
      </c>
      <c r="F3594" s="76" t="s">
        <v>386</v>
      </c>
      <c r="G3594" s="75" t="s">
        <v>24</v>
      </c>
      <c r="H3594" s="77"/>
      <c r="I3594" s="104" t="s">
        <v>455</v>
      </c>
      <c r="J3594" s="79"/>
      <c r="K3594" s="3" t="s">
        <v>2006</v>
      </c>
      <c r="L3594" s="116">
        <v>61.209999999999994</v>
      </c>
      <c r="M3594" s="118">
        <v>16.760000000000002</v>
      </c>
      <c r="N3594" s="118">
        <v>77.97</v>
      </c>
    </row>
    <row r="3595" spans="1:14" x14ac:dyDescent="0.25">
      <c r="C3595" s="80">
        <v>1</v>
      </c>
      <c r="D3595" s="80">
        <v>88247</v>
      </c>
      <c r="E3595" s="80" t="s">
        <v>21</v>
      </c>
      <c r="F3595" s="81" t="s">
        <v>1141</v>
      </c>
      <c r="G3595" s="80" t="s">
        <v>639</v>
      </c>
      <c r="H3595" s="82">
        <v>1.25</v>
      </c>
      <c r="I3595" s="83">
        <v>12.87</v>
      </c>
      <c r="J3595" s="83">
        <v>16.079999999999998</v>
      </c>
      <c r="K3595" s="3" t="s">
        <v>455</v>
      </c>
      <c r="L3595" s="3" t="s">
        <v>455</v>
      </c>
    </row>
    <row r="3596" spans="1:14" x14ac:dyDescent="0.25">
      <c r="C3596" s="80">
        <v>2</v>
      </c>
      <c r="D3596" s="80">
        <v>88264</v>
      </c>
      <c r="E3596" s="80" t="s">
        <v>21</v>
      </c>
      <c r="F3596" s="81" t="s">
        <v>1142</v>
      </c>
      <c r="G3596" s="80" t="s">
        <v>639</v>
      </c>
      <c r="H3596" s="82">
        <v>1.25</v>
      </c>
      <c r="I3596" s="83">
        <v>18.750000000000004</v>
      </c>
      <c r="J3596" s="83">
        <v>23.43</v>
      </c>
      <c r="K3596" s="3" t="s">
        <v>455</v>
      </c>
      <c r="L3596" s="3" t="s">
        <v>455</v>
      </c>
    </row>
    <row r="3597" spans="1:14" ht="30" x14ac:dyDescent="0.25">
      <c r="C3597" s="80">
        <v>3</v>
      </c>
      <c r="D3597" s="80">
        <v>39771</v>
      </c>
      <c r="E3597" s="80" t="s">
        <v>564</v>
      </c>
      <c r="F3597" s="81" t="s">
        <v>1754</v>
      </c>
      <c r="G3597" s="80" t="s">
        <v>123</v>
      </c>
      <c r="H3597" s="82">
        <v>1</v>
      </c>
      <c r="I3597" s="83">
        <v>21.7</v>
      </c>
      <c r="J3597" s="83">
        <v>21.7</v>
      </c>
      <c r="K3597" s="3" t="s">
        <v>455</v>
      </c>
      <c r="L3597" s="3" t="s">
        <v>455</v>
      </c>
    </row>
    <row r="3598" spans="1:14" x14ac:dyDescent="0.25">
      <c r="C3598" s="3" t="s">
        <v>455</v>
      </c>
      <c r="G3598" s="84" t="s">
        <v>553</v>
      </c>
      <c r="H3598" s="85"/>
      <c r="I3598" s="107" t="s">
        <v>455</v>
      </c>
      <c r="J3598" s="86">
        <v>61.209999999999994</v>
      </c>
      <c r="K3598" s="3" t="s">
        <v>455</v>
      </c>
      <c r="L3598" s="3" t="s">
        <v>455</v>
      </c>
    </row>
    <row r="3599" spans="1:14" x14ac:dyDescent="0.25">
      <c r="C3599" s="3" t="s">
        <v>455</v>
      </c>
      <c r="G3599" s="84" t="s">
        <v>560</v>
      </c>
      <c r="H3599" s="85"/>
      <c r="I3599" s="107" t="s">
        <v>455</v>
      </c>
      <c r="J3599" s="83">
        <v>16.760000000000002</v>
      </c>
      <c r="K3599" s="3" t="s">
        <v>455</v>
      </c>
      <c r="L3599" s="3" t="s">
        <v>455</v>
      </c>
    </row>
    <row r="3600" spans="1:14" x14ac:dyDescent="0.25">
      <c r="C3600" s="3" t="s">
        <v>455</v>
      </c>
      <c r="G3600" s="84" t="s">
        <v>554</v>
      </c>
      <c r="H3600" s="85"/>
      <c r="I3600" s="107" t="s">
        <v>455</v>
      </c>
      <c r="J3600" s="83">
        <v>77.97</v>
      </c>
      <c r="K3600" s="3" t="s">
        <v>455</v>
      </c>
      <c r="L3600" s="3" t="s">
        <v>455</v>
      </c>
    </row>
    <row r="3601" spans="1:14" x14ac:dyDescent="0.25">
      <c r="C3601" s="3" t="s">
        <v>455</v>
      </c>
      <c r="I3601" s="102" t="s">
        <v>455</v>
      </c>
      <c r="K3601" s="3" t="s">
        <v>455</v>
      </c>
      <c r="L3601" s="3" t="s">
        <v>455</v>
      </c>
    </row>
    <row r="3602" spans="1:14" x14ac:dyDescent="0.25">
      <c r="A3602" t="s">
        <v>561</v>
      </c>
      <c r="B3602" s="10">
        <v>359</v>
      </c>
      <c r="C3602" s="74" t="s">
        <v>2558</v>
      </c>
      <c r="D3602" s="75" t="s">
        <v>2007</v>
      </c>
      <c r="E3602" s="75" t="s">
        <v>20</v>
      </c>
      <c r="F3602" s="76" t="s">
        <v>387</v>
      </c>
      <c r="G3602" s="75" t="s">
        <v>24</v>
      </c>
      <c r="H3602" s="77"/>
      <c r="I3602" s="104" t="s">
        <v>455</v>
      </c>
      <c r="J3602" s="79"/>
      <c r="K3602" s="3" t="s">
        <v>2007</v>
      </c>
      <c r="L3602" s="116">
        <v>83.94</v>
      </c>
      <c r="M3602" s="118">
        <v>22.99</v>
      </c>
      <c r="N3602" s="118">
        <v>106.92999999999999</v>
      </c>
    </row>
    <row r="3603" spans="1:14" x14ac:dyDescent="0.25">
      <c r="C3603" s="80">
        <v>1</v>
      </c>
      <c r="D3603" s="80">
        <v>88247</v>
      </c>
      <c r="E3603" s="80" t="s">
        <v>21</v>
      </c>
      <c r="F3603" s="81" t="s">
        <v>1141</v>
      </c>
      <c r="G3603" s="80" t="s">
        <v>639</v>
      </c>
      <c r="H3603" s="82">
        <v>1.25</v>
      </c>
      <c r="I3603" s="83">
        <v>12.87</v>
      </c>
      <c r="J3603" s="83">
        <v>16.079999999999998</v>
      </c>
      <c r="K3603" s="3" t="s">
        <v>455</v>
      </c>
      <c r="L3603" s="3" t="s">
        <v>455</v>
      </c>
    </row>
    <row r="3604" spans="1:14" x14ac:dyDescent="0.25">
      <c r="C3604" s="80">
        <v>2</v>
      </c>
      <c r="D3604" s="80">
        <v>88264</v>
      </c>
      <c r="E3604" s="80" t="s">
        <v>21</v>
      </c>
      <c r="F3604" s="81" t="s">
        <v>1142</v>
      </c>
      <c r="G3604" s="80" t="s">
        <v>639</v>
      </c>
      <c r="H3604" s="82">
        <v>1.25</v>
      </c>
      <c r="I3604" s="83">
        <v>18.750000000000004</v>
      </c>
      <c r="J3604" s="83">
        <v>23.43</v>
      </c>
      <c r="K3604" s="3" t="s">
        <v>455</v>
      </c>
      <c r="L3604" s="3" t="s">
        <v>455</v>
      </c>
    </row>
    <row r="3605" spans="1:14" ht="30" x14ac:dyDescent="0.25">
      <c r="C3605" s="80">
        <v>3</v>
      </c>
      <c r="D3605" s="80">
        <v>20255</v>
      </c>
      <c r="E3605" s="80" t="s">
        <v>564</v>
      </c>
      <c r="F3605" s="81" t="s">
        <v>2098</v>
      </c>
      <c r="G3605" s="80" t="s">
        <v>123</v>
      </c>
      <c r="H3605" s="82">
        <v>1</v>
      </c>
      <c r="I3605" s="83">
        <v>44.43</v>
      </c>
      <c r="J3605" s="83">
        <v>44.43</v>
      </c>
      <c r="K3605" s="3" t="s">
        <v>455</v>
      </c>
      <c r="L3605" s="3" t="s">
        <v>455</v>
      </c>
    </row>
    <row r="3606" spans="1:14" x14ac:dyDescent="0.25">
      <c r="C3606" s="3" t="s">
        <v>455</v>
      </c>
      <c r="G3606" s="84" t="s">
        <v>553</v>
      </c>
      <c r="H3606" s="85"/>
      <c r="I3606" s="107" t="s">
        <v>455</v>
      </c>
      <c r="J3606" s="86">
        <v>83.94</v>
      </c>
      <c r="K3606" s="3" t="s">
        <v>455</v>
      </c>
      <c r="L3606" s="3" t="s">
        <v>455</v>
      </c>
    </row>
    <row r="3607" spans="1:14" x14ac:dyDescent="0.25">
      <c r="C3607" s="3" t="s">
        <v>455</v>
      </c>
      <c r="G3607" s="84" t="s">
        <v>560</v>
      </c>
      <c r="H3607" s="85"/>
      <c r="I3607" s="107" t="s">
        <v>455</v>
      </c>
      <c r="J3607" s="83">
        <v>22.99</v>
      </c>
      <c r="K3607" s="3" t="s">
        <v>455</v>
      </c>
      <c r="L3607" s="3" t="s">
        <v>455</v>
      </c>
    </row>
    <row r="3608" spans="1:14" x14ac:dyDescent="0.25">
      <c r="C3608" s="3" t="s">
        <v>455</v>
      </c>
      <c r="G3608" s="84" t="s">
        <v>554</v>
      </c>
      <c r="H3608" s="85"/>
      <c r="I3608" s="107" t="s">
        <v>455</v>
      </c>
      <c r="J3608" s="83">
        <v>106.92999999999999</v>
      </c>
      <c r="K3608" s="3" t="s">
        <v>455</v>
      </c>
      <c r="L3608" s="3" t="s">
        <v>455</v>
      </c>
    </row>
    <row r="3609" spans="1:14" x14ac:dyDescent="0.25">
      <c r="C3609" s="3" t="s">
        <v>455</v>
      </c>
      <c r="I3609" s="102" t="s">
        <v>455</v>
      </c>
      <c r="K3609" s="3" t="s">
        <v>455</v>
      </c>
      <c r="L3609" s="3" t="s">
        <v>455</v>
      </c>
    </row>
    <row r="3610" spans="1:14" x14ac:dyDescent="0.25">
      <c r="A3610" t="s">
        <v>561</v>
      </c>
      <c r="B3610" s="10">
        <v>360</v>
      </c>
      <c r="C3610" s="74" t="s">
        <v>2559</v>
      </c>
      <c r="D3610" s="75" t="s">
        <v>2008</v>
      </c>
      <c r="E3610" s="75" t="s">
        <v>20</v>
      </c>
      <c r="F3610" s="76" t="s">
        <v>388</v>
      </c>
      <c r="G3610" s="75" t="s">
        <v>24</v>
      </c>
      <c r="H3610" s="77"/>
      <c r="I3610" s="104" t="s">
        <v>455</v>
      </c>
      <c r="J3610" s="79"/>
      <c r="K3610" s="3" t="s">
        <v>2008</v>
      </c>
      <c r="L3610" s="116">
        <v>57.9</v>
      </c>
      <c r="M3610" s="118">
        <v>15.85</v>
      </c>
      <c r="N3610" s="118">
        <v>73.75</v>
      </c>
    </row>
    <row r="3611" spans="1:14" x14ac:dyDescent="0.25">
      <c r="C3611" s="80">
        <v>1</v>
      </c>
      <c r="D3611" s="80">
        <v>88247</v>
      </c>
      <c r="E3611" s="80" t="s">
        <v>21</v>
      </c>
      <c r="F3611" s="81" t="s">
        <v>1141</v>
      </c>
      <c r="G3611" s="80" t="s">
        <v>639</v>
      </c>
      <c r="H3611" s="82">
        <v>0.65800000000000003</v>
      </c>
      <c r="I3611" s="83">
        <v>12.87</v>
      </c>
      <c r="J3611" s="83">
        <v>8.4600000000000009</v>
      </c>
      <c r="K3611" s="3" t="s">
        <v>455</v>
      </c>
      <c r="L3611" s="3" t="s">
        <v>455</v>
      </c>
    </row>
    <row r="3612" spans="1:14" x14ac:dyDescent="0.25">
      <c r="C3612" s="80">
        <v>2</v>
      </c>
      <c r="D3612" s="80">
        <v>88264</v>
      </c>
      <c r="E3612" s="80" t="s">
        <v>21</v>
      </c>
      <c r="F3612" s="81" t="s">
        <v>1142</v>
      </c>
      <c r="G3612" s="80" t="s">
        <v>639</v>
      </c>
      <c r="H3612" s="82">
        <v>0.65800000000000003</v>
      </c>
      <c r="I3612" s="83">
        <v>18.750000000000004</v>
      </c>
      <c r="J3612" s="83">
        <v>12.33</v>
      </c>
      <c r="K3612" s="3" t="s">
        <v>455</v>
      </c>
      <c r="L3612" s="3" t="s">
        <v>455</v>
      </c>
    </row>
    <row r="3613" spans="1:14" ht="30" x14ac:dyDescent="0.25">
      <c r="C3613" s="80">
        <v>3</v>
      </c>
      <c r="D3613" s="80">
        <v>39811</v>
      </c>
      <c r="E3613" s="80" t="s">
        <v>564</v>
      </c>
      <c r="F3613" s="81" t="s">
        <v>2095</v>
      </c>
      <c r="G3613" s="80" t="s">
        <v>123</v>
      </c>
      <c r="H3613" s="82">
        <v>1</v>
      </c>
      <c r="I3613" s="83">
        <v>30.35</v>
      </c>
      <c r="J3613" s="83">
        <v>30.35</v>
      </c>
      <c r="K3613" s="3" t="s">
        <v>455</v>
      </c>
      <c r="L3613" s="3" t="s">
        <v>455</v>
      </c>
    </row>
    <row r="3614" spans="1:14" x14ac:dyDescent="0.25">
      <c r="C3614" s="80">
        <v>4</v>
      </c>
      <c r="D3614" s="80">
        <v>38101</v>
      </c>
      <c r="E3614" s="80" t="s">
        <v>564</v>
      </c>
      <c r="F3614" s="81" t="s">
        <v>1232</v>
      </c>
      <c r="G3614" s="80" t="s">
        <v>123</v>
      </c>
      <c r="H3614" s="82">
        <v>1</v>
      </c>
      <c r="I3614" s="83">
        <v>6.76</v>
      </c>
      <c r="J3614" s="83">
        <v>6.76</v>
      </c>
      <c r="K3614" s="3" t="s">
        <v>455</v>
      </c>
      <c r="L3614" s="3" t="s">
        <v>455</v>
      </c>
    </row>
    <row r="3615" spans="1:14" x14ac:dyDescent="0.25">
      <c r="C3615" s="3" t="s">
        <v>455</v>
      </c>
      <c r="G3615" s="84" t="s">
        <v>553</v>
      </c>
      <c r="H3615" s="85"/>
      <c r="I3615" s="107" t="s">
        <v>455</v>
      </c>
      <c r="J3615" s="86">
        <v>57.9</v>
      </c>
      <c r="K3615" s="3" t="s">
        <v>455</v>
      </c>
      <c r="L3615" s="3" t="s">
        <v>455</v>
      </c>
    </row>
    <row r="3616" spans="1:14" x14ac:dyDescent="0.25">
      <c r="C3616" s="3" t="s">
        <v>455</v>
      </c>
      <c r="G3616" s="84" t="s">
        <v>560</v>
      </c>
      <c r="H3616" s="85"/>
      <c r="I3616" s="107" t="s">
        <v>455</v>
      </c>
      <c r="J3616" s="83">
        <v>15.85</v>
      </c>
      <c r="K3616" s="3" t="s">
        <v>455</v>
      </c>
      <c r="L3616" s="3" t="s">
        <v>455</v>
      </c>
    </row>
    <row r="3617" spans="1:14" x14ac:dyDescent="0.25">
      <c r="C3617" s="3" t="s">
        <v>455</v>
      </c>
      <c r="G3617" s="84" t="s">
        <v>554</v>
      </c>
      <c r="H3617" s="85"/>
      <c r="I3617" s="107" t="s">
        <v>455</v>
      </c>
      <c r="J3617" s="83">
        <v>73.75</v>
      </c>
      <c r="K3617" s="3" t="s">
        <v>455</v>
      </c>
      <c r="L3617" s="3" t="s">
        <v>455</v>
      </c>
    </row>
    <row r="3618" spans="1:14" x14ac:dyDescent="0.25">
      <c r="C3618" s="3" t="s">
        <v>455</v>
      </c>
      <c r="I3618" s="102" t="s">
        <v>455</v>
      </c>
      <c r="K3618" s="3" t="s">
        <v>455</v>
      </c>
      <c r="L3618" s="3" t="s">
        <v>455</v>
      </c>
    </row>
    <row r="3619" spans="1:14" ht="30" x14ac:dyDescent="0.25">
      <c r="A3619" t="s">
        <v>561</v>
      </c>
      <c r="B3619" s="10">
        <v>361</v>
      </c>
      <c r="C3619" s="74" t="s">
        <v>2560</v>
      </c>
      <c r="D3619" s="75">
        <v>91996</v>
      </c>
      <c r="E3619" s="75" t="s">
        <v>562</v>
      </c>
      <c r="F3619" s="76" t="s">
        <v>389</v>
      </c>
      <c r="G3619" s="75" t="s">
        <v>24</v>
      </c>
      <c r="H3619" s="77"/>
      <c r="I3619" s="104" t="s">
        <v>455</v>
      </c>
      <c r="J3619" s="79"/>
      <c r="K3619" s="3">
        <v>91996</v>
      </c>
      <c r="L3619" s="116">
        <v>22.63</v>
      </c>
      <c r="M3619" s="118">
        <v>6.19</v>
      </c>
      <c r="N3619" s="118">
        <v>28.82</v>
      </c>
    </row>
    <row r="3620" spans="1:14" ht="45" x14ac:dyDescent="0.25">
      <c r="C3620" s="80">
        <v>1</v>
      </c>
      <c r="D3620" s="80">
        <v>91946</v>
      </c>
      <c r="E3620" s="80" t="s">
        <v>562</v>
      </c>
      <c r="F3620" s="81" t="s">
        <v>1218</v>
      </c>
      <c r="G3620" s="80" t="s">
        <v>123</v>
      </c>
      <c r="H3620" s="82">
        <v>1</v>
      </c>
      <c r="I3620" s="83">
        <v>6.1400000000000006</v>
      </c>
      <c r="J3620" s="83">
        <v>6.14</v>
      </c>
      <c r="K3620" s="3" t="s">
        <v>455</v>
      </c>
      <c r="L3620" s="3" t="s">
        <v>455</v>
      </c>
    </row>
    <row r="3621" spans="1:14" ht="30" x14ac:dyDescent="0.25">
      <c r="C3621" s="80">
        <v>2</v>
      </c>
      <c r="D3621" s="80">
        <v>91994</v>
      </c>
      <c r="E3621" s="80" t="s">
        <v>562</v>
      </c>
      <c r="F3621" s="81" t="s">
        <v>1235</v>
      </c>
      <c r="G3621" s="80" t="s">
        <v>123</v>
      </c>
      <c r="H3621" s="82">
        <v>1</v>
      </c>
      <c r="I3621" s="83">
        <v>16.489999999999998</v>
      </c>
      <c r="J3621" s="83">
        <v>16.489999999999998</v>
      </c>
      <c r="K3621" s="3" t="s">
        <v>455</v>
      </c>
      <c r="L3621" s="3" t="s">
        <v>455</v>
      </c>
    </row>
    <row r="3622" spans="1:14" x14ac:dyDescent="0.25">
      <c r="C3622" s="3" t="s">
        <v>455</v>
      </c>
      <c r="G3622" s="84" t="s">
        <v>553</v>
      </c>
      <c r="H3622" s="85"/>
      <c r="I3622" s="107" t="s">
        <v>455</v>
      </c>
      <c r="J3622" s="86">
        <v>22.63</v>
      </c>
      <c r="K3622" s="3" t="s">
        <v>455</v>
      </c>
      <c r="L3622" s="3" t="s">
        <v>455</v>
      </c>
    </row>
    <row r="3623" spans="1:14" x14ac:dyDescent="0.25">
      <c r="C3623" s="3" t="s">
        <v>455</v>
      </c>
      <c r="G3623" s="84" t="s">
        <v>560</v>
      </c>
      <c r="H3623" s="85"/>
      <c r="I3623" s="107" t="s">
        <v>455</v>
      </c>
      <c r="J3623" s="83">
        <v>6.19</v>
      </c>
      <c r="K3623" s="3" t="s">
        <v>455</v>
      </c>
      <c r="L3623" s="3" t="s">
        <v>455</v>
      </c>
    </row>
    <row r="3624" spans="1:14" x14ac:dyDescent="0.25">
      <c r="C3624" s="3" t="s">
        <v>455</v>
      </c>
      <c r="G3624" s="84" t="s">
        <v>554</v>
      </c>
      <c r="H3624" s="85"/>
      <c r="I3624" s="107" t="s">
        <v>455</v>
      </c>
      <c r="J3624" s="83">
        <v>28.82</v>
      </c>
      <c r="K3624" s="3" t="s">
        <v>455</v>
      </c>
      <c r="L3624" s="3" t="s">
        <v>455</v>
      </c>
    </row>
    <row r="3625" spans="1:14" x14ac:dyDescent="0.25">
      <c r="C3625" s="3" t="s">
        <v>455</v>
      </c>
      <c r="I3625" s="102" t="s">
        <v>455</v>
      </c>
      <c r="K3625" s="3" t="s">
        <v>455</v>
      </c>
      <c r="L3625" s="3" t="s">
        <v>455</v>
      </c>
    </row>
    <row r="3626" spans="1:14" ht="30" x14ac:dyDescent="0.25">
      <c r="A3626" t="s">
        <v>561</v>
      </c>
      <c r="B3626" s="10">
        <v>362</v>
      </c>
      <c r="C3626" s="74" t="s">
        <v>2561</v>
      </c>
      <c r="D3626" s="75">
        <v>91953</v>
      </c>
      <c r="E3626" s="75" t="s">
        <v>562</v>
      </c>
      <c r="F3626" s="76" t="s">
        <v>390</v>
      </c>
      <c r="G3626" s="75" t="s">
        <v>24</v>
      </c>
      <c r="H3626" s="77"/>
      <c r="I3626" s="104" t="s">
        <v>455</v>
      </c>
      <c r="J3626" s="79"/>
      <c r="K3626" s="3">
        <v>91953</v>
      </c>
      <c r="L3626" s="116">
        <v>19.18</v>
      </c>
      <c r="M3626" s="118">
        <v>5.25</v>
      </c>
      <c r="N3626" s="118">
        <v>24.43</v>
      </c>
    </row>
    <row r="3627" spans="1:14" ht="45" x14ac:dyDescent="0.25">
      <c r="C3627" s="80">
        <v>1</v>
      </c>
      <c r="D3627" s="80">
        <v>91946</v>
      </c>
      <c r="E3627" s="80" t="s">
        <v>562</v>
      </c>
      <c r="F3627" s="81" t="s">
        <v>1218</v>
      </c>
      <c r="G3627" s="80" t="s">
        <v>123</v>
      </c>
      <c r="H3627" s="82">
        <v>1</v>
      </c>
      <c r="I3627" s="83">
        <v>6.1400000000000006</v>
      </c>
      <c r="J3627" s="83">
        <v>6.14</v>
      </c>
      <c r="K3627" s="3" t="s">
        <v>455</v>
      </c>
      <c r="L3627" s="3" t="s">
        <v>455</v>
      </c>
    </row>
    <row r="3628" spans="1:14" ht="30" x14ac:dyDescent="0.25">
      <c r="C3628" s="80">
        <v>2</v>
      </c>
      <c r="D3628" s="80">
        <v>91952</v>
      </c>
      <c r="E3628" s="80" t="s">
        <v>562</v>
      </c>
      <c r="F3628" s="81" t="s">
        <v>1221</v>
      </c>
      <c r="G3628" s="80" t="s">
        <v>123</v>
      </c>
      <c r="H3628" s="82">
        <v>1</v>
      </c>
      <c r="I3628" s="83">
        <v>13.04</v>
      </c>
      <c r="J3628" s="83">
        <v>13.04</v>
      </c>
      <c r="K3628" s="3" t="s">
        <v>455</v>
      </c>
      <c r="L3628" s="3" t="s">
        <v>455</v>
      </c>
    </row>
    <row r="3629" spans="1:14" x14ac:dyDescent="0.25">
      <c r="C3629" s="3" t="s">
        <v>455</v>
      </c>
      <c r="G3629" s="84" t="s">
        <v>553</v>
      </c>
      <c r="H3629" s="85"/>
      <c r="I3629" s="107" t="s">
        <v>455</v>
      </c>
      <c r="J3629" s="86">
        <v>19.18</v>
      </c>
      <c r="K3629" s="3" t="s">
        <v>455</v>
      </c>
      <c r="L3629" s="3" t="s">
        <v>455</v>
      </c>
    </row>
    <row r="3630" spans="1:14" x14ac:dyDescent="0.25">
      <c r="C3630" s="3" t="s">
        <v>455</v>
      </c>
      <c r="G3630" s="84" t="s">
        <v>560</v>
      </c>
      <c r="H3630" s="85"/>
      <c r="I3630" s="107" t="s">
        <v>455</v>
      </c>
      <c r="J3630" s="83">
        <v>5.25</v>
      </c>
      <c r="K3630" s="3" t="s">
        <v>455</v>
      </c>
      <c r="L3630" s="3" t="s">
        <v>455</v>
      </c>
    </row>
    <row r="3631" spans="1:14" x14ac:dyDescent="0.25">
      <c r="C3631" s="3" t="s">
        <v>455</v>
      </c>
      <c r="G3631" s="84" t="s">
        <v>554</v>
      </c>
      <c r="H3631" s="85"/>
      <c r="I3631" s="107" t="s">
        <v>455</v>
      </c>
      <c r="J3631" s="83">
        <v>24.43</v>
      </c>
      <c r="K3631" s="3" t="s">
        <v>455</v>
      </c>
      <c r="L3631" s="3" t="s">
        <v>455</v>
      </c>
    </row>
    <row r="3632" spans="1:14" x14ac:dyDescent="0.25">
      <c r="C3632" s="3" t="s">
        <v>455</v>
      </c>
      <c r="I3632" s="102" t="s">
        <v>455</v>
      </c>
      <c r="K3632" s="3" t="s">
        <v>455</v>
      </c>
      <c r="L3632" s="3" t="s">
        <v>455</v>
      </c>
    </row>
    <row r="3633" spans="1:14" ht="30" x14ac:dyDescent="0.25">
      <c r="A3633" t="s">
        <v>561</v>
      </c>
      <c r="B3633" s="10">
        <v>363</v>
      </c>
      <c r="C3633" s="74" t="s">
        <v>2562</v>
      </c>
      <c r="D3633" s="75">
        <v>91955</v>
      </c>
      <c r="E3633" s="75" t="s">
        <v>562</v>
      </c>
      <c r="F3633" s="76" t="s">
        <v>391</v>
      </c>
      <c r="G3633" s="75" t="s">
        <v>24</v>
      </c>
      <c r="H3633" s="77"/>
      <c r="I3633" s="104" t="s">
        <v>455</v>
      </c>
      <c r="J3633" s="79"/>
      <c r="K3633" s="3">
        <v>91955</v>
      </c>
      <c r="L3633" s="116">
        <v>23.61</v>
      </c>
      <c r="M3633" s="118">
        <v>6.46</v>
      </c>
      <c r="N3633" s="118">
        <v>30.07</v>
      </c>
    </row>
    <row r="3634" spans="1:14" ht="45" x14ac:dyDescent="0.25">
      <c r="C3634" s="80">
        <v>1</v>
      </c>
      <c r="D3634" s="80">
        <v>91946</v>
      </c>
      <c r="E3634" s="80" t="s">
        <v>562</v>
      </c>
      <c r="F3634" s="81" t="s">
        <v>1218</v>
      </c>
      <c r="G3634" s="80" t="s">
        <v>123</v>
      </c>
      <c r="H3634" s="82">
        <v>1</v>
      </c>
      <c r="I3634" s="83">
        <v>6.1400000000000006</v>
      </c>
      <c r="J3634" s="83">
        <v>6.14</v>
      </c>
      <c r="K3634" s="3" t="s">
        <v>455</v>
      </c>
      <c r="L3634" s="3" t="s">
        <v>455</v>
      </c>
    </row>
    <row r="3635" spans="1:14" ht="30" x14ac:dyDescent="0.25">
      <c r="C3635" s="80">
        <v>2</v>
      </c>
      <c r="D3635" s="80">
        <v>91954</v>
      </c>
      <c r="E3635" s="80" t="s">
        <v>562</v>
      </c>
      <c r="F3635" s="81" t="s">
        <v>1223</v>
      </c>
      <c r="G3635" s="80" t="s">
        <v>123</v>
      </c>
      <c r="H3635" s="82">
        <v>1</v>
      </c>
      <c r="I3635" s="83">
        <v>17.47</v>
      </c>
      <c r="J3635" s="83">
        <v>17.47</v>
      </c>
      <c r="K3635" s="3" t="s">
        <v>455</v>
      </c>
      <c r="L3635" s="3" t="s">
        <v>455</v>
      </c>
    </row>
    <row r="3636" spans="1:14" x14ac:dyDescent="0.25">
      <c r="C3636" s="3" t="s">
        <v>455</v>
      </c>
      <c r="G3636" s="84" t="s">
        <v>553</v>
      </c>
      <c r="H3636" s="85"/>
      <c r="I3636" s="107" t="s">
        <v>455</v>
      </c>
      <c r="J3636" s="86">
        <v>23.61</v>
      </c>
      <c r="K3636" s="3" t="s">
        <v>455</v>
      </c>
      <c r="L3636" s="3" t="s">
        <v>455</v>
      </c>
    </row>
    <row r="3637" spans="1:14" x14ac:dyDescent="0.25">
      <c r="C3637" s="3" t="s">
        <v>455</v>
      </c>
      <c r="G3637" s="84" t="s">
        <v>560</v>
      </c>
      <c r="H3637" s="85"/>
      <c r="I3637" s="107" t="s">
        <v>455</v>
      </c>
      <c r="J3637" s="83">
        <v>6.46</v>
      </c>
      <c r="K3637" s="3" t="s">
        <v>455</v>
      </c>
      <c r="L3637" s="3" t="s">
        <v>455</v>
      </c>
    </row>
    <row r="3638" spans="1:14" x14ac:dyDescent="0.25">
      <c r="C3638" s="3" t="s">
        <v>455</v>
      </c>
      <c r="G3638" s="84" t="s">
        <v>554</v>
      </c>
      <c r="H3638" s="85"/>
      <c r="I3638" s="107" t="s">
        <v>455</v>
      </c>
      <c r="J3638" s="83">
        <v>30.07</v>
      </c>
      <c r="K3638" s="3" t="s">
        <v>455</v>
      </c>
      <c r="L3638" s="3" t="s">
        <v>455</v>
      </c>
    </row>
    <row r="3639" spans="1:14" x14ac:dyDescent="0.25">
      <c r="C3639" s="3" t="s">
        <v>455</v>
      </c>
      <c r="I3639" s="102" t="s">
        <v>455</v>
      </c>
      <c r="K3639" s="3" t="s">
        <v>455</v>
      </c>
      <c r="L3639" s="3" t="s">
        <v>455</v>
      </c>
    </row>
    <row r="3640" spans="1:14" ht="30" x14ac:dyDescent="0.25">
      <c r="A3640" t="s">
        <v>561</v>
      </c>
      <c r="B3640" s="10">
        <v>364</v>
      </c>
      <c r="C3640" s="74" t="s">
        <v>2563</v>
      </c>
      <c r="D3640" s="75">
        <v>91961</v>
      </c>
      <c r="E3640" s="75" t="s">
        <v>562</v>
      </c>
      <c r="F3640" s="76" t="s">
        <v>392</v>
      </c>
      <c r="G3640" s="75" t="s">
        <v>24</v>
      </c>
      <c r="H3640" s="77"/>
      <c r="I3640" s="104" t="s">
        <v>455</v>
      </c>
      <c r="J3640" s="79"/>
      <c r="K3640" s="3">
        <v>91961</v>
      </c>
      <c r="L3640" s="116">
        <v>39.160000000000004</v>
      </c>
      <c r="M3640" s="118">
        <v>10.72</v>
      </c>
      <c r="N3640" s="118">
        <v>49.88</v>
      </c>
    </row>
    <row r="3641" spans="1:14" ht="45" x14ac:dyDescent="0.25">
      <c r="C3641" s="80">
        <v>1</v>
      </c>
      <c r="D3641" s="80">
        <v>91946</v>
      </c>
      <c r="E3641" s="80" t="s">
        <v>562</v>
      </c>
      <c r="F3641" s="81" t="s">
        <v>1218</v>
      </c>
      <c r="G3641" s="80" t="s">
        <v>123</v>
      </c>
      <c r="H3641" s="82">
        <v>1</v>
      </c>
      <c r="I3641" s="83">
        <v>6.1400000000000006</v>
      </c>
      <c r="J3641" s="83">
        <v>6.14</v>
      </c>
      <c r="K3641" s="3" t="s">
        <v>455</v>
      </c>
      <c r="L3641" s="3" t="s">
        <v>455</v>
      </c>
    </row>
    <row r="3642" spans="1:14" ht="30" x14ac:dyDescent="0.25">
      <c r="C3642" s="80">
        <v>2</v>
      </c>
      <c r="D3642" s="80">
        <v>91960</v>
      </c>
      <c r="E3642" s="80" t="s">
        <v>562</v>
      </c>
      <c r="F3642" s="81" t="s">
        <v>1226</v>
      </c>
      <c r="G3642" s="80" t="s">
        <v>123</v>
      </c>
      <c r="H3642" s="82">
        <v>1</v>
      </c>
      <c r="I3642" s="83">
        <v>33.020000000000003</v>
      </c>
      <c r="J3642" s="83">
        <v>33.020000000000003</v>
      </c>
      <c r="K3642" s="3" t="s">
        <v>455</v>
      </c>
      <c r="L3642" s="3" t="s">
        <v>455</v>
      </c>
    </row>
    <row r="3643" spans="1:14" x14ac:dyDescent="0.25">
      <c r="C3643" s="3" t="s">
        <v>455</v>
      </c>
      <c r="G3643" s="84" t="s">
        <v>553</v>
      </c>
      <c r="H3643" s="85"/>
      <c r="I3643" s="107" t="s">
        <v>455</v>
      </c>
      <c r="J3643" s="86">
        <v>39.160000000000004</v>
      </c>
      <c r="K3643" s="3" t="s">
        <v>455</v>
      </c>
      <c r="L3643" s="3" t="s">
        <v>455</v>
      </c>
    </row>
    <row r="3644" spans="1:14" x14ac:dyDescent="0.25">
      <c r="C3644" s="3" t="s">
        <v>455</v>
      </c>
      <c r="G3644" s="84" t="s">
        <v>560</v>
      </c>
      <c r="H3644" s="85"/>
      <c r="I3644" s="107" t="s">
        <v>455</v>
      </c>
      <c r="J3644" s="83">
        <v>10.72</v>
      </c>
      <c r="K3644" s="3" t="s">
        <v>455</v>
      </c>
      <c r="L3644" s="3" t="s">
        <v>455</v>
      </c>
    </row>
    <row r="3645" spans="1:14" x14ac:dyDescent="0.25">
      <c r="C3645" s="3" t="s">
        <v>455</v>
      </c>
      <c r="G3645" s="84" t="s">
        <v>554</v>
      </c>
      <c r="H3645" s="85"/>
      <c r="I3645" s="107" t="s">
        <v>455</v>
      </c>
      <c r="J3645" s="83">
        <v>49.88</v>
      </c>
      <c r="K3645" s="3" t="s">
        <v>455</v>
      </c>
      <c r="L3645" s="3" t="s">
        <v>455</v>
      </c>
    </row>
    <row r="3646" spans="1:14" x14ac:dyDescent="0.25">
      <c r="C3646" s="3" t="s">
        <v>455</v>
      </c>
      <c r="I3646" s="102" t="s">
        <v>455</v>
      </c>
      <c r="K3646" s="3" t="s">
        <v>455</v>
      </c>
      <c r="L3646" s="3" t="s">
        <v>455</v>
      </c>
    </row>
    <row r="3647" spans="1:14" ht="30" x14ac:dyDescent="0.25">
      <c r="A3647" t="s">
        <v>561</v>
      </c>
      <c r="B3647" s="10">
        <v>365</v>
      </c>
      <c r="C3647" s="74" t="s">
        <v>2564</v>
      </c>
      <c r="D3647" s="75">
        <v>91992</v>
      </c>
      <c r="E3647" s="75" t="s">
        <v>562</v>
      </c>
      <c r="F3647" s="76" t="s">
        <v>393</v>
      </c>
      <c r="G3647" s="75" t="s">
        <v>24</v>
      </c>
      <c r="H3647" s="77"/>
      <c r="I3647" s="104" t="s">
        <v>455</v>
      </c>
      <c r="J3647" s="79"/>
      <c r="K3647" s="3">
        <v>91992</v>
      </c>
      <c r="L3647" s="116">
        <v>28.580000000000002</v>
      </c>
      <c r="M3647" s="118">
        <v>7.82</v>
      </c>
      <c r="N3647" s="118">
        <v>36.400000000000006</v>
      </c>
    </row>
    <row r="3648" spans="1:14" ht="45" x14ac:dyDescent="0.25">
      <c r="C3648" s="80">
        <v>1</v>
      </c>
      <c r="D3648" s="80">
        <v>91946</v>
      </c>
      <c r="E3648" s="80" t="s">
        <v>562</v>
      </c>
      <c r="F3648" s="81" t="s">
        <v>1218</v>
      </c>
      <c r="G3648" s="80" t="s">
        <v>123</v>
      </c>
      <c r="H3648" s="82">
        <v>1</v>
      </c>
      <c r="I3648" s="83">
        <v>6.1400000000000006</v>
      </c>
      <c r="J3648" s="83">
        <v>6.14</v>
      </c>
      <c r="K3648" s="3" t="s">
        <v>455</v>
      </c>
      <c r="L3648" s="3" t="s">
        <v>455</v>
      </c>
    </row>
    <row r="3649" spans="1:14" ht="30" x14ac:dyDescent="0.25">
      <c r="C3649" s="80">
        <v>2</v>
      </c>
      <c r="D3649" s="80">
        <v>91990</v>
      </c>
      <c r="E3649" s="80" t="s">
        <v>562</v>
      </c>
      <c r="F3649" s="81" t="s">
        <v>1231</v>
      </c>
      <c r="G3649" s="80" t="s">
        <v>123</v>
      </c>
      <c r="H3649" s="82">
        <v>1</v>
      </c>
      <c r="I3649" s="83">
        <v>22.44</v>
      </c>
      <c r="J3649" s="83">
        <v>22.44</v>
      </c>
      <c r="K3649" s="3" t="s">
        <v>455</v>
      </c>
      <c r="L3649" s="3" t="s">
        <v>455</v>
      </c>
    </row>
    <row r="3650" spans="1:14" x14ac:dyDescent="0.25">
      <c r="C3650" s="3" t="s">
        <v>455</v>
      </c>
      <c r="G3650" s="84" t="s">
        <v>553</v>
      </c>
      <c r="H3650" s="85"/>
      <c r="I3650" s="107" t="s">
        <v>455</v>
      </c>
      <c r="J3650" s="86">
        <v>28.580000000000002</v>
      </c>
      <c r="K3650" s="3" t="s">
        <v>455</v>
      </c>
      <c r="L3650" s="3" t="s">
        <v>455</v>
      </c>
    </row>
    <row r="3651" spans="1:14" x14ac:dyDescent="0.25">
      <c r="C3651" s="3" t="s">
        <v>455</v>
      </c>
      <c r="G3651" s="84" t="s">
        <v>560</v>
      </c>
      <c r="H3651" s="85"/>
      <c r="I3651" s="107" t="s">
        <v>455</v>
      </c>
      <c r="J3651" s="83">
        <v>7.82</v>
      </c>
      <c r="K3651" s="3" t="s">
        <v>455</v>
      </c>
      <c r="L3651" s="3" t="s">
        <v>455</v>
      </c>
    </row>
    <row r="3652" spans="1:14" x14ac:dyDescent="0.25">
      <c r="C3652" s="3" t="s">
        <v>455</v>
      </c>
      <c r="G3652" s="84" t="s">
        <v>554</v>
      </c>
      <c r="H3652" s="85"/>
      <c r="I3652" s="107" t="s">
        <v>455</v>
      </c>
      <c r="J3652" s="83">
        <v>36.400000000000006</v>
      </c>
      <c r="K3652" s="3" t="s">
        <v>455</v>
      </c>
      <c r="L3652" s="3" t="s">
        <v>455</v>
      </c>
    </row>
    <row r="3653" spans="1:14" x14ac:dyDescent="0.25">
      <c r="C3653" s="3" t="s">
        <v>455</v>
      </c>
      <c r="I3653" s="102" t="s">
        <v>455</v>
      </c>
      <c r="K3653" s="3" t="s">
        <v>455</v>
      </c>
      <c r="L3653" s="3" t="s">
        <v>455</v>
      </c>
    </row>
    <row r="3654" spans="1:14" ht="30" x14ac:dyDescent="0.25">
      <c r="A3654" t="s">
        <v>561</v>
      </c>
      <c r="B3654" s="10">
        <v>366</v>
      </c>
      <c r="C3654" s="74" t="s">
        <v>2565</v>
      </c>
      <c r="D3654" s="75">
        <v>91959</v>
      </c>
      <c r="E3654" s="75" t="s">
        <v>562</v>
      </c>
      <c r="F3654" s="76" t="s">
        <v>394</v>
      </c>
      <c r="G3654" s="75" t="s">
        <v>24</v>
      </c>
      <c r="H3654" s="77"/>
      <c r="I3654" s="104" t="s">
        <v>455</v>
      </c>
      <c r="J3654" s="79"/>
      <c r="K3654" s="3">
        <v>91959</v>
      </c>
      <c r="L3654" s="116">
        <v>30.34</v>
      </c>
      <c r="M3654" s="118">
        <v>8.31</v>
      </c>
      <c r="N3654" s="118">
        <v>38.65</v>
      </c>
    </row>
    <row r="3655" spans="1:14" ht="45" x14ac:dyDescent="0.25">
      <c r="C3655" s="80">
        <v>1</v>
      </c>
      <c r="D3655" s="80">
        <v>91946</v>
      </c>
      <c r="E3655" s="80" t="s">
        <v>562</v>
      </c>
      <c r="F3655" s="81" t="s">
        <v>1218</v>
      </c>
      <c r="G3655" s="80" t="s">
        <v>123</v>
      </c>
      <c r="H3655" s="82">
        <v>1</v>
      </c>
      <c r="I3655" s="83">
        <v>6.1400000000000006</v>
      </c>
      <c r="J3655" s="83">
        <v>6.14</v>
      </c>
      <c r="K3655" s="3" t="s">
        <v>455</v>
      </c>
      <c r="L3655" s="3" t="s">
        <v>455</v>
      </c>
    </row>
    <row r="3656" spans="1:14" ht="30" x14ac:dyDescent="0.25">
      <c r="C3656" s="80">
        <v>2</v>
      </c>
      <c r="D3656" s="80">
        <v>91958</v>
      </c>
      <c r="E3656" s="80" t="s">
        <v>562</v>
      </c>
      <c r="F3656" s="81" t="s">
        <v>1225</v>
      </c>
      <c r="G3656" s="80" t="s">
        <v>123</v>
      </c>
      <c r="H3656" s="82">
        <v>1</v>
      </c>
      <c r="I3656" s="83">
        <v>24.2</v>
      </c>
      <c r="J3656" s="83">
        <v>24.2</v>
      </c>
      <c r="K3656" s="3" t="s">
        <v>455</v>
      </c>
      <c r="L3656" s="3" t="s">
        <v>455</v>
      </c>
    </row>
    <row r="3657" spans="1:14" x14ac:dyDescent="0.25">
      <c r="C3657" s="3" t="s">
        <v>455</v>
      </c>
      <c r="G3657" s="84" t="s">
        <v>553</v>
      </c>
      <c r="H3657" s="85"/>
      <c r="I3657" s="107" t="s">
        <v>455</v>
      </c>
      <c r="J3657" s="86">
        <v>30.34</v>
      </c>
      <c r="K3657" s="3" t="s">
        <v>455</v>
      </c>
      <c r="L3657" s="3" t="s">
        <v>455</v>
      </c>
    </row>
    <row r="3658" spans="1:14" x14ac:dyDescent="0.25">
      <c r="C3658" s="3" t="s">
        <v>455</v>
      </c>
      <c r="G3658" s="84" t="s">
        <v>560</v>
      </c>
      <c r="H3658" s="85"/>
      <c r="I3658" s="107" t="s">
        <v>455</v>
      </c>
      <c r="J3658" s="83">
        <v>8.31</v>
      </c>
      <c r="K3658" s="3" t="s">
        <v>455</v>
      </c>
      <c r="L3658" s="3" t="s">
        <v>455</v>
      </c>
    </row>
    <row r="3659" spans="1:14" x14ac:dyDescent="0.25">
      <c r="C3659" s="3" t="s">
        <v>455</v>
      </c>
      <c r="G3659" s="84" t="s">
        <v>554</v>
      </c>
      <c r="H3659" s="85"/>
      <c r="I3659" s="107" t="s">
        <v>455</v>
      </c>
      <c r="J3659" s="83">
        <v>38.65</v>
      </c>
      <c r="K3659" s="3" t="s">
        <v>455</v>
      </c>
      <c r="L3659" s="3" t="s">
        <v>455</v>
      </c>
    </row>
    <row r="3660" spans="1:14" x14ac:dyDescent="0.25">
      <c r="C3660" s="3" t="s">
        <v>455</v>
      </c>
      <c r="I3660" s="102" t="s">
        <v>455</v>
      </c>
      <c r="K3660" s="3" t="s">
        <v>455</v>
      </c>
      <c r="L3660" s="3" t="s">
        <v>455</v>
      </c>
    </row>
    <row r="3661" spans="1:14" ht="45" x14ac:dyDescent="0.25">
      <c r="A3661" t="s">
        <v>561</v>
      </c>
      <c r="B3661" s="10">
        <v>367</v>
      </c>
      <c r="C3661" s="74" t="s">
        <v>2566</v>
      </c>
      <c r="D3661" s="75">
        <v>91985</v>
      </c>
      <c r="E3661" s="75" t="s">
        <v>562</v>
      </c>
      <c r="F3661" s="76" t="s">
        <v>395</v>
      </c>
      <c r="G3661" s="75" t="s">
        <v>24</v>
      </c>
      <c r="H3661" s="77"/>
      <c r="I3661" s="104" t="s">
        <v>455</v>
      </c>
      <c r="J3661" s="79"/>
      <c r="K3661" s="3">
        <v>91985</v>
      </c>
      <c r="L3661" s="116">
        <v>18.22</v>
      </c>
      <c r="M3661" s="118">
        <v>4.99</v>
      </c>
      <c r="N3661" s="118">
        <v>23.21</v>
      </c>
    </row>
    <row r="3662" spans="1:14" ht="45" x14ac:dyDescent="0.25">
      <c r="C3662" s="80">
        <v>1</v>
      </c>
      <c r="D3662" s="80">
        <v>91946</v>
      </c>
      <c r="E3662" s="80" t="s">
        <v>562</v>
      </c>
      <c r="F3662" s="81" t="s">
        <v>1218</v>
      </c>
      <c r="G3662" s="80" t="s">
        <v>123</v>
      </c>
      <c r="H3662" s="82">
        <v>1</v>
      </c>
      <c r="I3662" s="83">
        <v>6.1400000000000006</v>
      </c>
      <c r="J3662" s="83">
        <v>6.14</v>
      </c>
      <c r="K3662" s="3" t="s">
        <v>455</v>
      </c>
      <c r="L3662" s="3" t="s">
        <v>455</v>
      </c>
    </row>
    <row r="3663" spans="1:14" ht="30" x14ac:dyDescent="0.25">
      <c r="C3663" s="80">
        <v>2</v>
      </c>
      <c r="D3663" s="80">
        <v>91984</v>
      </c>
      <c r="E3663" s="80" t="s">
        <v>562</v>
      </c>
      <c r="F3663" s="81" t="s">
        <v>1227</v>
      </c>
      <c r="G3663" s="80" t="s">
        <v>123</v>
      </c>
      <c r="H3663" s="82">
        <v>1</v>
      </c>
      <c r="I3663" s="83">
        <v>12.080000000000002</v>
      </c>
      <c r="J3663" s="83">
        <v>12.08</v>
      </c>
      <c r="K3663" s="3" t="s">
        <v>455</v>
      </c>
      <c r="L3663" s="3" t="s">
        <v>455</v>
      </c>
    </row>
    <row r="3664" spans="1:14" x14ac:dyDescent="0.25">
      <c r="C3664" s="3" t="s">
        <v>455</v>
      </c>
      <c r="G3664" s="84" t="s">
        <v>553</v>
      </c>
      <c r="H3664" s="85"/>
      <c r="I3664" s="107" t="s">
        <v>455</v>
      </c>
      <c r="J3664" s="86">
        <v>18.22</v>
      </c>
      <c r="K3664" s="3" t="s">
        <v>455</v>
      </c>
      <c r="L3664" s="3" t="s">
        <v>455</v>
      </c>
    </row>
    <row r="3665" spans="1:14" x14ac:dyDescent="0.25">
      <c r="C3665" s="3" t="s">
        <v>455</v>
      </c>
      <c r="G3665" s="84" t="s">
        <v>560</v>
      </c>
      <c r="H3665" s="85"/>
      <c r="I3665" s="107" t="s">
        <v>455</v>
      </c>
      <c r="J3665" s="83">
        <v>4.99</v>
      </c>
      <c r="K3665" s="3" t="s">
        <v>455</v>
      </c>
      <c r="L3665" s="3" t="s">
        <v>455</v>
      </c>
    </row>
    <row r="3666" spans="1:14" x14ac:dyDescent="0.25">
      <c r="C3666" s="3" t="s">
        <v>455</v>
      </c>
      <c r="G3666" s="84" t="s">
        <v>554</v>
      </c>
      <c r="H3666" s="85"/>
      <c r="I3666" s="107" t="s">
        <v>455</v>
      </c>
      <c r="J3666" s="83">
        <v>23.21</v>
      </c>
      <c r="K3666" s="3" t="s">
        <v>455</v>
      </c>
      <c r="L3666" s="3" t="s">
        <v>455</v>
      </c>
    </row>
    <row r="3667" spans="1:14" x14ac:dyDescent="0.25">
      <c r="C3667" s="3" t="s">
        <v>455</v>
      </c>
      <c r="I3667" s="102" t="s">
        <v>455</v>
      </c>
      <c r="K3667" s="3" t="s">
        <v>455</v>
      </c>
      <c r="L3667" s="3" t="s">
        <v>455</v>
      </c>
    </row>
    <row r="3668" spans="1:14" ht="30" x14ac:dyDescent="0.25">
      <c r="A3668" t="s">
        <v>561</v>
      </c>
      <c r="B3668" s="10">
        <v>368</v>
      </c>
      <c r="C3668" s="74" t="s">
        <v>2567</v>
      </c>
      <c r="D3668" s="75">
        <v>91993</v>
      </c>
      <c r="E3668" s="75" t="s">
        <v>562</v>
      </c>
      <c r="F3668" s="76" t="s">
        <v>1234</v>
      </c>
      <c r="G3668" s="75" t="s">
        <v>24</v>
      </c>
      <c r="H3668" s="77"/>
      <c r="I3668" s="104" t="s">
        <v>455</v>
      </c>
      <c r="J3668" s="79"/>
      <c r="K3668" s="3">
        <v>91993</v>
      </c>
      <c r="L3668" s="116">
        <v>30.47</v>
      </c>
      <c r="M3668" s="118">
        <v>8.34</v>
      </c>
      <c r="N3668" s="118">
        <v>38.81</v>
      </c>
    </row>
    <row r="3669" spans="1:14" x14ac:dyDescent="0.25">
      <c r="C3669" s="80">
        <v>1</v>
      </c>
      <c r="D3669" s="80">
        <v>38102</v>
      </c>
      <c r="E3669" s="80" t="s">
        <v>564</v>
      </c>
      <c r="F3669" s="81" t="s">
        <v>1233</v>
      </c>
      <c r="G3669" s="80" t="s">
        <v>123</v>
      </c>
      <c r="H3669" s="82">
        <v>1</v>
      </c>
      <c r="I3669" s="83">
        <v>8.65</v>
      </c>
      <c r="J3669" s="83">
        <v>8.65</v>
      </c>
      <c r="K3669" s="3" t="s">
        <v>455</v>
      </c>
      <c r="L3669" s="3" t="s">
        <v>455</v>
      </c>
    </row>
    <row r="3670" spans="1:14" x14ac:dyDescent="0.25">
      <c r="C3670" s="80">
        <v>2</v>
      </c>
      <c r="D3670" s="80">
        <v>88247</v>
      </c>
      <c r="E3670" s="80" t="s">
        <v>21</v>
      </c>
      <c r="F3670" s="81" t="s">
        <v>1141</v>
      </c>
      <c r="G3670" s="80" t="s">
        <v>639</v>
      </c>
      <c r="H3670" s="82">
        <v>0.496</v>
      </c>
      <c r="I3670" s="83">
        <v>12.87</v>
      </c>
      <c r="J3670" s="83">
        <v>6.38</v>
      </c>
      <c r="K3670" s="3" t="s">
        <v>455</v>
      </c>
      <c r="L3670" s="3" t="s">
        <v>455</v>
      </c>
    </row>
    <row r="3671" spans="1:14" x14ac:dyDescent="0.25">
      <c r="C3671" s="80">
        <v>3</v>
      </c>
      <c r="D3671" s="80">
        <v>88264</v>
      </c>
      <c r="E3671" s="80" t="s">
        <v>21</v>
      </c>
      <c r="F3671" s="81" t="s">
        <v>1142</v>
      </c>
      <c r="G3671" s="80" t="s">
        <v>639</v>
      </c>
      <c r="H3671" s="82">
        <v>0.62</v>
      </c>
      <c r="I3671" s="83">
        <v>18.750000000000004</v>
      </c>
      <c r="J3671" s="83">
        <v>11.62</v>
      </c>
      <c r="K3671" s="3" t="s">
        <v>455</v>
      </c>
      <c r="L3671" s="3" t="s">
        <v>455</v>
      </c>
    </row>
    <row r="3672" spans="1:14" ht="30" x14ac:dyDescent="0.25">
      <c r="C3672" s="80">
        <v>4</v>
      </c>
      <c r="D3672" s="80">
        <v>38094</v>
      </c>
      <c r="E3672" s="80" t="s">
        <v>564</v>
      </c>
      <c r="F3672" s="81" t="s">
        <v>1216</v>
      </c>
      <c r="G3672" s="80" t="s">
        <v>123</v>
      </c>
      <c r="H3672" s="82">
        <v>1</v>
      </c>
      <c r="I3672" s="83">
        <v>2.52</v>
      </c>
      <c r="J3672" s="83">
        <v>2.52</v>
      </c>
      <c r="K3672" s="3" t="s">
        <v>455</v>
      </c>
      <c r="L3672" s="3" t="s">
        <v>455</v>
      </c>
    </row>
    <row r="3673" spans="1:14" ht="45" x14ac:dyDescent="0.25">
      <c r="C3673" s="80">
        <v>5</v>
      </c>
      <c r="D3673" s="80">
        <v>38099</v>
      </c>
      <c r="E3673" s="80" t="s">
        <v>564</v>
      </c>
      <c r="F3673" s="81" t="s">
        <v>1217</v>
      </c>
      <c r="G3673" s="80" t="s">
        <v>123</v>
      </c>
      <c r="H3673" s="82">
        <v>1</v>
      </c>
      <c r="I3673" s="83">
        <v>1.3</v>
      </c>
      <c r="J3673" s="83">
        <v>1.3</v>
      </c>
      <c r="K3673" s="3" t="s">
        <v>455</v>
      </c>
      <c r="L3673" s="3" t="s">
        <v>455</v>
      </c>
    </row>
    <row r="3674" spans="1:14" x14ac:dyDescent="0.25">
      <c r="C3674" s="3" t="s">
        <v>455</v>
      </c>
      <c r="G3674" s="84" t="s">
        <v>553</v>
      </c>
      <c r="H3674" s="85"/>
      <c r="I3674" s="107" t="s">
        <v>455</v>
      </c>
      <c r="J3674" s="86">
        <v>30.47</v>
      </c>
      <c r="K3674" s="3" t="s">
        <v>455</v>
      </c>
      <c r="L3674" s="3" t="s">
        <v>455</v>
      </c>
    </row>
    <row r="3675" spans="1:14" x14ac:dyDescent="0.25">
      <c r="C3675" s="3" t="s">
        <v>455</v>
      </c>
      <c r="G3675" s="84" t="s">
        <v>560</v>
      </c>
      <c r="H3675" s="85"/>
      <c r="I3675" s="107" t="s">
        <v>455</v>
      </c>
      <c r="J3675" s="83">
        <v>8.34</v>
      </c>
      <c r="K3675" s="3" t="s">
        <v>455</v>
      </c>
      <c r="L3675" s="3" t="s">
        <v>455</v>
      </c>
    </row>
    <row r="3676" spans="1:14" x14ac:dyDescent="0.25">
      <c r="C3676" s="3" t="s">
        <v>455</v>
      </c>
      <c r="G3676" s="84" t="s">
        <v>554</v>
      </c>
      <c r="H3676" s="85"/>
      <c r="I3676" s="107" t="s">
        <v>455</v>
      </c>
      <c r="J3676" s="83">
        <v>38.81</v>
      </c>
      <c r="K3676" s="3" t="s">
        <v>455</v>
      </c>
      <c r="L3676" s="3" t="s">
        <v>455</v>
      </c>
    </row>
    <row r="3677" spans="1:14" x14ac:dyDescent="0.25">
      <c r="C3677" s="3" t="s">
        <v>455</v>
      </c>
      <c r="I3677" s="102" t="s">
        <v>455</v>
      </c>
      <c r="K3677" s="3" t="s">
        <v>455</v>
      </c>
      <c r="L3677" s="3" t="s">
        <v>455</v>
      </c>
    </row>
    <row r="3678" spans="1:14" ht="30" x14ac:dyDescent="0.25">
      <c r="A3678" t="s">
        <v>561</v>
      </c>
      <c r="B3678" s="10">
        <v>369</v>
      </c>
      <c r="C3678" s="74" t="s">
        <v>2568</v>
      </c>
      <c r="D3678" s="75">
        <v>91997</v>
      </c>
      <c r="E3678" s="75" t="s">
        <v>562</v>
      </c>
      <c r="F3678" s="76" t="s">
        <v>396</v>
      </c>
      <c r="G3678" s="75" t="s">
        <v>24</v>
      </c>
      <c r="H3678" s="77"/>
      <c r="I3678" s="104" t="s">
        <v>455</v>
      </c>
      <c r="J3678" s="79"/>
      <c r="K3678" s="3">
        <v>91997</v>
      </c>
      <c r="L3678" s="116">
        <v>24.52</v>
      </c>
      <c r="M3678" s="118">
        <v>6.71</v>
      </c>
      <c r="N3678" s="118">
        <v>31.23</v>
      </c>
    </row>
    <row r="3679" spans="1:14" ht="45" x14ac:dyDescent="0.25">
      <c r="C3679" s="80">
        <v>1</v>
      </c>
      <c r="D3679" s="80">
        <v>91946</v>
      </c>
      <c r="E3679" s="80" t="s">
        <v>562</v>
      </c>
      <c r="F3679" s="81" t="s">
        <v>1218</v>
      </c>
      <c r="G3679" s="80" t="s">
        <v>123</v>
      </c>
      <c r="H3679" s="82">
        <v>1</v>
      </c>
      <c r="I3679" s="83">
        <v>6.1400000000000006</v>
      </c>
      <c r="J3679" s="83">
        <v>6.14</v>
      </c>
      <c r="K3679" s="3" t="s">
        <v>455</v>
      </c>
      <c r="L3679" s="3" t="s">
        <v>455</v>
      </c>
    </row>
    <row r="3680" spans="1:14" ht="30" x14ac:dyDescent="0.25">
      <c r="C3680" s="80">
        <v>2</v>
      </c>
      <c r="D3680" s="80">
        <v>91995</v>
      </c>
      <c r="E3680" s="80" t="s">
        <v>562</v>
      </c>
      <c r="F3680" s="81" t="s">
        <v>1236</v>
      </c>
      <c r="G3680" s="80" t="s">
        <v>123</v>
      </c>
      <c r="H3680" s="82">
        <v>1</v>
      </c>
      <c r="I3680" s="83">
        <v>18.38</v>
      </c>
      <c r="J3680" s="83">
        <v>18.38</v>
      </c>
      <c r="K3680" s="3" t="s">
        <v>455</v>
      </c>
      <c r="L3680" s="3" t="s">
        <v>455</v>
      </c>
    </row>
    <row r="3681" spans="1:14" x14ac:dyDescent="0.25">
      <c r="C3681" s="3" t="s">
        <v>455</v>
      </c>
      <c r="G3681" s="84" t="s">
        <v>553</v>
      </c>
      <c r="H3681" s="85"/>
      <c r="I3681" s="107" t="s">
        <v>455</v>
      </c>
      <c r="J3681" s="86">
        <v>24.52</v>
      </c>
      <c r="K3681" s="3" t="s">
        <v>455</v>
      </c>
      <c r="L3681" s="3" t="s">
        <v>455</v>
      </c>
    </row>
    <row r="3682" spans="1:14" x14ac:dyDescent="0.25">
      <c r="C3682" s="3" t="s">
        <v>455</v>
      </c>
      <c r="G3682" s="84" t="s">
        <v>560</v>
      </c>
      <c r="H3682" s="85"/>
      <c r="I3682" s="107" t="s">
        <v>455</v>
      </c>
      <c r="J3682" s="83">
        <v>6.71</v>
      </c>
      <c r="K3682" s="3" t="s">
        <v>455</v>
      </c>
      <c r="L3682" s="3" t="s">
        <v>455</v>
      </c>
    </row>
    <row r="3683" spans="1:14" x14ac:dyDescent="0.25">
      <c r="C3683" s="3" t="s">
        <v>455</v>
      </c>
      <c r="G3683" s="84" t="s">
        <v>554</v>
      </c>
      <c r="H3683" s="85"/>
      <c r="I3683" s="107" t="s">
        <v>455</v>
      </c>
      <c r="J3683" s="83">
        <v>31.23</v>
      </c>
      <c r="K3683" s="3" t="s">
        <v>455</v>
      </c>
      <c r="L3683" s="3" t="s">
        <v>455</v>
      </c>
    </row>
    <row r="3684" spans="1:14" x14ac:dyDescent="0.25">
      <c r="C3684" s="3" t="s">
        <v>455</v>
      </c>
      <c r="I3684" s="102" t="s">
        <v>455</v>
      </c>
      <c r="K3684" s="3" t="s">
        <v>455</v>
      </c>
      <c r="L3684" s="3" t="s">
        <v>455</v>
      </c>
    </row>
    <row r="3685" spans="1:14" ht="30" x14ac:dyDescent="0.25">
      <c r="A3685" t="s">
        <v>561</v>
      </c>
      <c r="B3685" s="10">
        <v>370</v>
      </c>
      <c r="C3685" s="74" t="s">
        <v>2569</v>
      </c>
      <c r="D3685" s="75">
        <v>92004</v>
      </c>
      <c r="E3685" s="75" t="s">
        <v>562</v>
      </c>
      <c r="F3685" s="76" t="s">
        <v>397</v>
      </c>
      <c r="G3685" s="75" t="s">
        <v>24</v>
      </c>
      <c r="H3685" s="77"/>
      <c r="I3685" s="104" t="s">
        <v>455</v>
      </c>
      <c r="J3685" s="79"/>
      <c r="K3685" s="3">
        <v>92004</v>
      </c>
      <c r="L3685" s="116">
        <v>37.199999999999996</v>
      </c>
      <c r="M3685" s="118">
        <v>10.18</v>
      </c>
      <c r="N3685" s="118">
        <v>47.379999999999995</v>
      </c>
    </row>
    <row r="3686" spans="1:14" ht="45" x14ac:dyDescent="0.25">
      <c r="C3686" s="80">
        <v>1</v>
      </c>
      <c r="D3686" s="80">
        <v>91946</v>
      </c>
      <c r="E3686" s="80" t="s">
        <v>562</v>
      </c>
      <c r="F3686" s="81" t="s">
        <v>1218</v>
      </c>
      <c r="G3686" s="80" t="s">
        <v>123</v>
      </c>
      <c r="H3686" s="82">
        <v>1</v>
      </c>
      <c r="I3686" s="83">
        <v>6.1400000000000006</v>
      </c>
      <c r="J3686" s="83">
        <v>6.14</v>
      </c>
      <c r="K3686" s="3" t="s">
        <v>455</v>
      </c>
      <c r="L3686" s="3" t="s">
        <v>455</v>
      </c>
    </row>
    <row r="3687" spans="1:14" ht="30" x14ac:dyDescent="0.25">
      <c r="C3687" s="80">
        <v>2</v>
      </c>
      <c r="D3687" s="80">
        <v>92002</v>
      </c>
      <c r="E3687" s="80" t="s">
        <v>562</v>
      </c>
      <c r="F3687" s="81" t="s">
        <v>1238</v>
      </c>
      <c r="G3687" s="80" t="s">
        <v>123</v>
      </c>
      <c r="H3687" s="82">
        <v>1</v>
      </c>
      <c r="I3687" s="83">
        <v>31.060000000000002</v>
      </c>
      <c r="J3687" s="83">
        <v>31.06</v>
      </c>
      <c r="K3687" s="3" t="s">
        <v>455</v>
      </c>
      <c r="L3687" s="3" t="s">
        <v>455</v>
      </c>
    </row>
    <row r="3688" spans="1:14" x14ac:dyDescent="0.25">
      <c r="C3688" s="3" t="s">
        <v>455</v>
      </c>
      <c r="G3688" s="84" t="s">
        <v>553</v>
      </c>
      <c r="H3688" s="85"/>
      <c r="I3688" s="107" t="s">
        <v>455</v>
      </c>
      <c r="J3688" s="86">
        <v>37.199999999999996</v>
      </c>
      <c r="K3688" s="3" t="s">
        <v>455</v>
      </c>
      <c r="L3688" s="3" t="s">
        <v>455</v>
      </c>
    </row>
    <row r="3689" spans="1:14" x14ac:dyDescent="0.25">
      <c r="C3689" s="3" t="s">
        <v>455</v>
      </c>
      <c r="G3689" s="84" t="s">
        <v>560</v>
      </c>
      <c r="H3689" s="85"/>
      <c r="I3689" s="107" t="s">
        <v>455</v>
      </c>
      <c r="J3689" s="83">
        <v>10.18</v>
      </c>
      <c r="K3689" s="3" t="s">
        <v>455</v>
      </c>
      <c r="L3689" s="3" t="s">
        <v>455</v>
      </c>
    </row>
    <row r="3690" spans="1:14" x14ac:dyDescent="0.25">
      <c r="C3690" s="3" t="s">
        <v>455</v>
      </c>
      <c r="G3690" s="84" t="s">
        <v>554</v>
      </c>
      <c r="H3690" s="85"/>
      <c r="I3690" s="107" t="s">
        <v>455</v>
      </c>
      <c r="J3690" s="83">
        <v>47.379999999999995</v>
      </c>
      <c r="K3690" s="3" t="s">
        <v>455</v>
      </c>
      <c r="L3690" s="3" t="s">
        <v>455</v>
      </c>
    </row>
    <row r="3691" spans="1:14" x14ac:dyDescent="0.25">
      <c r="C3691" s="3" t="s">
        <v>455</v>
      </c>
      <c r="I3691" s="102" t="s">
        <v>455</v>
      </c>
      <c r="K3691" s="3" t="s">
        <v>455</v>
      </c>
      <c r="L3691" s="3" t="s">
        <v>455</v>
      </c>
    </row>
    <row r="3692" spans="1:14" ht="30" x14ac:dyDescent="0.25">
      <c r="A3692" t="s">
        <v>561</v>
      </c>
      <c r="B3692" s="10">
        <v>371</v>
      </c>
      <c r="C3692" s="74" t="s">
        <v>2570</v>
      </c>
      <c r="D3692" s="75" t="s">
        <v>1891</v>
      </c>
      <c r="E3692" s="75" t="s">
        <v>20</v>
      </c>
      <c r="F3692" s="76" t="s">
        <v>1899</v>
      </c>
      <c r="G3692" s="75" t="s">
        <v>24</v>
      </c>
      <c r="H3692" s="77"/>
      <c r="I3692" s="104" t="s">
        <v>455</v>
      </c>
      <c r="J3692" s="79"/>
      <c r="K3692" s="3" t="s">
        <v>1891</v>
      </c>
      <c r="L3692" s="116">
        <v>51.1</v>
      </c>
      <c r="M3692" s="118">
        <v>13.99</v>
      </c>
      <c r="N3692" s="118">
        <v>65.09</v>
      </c>
    </row>
    <row r="3693" spans="1:14" x14ac:dyDescent="0.25">
      <c r="C3693" s="80">
        <v>1</v>
      </c>
      <c r="D3693" s="80">
        <v>88247</v>
      </c>
      <c r="E3693" s="80" t="s">
        <v>21</v>
      </c>
      <c r="F3693" s="81" t="s">
        <v>1141</v>
      </c>
      <c r="G3693" s="80" t="s">
        <v>639</v>
      </c>
      <c r="H3693" s="82">
        <v>0.45</v>
      </c>
      <c r="I3693" s="83">
        <v>12.87</v>
      </c>
      <c r="J3693" s="83">
        <v>5.79</v>
      </c>
      <c r="K3693" s="3" t="s">
        <v>455</v>
      </c>
      <c r="L3693" s="3" t="s">
        <v>455</v>
      </c>
    </row>
    <row r="3694" spans="1:14" x14ac:dyDescent="0.25">
      <c r="C3694" s="80">
        <v>2</v>
      </c>
      <c r="D3694" s="80">
        <v>88264</v>
      </c>
      <c r="E3694" s="80" t="s">
        <v>21</v>
      </c>
      <c r="F3694" s="81" t="s">
        <v>1142</v>
      </c>
      <c r="G3694" s="80" t="s">
        <v>639</v>
      </c>
      <c r="H3694" s="82">
        <v>0.45</v>
      </c>
      <c r="I3694" s="83">
        <v>18.750000000000004</v>
      </c>
      <c r="J3694" s="83">
        <v>8.43</v>
      </c>
      <c r="K3694" s="3" t="s">
        <v>455</v>
      </c>
      <c r="L3694" s="3" t="s">
        <v>455</v>
      </c>
    </row>
    <row r="3695" spans="1:14" ht="30" x14ac:dyDescent="0.25">
      <c r="C3695" s="80">
        <v>3</v>
      </c>
      <c r="D3695" s="80">
        <v>7524</v>
      </c>
      <c r="E3695" s="80" t="s">
        <v>564</v>
      </c>
      <c r="F3695" s="81" t="s">
        <v>1803</v>
      </c>
      <c r="G3695" s="80" t="s">
        <v>123</v>
      </c>
      <c r="H3695" s="82">
        <v>1</v>
      </c>
      <c r="I3695" s="83">
        <v>36.880000000000003</v>
      </c>
      <c r="J3695" s="83">
        <v>36.880000000000003</v>
      </c>
      <c r="K3695" s="3" t="s">
        <v>455</v>
      </c>
      <c r="L3695" s="3" t="s">
        <v>455</v>
      </c>
    </row>
    <row r="3696" spans="1:14" x14ac:dyDescent="0.25">
      <c r="C3696" s="3" t="s">
        <v>455</v>
      </c>
      <c r="G3696" s="84" t="s">
        <v>553</v>
      </c>
      <c r="H3696" s="85"/>
      <c r="I3696" s="107" t="s">
        <v>455</v>
      </c>
      <c r="J3696" s="86">
        <v>51.1</v>
      </c>
      <c r="K3696" s="3" t="s">
        <v>455</v>
      </c>
      <c r="L3696" s="3" t="s">
        <v>455</v>
      </c>
    </row>
    <row r="3697" spans="1:14" x14ac:dyDescent="0.25">
      <c r="C3697" s="3" t="s">
        <v>455</v>
      </c>
      <c r="G3697" s="84" t="s">
        <v>560</v>
      </c>
      <c r="H3697" s="85"/>
      <c r="I3697" s="107" t="s">
        <v>455</v>
      </c>
      <c r="J3697" s="83">
        <v>13.99</v>
      </c>
      <c r="K3697" s="3" t="s">
        <v>455</v>
      </c>
      <c r="L3697" s="3" t="s">
        <v>455</v>
      </c>
    </row>
    <row r="3698" spans="1:14" x14ac:dyDescent="0.25">
      <c r="C3698" s="3" t="s">
        <v>455</v>
      </c>
      <c r="G3698" s="84" t="s">
        <v>554</v>
      </c>
      <c r="H3698" s="85"/>
      <c r="I3698" s="107" t="s">
        <v>455</v>
      </c>
      <c r="J3698" s="83">
        <v>65.09</v>
      </c>
      <c r="K3698" s="3" t="s">
        <v>455</v>
      </c>
      <c r="L3698" s="3" t="s">
        <v>455</v>
      </c>
    </row>
    <row r="3699" spans="1:14" x14ac:dyDescent="0.25">
      <c r="C3699" s="3" t="s">
        <v>455</v>
      </c>
      <c r="I3699" s="102" t="s">
        <v>455</v>
      </c>
      <c r="K3699" s="3" t="s">
        <v>455</v>
      </c>
      <c r="L3699" s="3" t="s">
        <v>455</v>
      </c>
    </row>
    <row r="3700" spans="1:14" ht="30" x14ac:dyDescent="0.25">
      <c r="A3700" t="s">
        <v>561</v>
      </c>
      <c r="B3700" s="10">
        <v>372</v>
      </c>
      <c r="C3700" s="74" t="s">
        <v>2571</v>
      </c>
      <c r="D3700" s="75" t="s">
        <v>2009</v>
      </c>
      <c r="E3700" s="75" t="s">
        <v>20</v>
      </c>
      <c r="F3700" s="76" t="s">
        <v>3108</v>
      </c>
      <c r="G3700" s="75" t="s">
        <v>24</v>
      </c>
      <c r="H3700" s="77"/>
      <c r="I3700" s="104" t="s">
        <v>455</v>
      </c>
      <c r="J3700" s="79"/>
      <c r="K3700" s="3" t="s">
        <v>2009</v>
      </c>
      <c r="L3700" s="116">
        <v>782.94</v>
      </c>
      <c r="M3700" s="118">
        <v>214.44</v>
      </c>
      <c r="N3700" s="118">
        <v>997.38000000000011</v>
      </c>
    </row>
    <row r="3701" spans="1:14" x14ac:dyDescent="0.25">
      <c r="C3701" s="80">
        <v>1</v>
      </c>
      <c r="D3701" s="80">
        <v>88264</v>
      </c>
      <c r="E3701" s="80" t="s">
        <v>21</v>
      </c>
      <c r="F3701" s="81" t="s">
        <v>1142</v>
      </c>
      <c r="G3701" s="80" t="s">
        <v>639</v>
      </c>
      <c r="H3701" s="82">
        <v>1.34</v>
      </c>
      <c r="I3701" s="83">
        <v>18.750000000000004</v>
      </c>
      <c r="J3701" s="83">
        <v>25.12</v>
      </c>
      <c r="K3701" s="3" t="s">
        <v>455</v>
      </c>
      <c r="L3701" s="3" t="s">
        <v>455</v>
      </c>
    </row>
    <row r="3702" spans="1:14" ht="30" x14ac:dyDescent="0.25">
      <c r="C3702" s="80">
        <v>2</v>
      </c>
      <c r="D3702" s="80" t="s">
        <v>2137</v>
      </c>
      <c r="E3702" s="80" t="s">
        <v>22</v>
      </c>
      <c r="F3702" s="81" t="s">
        <v>3108</v>
      </c>
      <c r="G3702" s="80" t="s">
        <v>123</v>
      </c>
      <c r="H3702" s="82">
        <v>1</v>
      </c>
      <c r="I3702" s="83">
        <v>757.82</v>
      </c>
      <c r="J3702" s="83">
        <v>757.82</v>
      </c>
      <c r="K3702" s="3" t="s">
        <v>455</v>
      </c>
      <c r="L3702" s="3" t="s">
        <v>455</v>
      </c>
    </row>
    <row r="3703" spans="1:14" x14ac:dyDescent="0.25">
      <c r="C3703" s="3" t="s">
        <v>455</v>
      </c>
      <c r="G3703" s="84" t="s">
        <v>553</v>
      </c>
      <c r="H3703" s="85"/>
      <c r="I3703" s="107" t="s">
        <v>455</v>
      </c>
      <c r="J3703" s="86">
        <v>782.94</v>
      </c>
      <c r="K3703" s="3" t="s">
        <v>455</v>
      </c>
      <c r="L3703" s="3" t="s">
        <v>455</v>
      </c>
    </row>
    <row r="3704" spans="1:14" x14ac:dyDescent="0.25">
      <c r="C3704" s="3" t="s">
        <v>455</v>
      </c>
      <c r="G3704" s="84" t="s">
        <v>560</v>
      </c>
      <c r="H3704" s="85"/>
      <c r="I3704" s="107" t="s">
        <v>455</v>
      </c>
      <c r="J3704" s="83">
        <v>214.44</v>
      </c>
      <c r="K3704" s="3" t="s">
        <v>455</v>
      </c>
      <c r="L3704" s="3" t="s">
        <v>455</v>
      </c>
    </row>
    <row r="3705" spans="1:14" x14ac:dyDescent="0.25">
      <c r="C3705" s="3" t="s">
        <v>455</v>
      </c>
      <c r="G3705" s="84" t="s">
        <v>554</v>
      </c>
      <c r="H3705" s="85"/>
      <c r="I3705" s="107" t="s">
        <v>455</v>
      </c>
      <c r="J3705" s="83">
        <v>997.38000000000011</v>
      </c>
      <c r="K3705" s="3" t="s">
        <v>455</v>
      </c>
      <c r="L3705" s="3" t="s">
        <v>455</v>
      </c>
    </row>
    <row r="3706" spans="1:14" x14ac:dyDescent="0.25">
      <c r="C3706" s="3" t="s">
        <v>455</v>
      </c>
      <c r="I3706" s="102" t="s">
        <v>455</v>
      </c>
      <c r="K3706" s="3" t="s">
        <v>455</v>
      </c>
      <c r="L3706" s="3" t="s">
        <v>455</v>
      </c>
    </row>
    <row r="3707" spans="1:14" ht="30" x14ac:dyDescent="0.25">
      <c r="A3707" t="s">
        <v>561</v>
      </c>
      <c r="B3707" s="10">
        <v>373</v>
      </c>
      <c r="C3707" s="74" t="s">
        <v>2572</v>
      </c>
      <c r="D3707" s="75">
        <v>97599</v>
      </c>
      <c r="E3707" s="75" t="s">
        <v>562</v>
      </c>
      <c r="F3707" s="76" t="s">
        <v>398</v>
      </c>
      <c r="G3707" s="75" t="s">
        <v>24</v>
      </c>
      <c r="H3707" s="77"/>
      <c r="I3707" s="104" t="s">
        <v>455</v>
      </c>
      <c r="J3707" s="79"/>
      <c r="K3707" s="3">
        <v>97599</v>
      </c>
      <c r="L3707" s="116">
        <v>30.57</v>
      </c>
      <c r="M3707" s="118">
        <v>8.3699999999999992</v>
      </c>
      <c r="N3707" s="118">
        <v>38.94</v>
      </c>
    </row>
    <row r="3708" spans="1:14" ht="30" x14ac:dyDescent="0.25">
      <c r="C3708" s="80">
        <v>1</v>
      </c>
      <c r="D3708" s="80">
        <v>38774</v>
      </c>
      <c r="E3708" s="80" t="s">
        <v>564</v>
      </c>
      <c r="F3708" s="81" t="s">
        <v>1245</v>
      </c>
      <c r="G3708" s="80" t="s">
        <v>123</v>
      </c>
      <c r="H3708" s="82">
        <v>1</v>
      </c>
      <c r="I3708" s="83">
        <v>26.25</v>
      </c>
      <c r="J3708" s="83">
        <v>26.25</v>
      </c>
      <c r="K3708" s="3" t="s">
        <v>455</v>
      </c>
      <c r="L3708" s="3" t="s">
        <v>455</v>
      </c>
    </row>
    <row r="3709" spans="1:14" x14ac:dyDescent="0.25">
      <c r="C3709" s="80">
        <v>2</v>
      </c>
      <c r="D3709" s="80">
        <v>88247</v>
      </c>
      <c r="E3709" s="80" t="s">
        <v>21</v>
      </c>
      <c r="F3709" s="81" t="s">
        <v>1141</v>
      </c>
      <c r="G3709" s="80" t="s">
        <v>639</v>
      </c>
      <c r="H3709" s="82">
        <v>7.4800000000000005E-2</v>
      </c>
      <c r="I3709" s="83">
        <v>12.87</v>
      </c>
      <c r="J3709" s="83">
        <v>0.96</v>
      </c>
      <c r="K3709" s="3" t="s">
        <v>455</v>
      </c>
      <c r="L3709" s="3" t="s">
        <v>455</v>
      </c>
    </row>
    <row r="3710" spans="1:14" x14ac:dyDescent="0.25">
      <c r="C3710" s="80">
        <v>3</v>
      </c>
      <c r="D3710" s="80">
        <v>88264</v>
      </c>
      <c r="E3710" s="80" t="s">
        <v>21</v>
      </c>
      <c r="F3710" s="81" t="s">
        <v>1142</v>
      </c>
      <c r="G3710" s="80" t="s">
        <v>639</v>
      </c>
      <c r="H3710" s="82">
        <v>0.17949999999999999</v>
      </c>
      <c r="I3710" s="83">
        <v>18.750000000000004</v>
      </c>
      <c r="J3710" s="83">
        <v>3.36</v>
      </c>
      <c r="K3710" s="3" t="s">
        <v>455</v>
      </c>
      <c r="L3710" s="3" t="s">
        <v>455</v>
      </c>
    </row>
    <row r="3711" spans="1:14" x14ac:dyDescent="0.25">
      <c r="C3711" s="3" t="s">
        <v>455</v>
      </c>
      <c r="G3711" s="84" t="s">
        <v>553</v>
      </c>
      <c r="H3711" s="85"/>
      <c r="I3711" s="107" t="s">
        <v>455</v>
      </c>
      <c r="J3711" s="86">
        <v>30.57</v>
      </c>
      <c r="K3711" s="3" t="s">
        <v>455</v>
      </c>
      <c r="L3711" s="3" t="s">
        <v>455</v>
      </c>
    </row>
    <row r="3712" spans="1:14" x14ac:dyDescent="0.25">
      <c r="C3712" s="3" t="s">
        <v>455</v>
      </c>
      <c r="G3712" s="84" t="s">
        <v>560</v>
      </c>
      <c r="H3712" s="85"/>
      <c r="I3712" s="107" t="s">
        <v>455</v>
      </c>
      <c r="J3712" s="83">
        <v>8.3699999999999992</v>
      </c>
      <c r="K3712" s="3" t="s">
        <v>455</v>
      </c>
      <c r="L3712" s="3" t="s">
        <v>455</v>
      </c>
    </row>
    <row r="3713" spans="1:14" x14ac:dyDescent="0.25">
      <c r="C3713" s="3" t="s">
        <v>455</v>
      </c>
      <c r="G3713" s="84" t="s">
        <v>554</v>
      </c>
      <c r="H3713" s="85"/>
      <c r="I3713" s="107" t="s">
        <v>455</v>
      </c>
      <c r="J3713" s="83">
        <v>38.94</v>
      </c>
      <c r="K3713" s="3" t="s">
        <v>455</v>
      </c>
      <c r="L3713" s="3" t="s">
        <v>455</v>
      </c>
    </row>
    <row r="3714" spans="1:14" x14ac:dyDescent="0.25">
      <c r="C3714" s="3" t="s">
        <v>455</v>
      </c>
      <c r="I3714" s="102" t="s">
        <v>455</v>
      </c>
      <c r="K3714" s="3" t="s">
        <v>455</v>
      </c>
      <c r="L3714" s="3" t="s">
        <v>455</v>
      </c>
    </row>
    <row r="3715" spans="1:14" x14ac:dyDescent="0.25">
      <c r="A3715" t="s">
        <v>561</v>
      </c>
      <c r="B3715" s="10">
        <v>374</v>
      </c>
      <c r="C3715" s="74" t="s">
        <v>2573</v>
      </c>
      <c r="D3715" s="75" t="s">
        <v>3303</v>
      </c>
      <c r="E3715" s="75" t="s">
        <v>20</v>
      </c>
      <c r="F3715" s="76" t="s">
        <v>3297</v>
      </c>
      <c r="G3715" s="75" t="s">
        <v>24</v>
      </c>
      <c r="H3715" s="77"/>
      <c r="I3715" s="104" t="s">
        <v>455</v>
      </c>
      <c r="J3715" s="79"/>
      <c r="K3715" s="3" t="s">
        <v>3303</v>
      </c>
      <c r="L3715" s="116">
        <v>47.99</v>
      </c>
      <c r="M3715" s="118">
        <v>13.14</v>
      </c>
      <c r="N3715" s="118">
        <v>61.13</v>
      </c>
    </row>
    <row r="3716" spans="1:14" x14ac:dyDescent="0.25">
      <c r="C3716" s="80">
        <v>1</v>
      </c>
      <c r="D3716" s="80" t="s">
        <v>2187</v>
      </c>
      <c r="E3716" s="80" t="s">
        <v>22</v>
      </c>
      <c r="F3716" s="81" t="s">
        <v>3297</v>
      </c>
      <c r="G3716" s="80" t="s">
        <v>123</v>
      </c>
      <c r="H3716" s="82">
        <v>1</v>
      </c>
      <c r="I3716" s="83">
        <v>33.923999999999992</v>
      </c>
      <c r="J3716" s="83">
        <v>33.92</v>
      </c>
      <c r="K3716" s="3" t="s">
        <v>455</v>
      </c>
      <c r="L3716" s="3" t="s">
        <v>455</v>
      </c>
    </row>
    <row r="3717" spans="1:14" x14ac:dyDescent="0.25">
      <c r="C3717" s="80">
        <v>2</v>
      </c>
      <c r="D3717" s="80">
        <v>88247</v>
      </c>
      <c r="E3717" s="80" t="s">
        <v>21</v>
      </c>
      <c r="F3717" s="81" t="s">
        <v>1141</v>
      </c>
      <c r="G3717" s="80" t="s">
        <v>639</v>
      </c>
      <c r="H3717" s="82">
        <v>0.24329999999999999</v>
      </c>
      <c r="I3717" s="83">
        <v>12.87</v>
      </c>
      <c r="J3717" s="83">
        <v>3.13</v>
      </c>
      <c r="K3717" s="3" t="s">
        <v>455</v>
      </c>
      <c r="L3717" s="3" t="s">
        <v>455</v>
      </c>
    </row>
    <row r="3718" spans="1:14" x14ac:dyDescent="0.25">
      <c r="C3718" s="80">
        <v>3</v>
      </c>
      <c r="D3718" s="80">
        <v>88264</v>
      </c>
      <c r="E3718" s="80" t="s">
        <v>21</v>
      </c>
      <c r="F3718" s="81" t="s">
        <v>1142</v>
      </c>
      <c r="G3718" s="80" t="s">
        <v>639</v>
      </c>
      <c r="H3718" s="82">
        <v>0.58379999999999999</v>
      </c>
      <c r="I3718" s="83">
        <v>18.750000000000004</v>
      </c>
      <c r="J3718" s="83">
        <v>10.94</v>
      </c>
      <c r="K3718" s="3" t="s">
        <v>455</v>
      </c>
      <c r="L3718" s="3" t="s">
        <v>455</v>
      </c>
    </row>
    <row r="3719" spans="1:14" x14ac:dyDescent="0.25">
      <c r="C3719" s="3" t="s">
        <v>455</v>
      </c>
      <c r="G3719" s="84" t="s">
        <v>553</v>
      </c>
      <c r="H3719" s="85"/>
      <c r="I3719" s="107" t="s">
        <v>455</v>
      </c>
      <c r="J3719" s="86">
        <v>47.99</v>
      </c>
      <c r="K3719" s="3" t="s">
        <v>455</v>
      </c>
      <c r="L3719" s="3" t="s">
        <v>455</v>
      </c>
    </row>
    <row r="3720" spans="1:14" x14ac:dyDescent="0.25">
      <c r="C3720" s="3" t="s">
        <v>455</v>
      </c>
      <c r="G3720" s="84" t="s">
        <v>560</v>
      </c>
      <c r="H3720" s="85"/>
      <c r="I3720" s="107" t="s">
        <v>455</v>
      </c>
      <c r="J3720" s="83">
        <v>13.14</v>
      </c>
      <c r="K3720" s="3" t="s">
        <v>455</v>
      </c>
      <c r="L3720" s="3" t="s">
        <v>455</v>
      </c>
    </row>
    <row r="3721" spans="1:14" x14ac:dyDescent="0.25">
      <c r="C3721" s="3" t="s">
        <v>455</v>
      </c>
      <c r="G3721" s="84" t="s">
        <v>554</v>
      </c>
      <c r="H3721" s="85"/>
      <c r="I3721" s="107" t="s">
        <v>455</v>
      </c>
      <c r="J3721" s="83">
        <v>61.13</v>
      </c>
      <c r="K3721" s="3" t="s">
        <v>455</v>
      </c>
      <c r="L3721" s="3" t="s">
        <v>455</v>
      </c>
    </row>
    <row r="3722" spans="1:14" x14ac:dyDescent="0.25">
      <c r="C3722" s="3" t="s">
        <v>455</v>
      </c>
      <c r="I3722" s="102" t="s">
        <v>455</v>
      </c>
      <c r="K3722" s="3" t="s">
        <v>455</v>
      </c>
      <c r="L3722" s="3" t="s">
        <v>455</v>
      </c>
    </row>
    <row r="3723" spans="1:14" ht="30" x14ac:dyDescent="0.25">
      <c r="A3723" t="s">
        <v>561</v>
      </c>
      <c r="B3723" s="10">
        <v>375</v>
      </c>
      <c r="C3723" s="74" t="s">
        <v>2574</v>
      </c>
      <c r="D3723" s="75">
        <v>97605</v>
      </c>
      <c r="E3723" s="75" t="s">
        <v>562</v>
      </c>
      <c r="F3723" s="76" t="s">
        <v>399</v>
      </c>
      <c r="G3723" s="75" t="s">
        <v>24</v>
      </c>
      <c r="H3723" s="77"/>
      <c r="I3723" s="104" t="s">
        <v>455</v>
      </c>
      <c r="J3723" s="79"/>
      <c r="K3723" s="3">
        <v>97605</v>
      </c>
      <c r="L3723" s="116">
        <v>54.73</v>
      </c>
      <c r="M3723" s="118">
        <v>14.99</v>
      </c>
      <c r="N3723" s="118">
        <v>69.72</v>
      </c>
    </row>
    <row r="3724" spans="1:14" ht="30" x14ac:dyDescent="0.25">
      <c r="C3724" s="80">
        <v>1</v>
      </c>
      <c r="D3724" s="80">
        <v>38193</v>
      </c>
      <c r="E3724" s="80" t="s">
        <v>564</v>
      </c>
      <c r="F3724" s="81" t="s">
        <v>1247</v>
      </c>
      <c r="G3724" s="80" t="s">
        <v>123</v>
      </c>
      <c r="H3724" s="82">
        <v>1</v>
      </c>
      <c r="I3724" s="83">
        <v>9.08</v>
      </c>
      <c r="J3724" s="83">
        <v>9.08</v>
      </c>
      <c r="K3724" s="3" t="s">
        <v>455</v>
      </c>
      <c r="L3724" s="3" t="s">
        <v>455</v>
      </c>
    </row>
    <row r="3725" spans="1:14" ht="45" x14ac:dyDescent="0.25">
      <c r="C3725" s="80">
        <v>2</v>
      </c>
      <c r="D3725" s="80">
        <v>38769</v>
      </c>
      <c r="E3725" s="80" t="s">
        <v>564</v>
      </c>
      <c r="F3725" s="81" t="s">
        <v>1259</v>
      </c>
      <c r="G3725" s="80" t="s">
        <v>123</v>
      </c>
      <c r="H3725" s="82">
        <v>1</v>
      </c>
      <c r="I3725" s="83">
        <v>34.25</v>
      </c>
      <c r="J3725" s="83">
        <v>34.25</v>
      </c>
      <c r="K3725" s="3" t="s">
        <v>455</v>
      </c>
      <c r="L3725" s="3" t="s">
        <v>455</v>
      </c>
    </row>
    <row r="3726" spans="1:14" x14ac:dyDescent="0.25">
      <c r="C3726" s="80">
        <v>3</v>
      </c>
      <c r="D3726" s="80">
        <v>88247</v>
      </c>
      <c r="E3726" s="80" t="s">
        <v>21</v>
      </c>
      <c r="F3726" s="81" t="s">
        <v>1141</v>
      </c>
      <c r="G3726" s="80" t="s">
        <v>639</v>
      </c>
      <c r="H3726" s="82">
        <v>0.19719999999999999</v>
      </c>
      <c r="I3726" s="83">
        <v>12.87</v>
      </c>
      <c r="J3726" s="83">
        <v>2.5299999999999998</v>
      </c>
      <c r="K3726" s="3" t="s">
        <v>455</v>
      </c>
      <c r="L3726" s="3" t="s">
        <v>455</v>
      </c>
    </row>
    <row r="3727" spans="1:14" x14ac:dyDescent="0.25">
      <c r="C3727" s="80">
        <v>4</v>
      </c>
      <c r="D3727" s="80">
        <v>88264</v>
      </c>
      <c r="E3727" s="80" t="s">
        <v>21</v>
      </c>
      <c r="F3727" s="81" t="s">
        <v>1142</v>
      </c>
      <c r="G3727" s="80" t="s">
        <v>639</v>
      </c>
      <c r="H3727" s="82">
        <v>0.47320000000000001</v>
      </c>
      <c r="I3727" s="83">
        <v>18.750000000000004</v>
      </c>
      <c r="J3727" s="83">
        <v>8.8699999999999992</v>
      </c>
      <c r="K3727" s="3" t="s">
        <v>455</v>
      </c>
      <c r="L3727" s="3" t="s">
        <v>455</v>
      </c>
    </row>
    <row r="3728" spans="1:14" x14ac:dyDescent="0.25">
      <c r="C3728" s="3" t="s">
        <v>455</v>
      </c>
      <c r="G3728" s="84" t="s">
        <v>553</v>
      </c>
      <c r="H3728" s="85"/>
      <c r="I3728" s="107" t="s">
        <v>455</v>
      </c>
      <c r="J3728" s="86">
        <v>54.73</v>
      </c>
      <c r="K3728" s="3" t="s">
        <v>455</v>
      </c>
      <c r="L3728" s="3" t="s">
        <v>455</v>
      </c>
    </row>
    <row r="3729" spans="1:14" x14ac:dyDescent="0.25">
      <c r="C3729" s="3" t="s">
        <v>455</v>
      </c>
      <c r="G3729" s="84" t="s">
        <v>560</v>
      </c>
      <c r="H3729" s="85"/>
      <c r="I3729" s="107" t="s">
        <v>455</v>
      </c>
      <c r="J3729" s="83">
        <v>14.99</v>
      </c>
      <c r="K3729" s="3" t="s">
        <v>455</v>
      </c>
      <c r="L3729" s="3" t="s">
        <v>455</v>
      </c>
    </row>
    <row r="3730" spans="1:14" x14ac:dyDescent="0.25">
      <c r="C3730" s="3" t="s">
        <v>455</v>
      </c>
      <c r="G3730" s="84" t="s">
        <v>554</v>
      </c>
      <c r="H3730" s="85"/>
      <c r="I3730" s="107" t="s">
        <v>455</v>
      </c>
      <c r="J3730" s="83">
        <v>69.72</v>
      </c>
      <c r="K3730" s="3" t="s">
        <v>455</v>
      </c>
      <c r="L3730" s="3" t="s">
        <v>455</v>
      </c>
    </row>
    <row r="3731" spans="1:14" x14ac:dyDescent="0.25">
      <c r="C3731" s="3" t="s">
        <v>455</v>
      </c>
      <c r="I3731" s="102" t="s">
        <v>455</v>
      </c>
      <c r="K3731" s="3" t="s">
        <v>455</v>
      </c>
      <c r="L3731" s="3" t="s">
        <v>455</v>
      </c>
    </row>
    <row r="3732" spans="1:14" ht="30" x14ac:dyDescent="0.25">
      <c r="A3732" t="s">
        <v>561</v>
      </c>
      <c r="B3732" s="10">
        <v>376</v>
      </c>
      <c r="C3732" s="74" t="s">
        <v>2575</v>
      </c>
      <c r="D3732" s="75" t="s">
        <v>3305</v>
      </c>
      <c r="E3732" s="75" t="s">
        <v>20</v>
      </c>
      <c r="F3732" s="76" t="s">
        <v>3304</v>
      </c>
      <c r="G3732" s="75" t="s">
        <v>24</v>
      </c>
      <c r="H3732" s="77"/>
      <c r="I3732" s="104" t="s">
        <v>455</v>
      </c>
      <c r="J3732" s="79"/>
      <c r="K3732" s="3" t="s">
        <v>3305</v>
      </c>
      <c r="L3732" s="116">
        <v>65.240000000000009</v>
      </c>
      <c r="M3732" s="118">
        <v>17.86</v>
      </c>
      <c r="N3732" s="118">
        <v>83.100000000000009</v>
      </c>
    </row>
    <row r="3733" spans="1:14" ht="45" x14ac:dyDescent="0.25">
      <c r="C3733" s="80">
        <v>1</v>
      </c>
      <c r="D3733" s="80">
        <v>12232</v>
      </c>
      <c r="E3733" s="80" t="s">
        <v>564</v>
      </c>
      <c r="F3733" s="81" t="s">
        <v>1782</v>
      </c>
      <c r="G3733" s="80" t="s">
        <v>123</v>
      </c>
      <c r="H3733" s="82">
        <v>1</v>
      </c>
      <c r="I3733" s="83">
        <v>16.399999999999999</v>
      </c>
      <c r="J3733" s="83">
        <v>16.399999999999999</v>
      </c>
      <c r="K3733" s="3" t="s">
        <v>455</v>
      </c>
      <c r="L3733" s="3" t="s">
        <v>455</v>
      </c>
    </row>
    <row r="3734" spans="1:14" x14ac:dyDescent="0.25">
      <c r="C3734" s="80">
        <v>2</v>
      </c>
      <c r="D3734" s="80">
        <v>39387</v>
      </c>
      <c r="E3734" s="80" t="s">
        <v>564</v>
      </c>
      <c r="F3734" s="81" t="s">
        <v>1249</v>
      </c>
      <c r="G3734" s="80" t="s">
        <v>123</v>
      </c>
      <c r="H3734" s="82">
        <v>2</v>
      </c>
      <c r="I3734" s="83">
        <v>20.03</v>
      </c>
      <c r="J3734" s="83">
        <v>40.06</v>
      </c>
      <c r="K3734" s="3" t="s">
        <v>455</v>
      </c>
      <c r="L3734" s="3" t="s">
        <v>455</v>
      </c>
    </row>
    <row r="3735" spans="1:14" x14ac:dyDescent="0.25">
      <c r="C3735" s="80">
        <v>3</v>
      </c>
      <c r="D3735" s="80">
        <v>88247</v>
      </c>
      <c r="E3735" s="80" t="s">
        <v>21</v>
      </c>
      <c r="F3735" s="81" t="s">
        <v>1141</v>
      </c>
      <c r="G3735" s="80" t="s">
        <v>639</v>
      </c>
      <c r="H3735" s="82">
        <v>0.15190000000000001</v>
      </c>
      <c r="I3735" s="83">
        <v>12.87</v>
      </c>
      <c r="J3735" s="83">
        <v>1.95</v>
      </c>
      <c r="K3735" s="3" t="s">
        <v>455</v>
      </c>
      <c r="L3735" s="3" t="s">
        <v>455</v>
      </c>
    </row>
    <row r="3736" spans="1:14" x14ac:dyDescent="0.25">
      <c r="C3736" s="80">
        <v>4</v>
      </c>
      <c r="D3736" s="80">
        <v>88264</v>
      </c>
      <c r="E3736" s="80" t="s">
        <v>21</v>
      </c>
      <c r="F3736" s="81" t="s">
        <v>1142</v>
      </c>
      <c r="G3736" s="80" t="s">
        <v>639</v>
      </c>
      <c r="H3736" s="82">
        <v>0.36449999999999999</v>
      </c>
      <c r="I3736" s="83">
        <v>18.750000000000004</v>
      </c>
      <c r="J3736" s="83">
        <v>6.83</v>
      </c>
      <c r="K3736" s="3" t="s">
        <v>455</v>
      </c>
      <c r="L3736" s="3" t="s">
        <v>455</v>
      </c>
    </row>
    <row r="3737" spans="1:14" x14ac:dyDescent="0.25">
      <c r="C3737" s="3" t="s">
        <v>455</v>
      </c>
      <c r="G3737" s="84" t="s">
        <v>553</v>
      </c>
      <c r="H3737" s="85"/>
      <c r="I3737" s="107" t="s">
        <v>455</v>
      </c>
      <c r="J3737" s="86">
        <v>65.240000000000009</v>
      </c>
      <c r="K3737" s="3" t="s">
        <v>455</v>
      </c>
      <c r="L3737" s="3" t="s">
        <v>455</v>
      </c>
    </row>
    <row r="3738" spans="1:14" x14ac:dyDescent="0.25">
      <c r="C3738" s="3" t="s">
        <v>455</v>
      </c>
      <c r="G3738" s="84" t="s">
        <v>560</v>
      </c>
      <c r="H3738" s="85"/>
      <c r="I3738" s="107" t="s">
        <v>455</v>
      </c>
      <c r="J3738" s="83">
        <v>17.86</v>
      </c>
      <c r="K3738" s="3" t="s">
        <v>455</v>
      </c>
      <c r="L3738" s="3" t="s">
        <v>455</v>
      </c>
    </row>
    <row r="3739" spans="1:14" x14ac:dyDescent="0.25">
      <c r="C3739" s="3" t="s">
        <v>455</v>
      </c>
      <c r="G3739" s="84" t="s">
        <v>554</v>
      </c>
      <c r="H3739" s="85"/>
      <c r="I3739" s="107" t="s">
        <v>455</v>
      </c>
      <c r="J3739" s="83">
        <v>83.100000000000009</v>
      </c>
      <c r="K3739" s="3" t="s">
        <v>455</v>
      </c>
      <c r="L3739" s="3" t="s">
        <v>455</v>
      </c>
    </row>
    <row r="3740" spans="1:14" x14ac:dyDescent="0.25">
      <c r="C3740" s="3" t="s">
        <v>455</v>
      </c>
      <c r="I3740" s="102" t="s">
        <v>455</v>
      </c>
      <c r="K3740" s="3" t="s">
        <v>455</v>
      </c>
      <c r="L3740" s="3" t="s">
        <v>455</v>
      </c>
    </row>
    <row r="3741" spans="1:14" ht="30" x14ac:dyDescent="0.25">
      <c r="A3741" t="s">
        <v>561</v>
      </c>
      <c r="B3741" s="10">
        <v>552</v>
      </c>
      <c r="C3741" s="74" t="s">
        <v>2576</v>
      </c>
      <c r="D3741" s="75" t="s">
        <v>3306</v>
      </c>
      <c r="E3741" s="75" t="s">
        <v>20</v>
      </c>
      <c r="F3741" s="76" t="s">
        <v>3308</v>
      </c>
      <c r="G3741" s="75" t="s">
        <v>24</v>
      </c>
      <c r="H3741" s="77"/>
      <c r="I3741" s="104" t="s">
        <v>455</v>
      </c>
      <c r="J3741" s="79"/>
      <c r="K3741" s="3" t="s">
        <v>3306</v>
      </c>
      <c r="L3741" s="116">
        <v>114.88</v>
      </c>
      <c r="M3741" s="118">
        <v>31.46</v>
      </c>
      <c r="N3741" s="118">
        <v>146.34</v>
      </c>
    </row>
    <row r="3742" spans="1:14" ht="30" x14ac:dyDescent="0.25">
      <c r="C3742" s="80">
        <v>1</v>
      </c>
      <c r="D3742" s="80" t="s">
        <v>2188</v>
      </c>
      <c r="E3742" s="80" t="s">
        <v>22</v>
      </c>
      <c r="F3742" s="81" t="s">
        <v>3309</v>
      </c>
      <c r="G3742" s="80" t="s">
        <v>24</v>
      </c>
      <c r="H3742" s="82">
        <v>1</v>
      </c>
      <c r="I3742" s="83">
        <v>85.2</v>
      </c>
      <c r="J3742" s="83">
        <v>85.2</v>
      </c>
      <c r="K3742" s="3" t="s">
        <v>455</v>
      </c>
      <c r="L3742" s="3" t="s">
        <v>455</v>
      </c>
    </row>
    <row r="3743" spans="1:14" ht="30" x14ac:dyDescent="0.25">
      <c r="C3743" s="80">
        <v>2</v>
      </c>
      <c r="D3743" s="80">
        <v>38194</v>
      </c>
      <c r="E3743" s="80" t="s">
        <v>564</v>
      </c>
      <c r="F3743" s="81" t="s">
        <v>1248</v>
      </c>
      <c r="G3743" s="80" t="s">
        <v>24</v>
      </c>
      <c r="H3743" s="82">
        <v>2</v>
      </c>
      <c r="I3743" s="83">
        <v>10.45</v>
      </c>
      <c r="J3743" s="83">
        <v>20.9</v>
      </c>
      <c r="K3743" s="3" t="s">
        <v>455</v>
      </c>
      <c r="L3743" s="3" t="s">
        <v>455</v>
      </c>
    </row>
    <row r="3744" spans="1:14" x14ac:dyDescent="0.25">
      <c r="C3744" s="80">
        <v>3</v>
      </c>
      <c r="D3744" s="80">
        <v>88247</v>
      </c>
      <c r="E3744" s="80" t="s">
        <v>21</v>
      </c>
      <c r="F3744" s="81" t="s">
        <v>1141</v>
      </c>
      <c r="G3744" s="80" t="s">
        <v>639</v>
      </c>
      <c r="H3744" s="82">
        <v>0.15190000000000001</v>
      </c>
      <c r="I3744" s="83">
        <v>12.87</v>
      </c>
      <c r="J3744" s="83">
        <v>1.95</v>
      </c>
      <c r="K3744" s="3" t="s">
        <v>455</v>
      </c>
      <c r="L3744" s="3" t="s">
        <v>455</v>
      </c>
    </row>
    <row r="3745" spans="1:14" x14ac:dyDescent="0.25">
      <c r="C3745" s="80">
        <v>4</v>
      </c>
      <c r="D3745" s="80">
        <v>88264</v>
      </c>
      <c r="E3745" s="80" t="s">
        <v>21</v>
      </c>
      <c r="F3745" s="81" t="s">
        <v>1142</v>
      </c>
      <c r="G3745" s="80" t="s">
        <v>639</v>
      </c>
      <c r="H3745" s="82">
        <v>0.36449999999999999</v>
      </c>
      <c r="I3745" s="83">
        <v>18.750000000000004</v>
      </c>
      <c r="J3745" s="83">
        <v>6.83</v>
      </c>
      <c r="K3745" s="3" t="s">
        <v>455</v>
      </c>
      <c r="L3745" s="3" t="s">
        <v>455</v>
      </c>
    </row>
    <row r="3746" spans="1:14" x14ac:dyDescent="0.25">
      <c r="C3746" s="3" t="s">
        <v>455</v>
      </c>
      <c r="G3746" s="84" t="s">
        <v>553</v>
      </c>
      <c r="H3746" s="85"/>
      <c r="I3746" s="107" t="s">
        <v>455</v>
      </c>
      <c r="J3746" s="86">
        <v>114.88</v>
      </c>
      <c r="K3746" s="3" t="s">
        <v>455</v>
      </c>
      <c r="L3746" s="3" t="s">
        <v>455</v>
      </c>
    </row>
    <row r="3747" spans="1:14" x14ac:dyDescent="0.25">
      <c r="C3747" s="3" t="s">
        <v>455</v>
      </c>
      <c r="G3747" s="84" t="s">
        <v>560</v>
      </c>
      <c r="H3747" s="85"/>
      <c r="I3747" s="107" t="s">
        <v>455</v>
      </c>
      <c r="J3747" s="83">
        <v>31.46</v>
      </c>
      <c r="K3747" s="3" t="s">
        <v>455</v>
      </c>
      <c r="L3747" s="3" t="s">
        <v>455</v>
      </c>
    </row>
    <row r="3748" spans="1:14" x14ac:dyDescent="0.25">
      <c r="C3748" s="3" t="s">
        <v>455</v>
      </c>
      <c r="G3748" s="84" t="s">
        <v>554</v>
      </c>
      <c r="H3748" s="85"/>
      <c r="I3748" s="107" t="s">
        <v>455</v>
      </c>
      <c r="J3748" s="83">
        <v>146.34</v>
      </c>
      <c r="K3748" s="3" t="s">
        <v>455</v>
      </c>
      <c r="L3748" s="3" t="s">
        <v>455</v>
      </c>
    </row>
    <row r="3749" spans="1:14" x14ac:dyDescent="0.25">
      <c r="C3749" s="3" t="s">
        <v>455</v>
      </c>
      <c r="I3749" s="102" t="s">
        <v>455</v>
      </c>
      <c r="K3749" s="3" t="s">
        <v>455</v>
      </c>
      <c r="L3749" s="3" t="s">
        <v>455</v>
      </c>
    </row>
    <row r="3750" spans="1:14" ht="30" x14ac:dyDescent="0.25">
      <c r="A3750" t="s">
        <v>561</v>
      </c>
      <c r="B3750" s="10">
        <v>377</v>
      </c>
      <c r="C3750" s="74" t="s">
        <v>3315</v>
      </c>
      <c r="D3750" s="75">
        <v>91987</v>
      </c>
      <c r="E3750" s="75" t="s">
        <v>562</v>
      </c>
      <c r="F3750" s="76" t="s">
        <v>400</v>
      </c>
      <c r="G3750" s="75" t="s">
        <v>24</v>
      </c>
      <c r="H3750" s="77"/>
      <c r="I3750" s="104" t="s">
        <v>455</v>
      </c>
      <c r="J3750" s="79"/>
      <c r="K3750" s="3">
        <v>91987</v>
      </c>
      <c r="L3750" s="116">
        <v>33.159999999999997</v>
      </c>
      <c r="M3750" s="118">
        <v>9.08</v>
      </c>
      <c r="N3750" s="118">
        <v>42.239999999999995</v>
      </c>
    </row>
    <row r="3751" spans="1:14" ht="45" x14ac:dyDescent="0.25">
      <c r="C3751" s="80">
        <v>1</v>
      </c>
      <c r="D3751" s="80">
        <v>91946</v>
      </c>
      <c r="E3751" s="80" t="s">
        <v>562</v>
      </c>
      <c r="F3751" s="81" t="s">
        <v>1218</v>
      </c>
      <c r="G3751" s="80" t="s">
        <v>123</v>
      </c>
      <c r="H3751" s="82">
        <v>1</v>
      </c>
      <c r="I3751" s="83">
        <v>6.1400000000000006</v>
      </c>
      <c r="J3751" s="83">
        <v>6.14</v>
      </c>
      <c r="K3751" s="3" t="s">
        <v>455</v>
      </c>
      <c r="L3751" s="3" t="s">
        <v>455</v>
      </c>
    </row>
    <row r="3752" spans="1:14" ht="30" x14ac:dyDescent="0.25">
      <c r="C3752" s="80">
        <v>2</v>
      </c>
      <c r="D3752" s="80">
        <v>91986</v>
      </c>
      <c r="E3752" s="80" t="s">
        <v>562</v>
      </c>
      <c r="F3752" s="81" t="s">
        <v>1229</v>
      </c>
      <c r="G3752" s="80" t="s">
        <v>123</v>
      </c>
      <c r="H3752" s="82">
        <v>1</v>
      </c>
      <c r="I3752" s="83">
        <v>27.019999999999996</v>
      </c>
      <c r="J3752" s="83">
        <v>27.02</v>
      </c>
      <c r="K3752" s="3" t="s">
        <v>455</v>
      </c>
      <c r="L3752" s="3" t="s">
        <v>455</v>
      </c>
    </row>
    <row r="3753" spans="1:14" x14ac:dyDescent="0.25">
      <c r="C3753" s="3" t="s">
        <v>455</v>
      </c>
      <c r="G3753" s="84" t="s">
        <v>553</v>
      </c>
      <c r="H3753" s="85"/>
      <c r="I3753" s="107" t="s">
        <v>455</v>
      </c>
      <c r="J3753" s="86">
        <v>33.159999999999997</v>
      </c>
      <c r="K3753" s="3" t="s">
        <v>455</v>
      </c>
      <c r="L3753" s="3" t="s">
        <v>455</v>
      </c>
    </row>
    <row r="3754" spans="1:14" x14ac:dyDescent="0.25">
      <c r="C3754" s="3" t="s">
        <v>455</v>
      </c>
      <c r="G3754" s="84" t="s">
        <v>560</v>
      </c>
      <c r="H3754" s="85"/>
      <c r="I3754" s="107" t="s">
        <v>455</v>
      </c>
      <c r="J3754" s="83">
        <v>9.08</v>
      </c>
      <c r="K3754" s="3" t="s">
        <v>455</v>
      </c>
      <c r="L3754" s="3" t="s">
        <v>455</v>
      </c>
    </row>
    <row r="3755" spans="1:14" x14ac:dyDescent="0.25">
      <c r="C3755" s="3" t="s">
        <v>455</v>
      </c>
      <c r="G3755" s="84" t="s">
        <v>554</v>
      </c>
      <c r="H3755" s="85"/>
      <c r="I3755" s="107" t="s">
        <v>455</v>
      </c>
      <c r="J3755" s="83">
        <v>42.239999999999995</v>
      </c>
      <c r="K3755" s="3" t="s">
        <v>455</v>
      </c>
      <c r="L3755" s="3" t="s">
        <v>455</v>
      </c>
    </row>
    <row r="3756" spans="1:14" x14ac:dyDescent="0.25">
      <c r="C3756" s="3" t="s">
        <v>455</v>
      </c>
      <c r="I3756" s="102" t="s">
        <v>455</v>
      </c>
      <c r="K3756" s="3" t="s">
        <v>455</v>
      </c>
      <c r="L3756" s="3" t="s">
        <v>455</v>
      </c>
    </row>
    <row r="3757" spans="1:14" ht="45" x14ac:dyDescent="0.25">
      <c r="A3757" t="s">
        <v>561</v>
      </c>
      <c r="B3757" s="10">
        <v>378</v>
      </c>
      <c r="C3757" s="74" t="s">
        <v>2577</v>
      </c>
      <c r="D3757" s="75">
        <v>91836</v>
      </c>
      <c r="E3757" s="75" t="s">
        <v>562</v>
      </c>
      <c r="F3757" s="76" t="s">
        <v>370</v>
      </c>
      <c r="G3757" s="75" t="s">
        <v>36</v>
      </c>
      <c r="H3757" s="77"/>
      <c r="I3757" s="104" t="s">
        <v>455</v>
      </c>
      <c r="J3757" s="79"/>
      <c r="K3757" s="3">
        <v>91836</v>
      </c>
      <c r="L3757" s="116">
        <v>7.5600000000000005</v>
      </c>
      <c r="M3757" s="118">
        <v>2.0699999999999998</v>
      </c>
      <c r="N3757" s="118">
        <v>9.6300000000000008</v>
      </c>
    </row>
    <row r="3758" spans="1:14" x14ac:dyDescent="0.25">
      <c r="C3758" s="80">
        <v>1</v>
      </c>
      <c r="D3758" s="80">
        <v>2690</v>
      </c>
      <c r="E3758" s="80" t="s">
        <v>564</v>
      </c>
      <c r="F3758" s="81" t="s">
        <v>1145</v>
      </c>
      <c r="G3758" s="80" t="s">
        <v>36</v>
      </c>
      <c r="H3758" s="82">
        <v>1.1000000000000001</v>
      </c>
      <c r="I3758" s="83">
        <v>2.4700000000000002</v>
      </c>
      <c r="J3758" s="83">
        <v>2.71</v>
      </c>
      <c r="K3758" s="3" t="s">
        <v>455</v>
      </c>
      <c r="L3758" s="3" t="s">
        <v>455</v>
      </c>
    </row>
    <row r="3759" spans="1:14" x14ac:dyDescent="0.25">
      <c r="C3759" s="80">
        <v>2</v>
      </c>
      <c r="D3759" s="80">
        <v>88247</v>
      </c>
      <c r="E3759" s="80" t="s">
        <v>21</v>
      </c>
      <c r="F3759" s="81" t="s">
        <v>1141</v>
      </c>
      <c r="G3759" s="80" t="s">
        <v>639</v>
      </c>
      <c r="H3759" s="82">
        <v>0.09</v>
      </c>
      <c r="I3759" s="83">
        <v>12.87</v>
      </c>
      <c r="J3759" s="83">
        <v>1.1499999999999999</v>
      </c>
      <c r="K3759" s="3" t="s">
        <v>455</v>
      </c>
      <c r="L3759" s="3" t="s">
        <v>455</v>
      </c>
    </row>
    <row r="3760" spans="1:14" x14ac:dyDescent="0.25">
      <c r="C3760" s="80">
        <v>3</v>
      </c>
      <c r="D3760" s="80">
        <v>88264</v>
      </c>
      <c r="E3760" s="80" t="s">
        <v>21</v>
      </c>
      <c r="F3760" s="81" t="s">
        <v>1142</v>
      </c>
      <c r="G3760" s="80" t="s">
        <v>639</v>
      </c>
      <c r="H3760" s="82">
        <v>0.09</v>
      </c>
      <c r="I3760" s="83">
        <v>18.750000000000004</v>
      </c>
      <c r="J3760" s="83">
        <v>1.68</v>
      </c>
      <c r="K3760" s="3" t="s">
        <v>455</v>
      </c>
      <c r="L3760" s="3" t="s">
        <v>455</v>
      </c>
    </row>
    <row r="3761" spans="1:14" ht="60" x14ac:dyDescent="0.25">
      <c r="C3761" s="80">
        <v>4</v>
      </c>
      <c r="D3761" s="80">
        <v>91170</v>
      </c>
      <c r="E3761" s="80" t="s">
        <v>562</v>
      </c>
      <c r="F3761" s="81" t="s">
        <v>668</v>
      </c>
      <c r="G3761" s="80" t="s">
        <v>36</v>
      </c>
      <c r="H3761" s="82">
        <v>1</v>
      </c>
      <c r="I3761" s="83">
        <v>2.02</v>
      </c>
      <c r="J3761" s="83">
        <v>2.02</v>
      </c>
      <c r="K3761" s="3" t="s">
        <v>455</v>
      </c>
      <c r="L3761" s="3" t="s">
        <v>455</v>
      </c>
    </row>
    <row r="3762" spans="1:14" x14ac:dyDescent="0.25">
      <c r="C3762" s="3" t="s">
        <v>455</v>
      </c>
      <c r="G3762" s="84" t="s">
        <v>553</v>
      </c>
      <c r="H3762" s="85"/>
      <c r="I3762" s="107" t="s">
        <v>455</v>
      </c>
      <c r="J3762" s="86">
        <v>7.5600000000000005</v>
      </c>
      <c r="K3762" s="3" t="s">
        <v>455</v>
      </c>
      <c r="L3762" s="3" t="s">
        <v>455</v>
      </c>
    </row>
    <row r="3763" spans="1:14" x14ac:dyDescent="0.25">
      <c r="C3763" s="3" t="s">
        <v>455</v>
      </c>
      <c r="G3763" s="84" t="s">
        <v>560</v>
      </c>
      <c r="H3763" s="85"/>
      <c r="I3763" s="107" t="s">
        <v>455</v>
      </c>
      <c r="J3763" s="83">
        <v>2.0699999999999998</v>
      </c>
      <c r="K3763" s="3" t="s">
        <v>455</v>
      </c>
      <c r="L3763" s="3" t="s">
        <v>455</v>
      </c>
    </row>
    <row r="3764" spans="1:14" x14ac:dyDescent="0.25">
      <c r="C3764" s="3" t="s">
        <v>455</v>
      </c>
      <c r="G3764" s="84" t="s">
        <v>554</v>
      </c>
      <c r="H3764" s="85"/>
      <c r="I3764" s="107" t="s">
        <v>455</v>
      </c>
      <c r="J3764" s="83">
        <v>9.6300000000000008</v>
      </c>
      <c r="K3764" s="3" t="s">
        <v>455</v>
      </c>
      <c r="L3764" s="3" t="s">
        <v>455</v>
      </c>
    </row>
    <row r="3765" spans="1:14" x14ac:dyDescent="0.25">
      <c r="C3765" s="3" t="s">
        <v>455</v>
      </c>
      <c r="I3765" s="102" t="s">
        <v>455</v>
      </c>
      <c r="K3765" s="3" t="s">
        <v>455</v>
      </c>
      <c r="L3765" s="3" t="s">
        <v>455</v>
      </c>
    </row>
    <row r="3766" spans="1:14" ht="45" x14ac:dyDescent="0.25">
      <c r="A3766" t="s">
        <v>561</v>
      </c>
      <c r="B3766" s="10">
        <v>379</v>
      </c>
      <c r="C3766" s="74" t="s">
        <v>2578</v>
      </c>
      <c r="D3766" s="75">
        <v>91850</v>
      </c>
      <c r="E3766" s="75" t="s">
        <v>562</v>
      </c>
      <c r="F3766" s="76" t="s">
        <v>405</v>
      </c>
      <c r="G3766" s="75" t="s">
        <v>36</v>
      </c>
      <c r="H3766" s="77"/>
      <c r="I3766" s="104" t="s">
        <v>455</v>
      </c>
      <c r="J3766" s="79"/>
      <c r="K3766" s="3">
        <v>91850</v>
      </c>
      <c r="L3766" s="116">
        <v>7.21</v>
      </c>
      <c r="M3766" s="118">
        <v>1.97</v>
      </c>
      <c r="N3766" s="118">
        <v>9.18</v>
      </c>
    </row>
    <row r="3767" spans="1:14" ht="45" x14ac:dyDescent="0.25">
      <c r="C3767" s="80">
        <v>1</v>
      </c>
      <c r="D3767" s="80">
        <v>39247</v>
      </c>
      <c r="E3767" s="80" t="s">
        <v>564</v>
      </c>
      <c r="F3767" s="81" t="s">
        <v>1146</v>
      </c>
      <c r="G3767" s="80" t="s">
        <v>36</v>
      </c>
      <c r="H3767" s="82">
        <v>1.1000000000000001</v>
      </c>
      <c r="I3767" s="83">
        <v>2.78</v>
      </c>
      <c r="J3767" s="83">
        <v>3.05</v>
      </c>
      <c r="K3767" s="3" t="s">
        <v>455</v>
      </c>
      <c r="L3767" s="3" t="s">
        <v>455</v>
      </c>
    </row>
    <row r="3768" spans="1:14" ht="30" x14ac:dyDescent="0.25">
      <c r="C3768" s="80">
        <v>2</v>
      </c>
      <c r="D3768" s="80">
        <v>43132</v>
      </c>
      <c r="E3768" s="80" t="s">
        <v>564</v>
      </c>
      <c r="F3768" s="81" t="s">
        <v>1019</v>
      </c>
      <c r="G3768" s="80" t="s">
        <v>68</v>
      </c>
      <c r="H3768" s="82">
        <v>2.3E-3</v>
      </c>
      <c r="I3768" s="83">
        <v>16.34</v>
      </c>
      <c r="J3768" s="83">
        <v>0.03</v>
      </c>
      <c r="K3768" s="3" t="s">
        <v>455</v>
      </c>
      <c r="L3768" s="3" t="s">
        <v>455</v>
      </c>
    </row>
    <row r="3769" spans="1:14" x14ac:dyDescent="0.25">
      <c r="C3769" s="80">
        <v>3</v>
      </c>
      <c r="D3769" s="80">
        <v>88247</v>
      </c>
      <c r="E3769" s="80" t="s">
        <v>21</v>
      </c>
      <c r="F3769" s="81" t="s">
        <v>1141</v>
      </c>
      <c r="G3769" s="80" t="s">
        <v>639</v>
      </c>
      <c r="H3769" s="82">
        <v>0.13100000000000001</v>
      </c>
      <c r="I3769" s="83">
        <v>12.87</v>
      </c>
      <c r="J3769" s="83">
        <v>1.68</v>
      </c>
      <c r="K3769" s="3" t="s">
        <v>455</v>
      </c>
      <c r="L3769" s="3" t="s">
        <v>455</v>
      </c>
    </row>
    <row r="3770" spans="1:14" x14ac:dyDescent="0.25">
      <c r="C3770" s="80">
        <v>4</v>
      </c>
      <c r="D3770" s="80">
        <v>88264</v>
      </c>
      <c r="E3770" s="80" t="s">
        <v>21</v>
      </c>
      <c r="F3770" s="81" t="s">
        <v>1142</v>
      </c>
      <c r="G3770" s="80" t="s">
        <v>639</v>
      </c>
      <c r="H3770" s="82">
        <v>0.13100000000000001</v>
      </c>
      <c r="I3770" s="83">
        <v>18.750000000000004</v>
      </c>
      <c r="J3770" s="83">
        <v>2.4500000000000002</v>
      </c>
      <c r="K3770" s="3" t="s">
        <v>455</v>
      </c>
      <c r="L3770" s="3" t="s">
        <v>455</v>
      </c>
    </row>
    <row r="3771" spans="1:14" x14ac:dyDescent="0.25">
      <c r="C3771" s="3" t="s">
        <v>455</v>
      </c>
      <c r="G3771" s="84" t="s">
        <v>553</v>
      </c>
      <c r="H3771" s="85"/>
      <c r="I3771" s="107" t="s">
        <v>455</v>
      </c>
      <c r="J3771" s="86">
        <v>7.21</v>
      </c>
      <c r="K3771" s="3" t="s">
        <v>455</v>
      </c>
      <c r="L3771" s="3" t="s">
        <v>455</v>
      </c>
    </row>
    <row r="3772" spans="1:14" x14ac:dyDescent="0.25">
      <c r="C3772" s="3" t="s">
        <v>455</v>
      </c>
      <c r="G3772" s="84" t="s">
        <v>560</v>
      </c>
      <c r="H3772" s="85"/>
      <c r="I3772" s="107" t="s">
        <v>455</v>
      </c>
      <c r="J3772" s="83">
        <v>1.97</v>
      </c>
      <c r="K3772" s="3" t="s">
        <v>455</v>
      </c>
      <c r="L3772" s="3" t="s">
        <v>455</v>
      </c>
    </row>
    <row r="3773" spans="1:14" x14ac:dyDescent="0.25">
      <c r="C3773" s="3" t="s">
        <v>455</v>
      </c>
      <c r="G3773" s="84" t="s">
        <v>554</v>
      </c>
      <c r="H3773" s="85"/>
      <c r="I3773" s="107" t="s">
        <v>455</v>
      </c>
      <c r="J3773" s="83">
        <v>9.18</v>
      </c>
      <c r="K3773" s="3" t="s">
        <v>455</v>
      </c>
      <c r="L3773" s="3" t="s">
        <v>455</v>
      </c>
    </row>
    <row r="3774" spans="1:14" x14ac:dyDescent="0.25">
      <c r="C3774" s="3" t="s">
        <v>455</v>
      </c>
      <c r="I3774" s="102" t="s">
        <v>455</v>
      </c>
      <c r="K3774" s="3" t="s">
        <v>455</v>
      </c>
      <c r="L3774" s="3" t="s">
        <v>455</v>
      </c>
    </row>
    <row r="3775" spans="1:14" ht="30" x14ac:dyDescent="0.25">
      <c r="A3775" t="s">
        <v>561</v>
      </c>
      <c r="B3775" s="10">
        <v>380</v>
      </c>
      <c r="C3775" s="74" t="s">
        <v>2579</v>
      </c>
      <c r="D3775" s="75">
        <v>97668</v>
      </c>
      <c r="E3775" s="75" t="s">
        <v>562</v>
      </c>
      <c r="F3775" s="76" t="s">
        <v>371</v>
      </c>
      <c r="G3775" s="75" t="s">
        <v>36</v>
      </c>
      <c r="H3775" s="77"/>
      <c r="I3775" s="104" t="s">
        <v>455</v>
      </c>
      <c r="J3775" s="79"/>
      <c r="K3775" s="3">
        <v>97668</v>
      </c>
      <c r="L3775" s="116">
        <v>8.34</v>
      </c>
      <c r="M3775" s="118">
        <v>2.2799999999999998</v>
      </c>
      <c r="N3775" s="118">
        <v>10.62</v>
      </c>
    </row>
    <row r="3776" spans="1:14" ht="45" x14ac:dyDescent="0.25">
      <c r="C3776" s="80">
        <v>1</v>
      </c>
      <c r="D3776" s="80">
        <v>2446</v>
      </c>
      <c r="E3776" s="80" t="s">
        <v>564</v>
      </c>
      <c r="F3776" s="81" t="s">
        <v>1158</v>
      </c>
      <c r="G3776" s="80" t="s">
        <v>36</v>
      </c>
      <c r="H3776" s="82">
        <v>1.1000000000000001</v>
      </c>
      <c r="I3776" s="83">
        <v>4.58</v>
      </c>
      <c r="J3776" s="83">
        <v>5.03</v>
      </c>
      <c r="K3776" s="3" t="s">
        <v>455</v>
      </c>
      <c r="L3776" s="3" t="s">
        <v>455</v>
      </c>
    </row>
    <row r="3777" spans="1:14" x14ac:dyDescent="0.25">
      <c r="C3777" s="80">
        <v>2</v>
      </c>
      <c r="D3777" s="80">
        <v>88247</v>
      </c>
      <c r="E3777" s="80" t="s">
        <v>21</v>
      </c>
      <c r="F3777" s="81" t="s">
        <v>1141</v>
      </c>
      <c r="G3777" s="80" t="s">
        <v>639</v>
      </c>
      <c r="H3777" s="82">
        <v>0.105</v>
      </c>
      <c r="I3777" s="83">
        <v>12.87</v>
      </c>
      <c r="J3777" s="83">
        <v>1.35</v>
      </c>
      <c r="K3777" s="3" t="s">
        <v>455</v>
      </c>
      <c r="L3777" s="3" t="s">
        <v>455</v>
      </c>
    </row>
    <row r="3778" spans="1:14" x14ac:dyDescent="0.25">
      <c r="C3778" s="80">
        <v>3</v>
      </c>
      <c r="D3778" s="80">
        <v>88264</v>
      </c>
      <c r="E3778" s="80" t="s">
        <v>21</v>
      </c>
      <c r="F3778" s="81" t="s">
        <v>1142</v>
      </c>
      <c r="G3778" s="80" t="s">
        <v>639</v>
      </c>
      <c r="H3778" s="82">
        <v>0.105</v>
      </c>
      <c r="I3778" s="83">
        <v>18.750000000000004</v>
      </c>
      <c r="J3778" s="83">
        <v>1.96</v>
      </c>
      <c r="K3778" s="3" t="s">
        <v>455</v>
      </c>
      <c r="L3778" s="3" t="s">
        <v>455</v>
      </c>
    </row>
    <row r="3779" spans="1:14" x14ac:dyDescent="0.25">
      <c r="C3779" s="3" t="s">
        <v>455</v>
      </c>
      <c r="G3779" s="84" t="s">
        <v>553</v>
      </c>
      <c r="H3779" s="85"/>
      <c r="I3779" s="107" t="s">
        <v>455</v>
      </c>
      <c r="J3779" s="86">
        <v>8.34</v>
      </c>
      <c r="K3779" s="3" t="s">
        <v>455</v>
      </c>
      <c r="L3779" s="3" t="s">
        <v>455</v>
      </c>
    </row>
    <row r="3780" spans="1:14" x14ac:dyDescent="0.25">
      <c r="C3780" s="3" t="s">
        <v>455</v>
      </c>
      <c r="G3780" s="84" t="s">
        <v>560</v>
      </c>
      <c r="H3780" s="85"/>
      <c r="I3780" s="107" t="s">
        <v>455</v>
      </c>
      <c r="J3780" s="83">
        <v>2.2799999999999998</v>
      </c>
      <c r="K3780" s="3" t="s">
        <v>455</v>
      </c>
      <c r="L3780" s="3" t="s">
        <v>455</v>
      </c>
    </row>
    <row r="3781" spans="1:14" x14ac:dyDescent="0.25">
      <c r="C3781" s="3" t="s">
        <v>455</v>
      </c>
      <c r="G3781" s="84" t="s">
        <v>554</v>
      </c>
      <c r="H3781" s="85"/>
      <c r="I3781" s="107" t="s">
        <v>455</v>
      </c>
      <c r="J3781" s="83">
        <v>10.62</v>
      </c>
      <c r="K3781" s="3" t="s">
        <v>455</v>
      </c>
      <c r="L3781" s="3" t="s">
        <v>455</v>
      </c>
    </row>
    <row r="3782" spans="1:14" x14ac:dyDescent="0.25">
      <c r="C3782" s="3" t="s">
        <v>455</v>
      </c>
      <c r="I3782" s="102" t="s">
        <v>455</v>
      </c>
      <c r="K3782" s="3" t="s">
        <v>455</v>
      </c>
      <c r="L3782" s="3" t="s">
        <v>455</v>
      </c>
    </row>
    <row r="3783" spans="1:14" ht="30" x14ac:dyDescent="0.25">
      <c r="A3783" t="s">
        <v>561</v>
      </c>
      <c r="B3783" s="10">
        <v>381</v>
      </c>
      <c r="C3783" s="74" t="s">
        <v>2580</v>
      </c>
      <c r="D3783" s="75">
        <v>97669</v>
      </c>
      <c r="E3783" s="75" t="s">
        <v>562</v>
      </c>
      <c r="F3783" s="76" t="s">
        <v>406</v>
      </c>
      <c r="G3783" s="75" t="s">
        <v>36</v>
      </c>
      <c r="H3783" s="77"/>
      <c r="I3783" s="104" t="s">
        <v>455</v>
      </c>
      <c r="J3783" s="79"/>
      <c r="K3783" s="3">
        <v>97669</v>
      </c>
      <c r="L3783" s="116">
        <v>13.24</v>
      </c>
      <c r="M3783" s="118">
        <v>3.62</v>
      </c>
      <c r="N3783" s="118">
        <v>16.86</v>
      </c>
    </row>
    <row r="3784" spans="1:14" ht="45" x14ac:dyDescent="0.25">
      <c r="C3784" s="80">
        <v>1</v>
      </c>
      <c r="D3784" s="80">
        <v>2442</v>
      </c>
      <c r="E3784" s="80" t="s">
        <v>564</v>
      </c>
      <c r="F3784" s="81" t="s">
        <v>1159</v>
      </c>
      <c r="G3784" s="80" t="s">
        <v>36</v>
      </c>
      <c r="H3784" s="82">
        <v>1.1000000000000001</v>
      </c>
      <c r="I3784" s="83">
        <v>6.41</v>
      </c>
      <c r="J3784" s="83">
        <v>7.05</v>
      </c>
      <c r="K3784" s="3" t="s">
        <v>455</v>
      </c>
      <c r="L3784" s="3" t="s">
        <v>455</v>
      </c>
    </row>
    <row r="3785" spans="1:14" x14ac:dyDescent="0.25">
      <c r="C3785" s="80">
        <v>2</v>
      </c>
      <c r="D3785" s="80">
        <v>88247</v>
      </c>
      <c r="E3785" s="80" t="s">
        <v>21</v>
      </c>
      <c r="F3785" s="81" t="s">
        <v>1141</v>
      </c>
      <c r="G3785" s="80" t="s">
        <v>639</v>
      </c>
      <c r="H3785" s="82">
        <v>0.19600000000000001</v>
      </c>
      <c r="I3785" s="83">
        <v>12.87</v>
      </c>
      <c r="J3785" s="83">
        <v>2.52</v>
      </c>
      <c r="K3785" s="3" t="s">
        <v>455</v>
      </c>
      <c r="L3785" s="3" t="s">
        <v>455</v>
      </c>
    </row>
    <row r="3786" spans="1:14" x14ac:dyDescent="0.25">
      <c r="C3786" s="80">
        <v>3</v>
      </c>
      <c r="D3786" s="80">
        <v>88264</v>
      </c>
      <c r="E3786" s="80" t="s">
        <v>21</v>
      </c>
      <c r="F3786" s="81" t="s">
        <v>1142</v>
      </c>
      <c r="G3786" s="80" t="s">
        <v>639</v>
      </c>
      <c r="H3786" s="82">
        <v>0.19600000000000001</v>
      </c>
      <c r="I3786" s="83">
        <v>18.750000000000004</v>
      </c>
      <c r="J3786" s="83">
        <v>3.67</v>
      </c>
      <c r="K3786" s="3" t="s">
        <v>455</v>
      </c>
      <c r="L3786" s="3" t="s">
        <v>455</v>
      </c>
    </row>
    <row r="3787" spans="1:14" x14ac:dyDescent="0.25">
      <c r="C3787" s="3" t="s">
        <v>455</v>
      </c>
      <c r="G3787" s="84" t="s">
        <v>553</v>
      </c>
      <c r="H3787" s="85"/>
      <c r="I3787" s="107" t="s">
        <v>455</v>
      </c>
      <c r="J3787" s="86">
        <v>13.24</v>
      </c>
      <c r="K3787" s="3" t="s">
        <v>455</v>
      </c>
      <c r="L3787" s="3" t="s">
        <v>455</v>
      </c>
    </row>
    <row r="3788" spans="1:14" x14ac:dyDescent="0.25">
      <c r="C3788" s="3" t="s">
        <v>455</v>
      </c>
      <c r="G3788" s="84" t="s">
        <v>560</v>
      </c>
      <c r="H3788" s="85"/>
      <c r="I3788" s="107" t="s">
        <v>455</v>
      </c>
      <c r="J3788" s="83">
        <v>3.62</v>
      </c>
      <c r="K3788" s="3" t="s">
        <v>455</v>
      </c>
      <c r="L3788" s="3" t="s">
        <v>455</v>
      </c>
    </row>
    <row r="3789" spans="1:14" x14ac:dyDescent="0.25">
      <c r="C3789" s="3" t="s">
        <v>455</v>
      </c>
      <c r="G3789" s="84" t="s">
        <v>554</v>
      </c>
      <c r="H3789" s="85"/>
      <c r="I3789" s="107" t="s">
        <v>455</v>
      </c>
      <c r="J3789" s="83">
        <v>16.86</v>
      </c>
      <c r="K3789" s="3" t="s">
        <v>455</v>
      </c>
      <c r="L3789" s="3" t="s">
        <v>455</v>
      </c>
    </row>
    <row r="3790" spans="1:14" x14ac:dyDescent="0.25">
      <c r="C3790" s="3" t="s">
        <v>455</v>
      </c>
      <c r="I3790" s="102" t="s">
        <v>455</v>
      </c>
      <c r="K3790" s="3" t="s">
        <v>455</v>
      </c>
      <c r="L3790" s="3" t="s">
        <v>455</v>
      </c>
    </row>
    <row r="3791" spans="1:14" ht="45" x14ac:dyDescent="0.25">
      <c r="A3791" t="s">
        <v>561</v>
      </c>
      <c r="B3791" s="10">
        <v>382</v>
      </c>
      <c r="C3791" s="74" t="s">
        <v>2581</v>
      </c>
      <c r="D3791" s="75">
        <v>92867</v>
      </c>
      <c r="E3791" s="75" t="s">
        <v>562</v>
      </c>
      <c r="F3791" s="76" t="s">
        <v>382</v>
      </c>
      <c r="G3791" s="75" t="s">
        <v>24</v>
      </c>
      <c r="H3791" s="77"/>
      <c r="I3791" s="104" t="s">
        <v>455</v>
      </c>
      <c r="J3791" s="79"/>
      <c r="K3791" s="3">
        <v>92867</v>
      </c>
      <c r="L3791" s="116">
        <v>17.91</v>
      </c>
      <c r="M3791" s="118">
        <v>4.9000000000000004</v>
      </c>
      <c r="N3791" s="118">
        <v>22.810000000000002</v>
      </c>
    </row>
    <row r="3792" spans="1:14" x14ac:dyDescent="0.25">
      <c r="C3792" s="80">
        <v>1</v>
      </c>
      <c r="D3792" s="80">
        <v>2556</v>
      </c>
      <c r="E3792" s="80" t="s">
        <v>564</v>
      </c>
      <c r="F3792" s="81" t="s">
        <v>1187</v>
      </c>
      <c r="G3792" s="80" t="s">
        <v>123</v>
      </c>
      <c r="H3792" s="82">
        <v>1</v>
      </c>
      <c r="I3792" s="83">
        <v>1.07</v>
      </c>
      <c r="J3792" s="83">
        <v>1.07</v>
      </c>
      <c r="K3792" s="3" t="s">
        <v>455</v>
      </c>
      <c r="L3792" s="3" t="s">
        <v>455</v>
      </c>
    </row>
    <row r="3793" spans="1:14" x14ac:dyDescent="0.25">
      <c r="C3793" s="80">
        <v>2</v>
      </c>
      <c r="D3793" s="80">
        <v>88247</v>
      </c>
      <c r="E3793" s="80" t="s">
        <v>21</v>
      </c>
      <c r="F3793" s="81" t="s">
        <v>1141</v>
      </c>
      <c r="G3793" s="80" t="s">
        <v>639</v>
      </c>
      <c r="H3793" s="82">
        <v>0.51900000000000002</v>
      </c>
      <c r="I3793" s="83">
        <v>12.87</v>
      </c>
      <c r="J3793" s="83">
        <v>6.67</v>
      </c>
      <c r="K3793" s="3" t="s">
        <v>455</v>
      </c>
      <c r="L3793" s="3" t="s">
        <v>455</v>
      </c>
    </row>
    <row r="3794" spans="1:14" x14ac:dyDescent="0.25">
      <c r="C3794" s="80">
        <v>3</v>
      </c>
      <c r="D3794" s="80">
        <v>88264</v>
      </c>
      <c r="E3794" s="80" t="s">
        <v>21</v>
      </c>
      <c r="F3794" s="81" t="s">
        <v>1142</v>
      </c>
      <c r="G3794" s="80" t="s">
        <v>639</v>
      </c>
      <c r="H3794" s="82">
        <v>0.51900000000000002</v>
      </c>
      <c r="I3794" s="83">
        <v>18.750000000000004</v>
      </c>
      <c r="J3794" s="83">
        <v>9.73</v>
      </c>
      <c r="K3794" s="3" t="s">
        <v>455</v>
      </c>
      <c r="L3794" s="3" t="s">
        <v>455</v>
      </c>
    </row>
    <row r="3795" spans="1:14" ht="30" x14ac:dyDescent="0.25">
      <c r="C3795" s="80">
        <v>4</v>
      </c>
      <c r="D3795" s="80">
        <v>88629</v>
      </c>
      <c r="E3795" s="80" t="s">
        <v>562</v>
      </c>
      <c r="F3795" s="81" t="s">
        <v>644</v>
      </c>
      <c r="G3795" s="80" t="s">
        <v>39</v>
      </c>
      <c r="H3795" s="82">
        <v>8.9999999999999998E-4</v>
      </c>
      <c r="I3795" s="83">
        <v>492.5</v>
      </c>
      <c r="J3795" s="83">
        <v>0.44</v>
      </c>
      <c r="K3795" s="3" t="s">
        <v>455</v>
      </c>
      <c r="L3795" s="3" t="s">
        <v>455</v>
      </c>
    </row>
    <row r="3796" spans="1:14" x14ac:dyDescent="0.25">
      <c r="C3796" s="3" t="s">
        <v>455</v>
      </c>
      <c r="G3796" s="84" t="s">
        <v>553</v>
      </c>
      <c r="H3796" s="85"/>
      <c r="I3796" s="107" t="s">
        <v>455</v>
      </c>
      <c r="J3796" s="86">
        <v>17.91</v>
      </c>
      <c r="K3796" s="3" t="s">
        <v>455</v>
      </c>
      <c r="L3796" s="3" t="s">
        <v>455</v>
      </c>
    </row>
    <row r="3797" spans="1:14" x14ac:dyDescent="0.25">
      <c r="C3797" s="3" t="s">
        <v>455</v>
      </c>
      <c r="G3797" s="84" t="s">
        <v>560</v>
      </c>
      <c r="H3797" s="85"/>
      <c r="I3797" s="107" t="s">
        <v>455</v>
      </c>
      <c r="J3797" s="83">
        <v>4.9000000000000004</v>
      </c>
      <c r="K3797" s="3" t="s">
        <v>455</v>
      </c>
      <c r="L3797" s="3" t="s">
        <v>455</v>
      </c>
    </row>
    <row r="3798" spans="1:14" x14ac:dyDescent="0.25">
      <c r="C3798" s="3" t="s">
        <v>455</v>
      </c>
      <c r="G3798" s="84" t="s">
        <v>554</v>
      </c>
      <c r="H3798" s="85"/>
      <c r="I3798" s="107" t="s">
        <v>455</v>
      </c>
      <c r="J3798" s="83">
        <v>22.810000000000002</v>
      </c>
      <c r="K3798" s="3" t="s">
        <v>455</v>
      </c>
      <c r="L3798" s="3" t="s">
        <v>455</v>
      </c>
    </row>
    <row r="3799" spans="1:14" x14ac:dyDescent="0.25">
      <c r="C3799" s="3" t="s">
        <v>455</v>
      </c>
      <c r="I3799" s="102" t="s">
        <v>455</v>
      </c>
      <c r="K3799" s="3" t="s">
        <v>455</v>
      </c>
      <c r="L3799" s="3" t="s">
        <v>455</v>
      </c>
    </row>
    <row r="3800" spans="1:14" ht="45" x14ac:dyDescent="0.25">
      <c r="A3800" t="s">
        <v>561</v>
      </c>
      <c r="B3800" s="10">
        <v>383</v>
      </c>
      <c r="C3800" s="74" t="s">
        <v>2582</v>
      </c>
      <c r="D3800" s="75">
        <v>92870</v>
      </c>
      <c r="E3800" s="75" t="s">
        <v>562</v>
      </c>
      <c r="F3800" s="76" t="s">
        <v>384</v>
      </c>
      <c r="G3800" s="75" t="s">
        <v>24</v>
      </c>
      <c r="H3800" s="77"/>
      <c r="I3800" s="104" t="s">
        <v>455</v>
      </c>
      <c r="J3800" s="79"/>
      <c r="K3800" s="3">
        <v>92870</v>
      </c>
      <c r="L3800" s="116">
        <v>21.69</v>
      </c>
      <c r="M3800" s="118">
        <v>5.94</v>
      </c>
      <c r="N3800" s="118">
        <v>27.630000000000003</v>
      </c>
    </row>
    <row r="3801" spans="1:14" x14ac:dyDescent="0.25">
      <c r="C3801" s="80">
        <v>1</v>
      </c>
      <c r="D3801" s="80">
        <v>2557</v>
      </c>
      <c r="E3801" s="80" t="s">
        <v>564</v>
      </c>
      <c r="F3801" s="81" t="s">
        <v>1188</v>
      </c>
      <c r="G3801" s="80" t="s">
        <v>123</v>
      </c>
      <c r="H3801" s="82">
        <v>1</v>
      </c>
      <c r="I3801" s="83">
        <v>2.2599999999999998</v>
      </c>
      <c r="J3801" s="83">
        <v>2.2599999999999998</v>
      </c>
      <c r="K3801" s="3" t="s">
        <v>455</v>
      </c>
      <c r="L3801" s="3" t="s">
        <v>455</v>
      </c>
    </row>
    <row r="3802" spans="1:14" x14ac:dyDescent="0.25">
      <c r="C3802" s="80">
        <v>2</v>
      </c>
      <c r="D3802" s="80">
        <v>88247</v>
      </c>
      <c r="E3802" s="80" t="s">
        <v>21</v>
      </c>
      <c r="F3802" s="81" t="s">
        <v>1141</v>
      </c>
      <c r="G3802" s="80" t="s">
        <v>639</v>
      </c>
      <c r="H3802" s="82">
        <v>0.59599999999999997</v>
      </c>
      <c r="I3802" s="83">
        <v>12.87</v>
      </c>
      <c r="J3802" s="83">
        <v>7.67</v>
      </c>
      <c r="K3802" s="3" t="s">
        <v>455</v>
      </c>
      <c r="L3802" s="3" t="s">
        <v>455</v>
      </c>
    </row>
    <row r="3803" spans="1:14" x14ac:dyDescent="0.25">
      <c r="C3803" s="80">
        <v>3</v>
      </c>
      <c r="D3803" s="80">
        <v>88264</v>
      </c>
      <c r="E3803" s="80" t="s">
        <v>21</v>
      </c>
      <c r="F3803" s="81" t="s">
        <v>1142</v>
      </c>
      <c r="G3803" s="80" t="s">
        <v>639</v>
      </c>
      <c r="H3803" s="82">
        <v>0.59599999999999997</v>
      </c>
      <c r="I3803" s="83">
        <v>18.750000000000004</v>
      </c>
      <c r="J3803" s="83">
        <v>11.17</v>
      </c>
      <c r="K3803" s="3" t="s">
        <v>455</v>
      </c>
      <c r="L3803" s="3" t="s">
        <v>455</v>
      </c>
    </row>
    <row r="3804" spans="1:14" ht="30" x14ac:dyDescent="0.25">
      <c r="C3804" s="80">
        <v>4</v>
      </c>
      <c r="D3804" s="80">
        <v>88629</v>
      </c>
      <c r="E3804" s="80" t="s">
        <v>562</v>
      </c>
      <c r="F3804" s="81" t="s">
        <v>644</v>
      </c>
      <c r="G3804" s="80" t="s">
        <v>39</v>
      </c>
      <c r="H3804" s="82">
        <v>1.1999999999999999E-3</v>
      </c>
      <c r="I3804" s="83">
        <v>492.5</v>
      </c>
      <c r="J3804" s="83">
        <v>0.59</v>
      </c>
      <c r="K3804" s="3" t="s">
        <v>455</v>
      </c>
      <c r="L3804" s="3" t="s">
        <v>455</v>
      </c>
    </row>
    <row r="3805" spans="1:14" x14ac:dyDescent="0.25">
      <c r="C3805" s="3" t="s">
        <v>455</v>
      </c>
      <c r="G3805" s="84" t="s">
        <v>553</v>
      </c>
      <c r="H3805" s="85"/>
      <c r="I3805" s="107" t="s">
        <v>455</v>
      </c>
      <c r="J3805" s="86">
        <v>21.69</v>
      </c>
      <c r="K3805" s="3" t="s">
        <v>455</v>
      </c>
      <c r="L3805" s="3" t="s">
        <v>455</v>
      </c>
    </row>
    <row r="3806" spans="1:14" x14ac:dyDescent="0.25">
      <c r="C3806" s="3" t="s">
        <v>455</v>
      </c>
      <c r="G3806" s="84" t="s">
        <v>560</v>
      </c>
      <c r="H3806" s="85"/>
      <c r="I3806" s="107" t="s">
        <v>455</v>
      </c>
      <c r="J3806" s="83">
        <v>5.94</v>
      </c>
      <c r="K3806" s="3" t="s">
        <v>455</v>
      </c>
      <c r="L3806" s="3" t="s">
        <v>455</v>
      </c>
    </row>
    <row r="3807" spans="1:14" x14ac:dyDescent="0.25">
      <c r="C3807" s="3" t="s">
        <v>455</v>
      </c>
      <c r="G3807" s="84" t="s">
        <v>554</v>
      </c>
      <c r="H3807" s="85"/>
      <c r="I3807" s="107" t="s">
        <v>455</v>
      </c>
      <c r="J3807" s="83">
        <v>27.630000000000003</v>
      </c>
      <c r="K3807" s="3" t="s">
        <v>455</v>
      </c>
      <c r="L3807" s="3" t="s">
        <v>455</v>
      </c>
    </row>
    <row r="3808" spans="1:14" x14ac:dyDescent="0.25">
      <c r="C3808" s="3" t="s">
        <v>455</v>
      </c>
      <c r="I3808" s="102" t="s">
        <v>455</v>
      </c>
      <c r="K3808" s="3" t="s">
        <v>455</v>
      </c>
      <c r="L3808" s="3" t="s">
        <v>455</v>
      </c>
    </row>
    <row r="3809" spans="1:14" ht="45" x14ac:dyDescent="0.25">
      <c r="A3809" t="s">
        <v>561</v>
      </c>
      <c r="B3809" s="10">
        <v>384</v>
      </c>
      <c r="C3809" s="74" t="s">
        <v>2583</v>
      </c>
      <c r="D3809" s="75">
        <v>92871</v>
      </c>
      <c r="E3809" s="75" t="s">
        <v>562</v>
      </c>
      <c r="F3809" s="76" t="s">
        <v>407</v>
      </c>
      <c r="G3809" s="75" t="s">
        <v>24</v>
      </c>
      <c r="H3809" s="77"/>
      <c r="I3809" s="104" t="s">
        <v>455</v>
      </c>
      <c r="J3809" s="79"/>
      <c r="K3809" s="3">
        <v>92871</v>
      </c>
      <c r="L3809" s="116">
        <v>11.79</v>
      </c>
      <c r="M3809" s="118">
        <v>3.22</v>
      </c>
      <c r="N3809" s="118">
        <v>15.01</v>
      </c>
    </row>
    <row r="3810" spans="1:14" x14ac:dyDescent="0.25">
      <c r="C3810" s="80">
        <v>1</v>
      </c>
      <c r="D3810" s="80">
        <v>2557</v>
      </c>
      <c r="E3810" s="80" t="s">
        <v>564</v>
      </c>
      <c r="F3810" s="81" t="s">
        <v>1188</v>
      </c>
      <c r="G3810" s="80" t="s">
        <v>123</v>
      </c>
      <c r="H3810" s="82">
        <v>1</v>
      </c>
      <c r="I3810" s="83">
        <v>2.2599999999999998</v>
      </c>
      <c r="J3810" s="83">
        <v>2.2599999999999998</v>
      </c>
      <c r="K3810" s="3" t="s">
        <v>455</v>
      </c>
      <c r="L3810" s="3" t="s">
        <v>455</v>
      </c>
    </row>
    <row r="3811" spans="1:14" x14ac:dyDescent="0.25">
      <c r="C3811" s="80">
        <v>2</v>
      </c>
      <c r="D3811" s="80">
        <v>88247</v>
      </c>
      <c r="E3811" s="80" t="s">
        <v>21</v>
      </c>
      <c r="F3811" s="81" t="s">
        <v>1141</v>
      </c>
      <c r="G3811" s="80" t="s">
        <v>639</v>
      </c>
      <c r="H3811" s="82">
        <v>0.28299999999999997</v>
      </c>
      <c r="I3811" s="83">
        <v>12.87</v>
      </c>
      <c r="J3811" s="83">
        <v>3.64</v>
      </c>
      <c r="K3811" s="3" t="s">
        <v>455</v>
      </c>
      <c r="L3811" s="3" t="s">
        <v>455</v>
      </c>
    </row>
    <row r="3812" spans="1:14" x14ac:dyDescent="0.25">
      <c r="C3812" s="80">
        <v>3</v>
      </c>
      <c r="D3812" s="80">
        <v>88264</v>
      </c>
      <c r="E3812" s="80" t="s">
        <v>21</v>
      </c>
      <c r="F3812" s="81" t="s">
        <v>1142</v>
      </c>
      <c r="G3812" s="80" t="s">
        <v>639</v>
      </c>
      <c r="H3812" s="82">
        <v>0.28299999999999997</v>
      </c>
      <c r="I3812" s="83">
        <v>18.750000000000004</v>
      </c>
      <c r="J3812" s="83">
        <v>5.3</v>
      </c>
      <c r="K3812" s="3" t="s">
        <v>455</v>
      </c>
      <c r="L3812" s="3" t="s">
        <v>455</v>
      </c>
    </row>
    <row r="3813" spans="1:14" ht="30" x14ac:dyDescent="0.25">
      <c r="C3813" s="80">
        <v>4</v>
      </c>
      <c r="D3813" s="80">
        <v>88629</v>
      </c>
      <c r="E3813" s="80" t="s">
        <v>562</v>
      </c>
      <c r="F3813" s="81" t="s">
        <v>644</v>
      </c>
      <c r="G3813" s="80" t="s">
        <v>39</v>
      </c>
      <c r="H3813" s="82">
        <v>1.1999999999999999E-3</v>
      </c>
      <c r="I3813" s="83">
        <v>492.5</v>
      </c>
      <c r="J3813" s="83">
        <v>0.59</v>
      </c>
      <c r="K3813" s="3" t="s">
        <v>455</v>
      </c>
      <c r="L3813" s="3" t="s">
        <v>455</v>
      </c>
    </row>
    <row r="3814" spans="1:14" x14ac:dyDescent="0.25">
      <c r="C3814" s="3" t="s">
        <v>455</v>
      </c>
      <c r="G3814" s="84" t="s">
        <v>553</v>
      </c>
      <c r="H3814" s="85"/>
      <c r="I3814" s="107" t="s">
        <v>455</v>
      </c>
      <c r="J3814" s="86">
        <v>11.79</v>
      </c>
      <c r="K3814" s="3" t="s">
        <v>455</v>
      </c>
      <c r="L3814" s="3" t="s">
        <v>455</v>
      </c>
    </row>
    <row r="3815" spans="1:14" x14ac:dyDescent="0.25">
      <c r="C3815" s="3" t="s">
        <v>455</v>
      </c>
      <c r="G3815" s="84" t="s">
        <v>560</v>
      </c>
      <c r="H3815" s="85"/>
      <c r="I3815" s="107" t="s">
        <v>455</v>
      </c>
      <c r="J3815" s="83">
        <v>3.22</v>
      </c>
      <c r="K3815" s="3" t="s">
        <v>455</v>
      </c>
      <c r="L3815" s="3" t="s">
        <v>455</v>
      </c>
    </row>
    <row r="3816" spans="1:14" x14ac:dyDescent="0.25">
      <c r="C3816" s="3" t="s">
        <v>455</v>
      </c>
      <c r="G3816" s="84" t="s">
        <v>554</v>
      </c>
      <c r="H3816" s="85"/>
      <c r="I3816" s="107" t="s">
        <v>455</v>
      </c>
      <c r="J3816" s="83">
        <v>15.01</v>
      </c>
      <c r="K3816" s="3" t="s">
        <v>455</v>
      </c>
      <c r="L3816" s="3" t="s">
        <v>455</v>
      </c>
    </row>
    <row r="3817" spans="1:14" x14ac:dyDescent="0.25">
      <c r="C3817" s="3" t="s">
        <v>455</v>
      </c>
      <c r="I3817" s="102" t="s">
        <v>455</v>
      </c>
      <c r="K3817" s="3" t="s">
        <v>455</v>
      </c>
      <c r="L3817" s="3" t="s">
        <v>455</v>
      </c>
    </row>
    <row r="3818" spans="1:14" x14ac:dyDescent="0.25">
      <c r="A3818" t="s">
        <v>561</v>
      </c>
      <c r="B3818" s="10">
        <v>385</v>
      </c>
      <c r="C3818" s="74" t="s">
        <v>2584</v>
      </c>
      <c r="D3818" s="75" t="s">
        <v>2010</v>
      </c>
      <c r="E3818" s="75" t="s">
        <v>20</v>
      </c>
      <c r="F3818" s="76" t="s">
        <v>386</v>
      </c>
      <c r="G3818" s="75" t="s">
        <v>24</v>
      </c>
      <c r="H3818" s="77"/>
      <c r="I3818" s="104" t="s">
        <v>455</v>
      </c>
      <c r="J3818" s="79"/>
      <c r="K3818" s="3" t="s">
        <v>2010</v>
      </c>
      <c r="L3818" s="116">
        <v>61.209999999999994</v>
      </c>
      <c r="M3818" s="118">
        <v>16.760000000000002</v>
      </c>
      <c r="N3818" s="118">
        <v>77.97</v>
      </c>
    </row>
    <row r="3819" spans="1:14" x14ac:dyDescent="0.25">
      <c r="C3819" s="80">
        <v>1</v>
      </c>
      <c r="D3819" s="80">
        <v>88247</v>
      </c>
      <c r="E3819" s="80" t="s">
        <v>21</v>
      </c>
      <c r="F3819" s="81" t="s">
        <v>1141</v>
      </c>
      <c r="G3819" s="80" t="s">
        <v>639</v>
      </c>
      <c r="H3819" s="82">
        <v>1.25</v>
      </c>
      <c r="I3819" s="83">
        <v>12.87</v>
      </c>
      <c r="J3819" s="83">
        <v>16.079999999999998</v>
      </c>
      <c r="K3819" s="3" t="s">
        <v>455</v>
      </c>
      <c r="L3819" s="3" t="s">
        <v>455</v>
      </c>
    </row>
    <row r="3820" spans="1:14" x14ac:dyDescent="0.25">
      <c r="C3820" s="80">
        <v>2</v>
      </c>
      <c r="D3820" s="80">
        <v>88264</v>
      </c>
      <c r="E3820" s="80" t="s">
        <v>21</v>
      </c>
      <c r="F3820" s="81" t="s">
        <v>1142</v>
      </c>
      <c r="G3820" s="80" t="s">
        <v>639</v>
      </c>
      <c r="H3820" s="82">
        <v>1.25</v>
      </c>
      <c r="I3820" s="83">
        <v>18.750000000000004</v>
      </c>
      <c r="J3820" s="83">
        <v>23.43</v>
      </c>
      <c r="K3820" s="3" t="s">
        <v>455</v>
      </c>
      <c r="L3820" s="3" t="s">
        <v>455</v>
      </c>
    </row>
    <row r="3821" spans="1:14" ht="30" x14ac:dyDescent="0.25">
      <c r="C3821" s="80">
        <v>3</v>
      </c>
      <c r="D3821" s="80">
        <v>39771</v>
      </c>
      <c r="E3821" s="80" t="s">
        <v>564</v>
      </c>
      <c r="F3821" s="81" t="s">
        <v>1754</v>
      </c>
      <c r="G3821" s="80" t="s">
        <v>123</v>
      </c>
      <c r="H3821" s="82">
        <v>1</v>
      </c>
      <c r="I3821" s="83">
        <v>21.7</v>
      </c>
      <c r="J3821" s="83">
        <v>21.7</v>
      </c>
      <c r="K3821" s="3" t="s">
        <v>455</v>
      </c>
      <c r="L3821" s="3" t="s">
        <v>455</v>
      </c>
    </row>
    <row r="3822" spans="1:14" x14ac:dyDescent="0.25">
      <c r="C3822" s="3" t="s">
        <v>455</v>
      </c>
      <c r="G3822" s="84" t="s">
        <v>553</v>
      </c>
      <c r="H3822" s="85"/>
      <c r="I3822" s="107" t="s">
        <v>455</v>
      </c>
      <c r="J3822" s="86">
        <v>61.209999999999994</v>
      </c>
      <c r="K3822" s="3" t="s">
        <v>455</v>
      </c>
      <c r="L3822" s="3" t="s">
        <v>455</v>
      </c>
    </row>
    <row r="3823" spans="1:14" x14ac:dyDescent="0.25">
      <c r="C3823" s="3" t="s">
        <v>455</v>
      </c>
      <c r="G3823" s="84" t="s">
        <v>560</v>
      </c>
      <c r="H3823" s="85"/>
      <c r="I3823" s="107" t="s">
        <v>455</v>
      </c>
      <c r="J3823" s="83">
        <v>16.760000000000002</v>
      </c>
      <c r="K3823" s="3" t="s">
        <v>455</v>
      </c>
      <c r="L3823" s="3" t="s">
        <v>455</v>
      </c>
    </row>
    <row r="3824" spans="1:14" x14ac:dyDescent="0.25">
      <c r="C3824" s="3" t="s">
        <v>455</v>
      </c>
      <c r="G3824" s="84" t="s">
        <v>554</v>
      </c>
      <c r="H3824" s="85"/>
      <c r="I3824" s="107" t="s">
        <v>455</v>
      </c>
      <c r="J3824" s="83">
        <v>77.97</v>
      </c>
      <c r="K3824" s="3" t="s">
        <v>455</v>
      </c>
      <c r="L3824" s="3" t="s">
        <v>455</v>
      </c>
    </row>
    <row r="3825" spans="1:14" x14ac:dyDescent="0.25">
      <c r="C3825" s="3" t="s">
        <v>455</v>
      </c>
      <c r="I3825" s="102" t="s">
        <v>455</v>
      </c>
      <c r="K3825" s="3" t="s">
        <v>455</v>
      </c>
      <c r="L3825" s="3" t="s">
        <v>455</v>
      </c>
    </row>
    <row r="3826" spans="1:14" ht="45" x14ac:dyDescent="0.25">
      <c r="A3826" t="s">
        <v>561</v>
      </c>
      <c r="B3826" s="10">
        <v>386</v>
      </c>
      <c r="C3826" s="74" t="s">
        <v>2585</v>
      </c>
      <c r="D3826" s="75">
        <v>100562</v>
      </c>
      <c r="E3826" s="75" t="s">
        <v>562</v>
      </c>
      <c r="F3826" s="76" t="s">
        <v>374</v>
      </c>
      <c r="G3826" s="75" t="s">
        <v>24</v>
      </c>
      <c r="H3826" s="77"/>
      <c r="I3826" s="104" t="s">
        <v>455</v>
      </c>
      <c r="J3826" s="79"/>
      <c r="K3826" s="3">
        <v>100562</v>
      </c>
      <c r="L3826" s="116">
        <v>198.37</v>
      </c>
      <c r="M3826" s="118">
        <v>54.33</v>
      </c>
      <c r="N3826" s="118">
        <v>252.7</v>
      </c>
    </row>
    <row r="3827" spans="1:14" ht="45" x14ac:dyDescent="0.25">
      <c r="C3827" s="80">
        <v>1</v>
      </c>
      <c r="D3827" s="80">
        <v>11253</v>
      </c>
      <c r="E3827" s="80" t="s">
        <v>564</v>
      </c>
      <c r="F3827" s="81" t="s">
        <v>1273</v>
      </c>
      <c r="G3827" s="80" t="s">
        <v>123</v>
      </c>
      <c r="H3827" s="82">
        <v>1</v>
      </c>
      <c r="I3827" s="83">
        <v>151.84</v>
      </c>
      <c r="J3827" s="83">
        <v>151.84</v>
      </c>
      <c r="K3827" s="3" t="s">
        <v>455</v>
      </c>
      <c r="L3827" s="3" t="s">
        <v>455</v>
      </c>
    </row>
    <row r="3828" spans="1:14" ht="45" x14ac:dyDescent="0.25">
      <c r="C3828" s="80">
        <v>2</v>
      </c>
      <c r="D3828" s="80">
        <v>87367</v>
      </c>
      <c r="E3828" s="80" t="s">
        <v>562</v>
      </c>
      <c r="F3828" s="81" t="s">
        <v>1203</v>
      </c>
      <c r="G3828" s="80" t="s">
        <v>39</v>
      </c>
      <c r="H3828" s="82">
        <v>2.9100000000000001E-2</v>
      </c>
      <c r="I3828" s="83">
        <v>466.14</v>
      </c>
      <c r="J3828" s="83">
        <v>13.56</v>
      </c>
      <c r="K3828" s="3" t="s">
        <v>455</v>
      </c>
      <c r="L3828" s="3" t="s">
        <v>455</v>
      </c>
    </row>
    <row r="3829" spans="1:14" x14ac:dyDescent="0.25">
      <c r="C3829" s="80">
        <v>3</v>
      </c>
      <c r="D3829" s="80">
        <v>88247</v>
      </c>
      <c r="E3829" s="80" t="s">
        <v>21</v>
      </c>
      <c r="F3829" s="81" t="s">
        <v>1141</v>
      </c>
      <c r="G3829" s="80" t="s">
        <v>639</v>
      </c>
      <c r="H3829" s="82">
        <v>1.0429999999999999</v>
      </c>
      <c r="I3829" s="83">
        <v>12.87</v>
      </c>
      <c r="J3829" s="83">
        <v>13.42</v>
      </c>
      <c r="K3829" s="3" t="s">
        <v>455</v>
      </c>
      <c r="L3829" s="3" t="s">
        <v>455</v>
      </c>
    </row>
    <row r="3830" spans="1:14" x14ac:dyDescent="0.25">
      <c r="C3830" s="80">
        <v>4</v>
      </c>
      <c r="D3830" s="80">
        <v>88264</v>
      </c>
      <c r="E3830" s="80" t="s">
        <v>21</v>
      </c>
      <c r="F3830" s="81" t="s">
        <v>1142</v>
      </c>
      <c r="G3830" s="80" t="s">
        <v>639</v>
      </c>
      <c r="H3830" s="82">
        <v>1.0429999999999999</v>
      </c>
      <c r="I3830" s="83">
        <v>18.750000000000004</v>
      </c>
      <c r="J3830" s="83">
        <v>19.55</v>
      </c>
      <c r="K3830" s="3" t="s">
        <v>455</v>
      </c>
      <c r="L3830" s="3" t="s">
        <v>455</v>
      </c>
    </row>
    <row r="3831" spans="1:14" x14ac:dyDescent="0.25">
      <c r="C3831" s="3" t="s">
        <v>455</v>
      </c>
      <c r="G3831" s="84" t="s">
        <v>553</v>
      </c>
      <c r="H3831" s="85"/>
      <c r="I3831" s="107" t="s">
        <v>455</v>
      </c>
      <c r="J3831" s="86">
        <v>198.37</v>
      </c>
      <c r="K3831" s="3" t="s">
        <v>455</v>
      </c>
      <c r="L3831" s="3" t="s">
        <v>455</v>
      </c>
    </row>
    <row r="3832" spans="1:14" x14ac:dyDescent="0.25">
      <c r="C3832" s="3" t="s">
        <v>455</v>
      </c>
      <c r="G3832" s="84" t="s">
        <v>560</v>
      </c>
      <c r="H3832" s="85"/>
      <c r="I3832" s="107" t="s">
        <v>455</v>
      </c>
      <c r="J3832" s="83">
        <v>54.33</v>
      </c>
      <c r="K3832" s="3" t="s">
        <v>455</v>
      </c>
      <c r="L3832" s="3" t="s">
        <v>455</v>
      </c>
    </row>
    <row r="3833" spans="1:14" x14ac:dyDescent="0.25">
      <c r="C3833" s="3" t="s">
        <v>455</v>
      </c>
      <c r="G3833" s="84" t="s">
        <v>554</v>
      </c>
      <c r="H3833" s="85"/>
      <c r="I3833" s="107" t="s">
        <v>455</v>
      </c>
      <c r="J3833" s="83">
        <v>252.7</v>
      </c>
      <c r="K3833" s="3" t="s">
        <v>455</v>
      </c>
      <c r="L3833" s="3" t="s">
        <v>455</v>
      </c>
    </row>
    <row r="3834" spans="1:14" x14ac:dyDescent="0.25">
      <c r="C3834" s="3" t="s">
        <v>455</v>
      </c>
      <c r="I3834" s="102" t="s">
        <v>455</v>
      </c>
      <c r="K3834" s="3" t="s">
        <v>455</v>
      </c>
      <c r="L3834" s="3" t="s">
        <v>455</v>
      </c>
    </row>
    <row r="3835" spans="1:14" x14ac:dyDescent="0.25">
      <c r="A3835" t="s">
        <v>561</v>
      </c>
      <c r="B3835" s="10">
        <v>387</v>
      </c>
      <c r="C3835" s="74" t="s">
        <v>2586</v>
      </c>
      <c r="D3835" s="75" t="s">
        <v>2011</v>
      </c>
      <c r="E3835" s="75" t="s">
        <v>20</v>
      </c>
      <c r="F3835" s="76" t="s">
        <v>388</v>
      </c>
      <c r="G3835" s="75" t="s">
        <v>24</v>
      </c>
      <c r="H3835" s="77"/>
      <c r="I3835" s="104" t="s">
        <v>455</v>
      </c>
      <c r="J3835" s="79"/>
      <c r="K3835" s="3" t="s">
        <v>2011</v>
      </c>
      <c r="L3835" s="116">
        <v>57.9</v>
      </c>
      <c r="M3835" s="118">
        <v>15.85</v>
      </c>
      <c r="N3835" s="118">
        <v>73.75</v>
      </c>
    </row>
    <row r="3836" spans="1:14" x14ac:dyDescent="0.25">
      <c r="C3836" s="80">
        <v>1</v>
      </c>
      <c r="D3836" s="80">
        <v>88247</v>
      </c>
      <c r="E3836" s="80" t="s">
        <v>21</v>
      </c>
      <c r="F3836" s="81" t="s">
        <v>1141</v>
      </c>
      <c r="G3836" s="80" t="s">
        <v>639</v>
      </c>
      <c r="H3836" s="82">
        <v>0.65800000000000003</v>
      </c>
      <c r="I3836" s="83">
        <v>12.87</v>
      </c>
      <c r="J3836" s="83">
        <v>8.4600000000000009</v>
      </c>
      <c r="K3836" s="3" t="s">
        <v>455</v>
      </c>
      <c r="L3836" s="3" t="s">
        <v>455</v>
      </c>
    </row>
    <row r="3837" spans="1:14" x14ac:dyDescent="0.25">
      <c r="C3837" s="80">
        <v>2</v>
      </c>
      <c r="D3837" s="80">
        <v>88264</v>
      </c>
      <c r="E3837" s="80" t="s">
        <v>21</v>
      </c>
      <c r="F3837" s="81" t="s">
        <v>1142</v>
      </c>
      <c r="G3837" s="80" t="s">
        <v>639</v>
      </c>
      <c r="H3837" s="82">
        <v>0.65800000000000003</v>
      </c>
      <c r="I3837" s="83">
        <v>18.750000000000004</v>
      </c>
      <c r="J3837" s="83">
        <v>12.33</v>
      </c>
      <c r="K3837" s="3" t="s">
        <v>455</v>
      </c>
      <c r="L3837" s="3" t="s">
        <v>455</v>
      </c>
    </row>
    <row r="3838" spans="1:14" ht="30" x14ac:dyDescent="0.25">
      <c r="C3838" s="80">
        <v>3</v>
      </c>
      <c r="D3838" s="80">
        <v>39811</v>
      </c>
      <c r="E3838" s="80" t="s">
        <v>564</v>
      </c>
      <c r="F3838" s="81" t="s">
        <v>2095</v>
      </c>
      <c r="G3838" s="80" t="s">
        <v>123</v>
      </c>
      <c r="H3838" s="82">
        <v>1</v>
      </c>
      <c r="I3838" s="83">
        <v>30.35</v>
      </c>
      <c r="J3838" s="83">
        <v>30.35</v>
      </c>
      <c r="K3838" s="3" t="s">
        <v>455</v>
      </c>
      <c r="L3838" s="3" t="s">
        <v>455</v>
      </c>
    </row>
    <row r="3839" spans="1:14" x14ac:dyDescent="0.25">
      <c r="C3839" s="80">
        <v>4</v>
      </c>
      <c r="D3839" s="80">
        <v>38101</v>
      </c>
      <c r="E3839" s="80" t="s">
        <v>564</v>
      </c>
      <c r="F3839" s="81" t="s">
        <v>1232</v>
      </c>
      <c r="G3839" s="80" t="s">
        <v>123</v>
      </c>
      <c r="H3839" s="82">
        <v>1</v>
      </c>
      <c r="I3839" s="83">
        <v>6.76</v>
      </c>
      <c r="J3839" s="83">
        <v>6.76</v>
      </c>
      <c r="K3839" s="3" t="s">
        <v>455</v>
      </c>
      <c r="L3839" s="3" t="s">
        <v>455</v>
      </c>
    </row>
    <row r="3840" spans="1:14" x14ac:dyDescent="0.25">
      <c r="C3840" s="3" t="s">
        <v>455</v>
      </c>
      <c r="G3840" s="84" t="s">
        <v>553</v>
      </c>
      <c r="H3840" s="85"/>
      <c r="I3840" s="107" t="s">
        <v>455</v>
      </c>
      <c r="J3840" s="86">
        <v>57.9</v>
      </c>
      <c r="K3840" s="3" t="s">
        <v>455</v>
      </c>
      <c r="L3840" s="3" t="s">
        <v>455</v>
      </c>
    </row>
    <row r="3841" spans="1:14" x14ac:dyDescent="0.25">
      <c r="C3841" s="3" t="s">
        <v>455</v>
      </c>
      <c r="G3841" s="84" t="s">
        <v>560</v>
      </c>
      <c r="H3841" s="85"/>
      <c r="I3841" s="107" t="s">
        <v>455</v>
      </c>
      <c r="J3841" s="83">
        <v>15.85</v>
      </c>
      <c r="K3841" s="3" t="s">
        <v>455</v>
      </c>
      <c r="L3841" s="3" t="s">
        <v>455</v>
      </c>
    </row>
    <row r="3842" spans="1:14" x14ac:dyDescent="0.25">
      <c r="C3842" s="3" t="s">
        <v>455</v>
      </c>
      <c r="G3842" s="84" t="s">
        <v>554</v>
      </c>
      <c r="H3842" s="85"/>
      <c r="I3842" s="107" t="s">
        <v>455</v>
      </c>
      <c r="J3842" s="83">
        <v>73.75</v>
      </c>
      <c r="K3842" s="3" t="s">
        <v>455</v>
      </c>
      <c r="L3842" s="3" t="s">
        <v>455</v>
      </c>
    </row>
    <row r="3843" spans="1:14" x14ac:dyDescent="0.25">
      <c r="C3843" s="3" t="s">
        <v>455</v>
      </c>
      <c r="I3843" s="102" t="s">
        <v>455</v>
      </c>
      <c r="K3843" s="3" t="s">
        <v>455</v>
      </c>
      <c r="L3843" s="3" t="s">
        <v>455</v>
      </c>
    </row>
    <row r="3844" spans="1:14" ht="45" x14ac:dyDescent="0.25">
      <c r="A3844" t="s">
        <v>561</v>
      </c>
      <c r="B3844" s="10">
        <v>388</v>
      </c>
      <c r="C3844" s="74" t="s">
        <v>2587</v>
      </c>
      <c r="D3844" s="75">
        <v>100561</v>
      </c>
      <c r="E3844" s="75" t="s">
        <v>562</v>
      </c>
      <c r="F3844" s="76" t="s">
        <v>373</v>
      </c>
      <c r="G3844" s="75" t="s">
        <v>24</v>
      </c>
      <c r="H3844" s="77"/>
      <c r="I3844" s="104" t="s">
        <v>455</v>
      </c>
      <c r="J3844" s="79"/>
      <c r="K3844" s="3">
        <v>100561</v>
      </c>
      <c r="L3844" s="116">
        <v>128.64999999999998</v>
      </c>
      <c r="M3844" s="118">
        <v>35.229999999999997</v>
      </c>
      <c r="N3844" s="118">
        <v>163.87999999999997</v>
      </c>
    </row>
    <row r="3845" spans="1:14" ht="45" x14ac:dyDescent="0.25">
      <c r="C3845" s="80">
        <v>1</v>
      </c>
      <c r="D3845" s="80">
        <v>11251</v>
      </c>
      <c r="E3845" s="80" t="s">
        <v>564</v>
      </c>
      <c r="F3845" s="81" t="s">
        <v>1272</v>
      </c>
      <c r="G3845" s="80" t="s">
        <v>123</v>
      </c>
      <c r="H3845" s="82">
        <v>1</v>
      </c>
      <c r="I3845" s="83">
        <v>91.63</v>
      </c>
      <c r="J3845" s="83">
        <v>91.63</v>
      </c>
      <c r="K3845" s="3" t="s">
        <v>455</v>
      </c>
      <c r="L3845" s="3" t="s">
        <v>455</v>
      </c>
    </row>
    <row r="3846" spans="1:14" ht="45" x14ac:dyDescent="0.25">
      <c r="C3846" s="80">
        <v>2</v>
      </c>
      <c r="D3846" s="80">
        <v>87367</v>
      </c>
      <c r="E3846" s="80" t="s">
        <v>562</v>
      </c>
      <c r="F3846" s="81" t="s">
        <v>1203</v>
      </c>
      <c r="G3846" s="80" t="s">
        <v>39</v>
      </c>
      <c r="H3846" s="82">
        <v>1.4E-2</v>
      </c>
      <c r="I3846" s="83">
        <v>466.14</v>
      </c>
      <c r="J3846" s="83">
        <v>6.52</v>
      </c>
      <c r="K3846" s="3" t="s">
        <v>455</v>
      </c>
      <c r="L3846" s="3" t="s">
        <v>455</v>
      </c>
    </row>
    <row r="3847" spans="1:14" x14ac:dyDescent="0.25">
      <c r="C3847" s="80">
        <v>3</v>
      </c>
      <c r="D3847" s="80">
        <v>88247</v>
      </c>
      <c r="E3847" s="80" t="s">
        <v>21</v>
      </c>
      <c r="F3847" s="81" t="s">
        <v>1141</v>
      </c>
      <c r="G3847" s="80" t="s">
        <v>639</v>
      </c>
      <c r="H3847" s="82">
        <v>0.96499999999999997</v>
      </c>
      <c r="I3847" s="83">
        <v>12.87</v>
      </c>
      <c r="J3847" s="83">
        <v>12.41</v>
      </c>
      <c r="K3847" s="3" t="s">
        <v>455</v>
      </c>
      <c r="L3847" s="3" t="s">
        <v>455</v>
      </c>
    </row>
    <row r="3848" spans="1:14" x14ac:dyDescent="0.25">
      <c r="C3848" s="80">
        <v>4</v>
      </c>
      <c r="D3848" s="80">
        <v>88264</v>
      </c>
      <c r="E3848" s="80" t="s">
        <v>21</v>
      </c>
      <c r="F3848" s="81" t="s">
        <v>1142</v>
      </c>
      <c r="G3848" s="80" t="s">
        <v>639</v>
      </c>
      <c r="H3848" s="82">
        <v>0.96499999999999997</v>
      </c>
      <c r="I3848" s="83">
        <v>18.750000000000004</v>
      </c>
      <c r="J3848" s="83">
        <v>18.09</v>
      </c>
      <c r="K3848" s="3" t="s">
        <v>455</v>
      </c>
      <c r="L3848" s="3" t="s">
        <v>455</v>
      </c>
    </row>
    <row r="3849" spans="1:14" x14ac:dyDescent="0.25">
      <c r="C3849" s="3" t="s">
        <v>455</v>
      </c>
      <c r="G3849" s="84" t="s">
        <v>553</v>
      </c>
      <c r="H3849" s="85"/>
      <c r="I3849" s="107" t="s">
        <v>455</v>
      </c>
      <c r="J3849" s="86">
        <v>128.64999999999998</v>
      </c>
      <c r="K3849" s="3" t="s">
        <v>455</v>
      </c>
      <c r="L3849" s="3" t="s">
        <v>455</v>
      </c>
    </row>
    <row r="3850" spans="1:14" x14ac:dyDescent="0.25">
      <c r="C3850" s="3" t="s">
        <v>455</v>
      </c>
      <c r="G3850" s="84" t="s">
        <v>560</v>
      </c>
      <c r="H3850" s="85"/>
      <c r="I3850" s="107" t="s">
        <v>455</v>
      </c>
      <c r="J3850" s="83">
        <v>35.229999999999997</v>
      </c>
      <c r="K3850" s="3" t="s">
        <v>455</v>
      </c>
      <c r="L3850" s="3" t="s">
        <v>455</v>
      </c>
    </row>
    <row r="3851" spans="1:14" x14ac:dyDescent="0.25">
      <c r="C3851" s="3" t="s">
        <v>455</v>
      </c>
      <c r="G3851" s="84" t="s">
        <v>554</v>
      </c>
      <c r="H3851" s="85"/>
      <c r="I3851" s="107" t="s">
        <v>455</v>
      </c>
      <c r="J3851" s="83">
        <v>163.87999999999997</v>
      </c>
      <c r="K3851" s="3" t="s">
        <v>455</v>
      </c>
      <c r="L3851" s="3" t="s">
        <v>455</v>
      </c>
    </row>
    <row r="3852" spans="1:14" x14ac:dyDescent="0.25">
      <c r="C3852" s="3" t="s">
        <v>455</v>
      </c>
      <c r="I3852" s="102" t="s">
        <v>455</v>
      </c>
      <c r="K3852" s="3" t="s">
        <v>455</v>
      </c>
      <c r="L3852" s="3" t="s">
        <v>455</v>
      </c>
    </row>
    <row r="3853" spans="1:14" x14ac:dyDescent="0.25">
      <c r="A3853" t="s">
        <v>561</v>
      </c>
      <c r="B3853" s="10">
        <v>389</v>
      </c>
      <c r="C3853" s="74" t="s">
        <v>2588</v>
      </c>
      <c r="D3853" s="75" t="s">
        <v>2012</v>
      </c>
      <c r="E3853" s="75" t="s">
        <v>20</v>
      </c>
      <c r="F3853" s="76" t="s">
        <v>408</v>
      </c>
      <c r="G3853" s="75" t="s">
        <v>68</v>
      </c>
      <c r="H3853" s="77"/>
      <c r="I3853" s="104" t="s">
        <v>455</v>
      </c>
      <c r="J3853" s="79"/>
      <c r="K3853" s="3" t="s">
        <v>2012</v>
      </c>
      <c r="L3853" s="116">
        <v>65.77</v>
      </c>
      <c r="M3853" s="118">
        <v>18.010000000000002</v>
      </c>
      <c r="N3853" s="118">
        <v>83.78</v>
      </c>
    </row>
    <row r="3854" spans="1:14" x14ac:dyDescent="0.25">
      <c r="C3854" s="80">
        <v>1</v>
      </c>
      <c r="D3854" s="80">
        <v>88247</v>
      </c>
      <c r="E3854" s="80" t="s">
        <v>21</v>
      </c>
      <c r="F3854" s="81" t="s">
        <v>1141</v>
      </c>
      <c r="G3854" s="80" t="s">
        <v>639</v>
      </c>
      <c r="H3854" s="82">
        <v>3.3</v>
      </c>
      <c r="I3854" s="83">
        <v>12.87</v>
      </c>
      <c r="J3854" s="83">
        <v>42.47</v>
      </c>
      <c r="K3854" s="3" t="s">
        <v>455</v>
      </c>
      <c r="L3854" s="3" t="s">
        <v>455</v>
      </c>
    </row>
    <row r="3855" spans="1:14" x14ac:dyDescent="0.25">
      <c r="C3855" s="80">
        <v>2</v>
      </c>
      <c r="D3855" s="80">
        <v>345</v>
      </c>
      <c r="E3855" s="80" t="s">
        <v>564</v>
      </c>
      <c r="F3855" s="81" t="s">
        <v>2099</v>
      </c>
      <c r="G3855" s="80" t="s">
        <v>68</v>
      </c>
      <c r="H3855" s="82">
        <v>1</v>
      </c>
      <c r="I3855" s="83">
        <v>23.3</v>
      </c>
      <c r="J3855" s="83">
        <v>23.3</v>
      </c>
      <c r="K3855" s="3" t="s">
        <v>455</v>
      </c>
      <c r="L3855" s="3" t="s">
        <v>455</v>
      </c>
    </row>
    <row r="3856" spans="1:14" x14ac:dyDescent="0.25">
      <c r="C3856" s="3" t="s">
        <v>455</v>
      </c>
      <c r="G3856" s="84" t="s">
        <v>553</v>
      </c>
      <c r="H3856" s="85"/>
      <c r="I3856" s="107" t="s">
        <v>455</v>
      </c>
      <c r="J3856" s="86">
        <v>65.77</v>
      </c>
      <c r="K3856" s="3" t="s">
        <v>455</v>
      </c>
      <c r="L3856" s="3" t="s">
        <v>455</v>
      </c>
    </row>
    <row r="3857" spans="1:14" x14ac:dyDescent="0.25">
      <c r="C3857" s="3" t="s">
        <v>455</v>
      </c>
      <c r="G3857" s="84" t="s">
        <v>560</v>
      </c>
      <c r="H3857" s="85"/>
      <c r="I3857" s="107" t="s">
        <v>455</v>
      </c>
      <c r="J3857" s="83">
        <v>18.010000000000002</v>
      </c>
      <c r="K3857" s="3" t="s">
        <v>455</v>
      </c>
      <c r="L3857" s="3" t="s">
        <v>455</v>
      </c>
    </row>
    <row r="3858" spans="1:14" x14ac:dyDescent="0.25">
      <c r="C3858" s="3" t="s">
        <v>455</v>
      </c>
      <c r="G3858" s="84" t="s">
        <v>554</v>
      </c>
      <c r="H3858" s="85"/>
      <c r="I3858" s="107" t="s">
        <v>455</v>
      </c>
      <c r="J3858" s="83">
        <v>83.78</v>
      </c>
      <c r="K3858" s="3" t="s">
        <v>455</v>
      </c>
      <c r="L3858" s="3" t="s">
        <v>455</v>
      </c>
    </row>
    <row r="3859" spans="1:14" x14ac:dyDescent="0.25">
      <c r="C3859" s="3" t="s">
        <v>455</v>
      </c>
      <c r="I3859" s="102" t="s">
        <v>455</v>
      </c>
      <c r="K3859" s="3" t="s">
        <v>455</v>
      </c>
      <c r="L3859" s="3" t="s">
        <v>455</v>
      </c>
    </row>
    <row r="3860" spans="1:14" ht="45" x14ac:dyDescent="0.25">
      <c r="A3860" t="s">
        <v>561</v>
      </c>
      <c r="B3860" s="10">
        <v>390</v>
      </c>
      <c r="C3860" s="74" t="s">
        <v>2589</v>
      </c>
      <c r="D3860" s="75" t="s">
        <v>2013</v>
      </c>
      <c r="E3860" s="75" t="s">
        <v>20</v>
      </c>
      <c r="F3860" s="76" t="s">
        <v>3232</v>
      </c>
      <c r="G3860" s="75" t="s">
        <v>36</v>
      </c>
      <c r="H3860" s="77"/>
      <c r="I3860" s="104" t="s">
        <v>455</v>
      </c>
      <c r="J3860" s="79"/>
      <c r="K3860" s="3" t="s">
        <v>2013</v>
      </c>
      <c r="L3860" s="116">
        <v>23.78</v>
      </c>
      <c r="M3860" s="118">
        <v>6.51</v>
      </c>
      <c r="N3860" s="118">
        <v>30.29</v>
      </c>
    </row>
    <row r="3861" spans="1:14" ht="30" x14ac:dyDescent="0.25">
      <c r="C3861" s="80">
        <v>1</v>
      </c>
      <c r="D3861" s="80" t="s">
        <v>2182</v>
      </c>
      <c r="E3861" s="80" t="s">
        <v>22</v>
      </c>
      <c r="F3861" s="81" t="s">
        <v>3197</v>
      </c>
      <c r="G3861" s="80" t="s">
        <v>36</v>
      </c>
      <c r="H3861" s="82">
        <v>1.02</v>
      </c>
      <c r="I3861" s="83">
        <v>13.92</v>
      </c>
      <c r="J3861" s="83">
        <v>14.19</v>
      </c>
      <c r="K3861" s="3" t="s">
        <v>455</v>
      </c>
      <c r="L3861" s="3" t="s">
        <v>455</v>
      </c>
    </row>
    <row r="3862" spans="1:14" x14ac:dyDescent="0.25">
      <c r="C3862" s="80">
        <v>2</v>
      </c>
      <c r="D3862" s="80" t="s">
        <v>2180</v>
      </c>
      <c r="E3862" s="80" t="s">
        <v>22</v>
      </c>
      <c r="F3862" s="81" t="s">
        <v>3217</v>
      </c>
      <c r="G3862" s="80" t="s">
        <v>24</v>
      </c>
      <c r="H3862" s="82">
        <v>0.25</v>
      </c>
      <c r="I3862" s="83">
        <v>0.55000000000000004</v>
      </c>
      <c r="J3862" s="83">
        <v>0.13</v>
      </c>
      <c r="K3862" s="3" t="s">
        <v>455</v>
      </c>
      <c r="L3862" s="3" t="s">
        <v>455</v>
      </c>
    </row>
    <row r="3863" spans="1:14" x14ac:dyDescent="0.25">
      <c r="C3863" s="80">
        <v>3</v>
      </c>
      <c r="D3863" s="80">
        <v>88266</v>
      </c>
      <c r="E3863" s="80" t="s">
        <v>21</v>
      </c>
      <c r="F3863" s="81" t="s">
        <v>1609</v>
      </c>
      <c r="G3863" s="80" t="s">
        <v>639</v>
      </c>
      <c r="H3863" s="82">
        <v>0.3</v>
      </c>
      <c r="I3863" s="83">
        <v>18.670000000000005</v>
      </c>
      <c r="J3863" s="83">
        <v>5.6</v>
      </c>
      <c r="K3863" s="3" t="s">
        <v>455</v>
      </c>
      <c r="L3863" s="3" t="s">
        <v>455</v>
      </c>
    </row>
    <row r="3864" spans="1:14" x14ac:dyDescent="0.25">
      <c r="C3864" s="80">
        <v>4</v>
      </c>
      <c r="D3864" s="80">
        <v>88247</v>
      </c>
      <c r="E3864" s="80" t="s">
        <v>21</v>
      </c>
      <c r="F3864" s="81" t="s">
        <v>1141</v>
      </c>
      <c r="G3864" s="80" t="s">
        <v>639</v>
      </c>
      <c r="H3864" s="82">
        <v>0.3</v>
      </c>
      <c r="I3864" s="83">
        <v>12.87</v>
      </c>
      <c r="J3864" s="83">
        <v>3.86</v>
      </c>
      <c r="K3864" s="3" t="s">
        <v>455</v>
      </c>
      <c r="L3864" s="3" t="s">
        <v>455</v>
      </c>
    </row>
    <row r="3865" spans="1:14" x14ac:dyDescent="0.25">
      <c r="C3865" s="3" t="s">
        <v>455</v>
      </c>
      <c r="G3865" s="84" t="s">
        <v>553</v>
      </c>
      <c r="H3865" s="85"/>
      <c r="I3865" s="107" t="s">
        <v>455</v>
      </c>
      <c r="J3865" s="86">
        <v>23.78</v>
      </c>
      <c r="K3865" s="3" t="s">
        <v>455</v>
      </c>
      <c r="L3865" s="3" t="s">
        <v>455</v>
      </c>
    </row>
    <row r="3866" spans="1:14" x14ac:dyDescent="0.25">
      <c r="C3866" s="3" t="s">
        <v>455</v>
      </c>
      <c r="G3866" s="84" t="s">
        <v>560</v>
      </c>
      <c r="H3866" s="85"/>
      <c r="I3866" s="107" t="s">
        <v>455</v>
      </c>
      <c r="J3866" s="83">
        <v>6.51</v>
      </c>
      <c r="K3866" s="3" t="s">
        <v>455</v>
      </c>
      <c r="L3866" s="3" t="s">
        <v>455</v>
      </c>
    </row>
    <row r="3867" spans="1:14" x14ac:dyDescent="0.25">
      <c r="C3867" s="3" t="s">
        <v>455</v>
      </c>
      <c r="G3867" s="84" t="s">
        <v>554</v>
      </c>
      <c r="H3867" s="85"/>
      <c r="I3867" s="107" t="s">
        <v>455</v>
      </c>
      <c r="J3867" s="83">
        <v>30.29</v>
      </c>
      <c r="K3867" s="3" t="s">
        <v>455</v>
      </c>
      <c r="L3867" s="3" t="s">
        <v>455</v>
      </c>
    </row>
    <row r="3868" spans="1:14" x14ac:dyDescent="0.25">
      <c r="C3868" s="3" t="s">
        <v>455</v>
      </c>
      <c r="I3868" s="102" t="s">
        <v>455</v>
      </c>
      <c r="K3868" s="3" t="s">
        <v>455</v>
      </c>
      <c r="L3868" s="3" t="s">
        <v>455</v>
      </c>
    </row>
    <row r="3869" spans="1:14" ht="30" x14ac:dyDescent="0.25">
      <c r="A3869" t="s">
        <v>561</v>
      </c>
      <c r="B3869" s="10">
        <v>392</v>
      </c>
      <c r="C3869" s="74" t="s">
        <v>2590</v>
      </c>
      <c r="D3869" s="75" t="s">
        <v>2015</v>
      </c>
      <c r="E3869" s="75" t="s">
        <v>20</v>
      </c>
      <c r="F3869" s="76" t="s">
        <v>2034</v>
      </c>
      <c r="G3869" s="75" t="s">
        <v>24</v>
      </c>
      <c r="H3869" s="77"/>
      <c r="I3869" s="104" t="s">
        <v>455</v>
      </c>
      <c r="J3869" s="79"/>
      <c r="K3869" s="3" t="s">
        <v>2015</v>
      </c>
      <c r="L3869" s="116">
        <v>133.33000000000001</v>
      </c>
      <c r="M3869" s="118">
        <v>36.51</v>
      </c>
      <c r="N3869" s="118">
        <v>169.84</v>
      </c>
    </row>
    <row r="3870" spans="1:14" ht="30" x14ac:dyDescent="0.25">
      <c r="C3870" s="80">
        <v>1</v>
      </c>
      <c r="D3870" s="80" t="s">
        <v>2183</v>
      </c>
      <c r="E3870" s="80" t="s">
        <v>22</v>
      </c>
      <c r="F3870" s="81" t="s">
        <v>3169</v>
      </c>
      <c r="G3870" s="80" t="s">
        <v>24</v>
      </c>
      <c r="H3870" s="82">
        <v>1</v>
      </c>
      <c r="I3870" s="83">
        <v>129.87</v>
      </c>
      <c r="J3870" s="83">
        <v>129.87</v>
      </c>
      <c r="K3870" s="3" t="s">
        <v>455</v>
      </c>
      <c r="L3870" s="3" t="s">
        <v>455</v>
      </c>
    </row>
    <row r="3871" spans="1:14" x14ac:dyDescent="0.25">
      <c r="C3871" s="80">
        <v>2</v>
      </c>
      <c r="D3871" s="80">
        <v>88266</v>
      </c>
      <c r="E3871" s="80" t="s">
        <v>21</v>
      </c>
      <c r="F3871" s="81" t="s">
        <v>1609</v>
      </c>
      <c r="G3871" s="80" t="s">
        <v>639</v>
      </c>
      <c r="H3871" s="82">
        <v>0.11</v>
      </c>
      <c r="I3871" s="83">
        <v>18.670000000000005</v>
      </c>
      <c r="J3871" s="83">
        <v>2.0499999999999998</v>
      </c>
      <c r="K3871" s="3" t="s">
        <v>455</v>
      </c>
      <c r="L3871" s="3" t="s">
        <v>455</v>
      </c>
    </row>
    <row r="3872" spans="1:14" x14ac:dyDescent="0.25">
      <c r="C3872" s="80">
        <v>3</v>
      </c>
      <c r="D3872" s="80">
        <v>88247</v>
      </c>
      <c r="E3872" s="80" t="s">
        <v>21</v>
      </c>
      <c r="F3872" s="81" t="s">
        <v>1141</v>
      </c>
      <c r="G3872" s="80" t="s">
        <v>639</v>
      </c>
      <c r="H3872" s="82">
        <v>0.11</v>
      </c>
      <c r="I3872" s="83">
        <v>12.87</v>
      </c>
      <c r="J3872" s="83">
        <v>1.41</v>
      </c>
      <c r="K3872" s="3" t="s">
        <v>455</v>
      </c>
      <c r="L3872" s="3" t="s">
        <v>455</v>
      </c>
    </row>
    <row r="3873" spans="1:14" x14ac:dyDescent="0.25">
      <c r="C3873" s="3" t="s">
        <v>455</v>
      </c>
      <c r="G3873" s="84" t="s">
        <v>553</v>
      </c>
      <c r="H3873" s="85"/>
      <c r="I3873" s="107" t="s">
        <v>455</v>
      </c>
      <c r="J3873" s="86">
        <v>133.33000000000001</v>
      </c>
      <c r="K3873" s="3" t="s">
        <v>455</v>
      </c>
      <c r="L3873" s="3" t="s">
        <v>455</v>
      </c>
    </row>
    <row r="3874" spans="1:14" x14ac:dyDescent="0.25">
      <c r="C3874" s="3" t="s">
        <v>455</v>
      </c>
      <c r="G3874" s="84" t="s">
        <v>560</v>
      </c>
      <c r="H3874" s="85"/>
      <c r="I3874" s="107" t="s">
        <v>455</v>
      </c>
      <c r="J3874" s="83">
        <v>36.51</v>
      </c>
      <c r="K3874" s="3" t="s">
        <v>455</v>
      </c>
      <c r="L3874" s="3" t="s">
        <v>455</v>
      </c>
    </row>
    <row r="3875" spans="1:14" x14ac:dyDescent="0.25">
      <c r="C3875" s="3" t="s">
        <v>455</v>
      </c>
      <c r="G3875" s="84" t="s">
        <v>554</v>
      </c>
      <c r="H3875" s="85"/>
      <c r="I3875" s="107" t="s">
        <v>455</v>
      </c>
      <c r="J3875" s="83">
        <v>169.84</v>
      </c>
      <c r="K3875" s="3" t="s">
        <v>455</v>
      </c>
      <c r="L3875" s="3" t="s">
        <v>455</v>
      </c>
    </row>
    <row r="3876" spans="1:14" x14ac:dyDescent="0.25">
      <c r="C3876" s="3" t="s">
        <v>455</v>
      </c>
      <c r="I3876" s="102" t="s">
        <v>455</v>
      </c>
      <c r="K3876" s="3" t="s">
        <v>455</v>
      </c>
      <c r="L3876" s="3" t="s">
        <v>455</v>
      </c>
    </row>
    <row r="3877" spans="1:14" ht="45" x14ac:dyDescent="0.25">
      <c r="A3877" t="s">
        <v>561</v>
      </c>
      <c r="B3877" s="10">
        <v>393</v>
      </c>
      <c r="C3877" s="74" t="s">
        <v>2591</v>
      </c>
      <c r="D3877" s="75">
        <v>92988</v>
      </c>
      <c r="E3877" s="75" t="s">
        <v>562</v>
      </c>
      <c r="F3877" s="76" t="s">
        <v>362</v>
      </c>
      <c r="G3877" s="75" t="s">
        <v>36</v>
      </c>
      <c r="H3877" s="77"/>
      <c r="I3877" s="104" t="s">
        <v>455</v>
      </c>
      <c r="J3877" s="79"/>
      <c r="K3877" s="3">
        <v>92988</v>
      </c>
      <c r="L3877" s="116">
        <v>38.330000000000005</v>
      </c>
      <c r="M3877" s="118">
        <v>10.49</v>
      </c>
      <c r="N3877" s="118">
        <v>48.820000000000007</v>
      </c>
    </row>
    <row r="3878" spans="1:14" ht="45" x14ac:dyDescent="0.25">
      <c r="C3878" s="80">
        <v>1</v>
      </c>
      <c r="D3878" s="80">
        <v>1018</v>
      </c>
      <c r="E3878" s="80" t="s">
        <v>564</v>
      </c>
      <c r="F3878" s="81" t="s">
        <v>1180</v>
      </c>
      <c r="G3878" s="80" t="s">
        <v>36</v>
      </c>
      <c r="H3878" s="82">
        <v>1.0149999999999999</v>
      </c>
      <c r="I3878" s="83">
        <v>35.049999999999997</v>
      </c>
      <c r="J3878" s="83">
        <v>35.57</v>
      </c>
      <c r="K3878" s="3" t="s">
        <v>455</v>
      </c>
      <c r="L3878" s="3" t="s">
        <v>455</v>
      </c>
    </row>
    <row r="3879" spans="1:14" ht="30" x14ac:dyDescent="0.25">
      <c r="C3879" s="80">
        <v>2</v>
      </c>
      <c r="D3879" s="80">
        <v>21127</v>
      </c>
      <c r="E3879" s="80" t="s">
        <v>564</v>
      </c>
      <c r="F3879" s="81" t="s">
        <v>1171</v>
      </c>
      <c r="G3879" s="80" t="s">
        <v>123</v>
      </c>
      <c r="H3879" s="82">
        <v>8.9999999999999993E-3</v>
      </c>
      <c r="I3879" s="83">
        <v>3.02</v>
      </c>
      <c r="J3879" s="83">
        <v>0.02</v>
      </c>
      <c r="K3879" s="3" t="s">
        <v>455</v>
      </c>
      <c r="L3879" s="3" t="s">
        <v>455</v>
      </c>
    </row>
    <row r="3880" spans="1:14" x14ac:dyDescent="0.25">
      <c r="C3880" s="80">
        <v>3</v>
      </c>
      <c r="D3880" s="80">
        <v>88247</v>
      </c>
      <c r="E3880" s="80" t="s">
        <v>21</v>
      </c>
      <c r="F3880" s="81" t="s">
        <v>1141</v>
      </c>
      <c r="G3880" s="80" t="s">
        <v>639</v>
      </c>
      <c r="H3880" s="82">
        <v>8.6999999999999994E-2</v>
      </c>
      <c r="I3880" s="83">
        <v>12.87</v>
      </c>
      <c r="J3880" s="83">
        <v>1.1100000000000001</v>
      </c>
      <c r="K3880" s="3" t="s">
        <v>455</v>
      </c>
      <c r="L3880" s="3" t="s">
        <v>455</v>
      </c>
    </row>
    <row r="3881" spans="1:14" x14ac:dyDescent="0.25">
      <c r="C3881" s="80">
        <v>4</v>
      </c>
      <c r="D3881" s="80">
        <v>88264</v>
      </c>
      <c r="E3881" s="80" t="s">
        <v>21</v>
      </c>
      <c r="F3881" s="81" t="s">
        <v>1142</v>
      </c>
      <c r="G3881" s="80" t="s">
        <v>639</v>
      </c>
      <c r="H3881" s="82">
        <v>8.6999999999999994E-2</v>
      </c>
      <c r="I3881" s="83">
        <v>18.750000000000004</v>
      </c>
      <c r="J3881" s="83">
        <v>1.63</v>
      </c>
      <c r="K3881" s="3" t="s">
        <v>455</v>
      </c>
      <c r="L3881" s="3" t="s">
        <v>455</v>
      </c>
    </row>
    <row r="3882" spans="1:14" x14ac:dyDescent="0.25">
      <c r="C3882" s="3" t="s">
        <v>455</v>
      </c>
      <c r="G3882" s="84" t="s">
        <v>553</v>
      </c>
      <c r="H3882" s="85"/>
      <c r="I3882" s="107" t="s">
        <v>455</v>
      </c>
      <c r="J3882" s="86">
        <v>38.330000000000005</v>
      </c>
      <c r="K3882" s="3" t="s">
        <v>455</v>
      </c>
      <c r="L3882" s="3" t="s">
        <v>455</v>
      </c>
    </row>
    <row r="3883" spans="1:14" x14ac:dyDescent="0.25">
      <c r="C3883" s="3" t="s">
        <v>455</v>
      </c>
      <c r="G3883" s="84" t="s">
        <v>560</v>
      </c>
      <c r="H3883" s="85"/>
      <c r="I3883" s="107" t="s">
        <v>455</v>
      </c>
      <c r="J3883" s="83">
        <v>10.49</v>
      </c>
      <c r="K3883" s="3" t="s">
        <v>455</v>
      </c>
      <c r="L3883" s="3" t="s">
        <v>455</v>
      </c>
    </row>
    <row r="3884" spans="1:14" x14ac:dyDescent="0.25">
      <c r="C3884" s="3" t="s">
        <v>455</v>
      </c>
      <c r="G3884" s="84" t="s">
        <v>554</v>
      </c>
      <c r="H3884" s="85"/>
      <c r="I3884" s="107" t="s">
        <v>455</v>
      </c>
      <c r="J3884" s="83">
        <v>48.820000000000007</v>
      </c>
      <c r="K3884" s="3" t="s">
        <v>455</v>
      </c>
      <c r="L3884" s="3" t="s">
        <v>455</v>
      </c>
    </row>
    <row r="3885" spans="1:14" x14ac:dyDescent="0.25">
      <c r="C3885" s="3" t="s">
        <v>455</v>
      </c>
      <c r="I3885" s="102" t="s">
        <v>455</v>
      </c>
      <c r="K3885" s="3" t="s">
        <v>455</v>
      </c>
      <c r="L3885" s="3" t="s">
        <v>455</v>
      </c>
    </row>
    <row r="3886" spans="1:14" ht="30" x14ac:dyDescent="0.25">
      <c r="A3886" t="s">
        <v>561</v>
      </c>
      <c r="B3886" s="10">
        <v>394</v>
      </c>
      <c r="C3886" s="74" t="s">
        <v>2592</v>
      </c>
      <c r="D3886" s="75">
        <v>96973</v>
      </c>
      <c r="E3886" s="75" t="s">
        <v>562</v>
      </c>
      <c r="F3886" s="76" t="s">
        <v>410</v>
      </c>
      <c r="G3886" s="75" t="s">
        <v>36</v>
      </c>
      <c r="H3886" s="77"/>
      <c r="I3886" s="104" t="s">
        <v>455</v>
      </c>
      <c r="J3886" s="79"/>
      <c r="K3886" s="3">
        <v>96973</v>
      </c>
      <c r="L3886" s="116">
        <v>40.61</v>
      </c>
      <c r="M3886" s="118">
        <v>11.12</v>
      </c>
      <c r="N3886" s="118">
        <v>51.73</v>
      </c>
    </row>
    <row r="3887" spans="1:14" x14ac:dyDescent="0.25">
      <c r="C3887" s="80">
        <v>1</v>
      </c>
      <c r="D3887" s="80">
        <v>863</v>
      </c>
      <c r="E3887" s="80" t="s">
        <v>564</v>
      </c>
      <c r="F3887" s="81" t="s">
        <v>1257</v>
      </c>
      <c r="G3887" s="80" t="s">
        <v>36</v>
      </c>
      <c r="H3887" s="82">
        <v>1.05</v>
      </c>
      <c r="I3887" s="83">
        <v>21.87</v>
      </c>
      <c r="J3887" s="83">
        <v>22.96</v>
      </c>
      <c r="K3887" s="3" t="s">
        <v>455</v>
      </c>
      <c r="L3887" s="3" t="s">
        <v>455</v>
      </c>
    </row>
    <row r="3888" spans="1:14" x14ac:dyDescent="0.25">
      <c r="C3888" s="80">
        <v>2</v>
      </c>
      <c r="D3888" s="80">
        <v>88247</v>
      </c>
      <c r="E3888" s="80" t="s">
        <v>21</v>
      </c>
      <c r="F3888" s="81" t="s">
        <v>1141</v>
      </c>
      <c r="G3888" s="80" t="s">
        <v>639</v>
      </c>
      <c r="H3888" s="82">
        <v>0.25330000000000003</v>
      </c>
      <c r="I3888" s="83">
        <v>12.87</v>
      </c>
      <c r="J3888" s="83">
        <v>3.25</v>
      </c>
      <c r="K3888" s="3" t="s">
        <v>455</v>
      </c>
      <c r="L3888" s="3" t="s">
        <v>455</v>
      </c>
    </row>
    <row r="3889" spans="1:14" x14ac:dyDescent="0.25">
      <c r="C3889" s="80">
        <v>3</v>
      </c>
      <c r="D3889" s="80">
        <v>88264</v>
      </c>
      <c r="E3889" s="80" t="s">
        <v>21</v>
      </c>
      <c r="F3889" s="81" t="s">
        <v>1142</v>
      </c>
      <c r="G3889" s="80" t="s">
        <v>639</v>
      </c>
      <c r="H3889" s="82">
        <v>0.25330000000000003</v>
      </c>
      <c r="I3889" s="83">
        <v>18.750000000000004</v>
      </c>
      <c r="J3889" s="83">
        <v>4.74</v>
      </c>
      <c r="K3889" s="3" t="s">
        <v>455</v>
      </c>
      <c r="L3889" s="3" t="s">
        <v>455</v>
      </c>
    </row>
    <row r="3890" spans="1:14" ht="30" x14ac:dyDescent="0.25">
      <c r="C3890" s="80">
        <v>4</v>
      </c>
      <c r="D3890" s="80">
        <v>98463</v>
      </c>
      <c r="E3890" s="80" t="s">
        <v>562</v>
      </c>
      <c r="F3890" s="81" t="s">
        <v>1261</v>
      </c>
      <c r="G3890" s="80" t="s">
        <v>123</v>
      </c>
      <c r="H3890" s="82">
        <v>0.5</v>
      </c>
      <c r="I3890" s="83">
        <v>19.32</v>
      </c>
      <c r="J3890" s="83">
        <v>9.66</v>
      </c>
      <c r="K3890" s="3" t="s">
        <v>455</v>
      </c>
      <c r="L3890" s="3" t="s">
        <v>455</v>
      </c>
    </row>
    <row r="3891" spans="1:14" x14ac:dyDescent="0.25">
      <c r="C3891" s="3" t="s">
        <v>455</v>
      </c>
      <c r="G3891" s="84" t="s">
        <v>553</v>
      </c>
      <c r="H3891" s="85"/>
      <c r="I3891" s="107" t="s">
        <v>455</v>
      </c>
      <c r="J3891" s="86">
        <v>40.61</v>
      </c>
      <c r="K3891" s="3" t="s">
        <v>455</v>
      </c>
      <c r="L3891" s="3" t="s">
        <v>455</v>
      </c>
    </row>
    <row r="3892" spans="1:14" x14ac:dyDescent="0.25">
      <c r="C3892" s="3" t="s">
        <v>455</v>
      </c>
      <c r="G3892" s="84" t="s">
        <v>560</v>
      </c>
      <c r="H3892" s="85"/>
      <c r="I3892" s="107" t="s">
        <v>455</v>
      </c>
      <c r="J3892" s="83">
        <v>11.12</v>
      </c>
      <c r="K3892" s="3" t="s">
        <v>455</v>
      </c>
      <c r="L3892" s="3" t="s">
        <v>455</v>
      </c>
    </row>
    <row r="3893" spans="1:14" x14ac:dyDescent="0.25">
      <c r="C3893" s="3" t="s">
        <v>455</v>
      </c>
      <c r="G3893" s="84" t="s">
        <v>554</v>
      </c>
      <c r="H3893" s="85"/>
      <c r="I3893" s="107" t="s">
        <v>455</v>
      </c>
      <c r="J3893" s="83">
        <v>51.73</v>
      </c>
      <c r="K3893" s="3" t="s">
        <v>455</v>
      </c>
      <c r="L3893" s="3" t="s">
        <v>455</v>
      </c>
    </row>
    <row r="3894" spans="1:14" x14ac:dyDescent="0.25">
      <c r="C3894" s="3" t="s">
        <v>455</v>
      </c>
      <c r="I3894" s="102" t="s">
        <v>455</v>
      </c>
      <c r="K3894" s="3" t="s">
        <v>455</v>
      </c>
      <c r="L3894" s="3" t="s">
        <v>455</v>
      </c>
    </row>
    <row r="3895" spans="1:14" ht="30" x14ac:dyDescent="0.25">
      <c r="A3895" t="s">
        <v>561</v>
      </c>
      <c r="B3895" s="10">
        <v>395</v>
      </c>
      <c r="C3895" s="74" t="s">
        <v>2593</v>
      </c>
      <c r="D3895" s="75">
        <v>96977</v>
      </c>
      <c r="E3895" s="75" t="s">
        <v>562</v>
      </c>
      <c r="F3895" s="76" t="s">
        <v>411</v>
      </c>
      <c r="G3895" s="75" t="s">
        <v>36</v>
      </c>
      <c r="H3895" s="77"/>
      <c r="I3895" s="104" t="s">
        <v>455</v>
      </c>
      <c r="J3895" s="79"/>
      <c r="K3895" s="3">
        <v>96977</v>
      </c>
      <c r="L3895" s="116">
        <v>34.56</v>
      </c>
      <c r="M3895" s="118">
        <v>9.4600000000000009</v>
      </c>
      <c r="N3895" s="118">
        <v>44.02</v>
      </c>
    </row>
    <row r="3896" spans="1:14" x14ac:dyDescent="0.25">
      <c r="C3896" s="80">
        <v>1</v>
      </c>
      <c r="D3896" s="80">
        <v>867</v>
      </c>
      <c r="E3896" s="80" t="s">
        <v>564</v>
      </c>
      <c r="F3896" s="81" t="s">
        <v>1263</v>
      </c>
      <c r="G3896" s="80" t="s">
        <v>36</v>
      </c>
      <c r="H3896" s="82">
        <v>1.1000000000000001</v>
      </c>
      <c r="I3896" s="83">
        <v>30.46</v>
      </c>
      <c r="J3896" s="83">
        <v>33.5</v>
      </c>
      <c r="K3896" s="3" t="s">
        <v>455</v>
      </c>
      <c r="L3896" s="3" t="s">
        <v>455</v>
      </c>
    </row>
    <row r="3897" spans="1:14" x14ac:dyDescent="0.25">
      <c r="C3897" s="80">
        <v>2</v>
      </c>
      <c r="D3897" s="80">
        <v>88247</v>
      </c>
      <c r="E3897" s="80" t="s">
        <v>21</v>
      </c>
      <c r="F3897" s="81" t="s">
        <v>1141</v>
      </c>
      <c r="G3897" s="80" t="s">
        <v>639</v>
      </c>
      <c r="H3897" s="82">
        <v>3.3700000000000001E-2</v>
      </c>
      <c r="I3897" s="83">
        <v>12.87</v>
      </c>
      <c r="J3897" s="83">
        <v>0.43</v>
      </c>
      <c r="K3897" s="3" t="s">
        <v>455</v>
      </c>
      <c r="L3897" s="3" t="s">
        <v>455</v>
      </c>
    </row>
    <row r="3898" spans="1:14" x14ac:dyDescent="0.25">
      <c r="C3898" s="80">
        <v>3</v>
      </c>
      <c r="D3898" s="80">
        <v>88264</v>
      </c>
      <c r="E3898" s="80" t="s">
        <v>21</v>
      </c>
      <c r="F3898" s="81" t="s">
        <v>1142</v>
      </c>
      <c r="G3898" s="80" t="s">
        <v>639</v>
      </c>
      <c r="H3898" s="82">
        <v>3.3700000000000001E-2</v>
      </c>
      <c r="I3898" s="83">
        <v>18.750000000000004</v>
      </c>
      <c r="J3898" s="83">
        <v>0.63</v>
      </c>
      <c r="K3898" s="3" t="s">
        <v>455</v>
      </c>
      <c r="L3898" s="3" t="s">
        <v>455</v>
      </c>
    </row>
    <row r="3899" spans="1:14" x14ac:dyDescent="0.25">
      <c r="C3899" s="3" t="s">
        <v>455</v>
      </c>
      <c r="G3899" s="84" t="s">
        <v>553</v>
      </c>
      <c r="H3899" s="85"/>
      <c r="I3899" s="107" t="s">
        <v>455</v>
      </c>
      <c r="J3899" s="86">
        <v>34.56</v>
      </c>
      <c r="K3899" s="3" t="s">
        <v>455</v>
      </c>
      <c r="L3899" s="3" t="s">
        <v>455</v>
      </c>
    </row>
    <row r="3900" spans="1:14" x14ac:dyDescent="0.25">
      <c r="C3900" s="3" t="s">
        <v>455</v>
      </c>
      <c r="G3900" s="84" t="s">
        <v>560</v>
      </c>
      <c r="H3900" s="85"/>
      <c r="I3900" s="107" t="s">
        <v>455</v>
      </c>
      <c r="J3900" s="83">
        <v>9.4600000000000009</v>
      </c>
      <c r="K3900" s="3" t="s">
        <v>455</v>
      </c>
      <c r="L3900" s="3" t="s">
        <v>455</v>
      </c>
    </row>
    <row r="3901" spans="1:14" x14ac:dyDescent="0.25">
      <c r="C3901" s="3" t="s">
        <v>455</v>
      </c>
      <c r="G3901" s="84" t="s">
        <v>554</v>
      </c>
      <c r="H3901" s="85"/>
      <c r="I3901" s="107" t="s">
        <v>455</v>
      </c>
      <c r="J3901" s="83">
        <v>44.02</v>
      </c>
      <c r="K3901" s="3" t="s">
        <v>455</v>
      </c>
      <c r="L3901" s="3" t="s">
        <v>455</v>
      </c>
    </row>
    <row r="3902" spans="1:14" x14ac:dyDescent="0.25">
      <c r="C3902" s="3" t="s">
        <v>455</v>
      </c>
      <c r="I3902" s="102" t="s">
        <v>455</v>
      </c>
      <c r="K3902" s="3" t="s">
        <v>455</v>
      </c>
      <c r="L3902" s="3" t="s">
        <v>455</v>
      </c>
    </row>
    <row r="3903" spans="1:14" ht="30" x14ac:dyDescent="0.25">
      <c r="A3903" t="s">
        <v>561</v>
      </c>
      <c r="B3903" s="10">
        <v>396</v>
      </c>
      <c r="C3903" s="74" t="s">
        <v>2594</v>
      </c>
      <c r="D3903" s="75" t="s">
        <v>2016</v>
      </c>
      <c r="E3903" s="75" t="s">
        <v>20</v>
      </c>
      <c r="F3903" s="76" t="s">
        <v>419</v>
      </c>
      <c r="G3903" s="75" t="s">
        <v>24</v>
      </c>
      <c r="H3903" s="77"/>
      <c r="I3903" s="104" t="s">
        <v>455</v>
      </c>
      <c r="J3903" s="79"/>
      <c r="K3903" s="3" t="s">
        <v>2016</v>
      </c>
      <c r="L3903" s="116">
        <v>3.5199999999999996</v>
      </c>
      <c r="M3903" s="118">
        <v>0.96</v>
      </c>
      <c r="N3903" s="118">
        <v>4.4799999999999995</v>
      </c>
    </row>
    <row r="3904" spans="1:14" x14ac:dyDescent="0.25">
      <c r="C3904" s="80">
        <v>1</v>
      </c>
      <c r="D3904" s="80">
        <v>88247</v>
      </c>
      <c r="E3904" s="80" t="s">
        <v>21</v>
      </c>
      <c r="F3904" s="81" t="s">
        <v>1141</v>
      </c>
      <c r="G3904" s="80" t="s">
        <v>639</v>
      </c>
      <c r="H3904" s="82">
        <v>0.04</v>
      </c>
      <c r="I3904" s="83">
        <v>12.87</v>
      </c>
      <c r="J3904" s="83">
        <v>0.51</v>
      </c>
      <c r="K3904" s="3" t="s">
        <v>455</v>
      </c>
      <c r="L3904" s="3" t="s">
        <v>455</v>
      </c>
    </row>
    <row r="3905" spans="1:14" x14ac:dyDescent="0.25">
      <c r="C3905" s="80">
        <v>2</v>
      </c>
      <c r="D3905" s="80">
        <v>88264</v>
      </c>
      <c r="E3905" s="80" t="s">
        <v>21</v>
      </c>
      <c r="F3905" s="81" t="s">
        <v>1142</v>
      </c>
      <c r="G3905" s="80" t="s">
        <v>639</v>
      </c>
      <c r="H3905" s="82">
        <v>0.08</v>
      </c>
      <c r="I3905" s="83">
        <v>18.750000000000004</v>
      </c>
      <c r="J3905" s="83">
        <v>1.5</v>
      </c>
      <c r="K3905" s="3" t="s">
        <v>455</v>
      </c>
      <c r="L3905" s="3" t="s">
        <v>455</v>
      </c>
    </row>
    <row r="3906" spans="1:14" ht="30" x14ac:dyDescent="0.25">
      <c r="C3906" s="80">
        <v>3</v>
      </c>
      <c r="D3906" s="80">
        <v>1577</v>
      </c>
      <c r="E3906" s="80" t="s">
        <v>564</v>
      </c>
      <c r="F3906" s="81" t="s">
        <v>1800</v>
      </c>
      <c r="G3906" s="80" t="s">
        <v>123</v>
      </c>
      <c r="H3906" s="82">
        <v>1</v>
      </c>
      <c r="I3906" s="83">
        <v>1.51</v>
      </c>
      <c r="J3906" s="83">
        <v>1.51</v>
      </c>
      <c r="K3906" s="3" t="s">
        <v>455</v>
      </c>
      <c r="L3906" s="3" t="s">
        <v>455</v>
      </c>
    </row>
    <row r="3907" spans="1:14" x14ac:dyDescent="0.25">
      <c r="C3907" s="3" t="s">
        <v>455</v>
      </c>
      <c r="G3907" s="84" t="s">
        <v>553</v>
      </c>
      <c r="H3907" s="85"/>
      <c r="I3907" s="107" t="s">
        <v>455</v>
      </c>
      <c r="J3907" s="86">
        <v>3.5199999999999996</v>
      </c>
      <c r="K3907" s="3" t="s">
        <v>455</v>
      </c>
      <c r="L3907" s="3" t="s">
        <v>455</v>
      </c>
    </row>
    <row r="3908" spans="1:14" x14ac:dyDescent="0.25">
      <c r="C3908" s="3" t="s">
        <v>455</v>
      </c>
      <c r="G3908" s="84" t="s">
        <v>560</v>
      </c>
      <c r="H3908" s="85"/>
      <c r="I3908" s="107" t="s">
        <v>455</v>
      </c>
      <c r="J3908" s="83">
        <v>0.96</v>
      </c>
      <c r="K3908" s="3" t="s">
        <v>455</v>
      </c>
      <c r="L3908" s="3" t="s">
        <v>455</v>
      </c>
    </row>
    <row r="3909" spans="1:14" x14ac:dyDescent="0.25">
      <c r="C3909" s="3" t="s">
        <v>455</v>
      </c>
      <c r="G3909" s="84" t="s">
        <v>554</v>
      </c>
      <c r="H3909" s="85"/>
      <c r="I3909" s="107" t="s">
        <v>455</v>
      </c>
      <c r="J3909" s="83">
        <v>4.4799999999999995</v>
      </c>
      <c r="K3909" s="3" t="s">
        <v>455</v>
      </c>
      <c r="L3909" s="3" t="s">
        <v>455</v>
      </c>
    </row>
    <row r="3910" spans="1:14" x14ac:dyDescent="0.25">
      <c r="C3910" s="3" t="s">
        <v>455</v>
      </c>
      <c r="I3910" s="102" t="s">
        <v>455</v>
      </c>
      <c r="K3910" s="3" t="s">
        <v>455</v>
      </c>
      <c r="L3910" s="3" t="s">
        <v>455</v>
      </c>
    </row>
    <row r="3911" spans="1:14" ht="30" x14ac:dyDescent="0.25">
      <c r="A3911" t="s">
        <v>561</v>
      </c>
      <c r="B3911" s="10">
        <v>397</v>
      </c>
      <c r="C3911" s="74" t="s">
        <v>2595</v>
      </c>
      <c r="D3911" s="75" t="s">
        <v>2017</v>
      </c>
      <c r="E3911" s="75" t="s">
        <v>20</v>
      </c>
      <c r="F3911" s="76" t="s">
        <v>420</v>
      </c>
      <c r="G3911" s="75" t="s">
        <v>24</v>
      </c>
      <c r="H3911" s="77"/>
      <c r="I3911" s="104" t="s">
        <v>455</v>
      </c>
      <c r="J3911" s="79"/>
      <c r="K3911" s="3" t="s">
        <v>2017</v>
      </c>
      <c r="L3911" s="116">
        <v>4.63</v>
      </c>
      <c r="M3911" s="118">
        <v>1.26</v>
      </c>
      <c r="N3911" s="118">
        <v>5.89</v>
      </c>
    </row>
    <row r="3912" spans="1:14" x14ac:dyDescent="0.25">
      <c r="C3912" s="80">
        <v>1</v>
      </c>
      <c r="D3912" s="80">
        <v>88264</v>
      </c>
      <c r="E3912" s="80" t="s">
        <v>21</v>
      </c>
      <c r="F3912" s="81" t="s">
        <v>1142</v>
      </c>
      <c r="G3912" s="80" t="s">
        <v>639</v>
      </c>
      <c r="H3912" s="82">
        <v>0.08</v>
      </c>
      <c r="I3912" s="83">
        <v>18.750000000000004</v>
      </c>
      <c r="J3912" s="83">
        <v>1.5</v>
      </c>
      <c r="K3912" s="3" t="s">
        <v>455</v>
      </c>
      <c r="L3912" s="3" t="s">
        <v>455</v>
      </c>
    </row>
    <row r="3913" spans="1:14" x14ac:dyDescent="0.25">
      <c r="C3913" s="80">
        <v>2</v>
      </c>
      <c r="D3913" s="80">
        <v>88247</v>
      </c>
      <c r="E3913" s="80" t="s">
        <v>21</v>
      </c>
      <c r="F3913" s="81" t="s">
        <v>1141</v>
      </c>
      <c r="G3913" s="80" t="s">
        <v>639</v>
      </c>
      <c r="H3913" s="82">
        <v>0.04</v>
      </c>
      <c r="I3913" s="83">
        <v>12.87</v>
      </c>
      <c r="J3913" s="83">
        <v>0.51</v>
      </c>
      <c r="K3913" s="3" t="s">
        <v>455</v>
      </c>
      <c r="L3913" s="3" t="s">
        <v>455</v>
      </c>
    </row>
    <row r="3914" spans="1:14" ht="30" x14ac:dyDescent="0.25">
      <c r="C3914" s="80">
        <v>3</v>
      </c>
      <c r="D3914" s="80">
        <v>1578</v>
      </c>
      <c r="E3914" s="80" t="s">
        <v>564</v>
      </c>
      <c r="F3914" s="81" t="s">
        <v>1210</v>
      </c>
      <c r="G3914" s="80" t="s">
        <v>123</v>
      </c>
      <c r="H3914" s="82">
        <v>1</v>
      </c>
      <c r="I3914" s="83">
        <v>2.62</v>
      </c>
      <c r="J3914" s="83">
        <v>2.62</v>
      </c>
      <c r="K3914" s="3" t="s">
        <v>455</v>
      </c>
      <c r="L3914" s="3" t="s">
        <v>455</v>
      </c>
    </row>
    <row r="3915" spans="1:14" x14ac:dyDescent="0.25">
      <c r="C3915" s="3" t="s">
        <v>455</v>
      </c>
      <c r="G3915" s="84" t="s">
        <v>553</v>
      </c>
      <c r="H3915" s="85"/>
      <c r="I3915" s="107" t="s">
        <v>455</v>
      </c>
      <c r="J3915" s="86">
        <v>4.63</v>
      </c>
      <c r="K3915" s="3" t="s">
        <v>455</v>
      </c>
      <c r="L3915" s="3" t="s">
        <v>455</v>
      </c>
    </row>
    <row r="3916" spans="1:14" x14ac:dyDescent="0.25">
      <c r="C3916" s="3" t="s">
        <v>455</v>
      </c>
      <c r="G3916" s="84" t="s">
        <v>560</v>
      </c>
      <c r="H3916" s="85"/>
      <c r="I3916" s="107" t="s">
        <v>455</v>
      </c>
      <c r="J3916" s="83">
        <v>1.26</v>
      </c>
      <c r="K3916" s="3" t="s">
        <v>455</v>
      </c>
      <c r="L3916" s="3" t="s">
        <v>455</v>
      </c>
    </row>
    <row r="3917" spans="1:14" x14ac:dyDescent="0.25">
      <c r="C3917" s="3" t="s">
        <v>455</v>
      </c>
      <c r="G3917" s="84" t="s">
        <v>554</v>
      </c>
      <c r="H3917" s="85"/>
      <c r="I3917" s="107" t="s">
        <v>455</v>
      </c>
      <c r="J3917" s="83">
        <v>5.89</v>
      </c>
      <c r="K3917" s="3" t="s">
        <v>455</v>
      </c>
      <c r="L3917" s="3" t="s">
        <v>455</v>
      </c>
    </row>
    <row r="3918" spans="1:14" x14ac:dyDescent="0.25">
      <c r="C3918" s="3" t="s">
        <v>455</v>
      </c>
      <c r="I3918" s="102" t="s">
        <v>455</v>
      </c>
      <c r="K3918" s="3" t="s">
        <v>455</v>
      </c>
      <c r="L3918" s="3" t="s">
        <v>455</v>
      </c>
    </row>
    <row r="3919" spans="1:14" ht="45" x14ac:dyDescent="0.25">
      <c r="A3919" t="s">
        <v>561</v>
      </c>
      <c r="B3919" s="10">
        <v>398</v>
      </c>
      <c r="C3919" s="74" t="s">
        <v>2596</v>
      </c>
      <c r="D3919" s="75">
        <v>91864</v>
      </c>
      <c r="E3919" s="75" t="s">
        <v>562</v>
      </c>
      <c r="F3919" s="76" t="s">
        <v>412</v>
      </c>
      <c r="G3919" s="75" t="s">
        <v>36</v>
      </c>
      <c r="H3919" s="77"/>
      <c r="I3919" s="104" t="s">
        <v>455</v>
      </c>
      <c r="J3919" s="79"/>
      <c r="K3919" s="3">
        <v>91864</v>
      </c>
      <c r="L3919" s="116">
        <v>9.73</v>
      </c>
      <c r="M3919" s="118">
        <v>2.66</v>
      </c>
      <c r="N3919" s="118">
        <v>12.39</v>
      </c>
    </row>
    <row r="3920" spans="1:14" x14ac:dyDescent="0.25">
      <c r="C3920" s="80">
        <v>1</v>
      </c>
      <c r="D3920" s="80">
        <v>2685</v>
      </c>
      <c r="E3920" s="80" t="s">
        <v>564</v>
      </c>
      <c r="F3920" s="81" t="s">
        <v>1148</v>
      </c>
      <c r="G3920" s="80" t="s">
        <v>36</v>
      </c>
      <c r="H3920" s="82">
        <v>1.0169999999999999</v>
      </c>
      <c r="I3920" s="83">
        <v>4.3</v>
      </c>
      <c r="J3920" s="83">
        <v>4.37</v>
      </c>
      <c r="K3920" s="3" t="s">
        <v>455</v>
      </c>
      <c r="L3920" s="3" t="s">
        <v>455</v>
      </c>
    </row>
    <row r="3921" spans="1:14" x14ac:dyDescent="0.25">
      <c r="C3921" s="80">
        <v>2</v>
      </c>
      <c r="D3921" s="80">
        <v>88247</v>
      </c>
      <c r="E3921" s="80" t="s">
        <v>21</v>
      </c>
      <c r="F3921" s="81" t="s">
        <v>1141</v>
      </c>
      <c r="G3921" s="80" t="s">
        <v>639</v>
      </c>
      <c r="H3921" s="82">
        <v>0.106</v>
      </c>
      <c r="I3921" s="83">
        <v>12.87</v>
      </c>
      <c r="J3921" s="83">
        <v>1.36</v>
      </c>
      <c r="K3921" s="3" t="s">
        <v>455</v>
      </c>
      <c r="L3921" s="3" t="s">
        <v>455</v>
      </c>
    </row>
    <row r="3922" spans="1:14" x14ac:dyDescent="0.25">
      <c r="C3922" s="80">
        <v>3</v>
      </c>
      <c r="D3922" s="80">
        <v>88264</v>
      </c>
      <c r="E3922" s="80" t="s">
        <v>21</v>
      </c>
      <c r="F3922" s="81" t="s">
        <v>1142</v>
      </c>
      <c r="G3922" s="80" t="s">
        <v>639</v>
      </c>
      <c r="H3922" s="82">
        <v>0.106</v>
      </c>
      <c r="I3922" s="83">
        <v>18.750000000000004</v>
      </c>
      <c r="J3922" s="83">
        <v>1.98</v>
      </c>
      <c r="K3922" s="3" t="s">
        <v>455</v>
      </c>
      <c r="L3922" s="3" t="s">
        <v>455</v>
      </c>
    </row>
    <row r="3923" spans="1:14" ht="60" x14ac:dyDescent="0.25">
      <c r="C3923" s="80">
        <v>4</v>
      </c>
      <c r="D3923" s="80">
        <v>91170</v>
      </c>
      <c r="E3923" s="80" t="s">
        <v>562</v>
      </c>
      <c r="F3923" s="81" t="s">
        <v>668</v>
      </c>
      <c r="G3923" s="80" t="s">
        <v>36</v>
      </c>
      <c r="H3923" s="82">
        <v>1</v>
      </c>
      <c r="I3923" s="83">
        <v>2.02</v>
      </c>
      <c r="J3923" s="83">
        <v>2.02</v>
      </c>
      <c r="K3923" s="3" t="s">
        <v>455</v>
      </c>
      <c r="L3923" s="3" t="s">
        <v>455</v>
      </c>
    </row>
    <row r="3924" spans="1:14" x14ac:dyDescent="0.25">
      <c r="C3924" s="3" t="s">
        <v>455</v>
      </c>
      <c r="G3924" s="84" t="s">
        <v>553</v>
      </c>
      <c r="H3924" s="85"/>
      <c r="I3924" s="107" t="s">
        <v>455</v>
      </c>
      <c r="J3924" s="86">
        <v>9.73</v>
      </c>
      <c r="K3924" s="3" t="s">
        <v>455</v>
      </c>
      <c r="L3924" s="3" t="s">
        <v>455</v>
      </c>
    </row>
    <row r="3925" spans="1:14" x14ac:dyDescent="0.25">
      <c r="C3925" s="3" t="s">
        <v>455</v>
      </c>
      <c r="G3925" s="84" t="s">
        <v>560</v>
      </c>
      <c r="H3925" s="85"/>
      <c r="I3925" s="107" t="s">
        <v>455</v>
      </c>
      <c r="J3925" s="83">
        <v>2.66</v>
      </c>
      <c r="K3925" s="3" t="s">
        <v>455</v>
      </c>
      <c r="L3925" s="3" t="s">
        <v>455</v>
      </c>
    </row>
    <row r="3926" spans="1:14" x14ac:dyDescent="0.25">
      <c r="C3926" s="3" t="s">
        <v>455</v>
      </c>
      <c r="G3926" s="84" t="s">
        <v>554</v>
      </c>
      <c r="H3926" s="85"/>
      <c r="I3926" s="107" t="s">
        <v>455</v>
      </c>
      <c r="J3926" s="83">
        <v>12.39</v>
      </c>
      <c r="K3926" s="3" t="s">
        <v>455</v>
      </c>
      <c r="L3926" s="3" t="s">
        <v>455</v>
      </c>
    </row>
    <row r="3927" spans="1:14" x14ac:dyDescent="0.25">
      <c r="C3927" s="3" t="s">
        <v>455</v>
      </c>
      <c r="I3927" s="102" t="s">
        <v>455</v>
      </c>
      <c r="K3927" s="3" t="s">
        <v>455</v>
      </c>
      <c r="L3927" s="3" t="s">
        <v>455</v>
      </c>
    </row>
    <row r="3928" spans="1:14" ht="45" x14ac:dyDescent="0.25">
      <c r="A3928" t="s">
        <v>561</v>
      </c>
      <c r="B3928" s="10">
        <v>399</v>
      </c>
      <c r="C3928" s="74" t="s">
        <v>2597</v>
      </c>
      <c r="D3928" s="75">
        <v>91893</v>
      </c>
      <c r="E3928" s="75" t="s">
        <v>562</v>
      </c>
      <c r="F3928" s="76" t="s">
        <v>413</v>
      </c>
      <c r="G3928" s="75" t="s">
        <v>24</v>
      </c>
      <c r="H3928" s="77"/>
      <c r="I3928" s="104" t="s">
        <v>455</v>
      </c>
      <c r="J3928" s="79"/>
      <c r="K3928" s="3">
        <v>91893</v>
      </c>
      <c r="L3928" s="116">
        <v>11.06</v>
      </c>
      <c r="M3928" s="118">
        <v>3.02</v>
      </c>
      <c r="N3928" s="118">
        <v>14.08</v>
      </c>
    </row>
    <row r="3929" spans="1:14" ht="30" x14ac:dyDescent="0.25">
      <c r="C3929" s="80">
        <v>1</v>
      </c>
      <c r="D3929" s="80">
        <v>1884</v>
      </c>
      <c r="E3929" s="80" t="s">
        <v>564</v>
      </c>
      <c r="F3929" s="81" t="s">
        <v>1162</v>
      </c>
      <c r="G3929" s="80" t="s">
        <v>123</v>
      </c>
      <c r="H3929" s="82">
        <v>1</v>
      </c>
      <c r="I3929" s="83">
        <v>4.47</v>
      </c>
      <c r="J3929" s="83">
        <v>4.47</v>
      </c>
      <c r="K3929" s="3" t="s">
        <v>455</v>
      </c>
      <c r="L3929" s="3" t="s">
        <v>455</v>
      </c>
    </row>
    <row r="3930" spans="1:14" x14ac:dyDescent="0.25">
      <c r="C3930" s="80">
        <v>2</v>
      </c>
      <c r="D3930" s="80">
        <v>88247</v>
      </c>
      <c r="E3930" s="80" t="s">
        <v>21</v>
      </c>
      <c r="F3930" s="81" t="s">
        <v>1141</v>
      </c>
      <c r="G3930" s="80" t="s">
        <v>639</v>
      </c>
      <c r="H3930" s="82">
        <v>0.20899999999999999</v>
      </c>
      <c r="I3930" s="83">
        <v>12.87</v>
      </c>
      <c r="J3930" s="83">
        <v>2.68</v>
      </c>
      <c r="K3930" s="3" t="s">
        <v>455</v>
      </c>
      <c r="L3930" s="3" t="s">
        <v>455</v>
      </c>
    </row>
    <row r="3931" spans="1:14" x14ac:dyDescent="0.25">
      <c r="C3931" s="80">
        <v>3</v>
      </c>
      <c r="D3931" s="80">
        <v>88264</v>
      </c>
      <c r="E3931" s="80" t="s">
        <v>21</v>
      </c>
      <c r="F3931" s="81" t="s">
        <v>1142</v>
      </c>
      <c r="G3931" s="80" t="s">
        <v>639</v>
      </c>
      <c r="H3931" s="82">
        <v>0.20899999999999999</v>
      </c>
      <c r="I3931" s="83">
        <v>18.750000000000004</v>
      </c>
      <c r="J3931" s="83">
        <v>3.91</v>
      </c>
      <c r="K3931" s="3" t="s">
        <v>455</v>
      </c>
      <c r="L3931" s="3" t="s">
        <v>455</v>
      </c>
    </row>
    <row r="3932" spans="1:14" x14ac:dyDescent="0.25">
      <c r="C3932" s="3" t="s">
        <v>455</v>
      </c>
      <c r="G3932" s="84" t="s">
        <v>553</v>
      </c>
      <c r="H3932" s="85"/>
      <c r="I3932" s="107" t="s">
        <v>455</v>
      </c>
      <c r="J3932" s="86">
        <v>11.06</v>
      </c>
      <c r="K3932" s="3" t="s">
        <v>455</v>
      </c>
      <c r="L3932" s="3" t="s">
        <v>455</v>
      </c>
    </row>
    <row r="3933" spans="1:14" x14ac:dyDescent="0.25">
      <c r="C3933" s="3" t="s">
        <v>455</v>
      </c>
      <c r="G3933" s="84" t="s">
        <v>560</v>
      </c>
      <c r="H3933" s="85"/>
      <c r="I3933" s="107" t="s">
        <v>455</v>
      </c>
      <c r="J3933" s="83">
        <v>3.02</v>
      </c>
      <c r="K3933" s="3" t="s">
        <v>455</v>
      </c>
      <c r="L3933" s="3" t="s">
        <v>455</v>
      </c>
    </row>
    <row r="3934" spans="1:14" x14ac:dyDescent="0.25">
      <c r="C3934" s="3" t="s">
        <v>455</v>
      </c>
      <c r="G3934" s="84" t="s">
        <v>554</v>
      </c>
      <c r="H3934" s="85"/>
      <c r="I3934" s="107" t="s">
        <v>455</v>
      </c>
      <c r="J3934" s="83">
        <v>14.08</v>
      </c>
      <c r="K3934" s="3" t="s">
        <v>455</v>
      </c>
      <c r="L3934" s="3" t="s">
        <v>455</v>
      </c>
    </row>
    <row r="3935" spans="1:14" x14ac:dyDescent="0.25">
      <c r="C3935" s="3" t="s">
        <v>455</v>
      </c>
      <c r="I3935" s="102" t="s">
        <v>455</v>
      </c>
      <c r="K3935" s="3" t="s">
        <v>455</v>
      </c>
      <c r="L3935" s="3" t="s">
        <v>455</v>
      </c>
    </row>
    <row r="3936" spans="1:14" ht="30" x14ac:dyDescent="0.25">
      <c r="A3936" t="s">
        <v>561</v>
      </c>
      <c r="B3936" s="10">
        <v>400</v>
      </c>
      <c r="C3936" s="74" t="s">
        <v>2598</v>
      </c>
      <c r="D3936" s="75">
        <v>96985</v>
      </c>
      <c r="E3936" s="75" t="s">
        <v>562</v>
      </c>
      <c r="F3936" s="76" t="s">
        <v>414</v>
      </c>
      <c r="G3936" s="75" t="s">
        <v>24</v>
      </c>
      <c r="H3936" s="77"/>
      <c r="I3936" s="104" t="s">
        <v>455</v>
      </c>
      <c r="J3936" s="79"/>
      <c r="K3936" s="3">
        <v>96985</v>
      </c>
      <c r="L3936" s="116">
        <v>41.79</v>
      </c>
      <c r="M3936" s="118">
        <v>11.44</v>
      </c>
      <c r="N3936" s="118">
        <v>53.23</v>
      </c>
    </row>
    <row r="3937" spans="1:14" ht="45" x14ac:dyDescent="0.25">
      <c r="C3937" s="80">
        <v>1</v>
      </c>
      <c r="D3937" s="80">
        <v>3379</v>
      </c>
      <c r="E3937" s="80" t="s">
        <v>564</v>
      </c>
      <c r="F3937" s="81" t="s">
        <v>1264</v>
      </c>
      <c r="G3937" s="80" t="s">
        <v>123</v>
      </c>
      <c r="H3937" s="82">
        <v>1</v>
      </c>
      <c r="I3937" s="83">
        <v>33.799999999999997</v>
      </c>
      <c r="J3937" s="83">
        <v>33.799999999999997</v>
      </c>
      <c r="K3937" s="3" t="s">
        <v>455</v>
      </c>
      <c r="L3937" s="3" t="s">
        <v>455</v>
      </c>
    </row>
    <row r="3938" spans="1:14" x14ac:dyDescent="0.25">
      <c r="C3938" s="80">
        <v>2</v>
      </c>
      <c r="D3938" s="80">
        <v>88247</v>
      </c>
      <c r="E3938" s="80" t="s">
        <v>21</v>
      </c>
      <c r="F3938" s="81" t="s">
        <v>1141</v>
      </c>
      <c r="G3938" s="80" t="s">
        <v>639</v>
      </c>
      <c r="H3938" s="82">
        <v>0.25309999999999999</v>
      </c>
      <c r="I3938" s="83">
        <v>12.87</v>
      </c>
      <c r="J3938" s="83">
        <v>3.25</v>
      </c>
      <c r="K3938" s="3" t="s">
        <v>455</v>
      </c>
      <c r="L3938" s="3" t="s">
        <v>455</v>
      </c>
    </row>
    <row r="3939" spans="1:14" x14ac:dyDescent="0.25">
      <c r="C3939" s="80">
        <v>3</v>
      </c>
      <c r="D3939" s="80">
        <v>88264</v>
      </c>
      <c r="E3939" s="80" t="s">
        <v>21</v>
      </c>
      <c r="F3939" s="81" t="s">
        <v>1142</v>
      </c>
      <c r="G3939" s="80" t="s">
        <v>639</v>
      </c>
      <c r="H3939" s="82">
        <v>0.25309999999999999</v>
      </c>
      <c r="I3939" s="83">
        <v>18.750000000000004</v>
      </c>
      <c r="J3939" s="83">
        <v>4.74</v>
      </c>
      <c r="K3939" s="3" t="s">
        <v>455</v>
      </c>
      <c r="L3939" s="3" t="s">
        <v>455</v>
      </c>
    </row>
    <row r="3940" spans="1:14" x14ac:dyDescent="0.25">
      <c r="C3940" s="3" t="s">
        <v>455</v>
      </c>
      <c r="G3940" s="84" t="s">
        <v>553</v>
      </c>
      <c r="H3940" s="85"/>
      <c r="I3940" s="107" t="s">
        <v>455</v>
      </c>
      <c r="J3940" s="86">
        <v>41.79</v>
      </c>
      <c r="K3940" s="3" t="s">
        <v>455</v>
      </c>
      <c r="L3940" s="3" t="s">
        <v>455</v>
      </c>
    </row>
    <row r="3941" spans="1:14" x14ac:dyDescent="0.25">
      <c r="C3941" s="3" t="s">
        <v>455</v>
      </c>
      <c r="G3941" s="84" t="s">
        <v>560</v>
      </c>
      <c r="H3941" s="85"/>
      <c r="I3941" s="107" t="s">
        <v>455</v>
      </c>
      <c r="J3941" s="83">
        <v>11.44</v>
      </c>
      <c r="K3941" s="3" t="s">
        <v>455</v>
      </c>
      <c r="L3941" s="3" t="s">
        <v>455</v>
      </c>
    </row>
    <row r="3942" spans="1:14" x14ac:dyDescent="0.25">
      <c r="C3942" s="3" t="s">
        <v>455</v>
      </c>
      <c r="G3942" s="84" t="s">
        <v>554</v>
      </c>
      <c r="H3942" s="85"/>
      <c r="I3942" s="107" t="s">
        <v>455</v>
      </c>
      <c r="J3942" s="83">
        <v>53.23</v>
      </c>
      <c r="K3942" s="3" t="s">
        <v>455</v>
      </c>
      <c r="L3942" s="3" t="s">
        <v>455</v>
      </c>
    </row>
    <row r="3943" spans="1:14" x14ac:dyDescent="0.25">
      <c r="C3943" s="3" t="s">
        <v>455</v>
      </c>
      <c r="I3943" s="102" t="s">
        <v>455</v>
      </c>
      <c r="K3943" s="3" t="s">
        <v>455</v>
      </c>
      <c r="L3943" s="3" t="s">
        <v>455</v>
      </c>
    </row>
    <row r="3944" spans="1:14" x14ac:dyDescent="0.25">
      <c r="A3944" t="s">
        <v>561</v>
      </c>
      <c r="B3944" s="10">
        <v>401</v>
      </c>
      <c r="C3944" s="74" t="s">
        <v>2599</v>
      </c>
      <c r="D3944" s="75" t="s">
        <v>2018</v>
      </c>
      <c r="E3944" s="75" t="s">
        <v>20</v>
      </c>
      <c r="F3944" s="76" t="s">
        <v>421</v>
      </c>
      <c r="G3944" s="75" t="s">
        <v>36</v>
      </c>
      <c r="H3944" s="77"/>
      <c r="I3944" s="104" t="s">
        <v>455</v>
      </c>
      <c r="J3944" s="79"/>
      <c r="K3944" s="3" t="s">
        <v>2018</v>
      </c>
      <c r="L3944" s="116">
        <v>13.18</v>
      </c>
      <c r="M3944" s="118">
        <v>3.61</v>
      </c>
      <c r="N3944" s="118">
        <v>16.79</v>
      </c>
    </row>
    <row r="3945" spans="1:14" x14ac:dyDescent="0.25">
      <c r="C3945" s="80">
        <v>1</v>
      </c>
      <c r="D3945" s="80">
        <v>88264</v>
      </c>
      <c r="E3945" s="80" t="s">
        <v>21</v>
      </c>
      <c r="F3945" s="81" t="s">
        <v>1142</v>
      </c>
      <c r="G3945" s="80" t="s">
        <v>639</v>
      </c>
      <c r="H3945" s="82">
        <v>0.3</v>
      </c>
      <c r="I3945" s="83">
        <v>18.750000000000004</v>
      </c>
      <c r="J3945" s="83">
        <v>5.62</v>
      </c>
      <c r="K3945" s="3" t="s">
        <v>455</v>
      </c>
      <c r="L3945" s="3" t="s">
        <v>455</v>
      </c>
    </row>
    <row r="3946" spans="1:14" x14ac:dyDescent="0.25">
      <c r="C3946" s="80">
        <v>2</v>
      </c>
      <c r="D3946" s="80">
        <v>88247</v>
      </c>
      <c r="E3946" s="80" t="s">
        <v>21</v>
      </c>
      <c r="F3946" s="81" t="s">
        <v>1141</v>
      </c>
      <c r="G3946" s="80" t="s">
        <v>639</v>
      </c>
      <c r="H3946" s="82">
        <v>0.3</v>
      </c>
      <c r="I3946" s="83">
        <v>12.87</v>
      </c>
      <c r="J3946" s="83">
        <v>3.86</v>
      </c>
      <c r="K3946" s="3" t="s">
        <v>455</v>
      </c>
      <c r="L3946" s="3" t="s">
        <v>455</v>
      </c>
    </row>
    <row r="3947" spans="1:14" ht="30" x14ac:dyDescent="0.25">
      <c r="C3947" s="80">
        <v>3</v>
      </c>
      <c r="D3947" s="80">
        <v>566</v>
      </c>
      <c r="E3947" s="80" t="s">
        <v>564</v>
      </c>
      <c r="F3947" s="81" t="s">
        <v>2100</v>
      </c>
      <c r="G3947" s="80" t="s">
        <v>36</v>
      </c>
      <c r="H3947" s="82">
        <v>1</v>
      </c>
      <c r="I3947" s="83">
        <v>3.7</v>
      </c>
      <c r="J3947" s="83">
        <v>3.7</v>
      </c>
      <c r="K3947" s="3" t="s">
        <v>455</v>
      </c>
      <c r="L3947" s="3" t="s">
        <v>455</v>
      </c>
    </row>
    <row r="3948" spans="1:14" x14ac:dyDescent="0.25">
      <c r="C3948" s="3" t="s">
        <v>455</v>
      </c>
      <c r="G3948" s="84" t="s">
        <v>553</v>
      </c>
      <c r="H3948" s="85"/>
      <c r="I3948" s="107" t="s">
        <v>455</v>
      </c>
      <c r="J3948" s="86">
        <v>13.18</v>
      </c>
      <c r="K3948" s="3" t="s">
        <v>455</v>
      </c>
      <c r="L3948" s="3" t="s">
        <v>455</v>
      </c>
    </row>
    <row r="3949" spans="1:14" x14ac:dyDescent="0.25">
      <c r="C3949" s="3" t="s">
        <v>455</v>
      </c>
      <c r="G3949" s="84" t="s">
        <v>560</v>
      </c>
      <c r="H3949" s="85"/>
      <c r="I3949" s="107" t="s">
        <v>455</v>
      </c>
      <c r="J3949" s="83">
        <v>3.61</v>
      </c>
      <c r="K3949" s="3" t="s">
        <v>455</v>
      </c>
      <c r="L3949" s="3" t="s">
        <v>455</v>
      </c>
    </row>
    <row r="3950" spans="1:14" x14ac:dyDescent="0.25">
      <c r="C3950" s="3" t="s">
        <v>455</v>
      </c>
      <c r="G3950" s="84" t="s">
        <v>554</v>
      </c>
      <c r="H3950" s="85"/>
      <c r="I3950" s="107" t="s">
        <v>455</v>
      </c>
      <c r="J3950" s="83">
        <v>16.79</v>
      </c>
      <c r="K3950" s="3" t="s">
        <v>455</v>
      </c>
      <c r="L3950" s="3" t="s">
        <v>455</v>
      </c>
    </row>
    <row r="3951" spans="1:14" x14ac:dyDescent="0.25">
      <c r="C3951" s="3" t="s">
        <v>455</v>
      </c>
      <c r="I3951" s="102" t="s">
        <v>455</v>
      </c>
      <c r="K3951" s="3" t="s">
        <v>455</v>
      </c>
      <c r="L3951" s="3" t="s">
        <v>455</v>
      </c>
    </row>
    <row r="3952" spans="1:14" x14ac:dyDescent="0.25">
      <c r="A3952" t="s">
        <v>561</v>
      </c>
      <c r="B3952" s="10">
        <v>402</v>
      </c>
      <c r="C3952" s="74" t="s">
        <v>2600</v>
      </c>
      <c r="D3952" s="75" t="s">
        <v>2019</v>
      </c>
      <c r="E3952" s="75" t="s">
        <v>20</v>
      </c>
      <c r="F3952" s="76" t="s">
        <v>422</v>
      </c>
      <c r="G3952" s="75" t="s">
        <v>24</v>
      </c>
      <c r="H3952" s="77"/>
      <c r="I3952" s="104" t="s">
        <v>455</v>
      </c>
      <c r="J3952" s="79"/>
      <c r="K3952" s="3" t="s">
        <v>2019</v>
      </c>
      <c r="L3952" s="116">
        <v>40.770000000000003</v>
      </c>
      <c r="M3952" s="118">
        <v>11.16</v>
      </c>
      <c r="N3952" s="118">
        <v>51.930000000000007</v>
      </c>
    </row>
    <row r="3953" spans="1:14" x14ac:dyDescent="0.25">
      <c r="C3953" s="80">
        <v>1</v>
      </c>
      <c r="D3953" s="80">
        <v>88247</v>
      </c>
      <c r="E3953" s="80" t="s">
        <v>21</v>
      </c>
      <c r="F3953" s="81" t="s">
        <v>1141</v>
      </c>
      <c r="G3953" s="80" t="s">
        <v>639</v>
      </c>
      <c r="H3953" s="82">
        <v>0.2</v>
      </c>
      <c r="I3953" s="83">
        <v>12.87</v>
      </c>
      <c r="J3953" s="83">
        <v>2.57</v>
      </c>
      <c r="K3953" s="3" t="s">
        <v>455</v>
      </c>
      <c r="L3953" s="3" t="s">
        <v>455</v>
      </c>
    </row>
    <row r="3954" spans="1:14" x14ac:dyDescent="0.25">
      <c r="C3954" s="80">
        <v>2</v>
      </c>
      <c r="D3954" s="80">
        <v>88264</v>
      </c>
      <c r="E3954" s="80" t="s">
        <v>21</v>
      </c>
      <c r="F3954" s="81" t="s">
        <v>1142</v>
      </c>
      <c r="G3954" s="80" t="s">
        <v>639</v>
      </c>
      <c r="H3954" s="82">
        <v>0.2</v>
      </c>
      <c r="I3954" s="83">
        <v>18.750000000000004</v>
      </c>
      <c r="J3954" s="83">
        <v>3.75</v>
      </c>
      <c r="K3954" s="3" t="s">
        <v>455</v>
      </c>
      <c r="L3954" s="3" t="s">
        <v>455</v>
      </c>
    </row>
    <row r="3955" spans="1:14" ht="45" x14ac:dyDescent="0.25">
      <c r="C3955" s="80">
        <v>3</v>
      </c>
      <c r="D3955" s="80">
        <v>11837</v>
      </c>
      <c r="E3955" s="80" t="s">
        <v>564</v>
      </c>
      <c r="F3955" s="81" t="s">
        <v>1774</v>
      </c>
      <c r="G3955" s="80" t="s">
        <v>123</v>
      </c>
      <c r="H3955" s="82">
        <v>1</v>
      </c>
      <c r="I3955" s="83">
        <v>34.450000000000003</v>
      </c>
      <c r="J3955" s="83">
        <v>34.450000000000003</v>
      </c>
      <c r="K3955" s="3" t="s">
        <v>455</v>
      </c>
      <c r="L3955" s="3" t="s">
        <v>455</v>
      </c>
    </row>
    <row r="3956" spans="1:14" x14ac:dyDescent="0.25">
      <c r="C3956" s="3" t="s">
        <v>455</v>
      </c>
      <c r="G3956" s="84" t="s">
        <v>553</v>
      </c>
      <c r="H3956" s="85"/>
      <c r="I3956" s="107" t="s">
        <v>455</v>
      </c>
      <c r="J3956" s="86">
        <v>40.770000000000003</v>
      </c>
      <c r="K3956" s="3" t="s">
        <v>455</v>
      </c>
      <c r="L3956" s="3" t="s">
        <v>455</v>
      </c>
    </row>
    <row r="3957" spans="1:14" x14ac:dyDescent="0.25">
      <c r="C3957" s="3" t="s">
        <v>455</v>
      </c>
      <c r="G3957" s="84" t="s">
        <v>560</v>
      </c>
      <c r="H3957" s="85"/>
      <c r="I3957" s="107" t="s">
        <v>455</v>
      </c>
      <c r="J3957" s="83">
        <v>11.16</v>
      </c>
      <c r="K3957" s="3" t="s">
        <v>455</v>
      </c>
      <c r="L3957" s="3" t="s">
        <v>455</v>
      </c>
    </row>
    <row r="3958" spans="1:14" x14ac:dyDescent="0.25">
      <c r="C3958" s="3" t="s">
        <v>455</v>
      </c>
      <c r="G3958" s="84" t="s">
        <v>554</v>
      </c>
      <c r="H3958" s="85"/>
      <c r="I3958" s="107" t="s">
        <v>455</v>
      </c>
      <c r="J3958" s="83">
        <v>51.930000000000007</v>
      </c>
      <c r="K3958" s="3" t="s">
        <v>455</v>
      </c>
      <c r="L3958" s="3" t="s">
        <v>455</v>
      </c>
    </row>
    <row r="3959" spans="1:14" x14ac:dyDescent="0.25">
      <c r="C3959" s="3" t="s">
        <v>455</v>
      </c>
      <c r="I3959" s="102" t="s">
        <v>455</v>
      </c>
      <c r="K3959" s="3" t="s">
        <v>455</v>
      </c>
      <c r="L3959" s="3" t="s">
        <v>455</v>
      </c>
    </row>
    <row r="3960" spans="1:14" ht="45" x14ac:dyDescent="0.25">
      <c r="A3960" t="s">
        <v>561</v>
      </c>
      <c r="B3960" s="10">
        <v>403</v>
      </c>
      <c r="C3960" s="74" t="s">
        <v>2601</v>
      </c>
      <c r="D3960" s="75" t="s">
        <v>1892</v>
      </c>
      <c r="E3960" s="75" t="s">
        <v>20</v>
      </c>
      <c r="F3960" s="76" t="s">
        <v>1900</v>
      </c>
      <c r="G3960" s="75" t="s">
        <v>24</v>
      </c>
      <c r="H3960" s="77"/>
      <c r="I3960" s="104" t="s">
        <v>455</v>
      </c>
      <c r="J3960" s="79"/>
      <c r="K3960" s="3" t="s">
        <v>1892</v>
      </c>
      <c r="L3960" s="116">
        <v>9.31</v>
      </c>
      <c r="M3960" s="118">
        <v>2.5499999999999998</v>
      </c>
      <c r="N3960" s="118">
        <v>11.86</v>
      </c>
    </row>
    <row r="3961" spans="1:14" x14ac:dyDescent="0.25">
      <c r="C3961" s="80">
        <v>1</v>
      </c>
      <c r="D3961" s="80">
        <v>88264</v>
      </c>
      <c r="E3961" s="80" t="s">
        <v>21</v>
      </c>
      <c r="F3961" s="81" t="s">
        <v>1142</v>
      </c>
      <c r="G3961" s="80" t="s">
        <v>639</v>
      </c>
      <c r="H3961" s="82">
        <v>7.0000000000000007E-2</v>
      </c>
      <c r="I3961" s="83">
        <v>18.750000000000004</v>
      </c>
      <c r="J3961" s="83">
        <v>1.31</v>
      </c>
      <c r="K3961" s="3" t="s">
        <v>455</v>
      </c>
      <c r="L3961" s="3" t="s">
        <v>455</v>
      </c>
    </row>
    <row r="3962" spans="1:14" ht="30" x14ac:dyDescent="0.25">
      <c r="C3962" s="80">
        <v>2</v>
      </c>
      <c r="D3962" s="80">
        <v>1562</v>
      </c>
      <c r="E3962" s="80" t="s">
        <v>564</v>
      </c>
      <c r="F3962" s="81" t="s">
        <v>1762</v>
      </c>
      <c r="G3962" s="80" t="s">
        <v>123</v>
      </c>
      <c r="H3962" s="82">
        <v>1</v>
      </c>
      <c r="I3962" s="83">
        <v>8</v>
      </c>
      <c r="J3962" s="83">
        <v>8</v>
      </c>
      <c r="K3962" s="3" t="s">
        <v>455</v>
      </c>
      <c r="L3962" s="3" t="s">
        <v>455</v>
      </c>
    </row>
    <row r="3963" spans="1:14" x14ac:dyDescent="0.25">
      <c r="C3963" s="3" t="s">
        <v>455</v>
      </c>
      <c r="G3963" s="84" t="s">
        <v>553</v>
      </c>
      <c r="H3963" s="85"/>
      <c r="I3963" s="107" t="s">
        <v>455</v>
      </c>
      <c r="J3963" s="86">
        <v>9.31</v>
      </c>
      <c r="K3963" s="3" t="s">
        <v>455</v>
      </c>
      <c r="L3963" s="3" t="s">
        <v>455</v>
      </c>
    </row>
    <row r="3964" spans="1:14" x14ac:dyDescent="0.25">
      <c r="C3964" s="3" t="s">
        <v>455</v>
      </c>
      <c r="G3964" s="84" t="s">
        <v>560</v>
      </c>
      <c r="H3964" s="85"/>
      <c r="I3964" s="107" t="s">
        <v>455</v>
      </c>
      <c r="J3964" s="83">
        <v>2.5499999999999998</v>
      </c>
      <c r="K3964" s="3" t="s">
        <v>455</v>
      </c>
      <c r="L3964" s="3" t="s">
        <v>455</v>
      </c>
    </row>
    <row r="3965" spans="1:14" x14ac:dyDescent="0.25">
      <c r="C3965" s="3" t="s">
        <v>455</v>
      </c>
      <c r="G3965" s="84" t="s">
        <v>554</v>
      </c>
      <c r="H3965" s="85"/>
      <c r="I3965" s="107" t="s">
        <v>455</v>
      </c>
      <c r="J3965" s="83">
        <v>11.86</v>
      </c>
      <c r="K3965" s="3" t="s">
        <v>455</v>
      </c>
      <c r="L3965" s="3" t="s">
        <v>455</v>
      </c>
    </row>
    <row r="3966" spans="1:14" x14ac:dyDescent="0.25">
      <c r="C3966" s="3" t="s">
        <v>455</v>
      </c>
      <c r="I3966" s="102" t="s">
        <v>455</v>
      </c>
      <c r="K3966" s="3" t="s">
        <v>455</v>
      </c>
      <c r="L3966" s="3" t="s">
        <v>455</v>
      </c>
    </row>
    <row r="3967" spans="1:14" ht="45" x14ac:dyDescent="0.25">
      <c r="A3967" t="s">
        <v>561</v>
      </c>
      <c r="B3967" s="10">
        <v>404</v>
      </c>
      <c r="C3967" s="74" t="s">
        <v>2602</v>
      </c>
      <c r="D3967" s="75">
        <v>93093</v>
      </c>
      <c r="E3967" s="75" t="s">
        <v>562</v>
      </c>
      <c r="F3967" s="76" t="s">
        <v>415</v>
      </c>
      <c r="G3967" s="75" t="s">
        <v>24</v>
      </c>
      <c r="H3967" s="77"/>
      <c r="I3967" s="104" t="s">
        <v>455</v>
      </c>
      <c r="J3967" s="79"/>
      <c r="K3967" s="3">
        <v>93093</v>
      </c>
      <c r="L3967" s="116">
        <v>22.32</v>
      </c>
      <c r="M3967" s="118">
        <v>6.11</v>
      </c>
      <c r="N3967" s="118">
        <v>28.43</v>
      </c>
    </row>
    <row r="3968" spans="1:14" ht="30" x14ac:dyDescent="0.25">
      <c r="C3968" s="80">
        <v>1</v>
      </c>
      <c r="D3968" s="80">
        <v>12732</v>
      </c>
      <c r="E3968" s="80" t="s">
        <v>564</v>
      </c>
      <c r="F3968" s="81" t="s">
        <v>1379</v>
      </c>
      <c r="G3968" s="80" t="s">
        <v>123</v>
      </c>
      <c r="H3968" s="82">
        <v>6.4000000000000003E-3</v>
      </c>
      <c r="I3968" s="83">
        <v>204.22</v>
      </c>
      <c r="J3968" s="83">
        <v>1.3</v>
      </c>
      <c r="K3968" s="3" t="s">
        <v>455</v>
      </c>
      <c r="L3968" s="3" t="s">
        <v>455</v>
      </c>
    </row>
    <row r="3969" spans="1:14" x14ac:dyDescent="0.25">
      <c r="C3969" s="80">
        <v>2</v>
      </c>
      <c r="D3969" s="80">
        <v>38383</v>
      </c>
      <c r="E3969" s="80" t="s">
        <v>564</v>
      </c>
      <c r="F3969" s="81" t="s">
        <v>1276</v>
      </c>
      <c r="G3969" s="80" t="s">
        <v>123</v>
      </c>
      <c r="H3969" s="82">
        <v>5.8700000000000002E-2</v>
      </c>
      <c r="I3969" s="83">
        <v>1.65</v>
      </c>
      <c r="J3969" s="83">
        <v>0.09</v>
      </c>
      <c r="K3969" s="3" t="s">
        <v>455</v>
      </c>
      <c r="L3969" s="3" t="s">
        <v>455</v>
      </c>
    </row>
    <row r="3970" spans="1:14" ht="30" x14ac:dyDescent="0.25">
      <c r="C3970" s="80">
        <v>3</v>
      </c>
      <c r="D3970" s="80">
        <v>39865</v>
      </c>
      <c r="E3970" s="80" t="s">
        <v>564</v>
      </c>
      <c r="F3970" s="81" t="s">
        <v>1382</v>
      </c>
      <c r="G3970" s="80" t="s">
        <v>123</v>
      </c>
      <c r="H3970" s="82">
        <v>1</v>
      </c>
      <c r="I3970" s="83">
        <v>17.3</v>
      </c>
      <c r="J3970" s="83">
        <v>17.3</v>
      </c>
      <c r="K3970" s="3" t="s">
        <v>455</v>
      </c>
      <c r="L3970" s="3" t="s">
        <v>455</v>
      </c>
    </row>
    <row r="3971" spans="1:14" ht="30" x14ac:dyDescent="0.25">
      <c r="C3971" s="80">
        <v>4</v>
      </c>
      <c r="D3971" s="80">
        <v>39897</v>
      </c>
      <c r="E3971" s="80" t="s">
        <v>564</v>
      </c>
      <c r="F3971" s="81" t="s">
        <v>1380</v>
      </c>
      <c r="G3971" s="80" t="s">
        <v>123</v>
      </c>
      <c r="H3971" s="82">
        <v>8.3000000000000001E-3</v>
      </c>
      <c r="I3971" s="83">
        <v>37.44</v>
      </c>
      <c r="J3971" s="83">
        <v>0.31</v>
      </c>
      <c r="K3971" s="3" t="s">
        <v>455</v>
      </c>
      <c r="L3971" s="3" t="s">
        <v>455</v>
      </c>
    </row>
    <row r="3972" spans="1:14" ht="30" x14ac:dyDescent="0.25">
      <c r="C3972" s="80">
        <v>5</v>
      </c>
      <c r="D3972" s="80">
        <v>88248</v>
      </c>
      <c r="E3972" s="80" t="s">
        <v>21</v>
      </c>
      <c r="F3972" s="81" t="s">
        <v>1268</v>
      </c>
      <c r="G3972" s="80" t="s">
        <v>639</v>
      </c>
      <c r="H3972" s="82">
        <v>0.11799999999999999</v>
      </c>
      <c r="I3972" s="83">
        <v>12.280000000000001</v>
      </c>
      <c r="J3972" s="83">
        <v>1.44</v>
      </c>
      <c r="K3972" s="3" t="s">
        <v>455</v>
      </c>
      <c r="L3972" s="3" t="s">
        <v>455</v>
      </c>
    </row>
    <row r="3973" spans="1:14" ht="30" x14ac:dyDescent="0.25">
      <c r="C3973" s="80">
        <v>6</v>
      </c>
      <c r="D3973" s="80">
        <v>88267</v>
      </c>
      <c r="E3973" s="80" t="s">
        <v>21</v>
      </c>
      <c r="F3973" s="81" t="s">
        <v>1269</v>
      </c>
      <c r="G3973" s="80" t="s">
        <v>639</v>
      </c>
      <c r="H3973" s="82">
        <v>0.11799999999999999</v>
      </c>
      <c r="I3973" s="83">
        <v>15.94</v>
      </c>
      <c r="J3973" s="83">
        <v>1.88</v>
      </c>
      <c r="K3973" s="3" t="s">
        <v>455</v>
      </c>
      <c r="L3973" s="3" t="s">
        <v>455</v>
      </c>
    </row>
    <row r="3974" spans="1:14" x14ac:dyDescent="0.25">
      <c r="C3974" s="3" t="s">
        <v>455</v>
      </c>
      <c r="G3974" s="84" t="s">
        <v>553</v>
      </c>
      <c r="H3974" s="85"/>
      <c r="I3974" s="107" t="s">
        <v>455</v>
      </c>
      <c r="J3974" s="86">
        <v>22.32</v>
      </c>
      <c r="K3974" s="3" t="s">
        <v>455</v>
      </c>
      <c r="L3974" s="3" t="s">
        <v>455</v>
      </c>
    </row>
    <row r="3975" spans="1:14" x14ac:dyDescent="0.25">
      <c r="C3975" s="3" t="s">
        <v>455</v>
      </c>
      <c r="G3975" s="84" t="s">
        <v>560</v>
      </c>
      <c r="H3975" s="85"/>
      <c r="I3975" s="107" t="s">
        <v>455</v>
      </c>
      <c r="J3975" s="83">
        <v>6.11</v>
      </c>
      <c r="K3975" s="3" t="s">
        <v>455</v>
      </c>
      <c r="L3975" s="3" t="s">
        <v>455</v>
      </c>
    </row>
    <row r="3976" spans="1:14" x14ac:dyDescent="0.25">
      <c r="C3976" s="3" t="s">
        <v>455</v>
      </c>
      <c r="G3976" s="84" t="s">
        <v>554</v>
      </c>
      <c r="H3976" s="85"/>
      <c r="I3976" s="107" t="s">
        <v>455</v>
      </c>
      <c r="J3976" s="83">
        <v>28.43</v>
      </c>
      <c r="K3976" s="3" t="s">
        <v>455</v>
      </c>
      <c r="L3976" s="3" t="s">
        <v>455</v>
      </c>
    </row>
    <row r="3977" spans="1:14" x14ac:dyDescent="0.25">
      <c r="C3977" s="3" t="s">
        <v>455</v>
      </c>
      <c r="I3977" s="102" t="s">
        <v>455</v>
      </c>
      <c r="K3977" s="3" t="s">
        <v>455</v>
      </c>
      <c r="L3977" s="3" t="s">
        <v>455</v>
      </c>
    </row>
    <row r="3978" spans="1:14" x14ac:dyDescent="0.25">
      <c r="A3978" t="s">
        <v>561</v>
      </c>
      <c r="B3978" s="10">
        <v>405</v>
      </c>
      <c r="C3978" s="74" t="s">
        <v>2603</v>
      </c>
      <c r="D3978" s="75" t="s">
        <v>2020</v>
      </c>
      <c r="E3978" s="75" t="s">
        <v>20</v>
      </c>
      <c r="F3978" s="76" t="s">
        <v>416</v>
      </c>
      <c r="G3978" s="75" t="s">
        <v>24</v>
      </c>
      <c r="H3978" s="77"/>
      <c r="I3978" s="104" t="s">
        <v>455</v>
      </c>
      <c r="J3978" s="79"/>
      <c r="K3978" s="3" t="s">
        <v>2020</v>
      </c>
      <c r="L3978" s="116">
        <v>3.5200000000000005</v>
      </c>
      <c r="M3978" s="118">
        <v>0.96</v>
      </c>
      <c r="N3978" s="118">
        <v>4.4800000000000004</v>
      </c>
    </row>
    <row r="3979" spans="1:14" ht="30" x14ac:dyDescent="0.25">
      <c r="C3979" s="80">
        <v>1</v>
      </c>
      <c r="D3979" s="80">
        <v>88267</v>
      </c>
      <c r="E3979" s="80" t="s">
        <v>21</v>
      </c>
      <c r="F3979" s="81" t="s">
        <v>1269</v>
      </c>
      <c r="G3979" s="80" t="s">
        <v>639</v>
      </c>
      <c r="H3979" s="82">
        <v>0.16209999999999999</v>
      </c>
      <c r="I3979" s="83">
        <v>15.94</v>
      </c>
      <c r="J3979" s="83">
        <v>2.58</v>
      </c>
      <c r="K3979" s="3" t="s">
        <v>455</v>
      </c>
      <c r="L3979" s="3" t="s">
        <v>455</v>
      </c>
    </row>
    <row r="3980" spans="1:14" ht="30" x14ac:dyDescent="0.25">
      <c r="C3980" s="80">
        <v>2</v>
      </c>
      <c r="D3980" s="80">
        <v>88248</v>
      </c>
      <c r="E3980" s="80" t="s">
        <v>21</v>
      </c>
      <c r="F3980" s="81" t="s">
        <v>1268</v>
      </c>
      <c r="G3980" s="80" t="s">
        <v>639</v>
      </c>
      <c r="H3980" s="82">
        <v>2.2700000000000001E-2</v>
      </c>
      <c r="I3980" s="83">
        <v>12.280000000000001</v>
      </c>
      <c r="J3980" s="83">
        <v>0.27</v>
      </c>
      <c r="K3980" s="3" t="s">
        <v>455</v>
      </c>
      <c r="L3980" s="3" t="s">
        <v>455</v>
      </c>
    </row>
    <row r="3981" spans="1:14" x14ac:dyDescent="0.25">
      <c r="C3981" s="80">
        <v>3</v>
      </c>
      <c r="D3981" s="80">
        <v>4375</v>
      </c>
      <c r="E3981" s="80" t="s">
        <v>564</v>
      </c>
      <c r="F3981" s="81" t="s">
        <v>1744</v>
      </c>
      <c r="G3981" s="80" t="s">
        <v>123</v>
      </c>
      <c r="H3981" s="82">
        <v>1.38</v>
      </c>
      <c r="I3981" s="83">
        <v>0.1</v>
      </c>
      <c r="J3981" s="83">
        <v>0.13</v>
      </c>
      <c r="K3981" s="3" t="s">
        <v>455</v>
      </c>
      <c r="L3981" s="3" t="s">
        <v>455</v>
      </c>
    </row>
    <row r="3982" spans="1:14" ht="30" x14ac:dyDescent="0.25">
      <c r="C3982" s="80">
        <v>4</v>
      </c>
      <c r="D3982" s="80">
        <v>4333</v>
      </c>
      <c r="E3982" s="80" t="s">
        <v>564</v>
      </c>
      <c r="F3982" s="81" t="s">
        <v>1786</v>
      </c>
      <c r="G3982" s="80" t="s">
        <v>123</v>
      </c>
      <c r="H3982" s="82">
        <v>1</v>
      </c>
      <c r="I3982" s="83">
        <v>0.12</v>
      </c>
      <c r="J3982" s="83">
        <v>0.12</v>
      </c>
      <c r="K3982" s="3" t="s">
        <v>455</v>
      </c>
      <c r="L3982" s="3" t="s">
        <v>455</v>
      </c>
    </row>
    <row r="3983" spans="1:14" x14ac:dyDescent="0.25">
      <c r="C3983" s="80">
        <v>5</v>
      </c>
      <c r="D3983" s="80">
        <v>39997</v>
      </c>
      <c r="E3983" s="80" t="s">
        <v>564</v>
      </c>
      <c r="F3983" s="81" t="s">
        <v>1253</v>
      </c>
      <c r="G3983" s="80" t="s">
        <v>123</v>
      </c>
      <c r="H3983" s="82">
        <v>1</v>
      </c>
      <c r="I3983" s="83">
        <v>0.14000000000000001</v>
      </c>
      <c r="J3983" s="83">
        <v>0.14000000000000001</v>
      </c>
      <c r="K3983" s="3" t="s">
        <v>455</v>
      </c>
      <c r="L3983" s="3" t="s">
        <v>455</v>
      </c>
    </row>
    <row r="3984" spans="1:14" ht="30" x14ac:dyDescent="0.25">
      <c r="C3984" s="80">
        <v>6</v>
      </c>
      <c r="D3984" s="80">
        <v>4310</v>
      </c>
      <c r="E3984" s="80" t="s">
        <v>564</v>
      </c>
      <c r="F3984" s="81" t="s">
        <v>1773</v>
      </c>
      <c r="G3984" s="80" t="s">
        <v>123</v>
      </c>
      <c r="H3984" s="82">
        <v>0.14000000000000001</v>
      </c>
      <c r="I3984" s="83">
        <v>2</v>
      </c>
      <c r="J3984" s="83">
        <v>0.28000000000000003</v>
      </c>
      <c r="K3984" s="3" t="s">
        <v>455</v>
      </c>
      <c r="L3984" s="3" t="s">
        <v>455</v>
      </c>
    </row>
    <row r="3985" spans="1:14" x14ac:dyDescent="0.25">
      <c r="C3985" s="3" t="s">
        <v>455</v>
      </c>
      <c r="G3985" s="84" t="s">
        <v>553</v>
      </c>
      <c r="H3985" s="85"/>
      <c r="I3985" s="107" t="s">
        <v>455</v>
      </c>
      <c r="J3985" s="86">
        <v>3.5200000000000005</v>
      </c>
      <c r="K3985" s="3" t="s">
        <v>455</v>
      </c>
      <c r="L3985" s="3" t="s">
        <v>455</v>
      </c>
    </row>
    <row r="3986" spans="1:14" x14ac:dyDescent="0.25">
      <c r="C3986" s="3" t="s">
        <v>455</v>
      </c>
      <c r="G3986" s="84" t="s">
        <v>560</v>
      </c>
      <c r="H3986" s="85"/>
      <c r="I3986" s="107" t="s">
        <v>455</v>
      </c>
      <c r="J3986" s="83">
        <v>0.96</v>
      </c>
      <c r="K3986" s="3" t="s">
        <v>455</v>
      </c>
      <c r="L3986" s="3" t="s">
        <v>455</v>
      </c>
    </row>
    <row r="3987" spans="1:14" x14ac:dyDescent="0.25">
      <c r="C3987" s="3" t="s">
        <v>455</v>
      </c>
      <c r="G3987" s="84" t="s">
        <v>554</v>
      </c>
      <c r="H3987" s="85"/>
      <c r="I3987" s="107" t="s">
        <v>455</v>
      </c>
      <c r="J3987" s="83">
        <v>4.4800000000000004</v>
      </c>
      <c r="K3987" s="3" t="s">
        <v>455</v>
      </c>
      <c r="L3987" s="3" t="s">
        <v>455</v>
      </c>
    </row>
    <row r="3988" spans="1:14" x14ac:dyDescent="0.25">
      <c r="C3988" s="3" t="s">
        <v>455</v>
      </c>
      <c r="I3988" s="102" t="s">
        <v>455</v>
      </c>
      <c r="K3988" s="3" t="s">
        <v>455</v>
      </c>
      <c r="L3988" s="3" t="s">
        <v>455</v>
      </c>
    </row>
    <row r="3989" spans="1:14" ht="30" x14ac:dyDescent="0.25">
      <c r="A3989" t="s">
        <v>561</v>
      </c>
      <c r="B3989" s="10">
        <v>406</v>
      </c>
      <c r="C3989" s="74" t="s">
        <v>2604</v>
      </c>
      <c r="D3989" s="75">
        <v>98111</v>
      </c>
      <c r="E3989" s="75" t="s">
        <v>562</v>
      </c>
      <c r="F3989" s="76" t="s">
        <v>417</v>
      </c>
      <c r="G3989" s="75" t="s">
        <v>24</v>
      </c>
      <c r="H3989" s="77"/>
      <c r="I3989" s="104" t="s">
        <v>455</v>
      </c>
      <c r="J3989" s="79"/>
      <c r="K3989" s="3">
        <v>98111</v>
      </c>
      <c r="L3989" s="116">
        <v>19.349999999999998</v>
      </c>
      <c r="M3989" s="118">
        <v>5.29</v>
      </c>
      <c r="N3989" s="118">
        <v>24.639999999999997</v>
      </c>
    </row>
    <row r="3990" spans="1:14" ht="30" x14ac:dyDescent="0.25">
      <c r="C3990" s="80">
        <v>1</v>
      </c>
      <c r="D3990" s="80">
        <v>34643</v>
      </c>
      <c r="E3990" s="80" t="s">
        <v>564</v>
      </c>
      <c r="F3990" s="81" t="s">
        <v>1251</v>
      </c>
      <c r="G3990" s="80" t="s">
        <v>123</v>
      </c>
      <c r="H3990" s="82">
        <v>1</v>
      </c>
      <c r="I3990" s="83">
        <v>12.79</v>
      </c>
      <c r="J3990" s="83">
        <v>12.79</v>
      </c>
      <c r="K3990" s="3" t="s">
        <v>455</v>
      </c>
      <c r="L3990" s="3" t="s">
        <v>455</v>
      </c>
    </row>
    <row r="3991" spans="1:14" x14ac:dyDescent="0.25">
      <c r="C3991" s="80">
        <v>2</v>
      </c>
      <c r="D3991" s="80">
        <v>88309</v>
      </c>
      <c r="E3991" s="80" t="s">
        <v>21</v>
      </c>
      <c r="F3991" s="81" t="s">
        <v>1001</v>
      </c>
      <c r="G3991" s="80" t="s">
        <v>639</v>
      </c>
      <c r="H3991" s="82">
        <v>0.16930000000000001</v>
      </c>
      <c r="I3991" s="83">
        <v>16.420000000000002</v>
      </c>
      <c r="J3991" s="83">
        <v>2.77</v>
      </c>
      <c r="K3991" s="3" t="s">
        <v>455</v>
      </c>
      <c r="L3991" s="3" t="s">
        <v>455</v>
      </c>
    </row>
    <row r="3992" spans="1:14" x14ac:dyDescent="0.25">
      <c r="C3992" s="80">
        <v>3</v>
      </c>
      <c r="D3992" s="80">
        <v>88316</v>
      </c>
      <c r="E3992" s="80" t="s">
        <v>21</v>
      </c>
      <c r="F3992" s="81" t="s">
        <v>640</v>
      </c>
      <c r="G3992" s="80" t="s">
        <v>639</v>
      </c>
      <c r="H3992" s="82">
        <v>0.16930000000000001</v>
      </c>
      <c r="I3992" s="83">
        <v>12.09</v>
      </c>
      <c r="J3992" s="83">
        <v>2.04</v>
      </c>
      <c r="K3992" s="3" t="s">
        <v>455</v>
      </c>
      <c r="L3992" s="3" t="s">
        <v>455</v>
      </c>
    </row>
    <row r="3993" spans="1:14" ht="30" x14ac:dyDescent="0.25">
      <c r="C3993" s="80">
        <v>4</v>
      </c>
      <c r="D3993" s="80">
        <v>101618</v>
      </c>
      <c r="E3993" s="80" t="s">
        <v>562</v>
      </c>
      <c r="F3993" s="81" t="s">
        <v>1391</v>
      </c>
      <c r="G3993" s="80" t="s">
        <v>39</v>
      </c>
      <c r="H3993" s="82">
        <v>1.41E-2</v>
      </c>
      <c r="I3993" s="83">
        <v>124.74</v>
      </c>
      <c r="J3993" s="83">
        <v>1.75</v>
      </c>
      <c r="K3993" s="3" t="s">
        <v>455</v>
      </c>
      <c r="L3993" s="3" t="s">
        <v>455</v>
      </c>
    </row>
    <row r="3994" spans="1:14" x14ac:dyDescent="0.25">
      <c r="C3994" s="3" t="s">
        <v>455</v>
      </c>
      <c r="G3994" s="84" t="s">
        <v>553</v>
      </c>
      <c r="H3994" s="85"/>
      <c r="I3994" s="107" t="s">
        <v>455</v>
      </c>
      <c r="J3994" s="86">
        <v>19.349999999999998</v>
      </c>
      <c r="K3994" s="3" t="s">
        <v>455</v>
      </c>
      <c r="L3994" s="3" t="s">
        <v>455</v>
      </c>
    </row>
    <row r="3995" spans="1:14" x14ac:dyDescent="0.25">
      <c r="C3995" s="3" t="s">
        <v>455</v>
      </c>
      <c r="G3995" s="84" t="s">
        <v>560</v>
      </c>
      <c r="H3995" s="85"/>
      <c r="I3995" s="107" t="s">
        <v>455</v>
      </c>
      <c r="J3995" s="83">
        <v>5.29</v>
      </c>
      <c r="K3995" s="3" t="s">
        <v>455</v>
      </c>
      <c r="L3995" s="3" t="s">
        <v>455</v>
      </c>
    </row>
    <row r="3996" spans="1:14" x14ac:dyDescent="0.25">
      <c r="C3996" s="3" t="s">
        <v>455</v>
      </c>
      <c r="G3996" s="84" t="s">
        <v>554</v>
      </c>
      <c r="H3996" s="85"/>
      <c r="I3996" s="107" t="s">
        <v>455</v>
      </c>
      <c r="J3996" s="83">
        <v>24.639999999999997</v>
      </c>
      <c r="K3996" s="3" t="s">
        <v>455</v>
      </c>
      <c r="L3996" s="3" t="s">
        <v>455</v>
      </c>
    </row>
    <row r="3997" spans="1:14" x14ac:dyDescent="0.25">
      <c r="C3997" s="3" t="s">
        <v>455</v>
      </c>
      <c r="I3997" s="102" t="s">
        <v>455</v>
      </c>
      <c r="K3997" s="3" t="s">
        <v>455</v>
      </c>
      <c r="L3997" s="3" t="s">
        <v>455</v>
      </c>
    </row>
    <row r="3998" spans="1:14" ht="30" x14ac:dyDescent="0.25">
      <c r="A3998" t="s">
        <v>561</v>
      </c>
      <c r="B3998" s="10">
        <v>407</v>
      </c>
      <c r="C3998" s="74" t="s">
        <v>2605</v>
      </c>
      <c r="D3998" s="75">
        <v>95541</v>
      </c>
      <c r="E3998" s="75" t="s">
        <v>562</v>
      </c>
      <c r="F3998" s="76" t="s">
        <v>418</v>
      </c>
      <c r="G3998" s="75" t="s">
        <v>24</v>
      </c>
      <c r="H3998" s="77"/>
      <c r="I3998" s="104" t="s">
        <v>455</v>
      </c>
      <c r="J3998" s="79"/>
      <c r="K3998" s="3">
        <v>95541</v>
      </c>
      <c r="L3998" s="116">
        <v>2.85</v>
      </c>
      <c r="M3998" s="118">
        <v>0.78</v>
      </c>
      <c r="N3998" s="118">
        <v>3.63</v>
      </c>
    </row>
    <row r="3999" spans="1:14" ht="30" x14ac:dyDescent="0.25">
      <c r="C3999" s="80">
        <v>1</v>
      </c>
      <c r="D3999" s="80">
        <v>88248</v>
      </c>
      <c r="E3999" s="80" t="s">
        <v>21</v>
      </c>
      <c r="F3999" s="81" t="s">
        <v>1268</v>
      </c>
      <c r="G3999" s="80" t="s">
        <v>639</v>
      </c>
      <c r="H3999" s="82">
        <v>2.2700000000000001E-2</v>
      </c>
      <c r="I3999" s="83">
        <v>12.280000000000001</v>
      </c>
      <c r="J3999" s="83">
        <v>0.27</v>
      </c>
      <c r="K3999" s="3" t="s">
        <v>455</v>
      </c>
      <c r="L3999" s="3" t="s">
        <v>455</v>
      </c>
    </row>
    <row r="4000" spans="1:14" ht="30" x14ac:dyDescent="0.25">
      <c r="C4000" s="80">
        <v>2</v>
      </c>
      <c r="D4000" s="80">
        <v>88267</v>
      </c>
      <c r="E4000" s="80" t="s">
        <v>21</v>
      </c>
      <c r="F4000" s="81" t="s">
        <v>1269</v>
      </c>
      <c r="G4000" s="80" t="s">
        <v>639</v>
      </c>
      <c r="H4000" s="82">
        <v>0.16209999999999999</v>
      </c>
      <c r="I4000" s="83">
        <v>15.94</v>
      </c>
      <c r="J4000" s="83">
        <v>2.58</v>
      </c>
      <c r="K4000" s="3" t="s">
        <v>455</v>
      </c>
      <c r="L4000" s="3" t="s">
        <v>455</v>
      </c>
    </row>
    <row r="4001" spans="1:14" x14ac:dyDescent="0.25">
      <c r="C4001" s="3" t="s">
        <v>455</v>
      </c>
      <c r="G4001" s="84" t="s">
        <v>553</v>
      </c>
      <c r="H4001" s="85"/>
      <c r="I4001" s="107" t="s">
        <v>455</v>
      </c>
      <c r="J4001" s="86">
        <v>2.85</v>
      </c>
      <c r="K4001" s="3" t="s">
        <v>455</v>
      </c>
      <c r="L4001" s="3" t="s">
        <v>455</v>
      </c>
    </row>
    <row r="4002" spans="1:14" x14ac:dyDescent="0.25">
      <c r="C4002" s="3" t="s">
        <v>455</v>
      </c>
      <c r="G4002" s="84" t="s">
        <v>560</v>
      </c>
      <c r="H4002" s="85"/>
      <c r="I4002" s="107" t="s">
        <v>455</v>
      </c>
      <c r="J4002" s="83">
        <v>0.78</v>
      </c>
      <c r="K4002" s="3" t="s">
        <v>455</v>
      </c>
      <c r="L4002" s="3" t="s">
        <v>455</v>
      </c>
    </row>
    <row r="4003" spans="1:14" x14ac:dyDescent="0.25">
      <c r="C4003" s="3" t="s">
        <v>455</v>
      </c>
      <c r="G4003" s="84" t="s">
        <v>554</v>
      </c>
      <c r="H4003" s="85"/>
      <c r="I4003" s="107" t="s">
        <v>455</v>
      </c>
      <c r="J4003" s="83">
        <v>3.63</v>
      </c>
      <c r="K4003" s="3" t="s">
        <v>455</v>
      </c>
      <c r="L4003" s="3" t="s">
        <v>455</v>
      </c>
    </row>
    <row r="4004" spans="1:14" x14ac:dyDescent="0.25">
      <c r="C4004" s="3" t="s">
        <v>455</v>
      </c>
      <c r="I4004" s="102" t="s">
        <v>455</v>
      </c>
      <c r="K4004" s="3" t="s">
        <v>455</v>
      </c>
      <c r="L4004" s="3" t="s">
        <v>455</v>
      </c>
    </row>
    <row r="4005" spans="1:14" x14ac:dyDescent="0.25">
      <c r="A4005" t="s">
        <v>561</v>
      </c>
      <c r="B4005" s="10">
        <v>408</v>
      </c>
      <c r="C4005" s="74" t="s">
        <v>2606</v>
      </c>
      <c r="D4005" s="75" t="s">
        <v>2021</v>
      </c>
      <c r="E4005" s="75" t="s">
        <v>20</v>
      </c>
      <c r="F4005" s="76" t="s">
        <v>448</v>
      </c>
      <c r="G4005" s="75" t="s">
        <v>24</v>
      </c>
      <c r="H4005" s="77"/>
      <c r="I4005" s="104" t="s">
        <v>455</v>
      </c>
      <c r="J4005" s="79"/>
      <c r="K4005" s="3" t="s">
        <v>2021</v>
      </c>
      <c r="L4005" s="116">
        <v>1048.3800000000001</v>
      </c>
      <c r="M4005" s="118">
        <v>287.14999999999998</v>
      </c>
      <c r="N4005" s="118">
        <v>1335.5300000000002</v>
      </c>
    </row>
    <row r="4006" spans="1:14" x14ac:dyDescent="0.25">
      <c r="C4006" s="80">
        <v>1</v>
      </c>
      <c r="D4006" s="80">
        <v>88264</v>
      </c>
      <c r="E4006" s="80" t="s">
        <v>21</v>
      </c>
      <c r="F4006" s="81" t="s">
        <v>1142</v>
      </c>
      <c r="G4006" s="80" t="s">
        <v>639</v>
      </c>
      <c r="H4006" s="82">
        <v>0.5</v>
      </c>
      <c r="I4006" s="83">
        <v>18.750000000000004</v>
      </c>
      <c r="J4006" s="83">
        <v>9.3699999999999992</v>
      </c>
      <c r="K4006" s="3" t="s">
        <v>455</v>
      </c>
      <c r="L4006" s="3" t="s">
        <v>455</v>
      </c>
    </row>
    <row r="4007" spans="1:14" x14ac:dyDescent="0.25">
      <c r="C4007" s="80">
        <v>2</v>
      </c>
      <c r="D4007" s="80">
        <v>88309</v>
      </c>
      <c r="E4007" s="80" t="s">
        <v>21</v>
      </c>
      <c r="F4007" s="81" t="s">
        <v>1001</v>
      </c>
      <c r="G4007" s="80" t="s">
        <v>639</v>
      </c>
      <c r="H4007" s="82">
        <v>0.5</v>
      </c>
      <c r="I4007" s="83">
        <v>16.420000000000002</v>
      </c>
      <c r="J4007" s="83">
        <v>8.2100000000000009</v>
      </c>
      <c r="K4007" s="3" t="s">
        <v>455</v>
      </c>
      <c r="L4007" s="3" t="s">
        <v>455</v>
      </c>
    </row>
    <row r="4008" spans="1:14" x14ac:dyDescent="0.25">
      <c r="C4008" s="80">
        <v>3</v>
      </c>
      <c r="D4008" s="80">
        <v>88316</v>
      </c>
      <c r="E4008" s="80" t="s">
        <v>21</v>
      </c>
      <c r="F4008" s="81" t="s">
        <v>640</v>
      </c>
      <c r="G4008" s="80" t="s">
        <v>639</v>
      </c>
      <c r="H4008" s="82">
        <v>8.1999999999999993</v>
      </c>
      <c r="I4008" s="83">
        <v>12.09</v>
      </c>
      <c r="J4008" s="83">
        <v>99.13</v>
      </c>
      <c r="K4008" s="3" t="s">
        <v>455</v>
      </c>
      <c r="L4008" s="3" t="s">
        <v>455</v>
      </c>
    </row>
    <row r="4009" spans="1:14" ht="30" x14ac:dyDescent="0.25">
      <c r="C4009" s="80">
        <v>4</v>
      </c>
      <c r="D4009" s="80">
        <v>370</v>
      </c>
      <c r="E4009" s="80" t="s">
        <v>564</v>
      </c>
      <c r="F4009" s="81" t="s">
        <v>1002</v>
      </c>
      <c r="G4009" s="80" t="s">
        <v>39</v>
      </c>
      <c r="H4009" s="82">
        <v>0.46</v>
      </c>
      <c r="I4009" s="83">
        <v>47.5</v>
      </c>
      <c r="J4009" s="83">
        <v>21.85</v>
      </c>
      <c r="K4009" s="3" t="s">
        <v>455</v>
      </c>
      <c r="L4009" s="3" t="s">
        <v>455</v>
      </c>
    </row>
    <row r="4010" spans="1:14" x14ac:dyDescent="0.25">
      <c r="C4010" s="80">
        <v>5</v>
      </c>
      <c r="D4010" s="80">
        <v>1379</v>
      </c>
      <c r="E4010" s="80" t="s">
        <v>564</v>
      </c>
      <c r="F4010" s="81" t="s">
        <v>1003</v>
      </c>
      <c r="G4010" s="80" t="s">
        <v>68</v>
      </c>
      <c r="H4010" s="82">
        <v>253.44</v>
      </c>
      <c r="I4010" s="83">
        <v>0.7</v>
      </c>
      <c r="J4010" s="83">
        <v>177.4</v>
      </c>
      <c r="K4010" s="3" t="s">
        <v>455</v>
      </c>
      <c r="L4010" s="3" t="s">
        <v>455</v>
      </c>
    </row>
    <row r="4011" spans="1:14" ht="30" x14ac:dyDescent="0.25">
      <c r="C4011" s="80">
        <v>6</v>
      </c>
      <c r="D4011" s="80">
        <v>4718</v>
      </c>
      <c r="E4011" s="80" t="s">
        <v>564</v>
      </c>
      <c r="F4011" s="81" t="s">
        <v>1000</v>
      </c>
      <c r="G4011" s="80" t="s">
        <v>39</v>
      </c>
      <c r="H4011" s="82">
        <v>0.64300000000000002</v>
      </c>
      <c r="I4011" s="83">
        <v>66.91</v>
      </c>
      <c r="J4011" s="83">
        <v>43.02</v>
      </c>
      <c r="K4011" s="3" t="s">
        <v>455</v>
      </c>
      <c r="L4011" s="3" t="s">
        <v>455</v>
      </c>
    </row>
    <row r="4012" spans="1:14" x14ac:dyDescent="0.25">
      <c r="C4012" s="80">
        <v>7</v>
      </c>
      <c r="D4012" s="80">
        <v>5038</v>
      </c>
      <c r="E4012" s="80" t="s">
        <v>564</v>
      </c>
      <c r="F4012" s="81" t="s">
        <v>3110</v>
      </c>
      <c r="G4012" s="80" t="s">
        <v>1723</v>
      </c>
      <c r="H4012" s="82">
        <v>1</v>
      </c>
      <c r="I4012" s="83">
        <v>533.82000000000005</v>
      </c>
      <c r="J4012" s="83">
        <v>533.82000000000005</v>
      </c>
      <c r="K4012" s="3" t="s">
        <v>455</v>
      </c>
      <c r="L4012" s="3" t="s">
        <v>455</v>
      </c>
    </row>
    <row r="4013" spans="1:14" ht="45" x14ac:dyDescent="0.25">
      <c r="C4013" s="80">
        <v>8</v>
      </c>
      <c r="D4013" s="80">
        <v>89225</v>
      </c>
      <c r="E4013" s="80" t="s">
        <v>562</v>
      </c>
      <c r="F4013" s="81" t="s">
        <v>822</v>
      </c>
      <c r="G4013" s="80" t="s">
        <v>634</v>
      </c>
      <c r="H4013" s="82">
        <v>0.38</v>
      </c>
      <c r="I4013" s="83">
        <v>4.08</v>
      </c>
      <c r="J4013" s="83">
        <v>1.55</v>
      </c>
      <c r="K4013" s="3" t="s">
        <v>455</v>
      </c>
      <c r="L4013" s="3" t="s">
        <v>455</v>
      </c>
    </row>
    <row r="4014" spans="1:14" ht="60" x14ac:dyDescent="0.25">
      <c r="C4014" s="80">
        <v>9</v>
      </c>
      <c r="D4014" s="80">
        <v>5928</v>
      </c>
      <c r="E4014" s="80" t="s">
        <v>562</v>
      </c>
      <c r="F4014" s="81" t="s">
        <v>771</v>
      </c>
      <c r="G4014" s="80" t="s">
        <v>634</v>
      </c>
      <c r="H4014" s="82">
        <v>1</v>
      </c>
      <c r="I4014" s="83">
        <v>154.03</v>
      </c>
      <c r="J4014" s="83">
        <v>154.03</v>
      </c>
      <c r="K4014" s="3" t="s">
        <v>455</v>
      </c>
      <c r="L4014" s="3" t="s">
        <v>455</v>
      </c>
    </row>
    <row r="4015" spans="1:14" x14ac:dyDescent="0.25">
      <c r="C4015" s="3" t="s">
        <v>455</v>
      </c>
      <c r="G4015" s="84" t="s">
        <v>553</v>
      </c>
      <c r="H4015" s="85"/>
      <c r="I4015" s="107" t="s">
        <v>455</v>
      </c>
      <c r="J4015" s="86">
        <v>1048.3800000000001</v>
      </c>
      <c r="K4015" s="3" t="s">
        <v>455</v>
      </c>
      <c r="L4015" s="3" t="s">
        <v>455</v>
      </c>
    </row>
    <row r="4016" spans="1:14" x14ac:dyDescent="0.25">
      <c r="C4016" s="3" t="s">
        <v>455</v>
      </c>
      <c r="G4016" s="84" t="s">
        <v>560</v>
      </c>
      <c r="H4016" s="85"/>
      <c r="I4016" s="107" t="s">
        <v>455</v>
      </c>
      <c r="J4016" s="83">
        <v>287.14999999999998</v>
      </c>
      <c r="K4016" s="3" t="s">
        <v>455</v>
      </c>
      <c r="L4016" s="3" t="s">
        <v>455</v>
      </c>
    </row>
    <row r="4017" spans="1:14" x14ac:dyDescent="0.25">
      <c r="C4017" s="3" t="s">
        <v>455</v>
      </c>
      <c r="G4017" s="84" t="s">
        <v>554</v>
      </c>
      <c r="H4017" s="85"/>
      <c r="I4017" s="107" t="s">
        <v>455</v>
      </c>
      <c r="J4017" s="83">
        <v>1335.5300000000002</v>
      </c>
      <c r="K4017" s="3" t="s">
        <v>455</v>
      </c>
      <c r="L4017" s="3" t="s">
        <v>455</v>
      </c>
    </row>
    <row r="4018" spans="1:14" x14ac:dyDescent="0.25">
      <c r="C4018" s="3" t="s">
        <v>455</v>
      </c>
      <c r="I4018" s="102" t="s">
        <v>455</v>
      </c>
      <c r="K4018" s="3" t="s">
        <v>455</v>
      </c>
      <c r="L4018" s="3" t="s">
        <v>455</v>
      </c>
    </row>
    <row r="4019" spans="1:14" ht="45" x14ac:dyDescent="0.25">
      <c r="A4019" t="s">
        <v>561</v>
      </c>
      <c r="B4019" s="10">
        <v>409</v>
      </c>
      <c r="C4019" s="74" t="s">
        <v>2607</v>
      </c>
      <c r="D4019" s="75">
        <v>92992</v>
      </c>
      <c r="E4019" s="75" t="s">
        <v>562</v>
      </c>
      <c r="F4019" s="76" t="s">
        <v>350</v>
      </c>
      <c r="G4019" s="75" t="s">
        <v>36</v>
      </c>
      <c r="H4019" s="77"/>
      <c r="I4019" s="104" t="s">
        <v>455</v>
      </c>
      <c r="J4019" s="79"/>
      <c r="K4019" s="3">
        <v>92992</v>
      </c>
      <c r="L4019" s="116">
        <v>69.52</v>
      </c>
      <c r="M4019" s="118">
        <v>19.04</v>
      </c>
      <c r="N4019" s="118">
        <v>88.56</v>
      </c>
    </row>
    <row r="4020" spans="1:14" ht="45" x14ac:dyDescent="0.25">
      <c r="C4020" s="80">
        <v>1</v>
      </c>
      <c r="D4020" s="80">
        <v>998</v>
      </c>
      <c r="E4020" s="80" t="s">
        <v>564</v>
      </c>
      <c r="F4020" s="81" t="s">
        <v>1181</v>
      </c>
      <c r="G4020" s="80" t="s">
        <v>36</v>
      </c>
      <c r="H4020" s="82">
        <v>1.0149999999999999</v>
      </c>
      <c r="I4020" s="83">
        <v>64.5</v>
      </c>
      <c r="J4020" s="83">
        <v>65.459999999999994</v>
      </c>
      <c r="K4020" s="3" t="s">
        <v>455</v>
      </c>
      <c r="L4020" s="3" t="s">
        <v>455</v>
      </c>
    </row>
    <row r="4021" spans="1:14" ht="30" x14ac:dyDescent="0.25">
      <c r="C4021" s="80">
        <v>2</v>
      </c>
      <c r="D4021" s="80">
        <v>21127</v>
      </c>
      <c r="E4021" s="80" t="s">
        <v>564</v>
      </c>
      <c r="F4021" s="81" t="s">
        <v>1171</v>
      </c>
      <c r="G4021" s="80" t="s">
        <v>123</v>
      </c>
      <c r="H4021" s="82">
        <v>8.9999999999999993E-3</v>
      </c>
      <c r="I4021" s="83">
        <v>3.02</v>
      </c>
      <c r="J4021" s="83">
        <v>0.02</v>
      </c>
      <c r="K4021" s="3" t="s">
        <v>455</v>
      </c>
      <c r="L4021" s="3" t="s">
        <v>455</v>
      </c>
    </row>
    <row r="4022" spans="1:14" x14ac:dyDescent="0.25">
      <c r="C4022" s="80">
        <v>3</v>
      </c>
      <c r="D4022" s="80">
        <v>88247</v>
      </c>
      <c r="E4022" s="80" t="s">
        <v>21</v>
      </c>
      <c r="F4022" s="81" t="s">
        <v>1141</v>
      </c>
      <c r="G4022" s="80" t="s">
        <v>639</v>
      </c>
      <c r="H4022" s="82">
        <v>0.128</v>
      </c>
      <c r="I4022" s="83">
        <v>12.87</v>
      </c>
      <c r="J4022" s="83">
        <v>1.64</v>
      </c>
      <c r="K4022" s="3" t="s">
        <v>455</v>
      </c>
      <c r="L4022" s="3" t="s">
        <v>455</v>
      </c>
    </row>
    <row r="4023" spans="1:14" x14ac:dyDescent="0.25">
      <c r="C4023" s="80">
        <v>4</v>
      </c>
      <c r="D4023" s="80">
        <v>88264</v>
      </c>
      <c r="E4023" s="80" t="s">
        <v>21</v>
      </c>
      <c r="F4023" s="81" t="s">
        <v>1142</v>
      </c>
      <c r="G4023" s="80" t="s">
        <v>639</v>
      </c>
      <c r="H4023" s="82">
        <v>0.128</v>
      </c>
      <c r="I4023" s="83">
        <v>18.750000000000004</v>
      </c>
      <c r="J4023" s="83">
        <v>2.4</v>
      </c>
      <c r="K4023" s="3" t="s">
        <v>455</v>
      </c>
      <c r="L4023" s="3" t="s">
        <v>455</v>
      </c>
    </row>
    <row r="4024" spans="1:14" x14ac:dyDescent="0.25">
      <c r="C4024" s="3" t="s">
        <v>455</v>
      </c>
      <c r="G4024" s="84" t="s">
        <v>553</v>
      </c>
      <c r="H4024" s="85"/>
      <c r="I4024" s="107" t="s">
        <v>455</v>
      </c>
      <c r="J4024" s="86">
        <v>69.52</v>
      </c>
      <c r="K4024" s="3" t="s">
        <v>455</v>
      </c>
      <c r="L4024" s="3" t="s">
        <v>455</v>
      </c>
    </row>
    <row r="4025" spans="1:14" x14ac:dyDescent="0.25">
      <c r="C4025" s="3" t="s">
        <v>455</v>
      </c>
      <c r="G4025" s="84" t="s">
        <v>560</v>
      </c>
      <c r="H4025" s="85"/>
      <c r="I4025" s="107" t="s">
        <v>455</v>
      </c>
      <c r="J4025" s="83">
        <v>19.04</v>
      </c>
      <c r="K4025" s="3" t="s">
        <v>455</v>
      </c>
      <c r="L4025" s="3" t="s">
        <v>455</v>
      </c>
    </row>
    <row r="4026" spans="1:14" x14ac:dyDescent="0.25">
      <c r="C4026" s="3" t="s">
        <v>455</v>
      </c>
      <c r="G4026" s="84" t="s">
        <v>554</v>
      </c>
      <c r="H4026" s="85"/>
      <c r="I4026" s="107" t="s">
        <v>455</v>
      </c>
      <c r="J4026" s="83">
        <v>88.56</v>
      </c>
      <c r="K4026" s="3" t="s">
        <v>455</v>
      </c>
      <c r="L4026" s="3" t="s">
        <v>455</v>
      </c>
    </row>
    <row r="4027" spans="1:14" x14ac:dyDescent="0.25">
      <c r="C4027" s="3" t="s">
        <v>455</v>
      </c>
      <c r="I4027" s="102" t="s">
        <v>455</v>
      </c>
      <c r="K4027" s="3" t="s">
        <v>455</v>
      </c>
      <c r="L4027" s="3" t="s">
        <v>455</v>
      </c>
    </row>
    <row r="4028" spans="1:14" ht="45" x14ac:dyDescent="0.25">
      <c r="A4028" t="s">
        <v>561</v>
      </c>
      <c r="B4028" s="10">
        <v>410</v>
      </c>
      <c r="C4028" s="74" t="s">
        <v>2608</v>
      </c>
      <c r="D4028" s="75">
        <v>92988</v>
      </c>
      <c r="E4028" s="75" t="s">
        <v>562</v>
      </c>
      <c r="F4028" s="76" t="s">
        <v>362</v>
      </c>
      <c r="G4028" s="75" t="s">
        <v>36</v>
      </c>
      <c r="H4028" s="77"/>
      <c r="I4028" s="104" t="s">
        <v>455</v>
      </c>
      <c r="J4028" s="79"/>
      <c r="K4028" s="3">
        <v>92988</v>
      </c>
      <c r="L4028" s="116">
        <v>38.330000000000005</v>
      </c>
      <c r="M4028" s="118">
        <v>10.49</v>
      </c>
      <c r="N4028" s="118">
        <v>48.820000000000007</v>
      </c>
    </row>
    <row r="4029" spans="1:14" ht="45" x14ac:dyDescent="0.25">
      <c r="C4029" s="80">
        <v>1</v>
      </c>
      <c r="D4029" s="80">
        <v>1018</v>
      </c>
      <c r="E4029" s="80" t="s">
        <v>564</v>
      </c>
      <c r="F4029" s="81" t="s">
        <v>1180</v>
      </c>
      <c r="G4029" s="80" t="s">
        <v>36</v>
      </c>
      <c r="H4029" s="82">
        <v>1.0149999999999999</v>
      </c>
      <c r="I4029" s="83">
        <v>35.049999999999997</v>
      </c>
      <c r="J4029" s="83">
        <v>35.57</v>
      </c>
      <c r="K4029" s="3" t="s">
        <v>455</v>
      </c>
      <c r="L4029" s="3" t="s">
        <v>455</v>
      </c>
    </row>
    <row r="4030" spans="1:14" ht="30" x14ac:dyDescent="0.25">
      <c r="C4030" s="80">
        <v>2</v>
      </c>
      <c r="D4030" s="80">
        <v>21127</v>
      </c>
      <c r="E4030" s="80" t="s">
        <v>564</v>
      </c>
      <c r="F4030" s="81" t="s">
        <v>1171</v>
      </c>
      <c r="G4030" s="80" t="s">
        <v>123</v>
      </c>
      <c r="H4030" s="82">
        <v>8.9999999999999993E-3</v>
      </c>
      <c r="I4030" s="83">
        <v>3.02</v>
      </c>
      <c r="J4030" s="83">
        <v>0.02</v>
      </c>
      <c r="K4030" s="3" t="s">
        <v>455</v>
      </c>
      <c r="L4030" s="3" t="s">
        <v>455</v>
      </c>
    </row>
    <row r="4031" spans="1:14" x14ac:dyDescent="0.25">
      <c r="C4031" s="80">
        <v>3</v>
      </c>
      <c r="D4031" s="80">
        <v>88247</v>
      </c>
      <c r="E4031" s="80" t="s">
        <v>21</v>
      </c>
      <c r="F4031" s="81" t="s">
        <v>1141</v>
      </c>
      <c r="G4031" s="80" t="s">
        <v>639</v>
      </c>
      <c r="H4031" s="82">
        <v>8.6999999999999994E-2</v>
      </c>
      <c r="I4031" s="83">
        <v>12.87</v>
      </c>
      <c r="J4031" s="83">
        <v>1.1100000000000001</v>
      </c>
      <c r="K4031" s="3" t="s">
        <v>455</v>
      </c>
      <c r="L4031" s="3" t="s">
        <v>455</v>
      </c>
    </row>
    <row r="4032" spans="1:14" x14ac:dyDescent="0.25">
      <c r="C4032" s="80">
        <v>4</v>
      </c>
      <c r="D4032" s="80">
        <v>88264</v>
      </c>
      <c r="E4032" s="80" t="s">
        <v>21</v>
      </c>
      <c r="F4032" s="81" t="s">
        <v>1142</v>
      </c>
      <c r="G4032" s="80" t="s">
        <v>639</v>
      </c>
      <c r="H4032" s="82">
        <v>8.6999999999999994E-2</v>
      </c>
      <c r="I4032" s="83">
        <v>18.750000000000004</v>
      </c>
      <c r="J4032" s="83">
        <v>1.63</v>
      </c>
      <c r="K4032" s="3" t="s">
        <v>455</v>
      </c>
      <c r="L4032" s="3" t="s">
        <v>455</v>
      </c>
    </row>
    <row r="4033" spans="1:14" x14ac:dyDescent="0.25">
      <c r="C4033" s="3" t="s">
        <v>455</v>
      </c>
      <c r="G4033" s="84" t="s">
        <v>553</v>
      </c>
      <c r="H4033" s="85"/>
      <c r="I4033" s="107" t="s">
        <v>455</v>
      </c>
      <c r="J4033" s="86">
        <v>38.330000000000005</v>
      </c>
      <c r="K4033" s="3" t="s">
        <v>455</v>
      </c>
      <c r="L4033" s="3" t="s">
        <v>455</v>
      </c>
    </row>
    <row r="4034" spans="1:14" x14ac:dyDescent="0.25">
      <c r="C4034" s="3" t="s">
        <v>455</v>
      </c>
      <c r="G4034" s="84" t="s">
        <v>560</v>
      </c>
      <c r="H4034" s="85"/>
      <c r="I4034" s="107" t="s">
        <v>455</v>
      </c>
      <c r="J4034" s="83">
        <v>10.49</v>
      </c>
      <c r="K4034" s="3" t="s">
        <v>455</v>
      </c>
      <c r="L4034" s="3" t="s">
        <v>455</v>
      </c>
    </row>
    <row r="4035" spans="1:14" x14ac:dyDescent="0.25">
      <c r="C4035" s="3" t="s">
        <v>455</v>
      </c>
      <c r="G4035" s="84" t="s">
        <v>554</v>
      </c>
      <c r="H4035" s="85"/>
      <c r="I4035" s="107" t="s">
        <v>455</v>
      </c>
      <c r="J4035" s="83">
        <v>48.820000000000007</v>
      </c>
      <c r="K4035" s="3" t="s">
        <v>455</v>
      </c>
      <c r="L4035" s="3" t="s">
        <v>455</v>
      </c>
    </row>
    <row r="4036" spans="1:14" x14ac:dyDescent="0.25">
      <c r="C4036" s="3" t="s">
        <v>455</v>
      </c>
      <c r="I4036" s="102" t="s">
        <v>455</v>
      </c>
      <c r="K4036" s="3" t="s">
        <v>455</v>
      </c>
      <c r="L4036" s="3" t="s">
        <v>455</v>
      </c>
    </row>
    <row r="4037" spans="1:14" ht="45" x14ac:dyDescent="0.25">
      <c r="A4037" t="s">
        <v>561</v>
      </c>
      <c r="B4037" s="10">
        <v>411</v>
      </c>
      <c r="C4037" s="74" t="s">
        <v>2609</v>
      </c>
      <c r="D4037" s="75">
        <v>92986</v>
      </c>
      <c r="E4037" s="75" t="s">
        <v>562</v>
      </c>
      <c r="F4037" s="76" t="s">
        <v>424</v>
      </c>
      <c r="G4037" s="75" t="s">
        <v>36</v>
      </c>
      <c r="H4037" s="77"/>
      <c r="I4037" s="104" t="s">
        <v>455</v>
      </c>
      <c r="J4037" s="79"/>
      <c r="K4037" s="3">
        <v>92986</v>
      </c>
      <c r="L4037" s="116">
        <v>27.259999999999998</v>
      </c>
      <c r="M4037" s="118">
        <v>7.46</v>
      </c>
      <c r="N4037" s="118">
        <v>34.72</v>
      </c>
    </row>
    <row r="4038" spans="1:14" ht="45" x14ac:dyDescent="0.25">
      <c r="C4038" s="80">
        <v>1</v>
      </c>
      <c r="D4038" s="80">
        <v>1019</v>
      </c>
      <c r="E4038" s="80" t="s">
        <v>564</v>
      </c>
      <c r="F4038" s="81" t="s">
        <v>1179</v>
      </c>
      <c r="G4038" s="80" t="s">
        <v>36</v>
      </c>
      <c r="H4038" s="82">
        <v>1.0149999999999999</v>
      </c>
      <c r="I4038" s="83">
        <v>24.59</v>
      </c>
      <c r="J4038" s="83">
        <v>24.95</v>
      </c>
      <c r="K4038" s="3" t="s">
        <v>455</v>
      </c>
      <c r="L4038" s="3" t="s">
        <v>455</v>
      </c>
    </row>
    <row r="4039" spans="1:14" ht="30" x14ac:dyDescent="0.25">
      <c r="C4039" s="80">
        <v>2</v>
      </c>
      <c r="D4039" s="80">
        <v>21127</v>
      </c>
      <c r="E4039" s="80" t="s">
        <v>564</v>
      </c>
      <c r="F4039" s="81" t="s">
        <v>1171</v>
      </c>
      <c r="G4039" s="80" t="s">
        <v>123</v>
      </c>
      <c r="H4039" s="82">
        <v>8.9999999999999993E-3</v>
      </c>
      <c r="I4039" s="83">
        <v>3.02</v>
      </c>
      <c r="J4039" s="83">
        <v>0.02</v>
      </c>
      <c r="K4039" s="3" t="s">
        <v>455</v>
      </c>
      <c r="L4039" s="3" t="s">
        <v>455</v>
      </c>
    </row>
    <row r="4040" spans="1:14" x14ac:dyDescent="0.25">
      <c r="C4040" s="80">
        <v>3</v>
      </c>
      <c r="D4040" s="80">
        <v>88247</v>
      </c>
      <c r="E4040" s="80" t="s">
        <v>21</v>
      </c>
      <c r="F4040" s="81" t="s">
        <v>1141</v>
      </c>
      <c r="G4040" s="80" t="s">
        <v>639</v>
      </c>
      <c r="H4040" s="82">
        <v>7.2999999999999995E-2</v>
      </c>
      <c r="I4040" s="83">
        <v>12.87</v>
      </c>
      <c r="J4040" s="83">
        <v>0.93</v>
      </c>
      <c r="K4040" s="3" t="s">
        <v>455</v>
      </c>
      <c r="L4040" s="3" t="s">
        <v>455</v>
      </c>
    </row>
    <row r="4041" spans="1:14" x14ac:dyDescent="0.25">
      <c r="C4041" s="80">
        <v>4</v>
      </c>
      <c r="D4041" s="80">
        <v>88264</v>
      </c>
      <c r="E4041" s="80" t="s">
        <v>21</v>
      </c>
      <c r="F4041" s="81" t="s">
        <v>1142</v>
      </c>
      <c r="G4041" s="80" t="s">
        <v>639</v>
      </c>
      <c r="H4041" s="82">
        <v>7.2999999999999995E-2</v>
      </c>
      <c r="I4041" s="83">
        <v>18.750000000000004</v>
      </c>
      <c r="J4041" s="83">
        <v>1.36</v>
      </c>
      <c r="K4041" s="3" t="s">
        <v>455</v>
      </c>
      <c r="L4041" s="3" t="s">
        <v>455</v>
      </c>
    </row>
    <row r="4042" spans="1:14" x14ac:dyDescent="0.25">
      <c r="C4042" s="3" t="s">
        <v>455</v>
      </c>
      <c r="G4042" s="84" t="s">
        <v>553</v>
      </c>
      <c r="H4042" s="85"/>
      <c r="I4042" s="107" t="s">
        <v>455</v>
      </c>
      <c r="J4042" s="86">
        <v>27.259999999999998</v>
      </c>
      <c r="K4042" s="3" t="s">
        <v>455</v>
      </c>
      <c r="L4042" s="3" t="s">
        <v>455</v>
      </c>
    </row>
    <row r="4043" spans="1:14" x14ac:dyDescent="0.25">
      <c r="C4043" s="3" t="s">
        <v>455</v>
      </c>
      <c r="G4043" s="84" t="s">
        <v>560</v>
      </c>
      <c r="H4043" s="85"/>
      <c r="I4043" s="107" t="s">
        <v>455</v>
      </c>
      <c r="J4043" s="83">
        <v>7.46</v>
      </c>
      <c r="K4043" s="3" t="s">
        <v>455</v>
      </c>
      <c r="L4043" s="3" t="s">
        <v>455</v>
      </c>
    </row>
    <row r="4044" spans="1:14" x14ac:dyDescent="0.25">
      <c r="C4044" s="3" t="s">
        <v>455</v>
      </c>
      <c r="G4044" s="84" t="s">
        <v>554</v>
      </c>
      <c r="H4044" s="85"/>
      <c r="I4044" s="107" t="s">
        <v>455</v>
      </c>
      <c r="J4044" s="83">
        <v>34.72</v>
      </c>
      <c r="K4044" s="3" t="s">
        <v>455</v>
      </c>
      <c r="L4044" s="3" t="s">
        <v>455</v>
      </c>
    </row>
    <row r="4045" spans="1:14" x14ac:dyDescent="0.25">
      <c r="C4045" s="3" t="s">
        <v>455</v>
      </c>
      <c r="I4045" s="102" t="s">
        <v>455</v>
      </c>
      <c r="K4045" s="3" t="s">
        <v>455</v>
      </c>
      <c r="L4045" s="3" t="s">
        <v>455</v>
      </c>
    </row>
    <row r="4046" spans="1:14" ht="45" x14ac:dyDescent="0.25">
      <c r="A4046" t="s">
        <v>561</v>
      </c>
      <c r="B4046" s="10">
        <v>412</v>
      </c>
      <c r="C4046" s="74" t="s">
        <v>2610</v>
      </c>
      <c r="D4046" s="75">
        <v>92984</v>
      </c>
      <c r="E4046" s="75" t="s">
        <v>562</v>
      </c>
      <c r="F4046" s="76" t="s">
        <v>351</v>
      </c>
      <c r="G4046" s="75" t="s">
        <v>36</v>
      </c>
      <c r="H4046" s="77"/>
      <c r="I4046" s="104" t="s">
        <v>455</v>
      </c>
      <c r="J4046" s="79"/>
      <c r="K4046" s="3">
        <v>92984</v>
      </c>
      <c r="L4046" s="116">
        <v>20.14</v>
      </c>
      <c r="M4046" s="118">
        <v>5.51</v>
      </c>
      <c r="N4046" s="118">
        <v>25.65</v>
      </c>
    </row>
    <row r="4047" spans="1:14" ht="45" x14ac:dyDescent="0.25">
      <c r="C4047" s="80">
        <v>1</v>
      </c>
      <c r="D4047" s="80">
        <v>996</v>
      </c>
      <c r="E4047" s="80" t="s">
        <v>564</v>
      </c>
      <c r="F4047" s="81" t="s">
        <v>1178</v>
      </c>
      <c r="G4047" s="80" t="s">
        <v>36</v>
      </c>
      <c r="H4047" s="82">
        <v>1.0149999999999999</v>
      </c>
      <c r="I4047" s="83">
        <v>17.84</v>
      </c>
      <c r="J4047" s="83">
        <v>18.100000000000001</v>
      </c>
      <c r="K4047" s="3" t="s">
        <v>455</v>
      </c>
      <c r="L4047" s="3" t="s">
        <v>455</v>
      </c>
    </row>
    <row r="4048" spans="1:14" ht="30" x14ac:dyDescent="0.25">
      <c r="C4048" s="80">
        <v>2</v>
      </c>
      <c r="D4048" s="80">
        <v>21127</v>
      </c>
      <c r="E4048" s="80" t="s">
        <v>564</v>
      </c>
      <c r="F4048" s="81" t="s">
        <v>1171</v>
      </c>
      <c r="G4048" s="80" t="s">
        <v>123</v>
      </c>
      <c r="H4048" s="82">
        <v>8.9999999999999993E-3</v>
      </c>
      <c r="I4048" s="83">
        <v>3.02</v>
      </c>
      <c r="J4048" s="83">
        <v>0.02</v>
      </c>
      <c r="K4048" s="3" t="s">
        <v>455</v>
      </c>
      <c r="L4048" s="3" t="s">
        <v>455</v>
      </c>
    </row>
    <row r="4049" spans="1:14" x14ac:dyDescent="0.25">
      <c r="C4049" s="80">
        <v>3</v>
      </c>
      <c r="D4049" s="80">
        <v>88247</v>
      </c>
      <c r="E4049" s="80" t="s">
        <v>21</v>
      </c>
      <c r="F4049" s="81" t="s">
        <v>1141</v>
      </c>
      <c r="G4049" s="80" t="s">
        <v>639</v>
      </c>
      <c r="H4049" s="82">
        <v>6.4000000000000001E-2</v>
      </c>
      <c r="I4049" s="83">
        <v>12.87</v>
      </c>
      <c r="J4049" s="83">
        <v>0.82</v>
      </c>
      <c r="K4049" s="3" t="s">
        <v>455</v>
      </c>
      <c r="L4049" s="3" t="s">
        <v>455</v>
      </c>
    </row>
    <row r="4050" spans="1:14" x14ac:dyDescent="0.25">
      <c r="C4050" s="80">
        <v>4</v>
      </c>
      <c r="D4050" s="80">
        <v>88264</v>
      </c>
      <c r="E4050" s="80" t="s">
        <v>21</v>
      </c>
      <c r="F4050" s="81" t="s">
        <v>1142</v>
      </c>
      <c r="G4050" s="80" t="s">
        <v>639</v>
      </c>
      <c r="H4050" s="82">
        <v>6.4000000000000001E-2</v>
      </c>
      <c r="I4050" s="83">
        <v>18.750000000000004</v>
      </c>
      <c r="J4050" s="83">
        <v>1.2</v>
      </c>
      <c r="K4050" s="3" t="s">
        <v>455</v>
      </c>
      <c r="L4050" s="3" t="s">
        <v>455</v>
      </c>
    </row>
    <row r="4051" spans="1:14" x14ac:dyDescent="0.25">
      <c r="C4051" s="3" t="s">
        <v>455</v>
      </c>
      <c r="G4051" s="84" t="s">
        <v>553</v>
      </c>
      <c r="H4051" s="85"/>
      <c r="I4051" s="107" t="s">
        <v>455</v>
      </c>
      <c r="J4051" s="86">
        <v>20.14</v>
      </c>
      <c r="K4051" s="3" t="s">
        <v>455</v>
      </c>
      <c r="L4051" s="3" t="s">
        <v>455</v>
      </c>
    </row>
    <row r="4052" spans="1:14" x14ac:dyDescent="0.25">
      <c r="C4052" s="3" t="s">
        <v>455</v>
      </c>
      <c r="G4052" s="84" t="s">
        <v>560</v>
      </c>
      <c r="H4052" s="85"/>
      <c r="I4052" s="107" t="s">
        <v>455</v>
      </c>
      <c r="J4052" s="83">
        <v>5.51</v>
      </c>
      <c r="K4052" s="3" t="s">
        <v>455</v>
      </c>
      <c r="L4052" s="3" t="s">
        <v>455</v>
      </c>
    </row>
    <row r="4053" spans="1:14" x14ac:dyDescent="0.25">
      <c r="C4053" s="3" t="s">
        <v>455</v>
      </c>
      <c r="G4053" s="84" t="s">
        <v>554</v>
      </c>
      <c r="H4053" s="85"/>
      <c r="I4053" s="107" t="s">
        <v>455</v>
      </c>
      <c r="J4053" s="83">
        <v>25.65</v>
      </c>
      <c r="K4053" s="3" t="s">
        <v>455</v>
      </c>
      <c r="L4053" s="3" t="s">
        <v>455</v>
      </c>
    </row>
    <row r="4054" spans="1:14" x14ac:dyDescent="0.25">
      <c r="C4054" s="3" t="s">
        <v>455</v>
      </c>
      <c r="I4054" s="102" t="s">
        <v>455</v>
      </c>
      <c r="K4054" s="3" t="s">
        <v>455</v>
      </c>
      <c r="L4054" s="3" t="s">
        <v>455</v>
      </c>
    </row>
    <row r="4055" spans="1:14" x14ac:dyDescent="0.25">
      <c r="A4055" t="s">
        <v>561</v>
      </c>
      <c r="B4055" s="10">
        <v>413</v>
      </c>
      <c r="C4055" s="74" t="s">
        <v>2611</v>
      </c>
      <c r="D4055" s="75" t="s">
        <v>2022</v>
      </c>
      <c r="E4055" s="75" t="s">
        <v>20</v>
      </c>
      <c r="F4055" s="76" t="s">
        <v>449</v>
      </c>
      <c r="G4055" s="75" t="s">
        <v>24</v>
      </c>
      <c r="H4055" s="77"/>
      <c r="I4055" s="104" t="s">
        <v>455</v>
      </c>
      <c r="J4055" s="79"/>
      <c r="K4055" s="3" t="s">
        <v>2022</v>
      </c>
      <c r="L4055" s="116">
        <v>25.22</v>
      </c>
      <c r="M4055" s="118">
        <v>6.9</v>
      </c>
      <c r="N4055" s="118">
        <v>32.119999999999997</v>
      </c>
    </row>
    <row r="4056" spans="1:14" x14ac:dyDescent="0.25">
      <c r="C4056" s="80">
        <v>1</v>
      </c>
      <c r="D4056" s="80">
        <v>88247</v>
      </c>
      <c r="E4056" s="80" t="s">
        <v>21</v>
      </c>
      <c r="F4056" s="81" t="s">
        <v>1141</v>
      </c>
      <c r="G4056" s="80" t="s">
        <v>639</v>
      </c>
      <c r="H4056" s="82">
        <v>0.61899999999999999</v>
      </c>
      <c r="I4056" s="83">
        <v>12.87</v>
      </c>
      <c r="J4056" s="83">
        <v>7.96</v>
      </c>
      <c r="K4056" s="3" t="s">
        <v>455</v>
      </c>
      <c r="L4056" s="3" t="s">
        <v>455</v>
      </c>
    </row>
    <row r="4057" spans="1:14" x14ac:dyDescent="0.25">
      <c r="C4057" s="80">
        <v>2</v>
      </c>
      <c r="D4057" s="80">
        <v>88264</v>
      </c>
      <c r="E4057" s="80" t="s">
        <v>21</v>
      </c>
      <c r="F4057" s="81" t="s">
        <v>1142</v>
      </c>
      <c r="G4057" s="80" t="s">
        <v>639</v>
      </c>
      <c r="H4057" s="82">
        <v>0.61899999999999999</v>
      </c>
      <c r="I4057" s="83">
        <v>18.750000000000004</v>
      </c>
      <c r="J4057" s="83">
        <v>11.6</v>
      </c>
      <c r="K4057" s="3" t="s">
        <v>455</v>
      </c>
      <c r="L4057" s="3" t="s">
        <v>455</v>
      </c>
    </row>
    <row r="4058" spans="1:14" ht="30" x14ac:dyDescent="0.25">
      <c r="C4058" s="80">
        <v>3</v>
      </c>
      <c r="D4058" s="80">
        <v>1581</v>
      </c>
      <c r="E4058" s="80" t="s">
        <v>564</v>
      </c>
      <c r="F4058" s="81" t="s">
        <v>3111</v>
      </c>
      <c r="G4058" s="80" t="s">
        <v>1723</v>
      </c>
      <c r="H4058" s="82">
        <v>1</v>
      </c>
      <c r="I4058" s="83">
        <v>5.66</v>
      </c>
      <c r="J4058" s="83">
        <v>5.66</v>
      </c>
      <c r="K4058" s="3" t="s">
        <v>455</v>
      </c>
      <c r="L4058" s="3" t="s">
        <v>455</v>
      </c>
    </row>
    <row r="4059" spans="1:14" x14ac:dyDescent="0.25">
      <c r="C4059" s="3" t="s">
        <v>455</v>
      </c>
      <c r="G4059" s="84" t="s">
        <v>553</v>
      </c>
      <c r="H4059" s="85"/>
      <c r="I4059" s="107" t="s">
        <v>455</v>
      </c>
      <c r="J4059" s="86">
        <v>25.22</v>
      </c>
      <c r="K4059" s="3" t="s">
        <v>455</v>
      </c>
      <c r="L4059" s="3" t="s">
        <v>455</v>
      </c>
    </row>
    <row r="4060" spans="1:14" x14ac:dyDescent="0.25">
      <c r="C4060" s="3" t="s">
        <v>455</v>
      </c>
      <c r="G4060" s="84" t="s">
        <v>560</v>
      </c>
      <c r="H4060" s="85"/>
      <c r="I4060" s="107" t="s">
        <v>455</v>
      </c>
      <c r="J4060" s="83">
        <v>6.9</v>
      </c>
      <c r="K4060" s="3" t="s">
        <v>455</v>
      </c>
      <c r="L4060" s="3" t="s">
        <v>455</v>
      </c>
    </row>
    <row r="4061" spans="1:14" x14ac:dyDescent="0.25">
      <c r="C4061" s="3" t="s">
        <v>455</v>
      </c>
      <c r="G4061" s="84" t="s">
        <v>554</v>
      </c>
      <c r="H4061" s="85"/>
      <c r="I4061" s="107" t="s">
        <v>455</v>
      </c>
      <c r="J4061" s="83">
        <v>32.119999999999997</v>
      </c>
      <c r="K4061" s="3" t="s">
        <v>455</v>
      </c>
      <c r="L4061" s="3" t="s">
        <v>455</v>
      </c>
    </row>
    <row r="4062" spans="1:14" x14ac:dyDescent="0.25">
      <c r="C4062" s="3" t="s">
        <v>455</v>
      </c>
      <c r="I4062" s="102" t="s">
        <v>455</v>
      </c>
      <c r="K4062" s="3" t="s">
        <v>455</v>
      </c>
      <c r="L4062" s="3" t="s">
        <v>455</v>
      </c>
    </row>
    <row r="4063" spans="1:14" ht="30" x14ac:dyDescent="0.25">
      <c r="A4063" t="s">
        <v>561</v>
      </c>
      <c r="B4063" s="10">
        <v>414</v>
      </c>
      <c r="C4063" s="74" t="s">
        <v>2612</v>
      </c>
      <c r="D4063" s="75">
        <v>93010</v>
      </c>
      <c r="E4063" s="75" t="s">
        <v>562</v>
      </c>
      <c r="F4063" s="76" t="s">
        <v>425</v>
      </c>
      <c r="G4063" s="75" t="s">
        <v>36</v>
      </c>
      <c r="H4063" s="77"/>
      <c r="I4063" s="104" t="s">
        <v>455</v>
      </c>
      <c r="J4063" s="79"/>
      <c r="K4063" s="3">
        <v>93010</v>
      </c>
      <c r="L4063" s="116">
        <v>21.36</v>
      </c>
      <c r="M4063" s="118">
        <v>5.85</v>
      </c>
      <c r="N4063" s="118">
        <v>27.21</v>
      </c>
    </row>
    <row r="4064" spans="1:14" x14ac:dyDescent="0.25">
      <c r="C4064" s="80">
        <v>1</v>
      </c>
      <c r="D4064" s="80">
        <v>2682</v>
      </c>
      <c r="E4064" s="80" t="s">
        <v>564</v>
      </c>
      <c r="F4064" s="81" t="s">
        <v>1151</v>
      </c>
      <c r="G4064" s="80" t="s">
        <v>36</v>
      </c>
      <c r="H4064" s="82">
        <v>1.1000000000000001</v>
      </c>
      <c r="I4064" s="83">
        <v>15</v>
      </c>
      <c r="J4064" s="83">
        <v>16.5</v>
      </c>
      <c r="K4064" s="3" t="s">
        <v>455</v>
      </c>
      <c r="L4064" s="3" t="s">
        <v>455</v>
      </c>
    </row>
    <row r="4065" spans="1:14" x14ac:dyDescent="0.25">
      <c r="C4065" s="80">
        <v>2</v>
      </c>
      <c r="D4065" s="80">
        <v>88247</v>
      </c>
      <c r="E4065" s="80" t="s">
        <v>21</v>
      </c>
      <c r="F4065" s="81" t="s">
        <v>1141</v>
      </c>
      <c r="G4065" s="80" t="s">
        <v>639</v>
      </c>
      <c r="H4065" s="82">
        <v>0.154</v>
      </c>
      <c r="I4065" s="83">
        <v>12.87</v>
      </c>
      <c r="J4065" s="83">
        <v>1.98</v>
      </c>
      <c r="K4065" s="3" t="s">
        <v>455</v>
      </c>
      <c r="L4065" s="3" t="s">
        <v>455</v>
      </c>
    </row>
    <row r="4066" spans="1:14" x14ac:dyDescent="0.25">
      <c r="C4066" s="80">
        <v>3</v>
      </c>
      <c r="D4066" s="80">
        <v>88264</v>
      </c>
      <c r="E4066" s="80" t="s">
        <v>21</v>
      </c>
      <c r="F4066" s="81" t="s">
        <v>1142</v>
      </c>
      <c r="G4066" s="80" t="s">
        <v>639</v>
      </c>
      <c r="H4066" s="82">
        <v>0.154</v>
      </c>
      <c r="I4066" s="83">
        <v>18.750000000000004</v>
      </c>
      <c r="J4066" s="83">
        <v>2.88</v>
      </c>
      <c r="K4066" s="3" t="s">
        <v>455</v>
      </c>
      <c r="L4066" s="3" t="s">
        <v>455</v>
      </c>
    </row>
    <row r="4067" spans="1:14" x14ac:dyDescent="0.25">
      <c r="C4067" s="3" t="s">
        <v>455</v>
      </c>
      <c r="G4067" s="84" t="s">
        <v>553</v>
      </c>
      <c r="H4067" s="85"/>
      <c r="I4067" s="107" t="s">
        <v>455</v>
      </c>
      <c r="J4067" s="86">
        <v>21.36</v>
      </c>
      <c r="K4067" s="3" t="s">
        <v>455</v>
      </c>
      <c r="L4067" s="3" t="s">
        <v>455</v>
      </c>
    </row>
    <row r="4068" spans="1:14" x14ac:dyDescent="0.25">
      <c r="C4068" s="3" t="s">
        <v>455</v>
      </c>
      <c r="G4068" s="84" t="s">
        <v>560</v>
      </c>
      <c r="H4068" s="85"/>
      <c r="I4068" s="107" t="s">
        <v>455</v>
      </c>
      <c r="J4068" s="83">
        <v>5.85</v>
      </c>
      <c r="K4068" s="3" t="s">
        <v>455</v>
      </c>
      <c r="L4068" s="3" t="s">
        <v>455</v>
      </c>
    </row>
    <row r="4069" spans="1:14" x14ac:dyDescent="0.25">
      <c r="C4069" s="3" t="s">
        <v>455</v>
      </c>
      <c r="G4069" s="84" t="s">
        <v>554</v>
      </c>
      <c r="H4069" s="85"/>
      <c r="I4069" s="107" t="s">
        <v>455</v>
      </c>
      <c r="J4069" s="83">
        <v>27.21</v>
      </c>
      <c r="K4069" s="3" t="s">
        <v>455</v>
      </c>
      <c r="L4069" s="3" t="s">
        <v>455</v>
      </c>
    </row>
    <row r="4070" spans="1:14" x14ac:dyDescent="0.25">
      <c r="C4070" s="3" t="s">
        <v>455</v>
      </c>
      <c r="I4070" s="102" t="s">
        <v>455</v>
      </c>
      <c r="K4070" s="3" t="s">
        <v>455</v>
      </c>
      <c r="L4070" s="3" t="s">
        <v>455</v>
      </c>
    </row>
    <row r="4071" spans="1:14" ht="30" x14ac:dyDescent="0.25">
      <c r="A4071" t="s">
        <v>561</v>
      </c>
      <c r="B4071" s="10">
        <v>415</v>
      </c>
      <c r="C4071" s="74" t="s">
        <v>2613</v>
      </c>
      <c r="D4071" s="75">
        <v>93022</v>
      </c>
      <c r="E4071" s="75" t="s">
        <v>562</v>
      </c>
      <c r="F4071" s="76" t="s">
        <v>426</v>
      </c>
      <c r="G4071" s="75" t="s">
        <v>24</v>
      </c>
      <c r="H4071" s="77"/>
      <c r="I4071" s="104" t="s">
        <v>455</v>
      </c>
      <c r="J4071" s="79"/>
      <c r="K4071" s="3">
        <v>93022</v>
      </c>
      <c r="L4071" s="116">
        <v>39.93</v>
      </c>
      <c r="M4071" s="118">
        <v>10.93</v>
      </c>
      <c r="N4071" s="118">
        <v>50.86</v>
      </c>
    </row>
    <row r="4072" spans="1:14" ht="30" x14ac:dyDescent="0.25">
      <c r="C4072" s="80">
        <v>1</v>
      </c>
      <c r="D4072" s="80">
        <v>1887</v>
      </c>
      <c r="E4072" s="80" t="s">
        <v>564</v>
      </c>
      <c r="F4072" s="81" t="s">
        <v>1165</v>
      </c>
      <c r="G4072" s="80" t="s">
        <v>123</v>
      </c>
      <c r="H4072" s="82">
        <v>1</v>
      </c>
      <c r="I4072" s="83">
        <v>25.3</v>
      </c>
      <c r="J4072" s="83">
        <v>25.3</v>
      </c>
      <c r="K4072" s="3" t="s">
        <v>455</v>
      </c>
      <c r="L4072" s="3" t="s">
        <v>455</v>
      </c>
    </row>
    <row r="4073" spans="1:14" x14ac:dyDescent="0.25">
      <c r="C4073" s="80">
        <v>2</v>
      </c>
      <c r="D4073" s="80">
        <v>88247</v>
      </c>
      <c r="E4073" s="80" t="s">
        <v>21</v>
      </c>
      <c r="F4073" s="81" t="s">
        <v>1141</v>
      </c>
      <c r="G4073" s="80" t="s">
        <v>639</v>
      </c>
      <c r="H4073" s="82">
        <v>0.46300000000000002</v>
      </c>
      <c r="I4073" s="83">
        <v>12.87</v>
      </c>
      <c r="J4073" s="83">
        <v>5.95</v>
      </c>
      <c r="K4073" s="3" t="s">
        <v>455</v>
      </c>
      <c r="L4073" s="3" t="s">
        <v>455</v>
      </c>
    </row>
    <row r="4074" spans="1:14" x14ac:dyDescent="0.25">
      <c r="C4074" s="80">
        <v>3</v>
      </c>
      <c r="D4074" s="80">
        <v>88264</v>
      </c>
      <c r="E4074" s="80" t="s">
        <v>21</v>
      </c>
      <c r="F4074" s="81" t="s">
        <v>1142</v>
      </c>
      <c r="G4074" s="80" t="s">
        <v>639</v>
      </c>
      <c r="H4074" s="82">
        <v>0.46300000000000002</v>
      </c>
      <c r="I4074" s="83">
        <v>18.750000000000004</v>
      </c>
      <c r="J4074" s="83">
        <v>8.68</v>
      </c>
      <c r="K4074" s="3" t="s">
        <v>455</v>
      </c>
      <c r="L4074" s="3" t="s">
        <v>455</v>
      </c>
    </row>
    <row r="4075" spans="1:14" x14ac:dyDescent="0.25">
      <c r="C4075" s="3" t="s">
        <v>455</v>
      </c>
      <c r="G4075" s="84" t="s">
        <v>553</v>
      </c>
      <c r="H4075" s="85"/>
      <c r="I4075" s="107" t="s">
        <v>455</v>
      </c>
      <c r="J4075" s="86">
        <v>39.93</v>
      </c>
      <c r="K4075" s="3" t="s">
        <v>455</v>
      </c>
      <c r="L4075" s="3" t="s">
        <v>455</v>
      </c>
    </row>
    <row r="4076" spans="1:14" x14ac:dyDescent="0.25">
      <c r="C4076" s="3" t="s">
        <v>455</v>
      </c>
      <c r="G4076" s="84" t="s">
        <v>560</v>
      </c>
      <c r="H4076" s="85"/>
      <c r="I4076" s="107" t="s">
        <v>455</v>
      </c>
      <c r="J4076" s="83">
        <v>10.93</v>
      </c>
      <c r="K4076" s="3" t="s">
        <v>455</v>
      </c>
      <c r="L4076" s="3" t="s">
        <v>455</v>
      </c>
    </row>
    <row r="4077" spans="1:14" x14ac:dyDescent="0.25">
      <c r="C4077" s="3" t="s">
        <v>455</v>
      </c>
      <c r="G4077" s="84" t="s">
        <v>554</v>
      </c>
      <c r="H4077" s="85"/>
      <c r="I4077" s="107" t="s">
        <v>455</v>
      </c>
      <c r="J4077" s="83">
        <v>50.86</v>
      </c>
      <c r="K4077" s="3" t="s">
        <v>455</v>
      </c>
      <c r="L4077" s="3" t="s">
        <v>455</v>
      </c>
    </row>
    <row r="4078" spans="1:14" x14ac:dyDescent="0.25">
      <c r="C4078" s="3" t="s">
        <v>455</v>
      </c>
      <c r="I4078" s="102" t="s">
        <v>455</v>
      </c>
      <c r="K4078" s="3" t="s">
        <v>455</v>
      </c>
      <c r="L4078" s="3" t="s">
        <v>455</v>
      </c>
    </row>
    <row r="4079" spans="1:14" x14ac:dyDescent="0.25">
      <c r="A4079" t="s">
        <v>561</v>
      </c>
      <c r="B4079" s="10">
        <v>416</v>
      </c>
      <c r="C4079" s="74" t="s">
        <v>2614</v>
      </c>
      <c r="D4079" s="75" t="s">
        <v>2023</v>
      </c>
      <c r="E4079" s="75" t="s">
        <v>20</v>
      </c>
      <c r="F4079" s="76" t="s">
        <v>427</v>
      </c>
      <c r="G4079" s="75" t="s">
        <v>306</v>
      </c>
      <c r="H4079" s="77"/>
      <c r="I4079" s="104" t="s">
        <v>455</v>
      </c>
      <c r="J4079" s="79"/>
      <c r="K4079" s="3" t="s">
        <v>2023</v>
      </c>
      <c r="L4079" s="116">
        <v>7.18</v>
      </c>
      <c r="M4079" s="118">
        <v>1.96</v>
      </c>
      <c r="N4079" s="118">
        <v>9.14</v>
      </c>
    </row>
    <row r="4080" spans="1:14" x14ac:dyDescent="0.25">
      <c r="C4080" s="80">
        <v>1</v>
      </c>
      <c r="D4080" s="80">
        <v>88247</v>
      </c>
      <c r="E4080" s="80" t="s">
        <v>21</v>
      </c>
      <c r="F4080" s="81" t="s">
        <v>1141</v>
      </c>
      <c r="G4080" s="80" t="s">
        <v>639</v>
      </c>
      <c r="H4080" s="82">
        <v>0.03</v>
      </c>
      <c r="I4080" s="83">
        <v>12.87</v>
      </c>
      <c r="J4080" s="83">
        <v>0.38</v>
      </c>
      <c r="K4080" s="3" t="s">
        <v>455</v>
      </c>
      <c r="L4080" s="3" t="s">
        <v>455</v>
      </c>
    </row>
    <row r="4081" spans="1:14" x14ac:dyDescent="0.25">
      <c r="C4081" s="80">
        <v>2</v>
      </c>
      <c r="D4081" s="80">
        <v>88264</v>
      </c>
      <c r="E4081" s="80" t="s">
        <v>21</v>
      </c>
      <c r="F4081" s="81" t="s">
        <v>1142</v>
      </c>
      <c r="G4081" s="80" t="s">
        <v>639</v>
      </c>
      <c r="H4081" s="82">
        <v>0.03</v>
      </c>
      <c r="I4081" s="83">
        <v>18.750000000000004</v>
      </c>
      <c r="J4081" s="83">
        <v>0.56000000000000005</v>
      </c>
      <c r="K4081" s="3" t="s">
        <v>455</v>
      </c>
      <c r="L4081" s="3" t="s">
        <v>455</v>
      </c>
    </row>
    <row r="4082" spans="1:14" x14ac:dyDescent="0.25">
      <c r="C4082" s="80">
        <v>3</v>
      </c>
      <c r="D4082" s="80">
        <v>39214</v>
      </c>
      <c r="E4082" s="80" t="s">
        <v>564</v>
      </c>
      <c r="F4082" s="81" t="s">
        <v>1741</v>
      </c>
      <c r="G4082" s="80" t="s">
        <v>123</v>
      </c>
      <c r="H4082" s="82">
        <v>1</v>
      </c>
      <c r="I4082" s="83">
        <v>2.34</v>
      </c>
      <c r="J4082" s="83">
        <v>2.34</v>
      </c>
      <c r="K4082" s="3" t="s">
        <v>455</v>
      </c>
      <c r="L4082" s="3" t="s">
        <v>455</v>
      </c>
    </row>
    <row r="4083" spans="1:14" x14ac:dyDescent="0.25">
      <c r="C4083" s="80">
        <v>4</v>
      </c>
      <c r="D4083" s="80">
        <v>39180</v>
      </c>
      <c r="E4083" s="80" t="s">
        <v>564</v>
      </c>
      <c r="F4083" s="81" t="s">
        <v>1751</v>
      </c>
      <c r="G4083" s="80" t="s">
        <v>123</v>
      </c>
      <c r="H4083" s="82">
        <v>1</v>
      </c>
      <c r="I4083" s="83">
        <v>3.9</v>
      </c>
      <c r="J4083" s="83">
        <v>3.9</v>
      </c>
      <c r="K4083" s="3" t="s">
        <v>455</v>
      </c>
      <c r="L4083" s="3" t="s">
        <v>455</v>
      </c>
    </row>
    <row r="4084" spans="1:14" x14ac:dyDescent="0.25">
      <c r="C4084" s="3" t="s">
        <v>455</v>
      </c>
      <c r="G4084" s="84" t="s">
        <v>553</v>
      </c>
      <c r="H4084" s="85"/>
      <c r="I4084" s="107" t="s">
        <v>455</v>
      </c>
      <c r="J4084" s="86">
        <v>7.18</v>
      </c>
      <c r="K4084" s="3" t="s">
        <v>455</v>
      </c>
      <c r="L4084" s="3" t="s">
        <v>455</v>
      </c>
    </row>
    <row r="4085" spans="1:14" x14ac:dyDescent="0.25">
      <c r="C4085" s="3" t="s">
        <v>455</v>
      </c>
      <c r="G4085" s="84" t="s">
        <v>560</v>
      </c>
      <c r="H4085" s="85"/>
      <c r="I4085" s="107" t="s">
        <v>455</v>
      </c>
      <c r="J4085" s="83">
        <v>1.96</v>
      </c>
      <c r="K4085" s="3" t="s">
        <v>455</v>
      </c>
      <c r="L4085" s="3" t="s">
        <v>455</v>
      </c>
    </row>
    <row r="4086" spans="1:14" x14ac:dyDescent="0.25">
      <c r="C4086" s="3" t="s">
        <v>455</v>
      </c>
      <c r="G4086" s="84" t="s">
        <v>554</v>
      </c>
      <c r="H4086" s="85"/>
      <c r="I4086" s="107" t="s">
        <v>455</v>
      </c>
      <c r="J4086" s="83">
        <v>9.14</v>
      </c>
      <c r="K4086" s="3" t="s">
        <v>455</v>
      </c>
      <c r="L4086" s="3" t="s">
        <v>455</v>
      </c>
    </row>
    <row r="4087" spans="1:14" x14ac:dyDescent="0.25">
      <c r="C4087" s="3" t="s">
        <v>455</v>
      </c>
      <c r="I4087" s="102" t="s">
        <v>455</v>
      </c>
      <c r="K4087" s="3" t="s">
        <v>455</v>
      </c>
      <c r="L4087" s="3" t="s">
        <v>455</v>
      </c>
    </row>
    <row r="4088" spans="1:14" ht="30" x14ac:dyDescent="0.25">
      <c r="A4088" t="s">
        <v>561</v>
      </c>
      <c r="B4088" s="10">
        <v>417</v>
      </c>
      <c r="C4088" s="74" t="s">
        <v>2615</v>
      </c>
      <c r="D4088" s="75">
        <v>93009</v>
      </c>
      <c r="E4088" s="75" t="s">
        <v>562</v>
      </c>
      <c r="F4088" s="76" t="s">
        <v>428</v>
      </c>
      <c r="G4088" s="75" t="s">
        <v>36</v>
      </c>
      <c r="H4088" s="77"/>
      <c r="I4088" s="104" t="s">
        <v>455</v>
      </c>
      <c r="J4088" s="79"/>
      <c r="K4088" s="3">
        <v>93009</v>
      </c>
      <c r="L4088" s="116">
        <v>15.370000000000001</v>
      </c>
      <c r="M4088" s="118">
        <v>4.2</v>
      </c>
      <c r="N4088" s="118">
        <v>19.57</v>
      </c>
    </row>
    <row r="4089" spans="1:14" x14ac:dyDescent="0.25">
      <c r="C4089" s="80">
        <v>1</v>
      </c>
      <c r="D4089" s="80">
        <v>2681</v>
      </c>
      <c r="E4089" s="80" t="s">
        <v>564</v>
      </c>
      <c r="F4089" s="81" t="s">
        <v>1150</v>
      </c>
      <c r="G4089" s="80" t="s">
        <v>36</v>
      </c>
      <c r="H4089" s="82">
        <v>1.1000000000000001</v>
      </c>
      <c r="I4089" s="83">
        <v>10.28</v>
      </c>
      <c r="J4089" s="83">
        <v>11.3</v>
      </c>
      <c r="K4089" s="3" t="s">
        <v>455</v>
      </c>
      <c r="L4089" s="3" t="s">
        <v>455</v>
      </c>
    </row>
    <row r="4090" spans="1:14" x14ac:dyDescent="0.25">
      <c r="C4090" s="80">
        <v>2</v>
      </c>
      <c r="D4090" s="80">
        <v>88247</v>
      </c>
      <c r="E4090" s="80" t="s">
        <v>21</v>
      </c>
      <c r="F4090" s="81" t="s">
        <v>1141</v>
      </c>
      <c r="G4090" s="80" t="s">
        <v>639</v>
      </c>
      <c r="H4090" s="82">
        <v>0.129</v>
      </c>
      <c r="I4090" s="83">
        <v>12.87</v>
      </c>
      <c r="J4090" s="83">
        <v>1.66</v>
      </c>
      <c r="K4090" s="3" t="s">
        <v>455</v>
      </c>
      <c r="L4090" s="3" t="s">
        <v>455</v>
      </c>
    </row>
    <row r="4091" spans="1:14" x14ac:dyDescent="0.25">
      <c r="C4091" s="80">
        <v>3</v>
      </c>
      <c r="D4091" s="80">
        <v>88264</v>
      </c>
      <c r="E4091" s="80" t="s">
        <v>21</v>
      </c>
      <c r="F4091" s="81" t="s">
        <v>1142</v>
      </c>
      <c r="G4091" s="80" t="s">
        <v>639</v>
      </c>
      <c r="H4091" s="82">
        <v>0.129</v>
      </c>
      <c r="I4091" s="83">
        <v>18.750000000000004</v>
      </c>
      <c r="J4091" s="83">
        <v>2.41</v>
      </c>
      <c r="K4091" s="3" t="s">
        <v>455</v>
      </c>
      <c r="L4091" s="3" t="s">
        <v>455</v>
      </c>
    </row>
    <row r="4092" spans="1:14" x14ac:dyDescent="0.25">
      <c r="C4092" s="3" t="s">
        <v>455</v>
      </c>
      <c r="G4092" s="84" t="s">
        <v>553</v>
      </c>
      <c r="H4092" s="85"/>
      <c r="I4092" s="107" t="s">
        <v>455</v>
      </c>
      <c r="J4092" s="86">
        <v>15.370000000000001</v>
      </c>
      <c r="K4092" s="3" t="s">
        <v>455</v>
      </c>
      <c r="L4092" s="3" t="s">
        <v>455</v>
      </c>
    </row>
    <row r="4093" spans="1:14" x14ac:dyDescent="0.25">
      <c r="C4093" s="3" t="s">
        <v>455</v>
      </c>
      <c r="G4093" s="84" t="s">
        <v>560</v>
      </c>
      <c r="H4093" s="85"/>
      <c r="I4093" s="107" t="s">
        <v>455</v>
      </c>
      <c r="J4093" s="83">
        <v>4.2</v>
      </c>
      <c r="K4093" s="3" t="s">
        <v>455</v>
      </c>
      <c r="L4093" s="3" t="s">
        <v>455</v>
      </c>
    </row>
    <row r="4094" spans="1:14" x14ac:dyDescent="0.25">
      <c r="C4094" s="3" t="s">
        <v>455</v>
      </c>
      <c r="G4094" s="84" t="s">
        <v>554</v>
      </c>
      <c r="H4094" s="85"/>
      <c r="I4094" s="107" t="s">
        <v>455</v>
      </c>
      <c r="J4094" s="83">
        <v>19.57</v>
      </c>
      <c r="K4094" s="3" t="s">
        <v>455</v>
      </c>
      <c r="L4094" s="3" t="s">
        <v>455</v>
      </c>
    </row>
    <row r="4095" spans="1:14" x14ac:dyDescent="0.25">
      <c r="C4095" s="3" t="s">
        <v>455</v>
      </c>
      <c r="I4095" s="102" t="s">
        <v>455</v>
      </c>
      <c r="K4095" s="3" t="s">
        <v>455</v>
      </c>
      <c r="L4095" s="3" t="s">
        <v>455</v>
      </c>
    </row>
    <row r="4096" spans="1:14" ht="30" x14ac:dyDescent="0.25">
      <c r="A4096" t="s">
        <v>561</v>
      </c>
      <c r="B4096" s="10">
        <v>418</v>
      </c>
      <c r="C4096" s="74" t="s">
        <v>2616</v>
      </c>
      <c r="D4096" s="75">
        <v>93020</v>
      </c>
      <c r="E4096" s="75" t="s">
        <v>562</v>
      </c>
      <c r="F4096" s="76" t="s">
        <v>429</v>
      </c>
      <c r="G4096" s="75" t="s">
        <v>24</v>
      </c>
      <c r="H4096" s="77"/>
      <c r="I4096" s="104" t="s">
        <v>455</v>
      </c>
      <c r="J4096" s="79"/>
      <c r="K4096" s="3">
        <v>93020</v>
      </c>
      <c r="L4096" s="116">
        <v>22.14</v>
      </c>
      <c r="M4096" s="118">
        <v>6.06</v>
      </c>
      <c r="N4096" s="118">
        <v>28.2</v>
      </c>
    </row>
    <row r="4097" spans="1:14" ht="30" x14ac:dyDescent="0.25">
      <c r="C4097" s="80">
        <v>1</v>
      </c>
      <c r="D4097" s="80">
        <v>1876</v>
      </c>
      <c r="E4097" s="80" t="s">
        <v>564</v>
      </c>
      <c r="F4097" s="81" t="s">
        <v>1164</v>
      </c>
      <c r="G4097" s="80" t="s">
        <v>123</v>
      </c>
      <c r="H4097" s="82">
        <v>1</v>
      </c>
      <c r="I4097" s="83">
        <v>9.91</v>
      </c>
      <c r="J4097" s="83">
        <v>9.91</v>
      </c>
      <c r="K4097" s="3" t="s">
        <v>455</v>
      </c>
      <c r="L4097" s="3" t="s">
        <v>455</v>
      </c>
    </row>
    <row r="4098" spans="1:14" x14ac:dyDescent="0.25">
      <c r="C4098" s="80">
        <v>2</v>
      </c>
      <c r="D4098" s="80">
        <v>88247</v>
      </c>
      <c r="E4098" s="80" t="s">
        <v>21</v>
      </c>
      <c r="F4098" s="81" t="s">
        <v>1141</v>
      </c>
      <c r="G4098" s="80" t="s">
        <v>639</v>
      </c>
      <c r="H4098" s="82">
        <v>0.38700000000000001</v>
      </c>
      <c r="I4098" s="83">
        <v>12.87</v>
      </c>
      <c r="J4098" s="83">
        <v>4.9800000000000004</v>
      </c>
      <c r="K4098" s="3" t="s">
        <v>455</v>
      </c>
      <c r="L4098" s="3" t="s">
        <v>455</v>
      </c>
    </row>
    <row r="4099" spans="1:14" x14ac:dyDescent="0.25">
      <c r="C4099" s="80">
        <v>3</v>
      </c>
      <c r="D4099" s="80">
        <v>88264</v>
      </c>
      <c r="E4099" s="80" t="s">
        <v>21</v>
      </c>
      <c r="F4099" s="81" t="s">
        <v>1142</v>
      </c>
      <c r="G4099" s="80" t="s">
        <v>639</v>
      </c>
      <c r="H4099" s="82">
        <v>0.38700000000000001</v>
      </c>
      <c r="I4099" s="83">
        <v>18.750000000000004</v>
      </c>
      <c r="J4099" s="83">
        <v>7.25</v>
      </c>
      <c r="K4099" s="3" t="s">
        <v>455</v>
      </c>
      <c r="L4099" s="3" t="s">
        <v>455</v>
      </c>
    </row>
    <row r="4100" spans="1:14" x14ac:dyDescent="0.25">
      <c r="C4100" s="3" t="s">
        <v>455</v>
      </c>
      <c r="G4100" s="84" t="s">
        <v>553</v>
      </c>
      <c r="H4100" s="85"/>
      <c r="I4100" s="107" t="s">
        <v>455</v>
      </c>
      <c r="J4100" s="86">
        <v>22.14</v>
      </c>
      <c r="K4100" s="3" t="s">
        <v>455</v>
      </c>
      <c r="L4100" s="3" t="s">
        <v>455</v>
      </c>
    </row>
    <row r="4101" spans="1:14" x14ac:dyDescent="0.25">
      <c r="C4101" s="3" t="s">
        <v>455</v>
      </c>
      <c r="G4101" s="84" t="s">
        <v>560</v>
      </c>
      <c r="H4101" s="85"/>
      <c r="I4101" s="107" t="s">
        <v>455</v>
      </c>
      <c r="J4101" s="83">
        <v>6.06</v>
      </c>
      <c r="K4101" s="3" t="s">
        <v>455</v>
      </c>
      <c r="L4101" s="3" t="s">
        <v>455</v>
      </c>
    </row>
    <row r="4102" spans="1:14" x14ac:dyDescent="0.25">
      <c r="C4102" s="3" t="s">
        <v>455</v>
      </c>
      <c r="G4102" s="84" t="s">
        <v>554</v>
      </c>
      <c r="H4102" s="85"/>
      <c r="I4102" s="107" t="s">
        <v>455</v>
      </c>
      <c r="J4102" s="83">
        <v>28.2</v>
      </c>
      <c r="K4102" s="3" t="s">
        <v>455</v>
      </c>
      <c r="L4102" s="3" t="s">
        <v>455</v>
      </c>
    </row>
    <row r="4103" spans="1:14" x14ac:dyDescent="0.25">
      <c r="C4103" s="3" t="s">
        <v>455</v>
      </c>
      <c r="I4103" s="102" t="s">
        <v>455</v>
      </c>
      <c r="K4103" s="3" t="s">
        <v>455</v>
      </c>
      <c r="L4103" s="3" t="s">
        <v>455</v>
      </c>
    </row>
    <row r="4104" spans="1:14" x14ac:dyDescent="0.25">
      <c r="A4104" t="s">
        <v>561</v>
      </c>
      <c r="B4104" s="10">
        <v>419</v>
      </c>
      <c r="C4104" s="74" t="s">
        <v>2617</v>
      </c>
      <c r="D4104" s="75" t="s">
        <v>2024</v>
      </c>
      <c r="E4104" s="75" t="s">
        <v>20</v>
      </c>
      <c r="F4104" s="76" t="s">
        <v>430</v>
      </c>
      <c r="G4104" s="75" t="s">
        <v>306</v>
      </c>
      <c r="H4104" s="77"/>
      <c r="I4104" s="104" t="s">
        <v>455</v>
      </c>
      <c r="J4104" s="79"/>
      <c r="K4104" s="3" t="s">
        <v>2024</v>
      </c>
      <c r="L4104" s="116">
        <v>6.04</v>
      </c>
      <c r="M4104" s="118">
        <v>1.65</v>
      </c>
      <c r="N4104" s="118">
        <v>7.6899999999999995</v>
      </c>
    </row>
    <row r="4105" spans="1:14" x14ac:dyDescent="0.25">
      <c r="C4105" s="80">
        <v>1</v>
      </c>
      <c r="D4105" s="80">
        <v>88247</v>
      </c>
      <c r="E4105" s="80" t="s">
        <v>21</v>
      </c>
      <c r="F4105" s="81" t="s">
        <v>1141</v>
      </c>
      <c r="G4105" s="80" t="s">
        <v>639</v>
      </c>
      <c r="H4105" s="82">
        <v>0.03</v>
      </c>
      <c r="I4105" s="83">
        <v>12.87</v>
      </c>
      <c r="J4105" s="83">
        <v>0.38</v>
      </c>
      <c r="K4105" s="3" t="s">
        <v>455</v>
      </c>
      <c r="L4105" s="3" t="s">
        <v>455</v>
      </c>
    </row>
    <row r="4106" spans="1:14" x14ac:dyDescent="0.25">
      <c r="C4106" s="80">
        <v>2</v>
      </c>
      <c r="D4106" s="80">
        <v>88264</v>
      </c>
      <c r="E4106" s="80" t="s">
        <v>21</v>
      </c>
      <c r="F4106" s="81" t="s">
        <v>1142</v>
      </c>
      <c r="G4106" s="80" t="s">
        <v>639</v>
      </c>
      <c r="H4106" s="82">
        <v>0.03</v>
      </c>
      <c r="I4106" s="83">
        <v>18.750000000000004</v>
      </c>
      <c r="J4106" s="83">
        <v>0.56000000000000005</v>
      </c>
      <c r="K4106" s="3" t="s">
        <v>455</v>
      </c>
      <c r="L4106" s="3" t="s">
        <v>455</v>
      </c>
    </row>
    <row r="4107" spans="1:14" x14ac:dyDescent="0.25">
      <c r="C4107" s="80">
        <v>3</v>
      </c>
      <c r="D4107" s="80">
        <v>39213</v>
      </c>
      <c r="E4107" s="80" t="s">
        <v>564</v>
      </c>
      <c r="F4107" s="81" t="s">
        <v>1742</v>
      </c>
      <c r="G4107" s="80" t="s">
        <v>123</v>
      </c>
      <c r="H4107" s="82">
        <v>1</v>
      </c>
      <c r="I4107" s="83">
        <v>1.65</v>
      </c>
      <c r="J4107" s="83">
        <v>1.65</v>
      </c>
      <c r="K4107" s="3" t="s">
        <v>455</v>
      </c>
      <c r="L4107" s="3" t="s">
        <v>455</v>
      </c>
    </row>
    <row r="4108" spans="1:14" x14ac:dyDescent="0.25">
      <c r="C4108" s="80">
        <v>4</v>
      </c>
      <c r="D4108" s="80">
        <v>39179</v>
      </c>
      <c r="E4108" s="80" t="s">
        <v>564</v>
      </c>
      <c r="F4108" s="81" t="s">
        <v>1752</v>
      </c>
      <c r="G4108" s="80" t="s">
        <v>123</v>
      </c>
      <c r="H4108" s="82">
        <v>1</v>
      </c>
      <c r="I4108" s="83">
        <v>3.45</v>
      </c>
      <c r="J4108" s="83">
        <v>3.45</v>
      </c>
      <c r="K4108" s="3" t="s">
        <v>455</v>
      </c>
      <c r="L4108" s="3" t="s">
        <v>455</v>
      </c>
    </row>
    <row r="4109" spans="1:14" x14ac:dyDescent="0.25">
      <c r="C4109" s="3" t="s">
        <v>455</v>
      </c>
      <c r="G4109" s="84" t="s">
        <v>553</v>
      </c>
      <c r="H4109" s="85"/>
      <c r="I4109" s="107" t="s">
        <v>455</v>
      </c>
      <c r="J4109" s="86">
        <v>6.04</v>
      </c>
      <c r="K4109" s="3" t="s">
        <v>455</v>
      </c>
      <c r="L4109" s="3" t="s">
        <v>455</v>
      </c>
    </row>
    <row r="4110" spans="1:14" x14ac:dyDescent="0.25">
      <c r="C4110" s="3" t="s">
        <v>455</v>
      </c>
      <c r="G4110" s="84" t="s">
        <v>560</v>
      </c>
      <c r="H4110" s="85"/>
      <c r="I4110" s="107" t="s">
        <v>455</v>
      </c>
      <c r="J4110" s="83">
        <v>1.65</v>
      </c>
      <c r="K4110" s="3" t="s">
        <v>455</v>
      </c>
      <c r="L4110" s="3" t="s">
        <v>455</v>
      </c>
    </row>
    <row r="4111" spans="1:14" x14ac:dyDescent="0.25">
      <c r="C4111" s="3" t="s">
        <v>455</v>
      </c>
      <c r="G4111" s="84" t="s">
        <v>554</v>
      </c>
      <c r="H4111" s="85"/>
      <c r="I4111" s="107" t="s">
        <v>455</v>
      </c>
      <c r="J4111" s="83">
        <v>7.6899999999999995</v>
      </c>
      <c r="K4111" s="3" t="s">
        <v>455</v>
      </c>
      <c r="L4111" s="3" t="s">
        <v>455</v>
      </c>
    </row>
    <row r="4112" spans="1:14" x14ac:dyDescent="0.25">
      <c r="C4112" s="3" t="s">
        <v>455</v>
      </c>
      <c r="I4112" s="102" t="s">
        <v>455</v>
      </c>
      <c r="K4112" s="3" t="s">
        <v>455</v>
      </c>
      <c r="L4112" s="3" t="s">
        <v>455</v>
      </c>
    </row>
    <row r="4113" spans="1:14" ht="30" x14ac:dyDescent="0.25">
      <c r="A4113" t="s">
        <v>561</v>
      </c>
      <c r="B4113" s="10">
        <v>420</v>
      </c>
      <c r="C4113" s="74" t="s">
        <v>2618</v>
      </c>
      <c r="D4113" s="75">
        <v>93008</v>
      </c>
      <c r="E4113" s="75" t="s">
        <v>562</v>
      </c>
      <c r="F4113" s="76" t="s">
        <v>431</v>
      </c>
      <c r="G4113" s="75" t="s">
        <v>36</v>
      </c>
      <c r="H4113" s="77"/>
      <c r="I4113" s="104" t="s">
        <v>455</v>
      </c>
      <c r="J4113" s="79"/>
      <c r="K4113" s="3">
        <v>93008</v>
      </c>
      <c r="L4113" s="116">
        <v>10.45</v>
      </c>
      <c r="M4113" s="118">
        <v>2.86</v>
      </c>
      <c r="N4113" s="118">
        <v>13.309999999999999</v>
      </c>
    </row>
    <row r="4114" spans="1:14" x14ac:dyDescent="0.25">
      <c r="C4114" s="80">
        <v>1</v>
      </c>
      <c r="D4114" s="80">
        <v>2680</v>
      </c>
      <c r="E4114" s="80" t="s">
        <v>564</v>
      </c>
      <c r="F4114" s="81" t="s">
        <v>1149</v>
      </c>
      <c r="G4114" s="80" t="s">
        <v>36</v>
      </c>
      <c r="H4114" s="82">
        <v>1.1000000000000001</v>
      </c>
      <c r="I4114" s="83">
        <v>6.29</v>
      </c>
      <c r="J4114" s="83">
        <v>6.91</v>
      </c>
      <c r="K4114" s="3" t="s">
        <v>455</v>
      </c>
      <c r="L4114" s="3" t="s">
        <v>455</v>
      </c>
    </row>
    <row r="4115" spans="1:14" x14ac:dyDescent="0.25">
      <c r="C4115" s="80">
        <v>2</v>
      </c>
      <c r="D4115" s="80">
        <v>88247</v>
      </c>
      <c r="E4115" s="80" t="s">
        <v>21</v>
      </c>
      <c r="F4115" s="81" t="s">
        <v>1141</v>
      </c>
      <c r="G4115" s="80" t="s">
        <v>639</v>
      </c>
      <c r="H4115" s="82">
        <v>0.112</v>
      </c>
      <c r="I4115" s="83">
        <v>12.87</v>
      </c>
      <c r="J4115" s="83">
        <v>1.44</v>
      </c>
      <c r="K4115" s="3" t="s">
        <v>455</v>
      </c>
      <c r="L4115" s="3" t="s">
        <v>455</v>
      </c>
    </row>
    <row r="4116" spans="1:14" x14ac:dyDescent="0.25">
      <c r="C4116" s="80">
        <v>3</v>
      </c>
      <c r="D4116" s="80">
        <v>88264</v>
      </c>
      <c r="E4116" s="80" t="s">
        <v>21</v>
      </c>
      <c r="F4116" s="81" t="s">
        <v>1142</v>
      </c>
      <c r="G4116" s="80" t="s">
        <v>639</v>
      </c>
      <c r="H4116" s="82">
        <v>0.112</v>
      </c>
      <c r="I4116" s="83">
        <v>18.750000000000004</v>
      </c>
      <c r="J4116" s="83">
        <v>2.1</v>
      </c>
      <c r="K4116" s="3" t="s">
        <v>455</v>
      </c>
      <c r="L4116" s="3" t="s">
        <v>455</v>
      </c>
    </row>
    <row r="4117" spans="1:14" x14ac:dyDescent="0.25">
      <c r="C4117" s="3" t="s">
        <v>455</v>
      </c>
      <c r="G4117" s="84" t="s">
        <v>553</v>
      </c>
      <c r="H4117" s="85"/>
      <c r="I4117" s="107" t="s">
        <v>455</v>
      </c>
      <c r="J4117" s="86">
        <v>10.45</v>
      </c>
      <c r="K4117" s="3" t="s">
        <v>455</v>
      </c>
      <c r="L4117" s="3" t="s">
        <v>455</v>
      </c>
    </row>
    <row r="4118" spans="1:14" x14ac:dyDescent="0.25">
      <c r="C4118" s="3" t="s">
        <v>455</v>
      </c>
      <c r="G4118" s="84" t="s">
        <v>560</v>
      </c>
      <c r="H4118" s="85"/>
      <c r="I4118" s="107" t="s">
        <v>455</v>
      </c>
      <c r="J4118" s="83">
        <v>2.86</v>
      </c>
      <c r="K4118" s="3" t="s">
        <v>455</v>
      </c>
      <c r="L4118" s="3" t="s">
        <v>455</v>
      </c>
    </row>
    <row r="4119" spans="1:14" x14ac:dyDescent="0.25">
      <c r="C4119" s="3" t="s">
        <v>455</v>
      </c>
      <c r="G4119" s="84" t="s">
        <v>554</v>
      </c>
      <c r="H4119" s="85"/>
      <c r="I4119" s="107" t="s">
        <v>455</v>
      </c>
      <c r="J4119" s="83">
        <v>13.309999999999999</v>
      </c>
      <c r="K4119" s="3" t="s">
        <v>455</v>
      </c>
      <c r="L4119" s="3" t="s">
        <v>455</v>
      </c>
    </row>
    <row r="4120" spans="1:14" x14ac:dyDescent="0.25">
      <c r="C4120" s="3" t="s">
        <v>455</v>
      </c>
      <c r="I4120" s="102" t="s">
        <v>455</v>
      </c>
      <c r="K4120" s="3" t="s">
        <v>455</v>
      </c>
      <c r="L4120" s="3" t="s">
        <v>455</v>
      </c>
    </row>
    <row r="4121" spans="1:14" ht="30" x14ac:dyDescent="0.25">
      <c r="A4121" t="s">
        <v>561</v>
      </c>
      <c r="B4121" s="10">
        <v>421</v>
      </c>
      <c r="C4121" s="74" t="s">
        <v>2619</v>
      </c>
      <c r="D4121" s="75">
        <v>93018</v>
      </c>
      <c r="E4121" s="75" t="s">
        <v>562</v>
      </c>
      <c r="F4121" s="76" t="s">
        <v>353</v>
      </c>
      <c r="G4121" s="75" t="s">
        <v>24</v>
      </c>
      <c r="H4121" s="77"/>
      <c r="I4121" s="104" t="s">
        <v>455</v>
      </c>
      <c r="J4121" s="79"/>
      <c r="K4121" s="3">
        <v>93018</v>
      </c>
      <c r="L4121" s="116">
        <v>16.72</v>
      </c>
      <c r="M4121" s="118">
        <v>4.57</v>
      </c>
      <c r="N4121" s="118">
        <v>21.29</v>
      </c>
    </row>
    <row r="4122" spans="1:14" ht="30" x14ac:dyDescent="0.25">
      <c r="C4122" s="80">
        <v>1</v>
      </c>
      <c r="D4122" s="80">
        <v>1875</v>
      </c>
      <c r="E4122" s="80" t="s">
        <v>564</v>
      </c>
      <c r="F4122" s="81" t="s">
        <v>1163</v>
      </c>
      <c r="G4122" s="80" t="s">
        <v>123</v>
      </c>
      <c r="H4122" s="82">
        <v>1</v>
      </c>
      <c r="I4122" s="83">
        <v>6.1</v>
      </c>
      <c r="J4122" s="83">
        <v>6.1</v>
      </c>
      <c r="K4122" s="3" t="s">
        <v>455</v>
      </c>
      <c r="L4122" s="3" t="s">
        <v>455</v>
      </c>
    </row>
    <row r="4123" spans="1:14" x14ac:dyDescent="0.25">
      <c r="C4123" s="80">
        <v>2</v>
      </c>
      <c r="D4123" s="80">
        <v>88247</v>
      </c>
      <c r="E4123" s="80" t="s">
        <v>21</v>
      </c>
      <c r="F4123" s="81" t="s">
        <v>1141</v>
      </c>
      <c r="G4123" s="80" t="s">
        <v>639</v>
      </c>
      <c r="H4123" s="82">
        <v>0.33600000000000002</v>
      </c>
      <c r="I4123" s="83">
        <v>12.87</v>
      </c>
      <c r="J4123" s="83">
        <v>4.32</v>
      </c>
      <c r="K4123" s="3" t="s">
        <v>455</v>
      </c>
      <c r="L4123" s="3" t="s">
        <v>455</v>
      </c>
    </row>
    <row r="4124" spans="1:14" x14ac:dyDescent="0.25">
      <c r="C4124" s="80">
        <v>3</v>
      </c>
      <c r="D4124" s="80">
        <v>88264</v>
      </c>
      <c r="E4124" s="80" t="s">
        <v>21</v>
      </c>
      <c r="F4124" s="81" t="s">
        <v>1142</v>
      </c>
      <c r="G4124" s="80" t="s">
        <v>639</v>
      </c>
      <c r="H4124" s="82">
        <v>0.33600000000000002</v>
      </c>
      <c r="I4124" s="83">
        <v>18.750000000000004</v>
      </c>
      <c r="J4124" s="83">
        <v>6.3</v>
      </c>
      <c r="K4124" s="3" t="s">
        <v>455</v>
      </c>
      <c r="L4124" s="3" t="s">
        <v>455</v>
      </c>
    </row>
    <row r="4125" spans="1:14" x14ac:dyDescent="0.25">
      <c r="C4125" s="3" t="s">
        <v>455</v>
      </c>
      <c r="G4125" s="84" t="s">
        <v>553</v>
      </c>
      <c r="H4125" s="85"/>
      <c r="I4125" s="107" t="s">
        <v>455</v>
      </c>
      <c r="J4125" s="86">
        <v>16.72</v>
      </c>
      <c r="K4125" s="3" t="s">
        <v>455</v>
      </c>
      <c r="L4125" s="3" t="s">
        <v>455</v>
      </c>
    </row>
    <row r="4126" spans="1:14" x14ac:dyDescent="0.25">
      <c r="C4126" s="3" t="s">
        <v>455</v>
      </c>
      <c r="G4126" s="84" t="s">
        <v>560</v>
      </c>
      <c r="H4126" s="85"/>
      <c r="I4126" s="107" t="s">
        <v>455</v>
      </c>
      <c r="J4126" s="83">
        <v>4.57</v>
      </c>
      <c r="K4126" s="3" t="s">
        <v>455</v>
      </c>
      <c r="L4126" s="3" t="s">
        <v>455</v>
      </c>
    </row>
    <row r="4127" spans="1:14" x14ac:dyDescent="0.25">
      <c r="C4127" s="3" t="s">
        <v>455</v>
      </c>
      <c r="G4127" s="84" t="s">
        <v>554</v>
      </c>
      <c r="H4127" s="85"/>
      <c r="I4127" s="107" t="s">
        <v>455</v>
      </c>
      <c r="J4127" s="83">
        <v>21.29</v>
      </c>
      <c r="K4127" s="3" t="s">
        <v>455</v>
      </c>
      <c r="L4127" s="3" t="s">
        <v>455</v>
      </c>
    </row>
    <row r="4128" spans="1:14" x14ac:dyDescent="0.25">
      <c r="C4128" s="3" t="s">
        <v>455</v>
      </c>
      <c r="I4128" s="102" t="s">
        <v>455</v>
      </c>
      <c r="K4128" s="3" t="s">
        <v>455</v>
      </c>
      <c r="L4128" s="3" t="s">
        <v>455</v>
      </c>
    </row>
    <row r="4129" spans="1:14" x14ac:dyDescent="0.25">
      <c r="A4129" t="s">
        <v>561</v>
      </c>
      <c r="B4129" s="10">
        <v>422</v>
      </c>
      <c r="C4129" s="74" t="s">
        <v>2620</v>
      </c>
      <c r="D4129" s="75" t="s">
        <v>2025</v>
      </c>
      <c r="E4129" s="75" t="s">
        <v>20</v>
      </c>
      <c r="F4129" s="76" t="s">
        <v>432</v>
      </c>
      <c r="G4129" s="75" t="s">
        <v>306</v>
      </c>
      <c r="H4129" s="77"/>
      <c r="I4129" s="104" t="s">
        <v>455</v>
      </c>
      <c r="J4129" s="79"/>
      <c r="K4129" s="3" t="s">
        <v>2025</v>
      </c>
      <c r="L4129" s="116">
        <v>3.63</v>
      </c>
      <c r="M4129" s="118">
        <v>0.99</v>
      </c>
      <c r="N4129" s="118">
        <v>4.62</v>
      </c>
    </row>
    <row r="4130" spans="1:14" x14ac:dyDescent="0.25">
      <c r="C4130" s="80">
        <v>1</v>
      </c>
      <c r="D4130" s="80">
        <v>88247</v>
      </c>
      <c r="E4130" s="80" t="s">
        <v>21</v>
      </c>
      <c r="F4130" s="81" t="s">
        <v>1141</v>
      </c>
      <c r="G4130" s="80" t="s">
        <v>639</v>
      </c>
      <c r="H4130" s="82">
        <v>0.03</v>
      </c>
      <c r="I4130" s="83">
        <v>12.87</v>
      </c>
      <c r="J4130" s="83">
        <v>0.38</v>
      </c>
      <c r="K4130" s="3" t="s">
        <v>455</v>
      </c>
      <c r="L4130" s="3" t="s">
        <v>455</v>
      </c>
    </row>
    <row r="4131" spans="1:14" x14ac:dyDescent="0.25">
      <c r="C4131" s="80">
        <v>2</v>
      </c>
      <c r="D4131" s="80">
        <v>88264</v>
      </c>
      <c r="E4131" s="80" t="s">
        <v>21</v>
      </c>
      <c r="F4131" s="81" t="s">
        <v>1142</v>
      </c>
      <c r="G4131" s="80" t="s">
        <v>639</v>
      </c>
      <c r="H4131" s="82">
        <v>0.03</v>
      </c>
      <c r="I4131" s="83">
        <v>18.750000000000004</v>
      </c>
      <c r="J4131" s="83">
        <v>0.56000000000000005</v>
      </c>
      <c r="K4131" s="3" t="s">
        <v>455</v>
      </c>
      <c r="L4131" s="3" t="s">
        <v>455</v>
      </c>
    </row>
    <row r="4132" spans="1:14" x14ac:dyDescent="0.25">
      <c r="C4132" s="80">
        <v>3</v>
      </c>
      <c r="D4132" s="80">
        <v>39178</v>
      </c>
      <c r="E4132" s="80" t="s">
        <v>564</v>
      </c>
      <c r="F4132" s="81" t="s">
        <v>1749</v>
      </c>
      <c r="G4132" s="80" t="s">
        <v>123</v>
      </c>
      <c r="H4132" s="82">
        <v>1</v>
      </c>
      <c r="I4132" s="83">
        <v>1.43</v>
      </c>
      <c r="J4132" s="83">
        <v>1.43</v>
      </c>
      <c r="K4132" s="3" t="s">
        <v>455</v>
      </c>
      <c r="L4132" s="3" t="s">
        <v>455</v>
      </c>
    </row>
    <row r="4133" spans="1:14" x14ac:dyDescent="0.25">
      <c r="C4133" s="80">
        <v>4</v>
      </c>
      <c r="D4133" s="80">
        <v>39212</v>
      </c>
      <c r="E4133" s="80" t="s">
        <v>564</v>
      </c>
      <c r="F4133" s="81" t="s">
        <v>1739</v>
      </c>
      <c r="G4133" s="80" t="s">
        <v>123</v>
      </c>
      <c r="H4133" s="82">
        <v>1</v>
      </c>
      <c r="I4133" s="83">
        <v>1.26</v>
      </c>
      <c r="J4133" s="83">
        <v>1.26</v>
      </c>
      <c r="K4133" s="3" t="s">
        <v>455</v>
      </c>
      <c r="L4133" s="3" t="s">
        <v>455</v>
      </c>
    </row>
    <row r="4134" spans="1:14" x14ac:dyDescent="0.25">
      <c r="C4134" s="3" t="s">
        <v>455</v>
      </c>
      <c r="G4134" s="84" t="s">
        <v>553</v>
      </c>
      <c r="H4134" s="85"/>
      <c r="I4134" s="107" t="s">
        <v>455</v>
      </c>
      <c r="J4134" s="86">
        <v>3.63</v>
      </c>
      <c r="K4134" s="3" t="s">
        <v>455</v>
      </c>
      <c r="L4134" s="3" t="s">
        <v>455</v>
      </c>
    </row>
    <row r="4135" spans="1:14" x14ac:dyDescent="0.25">
      <c r="C4135" s="3" t="s">
        <v>455</v>
      </c>
      <c r="G4135" s="84" t="s">
        <v>560</v>
      </c>
      <c r="H4135" s="85"/>
      <c r="I4135" s="107" t="s">
        <v>455</v>
      </c>
      <c r="J4135" s="83">
        <v>0.99</v>
      </c>
      <c r="K4135" s="3" t="s">
        <v>455</v>
      </c>
      <c r="L4135" s="3" t="s">
        <v>455</v>
      </c>
    </row>
    <row r="4136" spans="1:14" x14ac:dyDescent="0.25">
      <c r="C4136" s="3" t="s">
        <v>455</v>
      </c>
      <c r="G4136" s="84" t="s">
        <v>554</v>
      </c>
      <c r="H4136" s="85"/>
      <c r="I4136" s="107" t="s">
        <v>455</v>
      </c>
      <c r="J4136" s="83">
        <v>4.62</v>
      </c>
      <c r="K4136" s="3" t="s">
        <v>455</v>
      </c>
      <c r="L4136" s="3" t="s">
        <v>455</v>
      </c>
    </row>
    <row r="4137" spans="1:14" x14ac:dyDescent="0.25">
      <c r="C4137" s="3" t="s">
        <v>455</v>
      </c>
      <c r="I4137" s="102" t="s">
        <v>455</v>
      </c>
      <c r="K4137" s="3" t="s">
        <v>455</v>
      </c>
      <c r="L4137" s="3" t="s">
        <v>455</v>
      </c>
    </row>
    <row r="4138" spans="1:14" ht="45" x14ac:dyDescent="0.25">
      <c r="A4138" t="s">
        <v>561</v>
      </c>
      <c r="B4138" s="10">
        <v>423</v>
      </c>
      <c r="C4138" s="74" t="s">
        <v>2621</v>
      </c>
      <c r="D4138" s="75">
        <v>91868</v>
      </c>
      <c r="E4138" s="75" t="s">
        <v>562</v>
      </c>
      <c r="F4138" s="76" t="s">
        <v>433</v>
      </c>
      <c r="G4138" s="75" t="s">
        <v>36</v>
      </c>
      <c r="H4138" s="77"/>
      <c r="I4138" s="104" t="s">
        <v>455</v>
      </c>
      <c r="J4138" s="79"/>
      <c r="K4138" s="3">
        <v>91868</v>
      </c>
      <c r="L4138" s="116">
        <v>8.3800000000000008</v>
      </c>
      <c r="M4138" s="118">
        <v>2.29</v>
      </c>
      <c r="N4138" s="118">
        <v>10.670000000000002</v>
      </c>
    </row>
    <row r="4139" spans="1:14" x14ac:dyDescent="0.25">
      <c r="C4139" s="80">
        <v>1</v>
      </c>
      <c r="D4139" s="80">
        <v>2685</v>
      </c>
      <c r="E4139" s="80" t="s">
        <v>564</v>
      </c>
      <c r="F4139" s="81" t="s">
        <v>1148</v>
      </c>
      <c r="G4139" s="80" t="s">
        <v>36</v>
      </c>
      <c r="H4139" s="82">
        <v>1.0169999999999999</v>
      </c>
      <c r="I4139" s="83">
        <v>4.3</v>
      </c>
      <c r="J4139" s="83">
        <v>4.37</v>
      </c>
      <c r="K4139" s="3" t="s">
        <v>455</v>
      </c>
      <c r="L4139" s="3" t="s">
        <v>455</v>
      </c>
    </row>
    <row r="4140" spans="1:14" ht="30" x14ac:dyDescent="0.25">
      <c r="C4140" s="80">
        <v>2</v>
      </c>
      <c r="D4140" s="80">
        <v>43132</v>
      </c>
      <c r="E4140" s="80" t="s">
        <v>564</v>
      </c>
      <c r="F4140" s="81" t="s">
        <v>1019</v>
      </c>
      <c r="G4140" s="80" t="s">
        <v>68</v>
      </c>
      <c r="H4140" s="82">
        <v>2E-3</v>
      </c>
      <c r="I4140" s="83">
        <v>16.34</v>
      </c>
      <c r="J4140" s="83">
        <v>0.03</v>
      </c>
      <c r="K4140" s="3" t="s">
        <v>455</v>
      </c>
      <c r="L4140" s="3" t="s">
        <v>455</v>
      </c>
    </row>
    <row r="4141" spans="1:14" x14ac:dyDescent="0.25">
      <c r="C4141" s="80">
        <v>3</v>
      </c>
      <c r="D4141" s="80">
        <v>88247</v>
      </c>
      <c r="E4141" s="80" t="s">
        <v>21</v>
      </c>
      <c r="F4141" s="81" t="s">
        <v>1141</v>
      </c>
      <c r="G4141" s="80" t="s">
        <v>639</v>
      </c>
      <c r="H4141" s="82">
        <v>0.126</v>
      </c>
      <c r="I4141" s="83">
        <v>12.87</v>
      </c>
      <c r="J4141" s="83">
        <v>1.62</v>
      </c>
      <c r="K4141" s="3" t="s">
        <v>455</v>
      </c>
      <c r="L4141" s="3" t="s">
        <v>455</v>
      </c>
    </row>
    <row r="4142" spans="1:14" x14ac:dyDescent="0.25">
      <c r="C4142" s="80">
        <v>4</v>
      </c>
      <c r="D4142" s="80">
        <v>88264</v>
      </c>
      <c r="E4142" s="80" t="s">
        <v>21</v>
      </c>
      <c r="F4142" s="81" t="s">
        <v>1142</v>
      </c>
      <c r="G4142" s="80" t="s">
        <v>639</v>
      </c>
      <c r="H4142" s="82">
        <v>0.126</v>
      </c>
      <c r="I4142" s="83">
        <v>18.750000000000004</v>
      </c>
      <c r="J4142" s="83">
        <v>2.36</v>
      </c>
      <c r="K4142" s="3" t="s">
        <v>455</v>
      </c>
      <c r="L4142" s="3" t="s">
        <v>455</v>
      </c>
    </row>
    <row r="4143" spans="1:14" x14ac:dyDescent="0.25">
      <c r="C4143" s="3" t="s">
        <v>455</v>
      </c>
      <c r="G4143" s="84" t="s">
        <v>553</v>
      </c>
      <c r="H4143" s="85"/>
      <c r="I4143" s="107" t="s">
        <v>455</v>
      </c>
      <c r="J4143" s="86">
        <v>8.3800000000000008</v>
      </c>
      <c r="K4143" s="3" t="s">
        <v>455</v>
      </c>
      <c r="L4143" s="3" t="s">
        <v>455</v>
      </c>
    </row>
    <row r="4144" spans="1:14" x14ac:dyDescent="0.25">
      <c r="C4144" s="3" t="s">
        <v>455</v>
      </c>
      <c r="G4144" s="84" t="s">
        <v>560</v>
      </c>
      <c r="H4144" s="85"/>
      <c r="I4144" s="107" t="s">
        <v>455</v>
      </c>
      <c r="J4144" s="83">
        <v>2.29</v>
      </c>
      <c r="K4144" s="3" t="s">
        <v>455</v>
      </c>
      <c r="L4144" s="3" t="s">
        <v>455</v>
      </c>
    </row>
    <row r="4145" spans="1:14" x14ac:dyDescent="0.25">
      <c r="C4145" s="3" t="s">
        <v>455</v>
      </c>
      <c r="G4145" s="84" t="s">
        <v>554</v>
      </c>
      <c r="H4145" s="85"/>
      <c r="I4145" s="107" t="s">
        <v>455</v>
      </c>
      <c r="J4145" s="83">
        <v>10.670000000000002</v>
      </c>
      <c r="K4145" s="3" t="s">
        <v>455</v>
      </c>
      <c r="L4145" s="3" t="s">
        <v>455</v>
      </c>
    </row>
    <row r="4146" spans="1:14" x14ac:dyDescent="0.25">
      <c r="C4146" s="3" t="s">
        <v>455</v>
      </c>
      <c r="I4146" s="102" t="s">
        <v>455</v>
      </c>
      <c r="K4146" s="3" t="s">
        <v>455</v>
      </c>
      <c r="L4146" s="3" t="s">
        <v>455</v>
      </c>
    </row>
    <row r="4147" spans="1:14" ht="45" x14ac:dyDescent="0.25">
      <c r="A4147" t="s">
        <v>561</v>
      </c>
      <c r="B4147" s="10">
        <v>424</v>
      </c>
      <c r="C4147" s="74" t="s">
        <v>2622</v>
      </c>
      <c r="D4147" s="75">
        <v>91905</v>
      </c>
      <c r="E4147" s="75" t="s">
        <v>562</v>
      </c>
      <c r="F4147" s="76" t="s">
        <v>434</v>
      </c>
      <c r="G4147" s="75" t="s">
        <v>24</v>
      </c>
      <c r="H4147" s="77"/>
      <c r="I4147" s="104" t="s">
        <v>455</v>
      </c>
      <c r="J4147" s="79"/>
      <c r="K4147" s="3">
        <v>91905</v>
      </c>
      <c r="L4147" s="116">
        <v>12.399999999999999</v>
      </c>
      <c r="M4147" s="118">
        <v>3.39</v>
      </c>
      <c r="N4147" s="118">
        <v>15.79</v>
      </c>
    </row>
    <row r="4148" spans="1:14" ht="30" x14ac:dyDescent="0.25">
      <c r="C4148" s="80">
        <v>1</v>
      </c>
      <c r="D4148" s="80">
        <v>1884</v>
      </c>
      <c r="E4148" s="80" t="s">
        <v>564</v>
      </c>
      <c r="F4148" s="81" t="s">
        <v>1162</v>
      </c>
      <c r="G4148" s="80" t="s">
        <v>123</v>
      </c>
      <c r="H4148" s="82">
        <v>1</v>
      </c>
      <c r="I4148" s="83">
        <v>4.47</v>
      </c>
      <c r="J4148" s="83">
        <v>4.47</v>
      </c>
      <c r="K4148" s="3" t="s">
        <v>455</v>
      </c>
      <c r="L4148" s="3" t="s">
        <v>455</v>
      </c>
    </row>
    <row r="4149" spans="1:14" x14ac:dyDescent="0.25">
      <c r="C4149" s="80">
        <v>2</v>
      </c>
      <c r="D4149" s="80">
        <v>88247</v>
      </c>
      <c r="E4149" s="80" t="s">
        <v>21</v>
      </c>
      <c r="F4149" s="81" t="s">
        <v>1141</v>
      </c>
      <c r="G4149" s="80" t="s">
        <v>639</v>
      </c>
      <c r="H4149" s="82">
        <v>0.251</v>
      </c>
      <c r="I4149" s="83">
        <v>12.87</v>
      </c>
      <c r="J4149" s="83">
        <v>3.23</v>
      </c>
      <c r="K4149" s="3" t="s">
        <v>455</v>
      </c>
      <c r="L4149" s="3" t="s">
        <v>455</v>
      </c>
    </row>
    <row r="4150" spans="1:14" x14ac:dyDescent="0.25">
      <c r="C4150" s="80">
        <v>3</v>
      </c>
      <c r="D4150" s="80">
        <v>88264</v>
      </c>
      <c r="E4150" s="80" t="s">
        <v>21</v>
      </c>
      <c r="F4150" s="81" t="s">
        <v>1142</v>
      </c>
      <c r="G4150" s="80" t="s">
        <v>639</v>
      </c>
      <c r="H4150" s="82">
        <v>0.251</v>
      </c>
      <c r="I4150" s="83">
        <v>18.750000000000004</v>
      </c>
      <c r="J4150" s="83">
        <v>4.7</v>
      </c>
      <c r="K4150" s="3" t="s">
        <v>455</v>
      </c>
      <c r="L4150" s="3" t="s">
        <v>455</v>
      </c>
    </row>
    <row r="4151" spans="1:14" x14ac:dyDescent="0.25">
      <c r="C4151" s="3" t="s">
        <v>455</v>
      </c>
      <c r="G4151" s="84" t="s">
        <v>553</v>
      </c>
      <c r="H4151" s="85"/>
      <c r="I4151" s="107" t="s">
        <v>455</v>
      </c>
      <c r="J4151" s="86">
        <v>12.399999999999999</v>
      </c>
      <c r="K4151" s="3" t="s">
        <v>455</v>
      </c>
      <c r="L4151" s="3" t="s">
        <v>455</v>
      </c>
    </row>
    <row r="4152" spans="1:14" x14ac:dyDescent="0.25">
      <c r="C4152" s="3" t="s">
        <v>455</v>
      </c>
      <c r="G4152" s="84" t="s">
        <v>560</v>
      </c>
      <c r="H4152" s="85"/>
      <c r="I4152" s="107" t="s">
        <v>455</v>
      </c>
      <c r="J4152" s="83">
        <v>3.39</v>
      </c>
      <c r="K4152" s="3" t="s">
        <v>455</v>
      </c>
      <c r="L4152" s="3" t="s">
        <v>455</v>
      </c>
    </row>
    <row r="4153" spans="1:14" x14ac:dyDescent="0.25">
      <c r="C4153" s="3" t="s">
        <v>455</v>
      </c>
      <c r="G4153" s="84" t="s">
        <v>554</v>
      </c>
      <c r="H4153" s="85"/>
      <c r="I4153" s="107" t="s">
        <v>455</v>
      </c>
      <c r="J4153" s="83">
        <v>15.79</v>
      </c>
      <c r="K4153" s="3" t="s">
        <v>455</v>
      </c>
      <c r="L4153" s="3" t="s">
        <v>455</v>
      </c>
    </row>
    <row r="4154" spans="1:14" x14ac:dyDescent="0.25">
      <c r="C4154" s="3" t="s">
        <v>455</v>
      </c>
      <c r="I4154" s="102" t="s">
        <v>455</v>
      </c>
      <c r="K4154" s="3" t="s">
        <v>455</v>
      </c>
      <c r="L4154" s="3" t="s">
        <v>455</v>
      </c>
    </row>
    <row r="4155" spans="1:14" x14ac:dyDescent="0.25">
      <c r="A4155" t="s">
        <v>561</v>
      </c>
      <c r="B4155" s="10">
        <v>425</v>
      </c>
      <c r="C4155" s="74" t="s">
        <v>2623</v>
      </c>
      <c r="D4155" s="75" t="s">
        <v>1893</v>
      </c>
      <c r="E4155" s="75" t="s">
        <v>20</v>
      </c>
      <c r="F4155" s="76" t="s">
        <v>1816</v>
      </c>
      <c r="G4155" s="75" t="s">
        <v>306</v>
      </c>
      <c r="H4155" s="77"/>
      <c r="I4155" s="104" t="s">
        <v>455</v>
      </c>
      <c r="J4155" s="79"/>
      <c r="K4155" s="3" t="s">
        <v>1893</v>
      </c>
      <c r="L4155" s="116">
        <v>1.7799999999999998</v>
      </c>
      <c r="M4155" s="118">
        <v>0.48</v>
      </c>
      <c r="N4155" s="118">
        <v>2.2599999999999998</v>
      </c>
    </row>
    <row r="4156" spans="1:14" x14ac:dyDescent="0.25">
      <c r="C4156" s="80">
        <v>1</v>
      </c>
      <c r="D4156" s="80">
        <v>88247</v>
      </c>
      <c r="E4156" s="80" t="s">
        <v>21</v>
      </c>
      <c r="F4156" s="81" t="s">
        <v>1141</v>
      </c>
      <c r="G4156" s="80" t="s">
        <v>639</v>
      </c>
      <c r="H4156" s="82">
        <v>0.01</v>
      </c>
      <c r="I4156" s="83">
        <v>12.87</v>
      </c>
      <c r="J4156" s="83">
        <v>0.12</v>
      </c>
      <c r="K4156" s="3" t="s">
        <v>455</v>
      </c>
      <c r="L4156" s="3" t="s">
        <v>455</v>
      </c>
    </row>
    <row r="4157" spans="1:14" x14ac:dyDescent="0.25">
      <c r="C4157" s="80">
        <v>2</v>
      </c>
      <c r="D4157" s="80">
        <v>88264</v>
      </c>
      <c r="E4157" s="80" t="s">
        <v>21</v>
      </c>
      <c r="F4157" s="81" t="s">
        <v>1142</v>
      </c>
      <c r="G4157" s="80" t="s">
        <v>639</v>
      </c>
      <c r="H4157" s="82">
        <v>0.01</v>
      </c>
      <c r="I4157" s="83">
        <v>18.750000000000004</v>
      </c>
      <c r="J4157" s="83">
        <v>0.18</v>
      </c>
      <c r="K4157" s="3" t="s">
        <v>455</v>
      </c>
      <c r="L4157" s="3" t="s">
        <v>455</v>
      </c>
    </row>
    <row r="4158" spans="1:14" x14ac:dyDescent="0.25">
      <c r="C4158" s="80">
        <v>3</v>
      </c>
      <c r="D4158" s="80">
        <v>39210</v>
      </c>
      <c r="E4158" s="80" t="s">
        <v>564</v>
      </c>
      <c r="F4158" s="81" t="s">
        <v>1740</v>
      </c>
      <c r="G4158" s="80" t="s">
        <v>123</v>
      </c>
      <c r="H4158" s="82">
        <v>1</v>
      </c>
      <c r="I4158" s="83">
        <v>0.63</v>
      </c>
      <c r="J4158" s="83">
        <v>0.63</v>
      </c>
      <c r="K4158" s="3" t="s">
        <v>455</v>
      </c>
      <c r="L4158" s="3" t="s">
        <v>455</v>
      </c>
    </row>
    <row r="4159" spans="1:14" x14ac:dyDescent="0.25">
      <c r="C4159" s="80">
        <v>4</v>
      </c>
      <c r="D4159" s="80">
        <v>39176</v>
      </c>
      <c r="E4159" s="80" t="s">
        <v>564</v>
      </c>
      <c r="F4159" s="81" t="s">
        <v>1750</v>
      </c>
      <c r="G4159" s="80" t="s">
        <v>123</v>
      </c>
      <c r="H4159" s="82">
        <v>1</v>
      </c>
      <c r="I4159" s="83">
        <v>0.85</v>
      </c>
      <c r="J4159" s="83">
        <v>0.85</v>
      </c>
      <c r="K4159" s="3" t="s">
        <v>455</v>
      </c>
      <c r="L4159" s="3" t="s">
        <v>455</v>
      </c>
    </row>
    <row r="4160" spans="1:14" x14ac:dyDescent="0.25">
      <c r="C4160" s="3" t="s">
        <v>455</v>
      </c>
      <c r="G4160" s="84" t="s">
        <v>553</v>
      </c>
      <c r="H4160" s="85"/>
      <c r="I4160" s="107" t="s">
        <v>455</v>
      </c>
      <c r="J4160" s="86">
        <v>1.7799999999999998</v>
      </c>
      <c r="K4160" s="3" t="s">
        <v>455</v>
      </c>
      <c r="L4160" s="3" t="s">
        <v>455</v>
      </c>
    </row>
    <row r="4161" spans="1:14" x14ac:dyDescent="0.25">
      <c r="C4161" s="3" t="s">
        <v>455</v>
      </c>
      <c r="G4161" s="84" t="s">
        <v>560</v>
      </c>
      <c r="H4161" s="85"/>
      <c r="I4161" s="107" t="s">
        <v>455</v>
      </c>
      <c r="J4161" s="83">
        <v>0.48</v>
      </c>
      <c r="K4161" s="3" t="s">
        <v>455</v>
      </c>
      <c r="L4161" s="3" t="s">
        <v>455</v>
      </c>
    </row>
    <row r="4162" spans="1:14" x14ac:dyDescent="0.25">
      <c r="C4162" s="3" t="s">
        <v>455</v>
      </c>
      <c r="G4162" s="84" t="s">
        <v>554</v>
      </c>
      <c r="H4162" s="85"/>
      <c r="I4162" s="107" t="s">
        <v>455</v>
      </c>
      <c r="J4162" s="83">
        <v>2.2599999999999998</v>
      </c>
      <c r="K4162" s="3" t="s">
        <v>455</v>
      </c>
      <c r="L4162" s="3" t="s">
        <v>455</v>
      </c>
    </row>
    <row r="4163" spans="1:14" x14ac:dyDescent="0.25">
      <c r="C4163" s="3" t="s">
        <v>455</v>
      </c>
      <c r="I4163" s="102" t="s">
        <v>455</v>
      </c>
      <c r="K4163" s="3" t="s">
        <v>455</v>
      </c>
      <c r="L4163" s="3" t="s">
        <v>455</v>
      </c>
    </row>
    <row r="4164" spans="1:14" x14ac:dyDescent="0.25">
      <c r="A4164" t="s">
        <v>561</v>
      </c>
      <c r="B4164" s="10">
        <v>426</v>
      </c>
      <c r="C4164" s="74" t="s">
        <v>2624</v>
      </c>
      <c r="D4164" s="75" t="s">
        <v>2026</v>
      </c>
      <c r="E4164" s="75" t="s">
        <v>20</v>
      </c>
      <c r="F4164" s="76" t="s">
        <v>450</v>
      </c>
      <c r="G4164" s="75" t="s">
        <v>24</v>
      </c>
      <c r="H4164" s="77"/>
      <c r="I4164" s="104" t="s">
        <v>455</v>
      </c>
      <c r="J4164" s="79"/>
      <c r="K4164" s="3" t="s">
        <v>2026</v>
      </c>
      <c r="L4164" s="116">
        <v>546.86</v>
      </c>
      <c r="M4164" s="118">
        <v>149.78</v>
      </c>
      <c r="N4164" s="118">
        <v>696.64</v>
      </c>
    </row>
    <row r="4165" spans="1:14" x14ac:dyDescent="0.25">
      <c r="C4165" s="80">
        <v>1</v>
      </c>
      <c r="D4165" s="80">
        <v>88247</v>
      </c>
      <c r="E4165" s="80" t="s">
        <v>21</v>
      </c>
      <c r="F4165" s="81" t="s">
        <v>1141</v>
      </c>
      <c r="G4165" s="80" t="s">
        <v>639</v>
      </c>
      <c r="H4165" s="82">
        <v>3</v>
      </c>
      <c r="I4165" s="83">
        <v>12.87</v>
      </c>
      <c r="J4165" s="83">
        <v>38.61</v>
      </c>
      <c r="K4165" s="3" t="s">
        <v>455</v>
      </c>
      <c r="L4165" s="3" t="s">
        <v>455</v>
      </c>
    </row>
    <row r="4166" spans="1:14" x14ac:dyDescent="0.25">
      <c r="C4166" s="80">
        <v>2</v>
      </c>
      <c r="D4166" s="80">
        <v>88264</v>
      </c>
      <c r="E4166" s="80" t="s">
        <v>21</v>
      </c>
      <c r="F4166" s="81" t="s">
        <v>1142</v>
      </c>
      <c r="G4166" s="80" t="s">
        <v>639</v>
      </c>
      <c r="H4166" s="82">
        <v>3</v>
      </c>
      <c r="I4166" s="83">
        <v>18.750000000000004</v>
      </c>
      <c r="J4166" s="83">
        <v>56.25</v>
      </c>
      <c r="K4166" s="3" t="s">
        <v>455</v>
      </c>
      <c r="L4166" s="3" t="s">
        <v>455</v>
      </c>
    </row>
    <row r="4167" spans="1:14" ht="30" x14ac:dyDescent="0.25">
      <c r="C4167" s="80">
        <v>3</v>
      </c>
      <c r="D4167" s="80" t="s">
        <v>2138</v>
      </c>
      <c r="E4167" s="80" t="s">
        <v>22</v>
      </c>
      <c r="F4167" s="81" t="s">
        <v>2101</v>
      </c>
      <c r="G4167" s="80" t="s">
        <v>123</v>
      </c>
      <c r="H4167" s="82">
        <v>1</v>
      </c>
      <c r="I4167" s="83">
        <v>452</v>
      </c>
      <c r="J4167" s="83">
        <v>452</v>
      </c>
      <c r="K4167" s="3" t="s">
        <v>455</v>
      </c>
      <c r="L4167" s="3" t="s">
        <v>455</v>
      </c>
    </row>
    <row r="4168" spans="1:14" x14ac:dyDescent="0.25">
      <c r="C4168" s="3" t="s">
        <v>455</v>
      </c>
      <c r="G4168" s="84" t="s">
        <v>553</v>
      </c>
      <c r="H4168" s="85"/>
      <c r="I4168" s="107" t="s">
        <v>455</v>
      </c>
      <c r="J4168" s="86">
        <v>546.86</v>
      </c>
      <c r="K4168" s="3" t="s">
        <v>455</v>
      </c>
      <c r="L4168" s="3" t="s">
        <v>455</v>
      </c>
    </row>
    <row r="4169" spans="1:14" x14ac:dyDescent="0.25">
      <c r="C4169" s="3" t="s">
        <v>455</v>
      </c>
      <c r="G4169" s="84" t="s">
        <v>560</v>
      </c>
      <c r="H4169" s="85"/>
      <c r="I4169" s="107" t="s">
        <v>455</v>
      </c>
      <c r="J4169" s="83">
        <v>149.78</v>
      </c>
      <c r="K4169" s="3" t="s">
        <v>455</v>
      </c>
      <c r="L4169" s="3" t="s">
        <v>455</v>
      </c>
    </row>
    <row r="4170" spans="1:14" x14ac:dyDescent="0.25">
      <c r="C4170" s="3" t="s">
        <v>455</v>
      </c>
      <c r="G4170" s="84" t="s">
        <v>554</v>
      </c>
      <c r="H4170" s="85"/>
      <c r="I4170" s="107" t="s">
        <v>455</v>
      </c>
      <c r="J4170" s="83">
        <v>696.64</v>
      </c>
      <c r="K4170" s="3" t="s">
        <v>455</v>
      </c>
      <c r="L4170" s="3" t="s">
        <v>455</v>
      </c>
    </row>
    <row r="4171" spans="1:14" x14ac:dyDescent="0.25">
      <c r="C4171" s="3" t="s">
        <v>455</v>
      </c>
      <c r="I4171" s="102" t="s">
        <v>455</v>
      </c>
      <c r="K4171" s="3" t="s">
        <v>455</v>
      </c>
      <c r="L4171" s="3" t="s">
        <v>455</v>
      </c>
    </row>
    <row r="4172" spans="1:14" ht="30" x14ac:dyDescent="0.25">
      <c r="A4172" t="s">
        <v>561</v>
      </c>
      <c r="B4172" s="10">
        <v>427</v>
      </c>
      <c r="C4172" s="74" t="s">
        <v>2625</v>
      </c>
      <c r="D4172" s="75" t="s">
        <v>1894</v>
      </c>
      <c r="E4172" s="75" t="s">
        <v>20</v>
      </c>
      <c r="F4172" s="76" t="s">
        <v>435</v>
      </c>
      <c r="G4172" s="75" t="s">
        <v>24</v>
      </c>
      <c r="H4172" s="77"/>
      <c r="I4172" s="104" t="s">
        <v>455</v>
      </c>
      <c r="J4172" s="79"/>
      <c r="K4172" s="3" t="s">
        <v>1894</v>
      </c>
      <c r="L4172" s="116">
        <v>779.93999999999994</v>
      </c>
      <c r="M4172" s="118">
        <v>213.62</v>
      </c>
      <c r="N4172" s="118">
        <v>993.56</v>
      </c>
    </row>
    <row r="4173" spans="1:14" x14ac:dyDescent="0.25">
      <c r="C4173" s="80">
        <v>1</v>
      </c>
      <c r="D4173" s="80">
        <v>88247</v>
      </c>
      <c r="E4173" s="80" t="s">
        <v>21</v>
      </c>
      <c r="F4173" s="81" t="s">
        <v>1141</v>
      </c>
      <c r="G4173" s="80" t="s">
        <v>639</v>
      </c>
      <c r="H4173" s="82">
        <v>0.4</v>
      </c>
      <c r="I4173" s="83">
        <v>12.87</v>
      </c>
      <c r="J4173" s="83">
        <v>5.14</v>
      </c>
      <c r="K4173" s="3" t="s">
        <v>455</v>
      </c>
      <c r="L4173" s="3" t="s">
        <v>455</v>
      </c>
    </row>
    <row r="4174" spans="1:14" x14ac:dyDescent="0.25">
      <c r="C4174" s="80">
        <v>2</v>
      </c>
      <c r="D4174" s="80">
        <v>88264</v>
      </c>
      <c r="E4174" s="80" t="s">
        <v>21</v>
      </c>
      <c r="F4174" s="81" t="s">
        <v>1142</v>
      </c>
      <c r="G4174" s="80" t="s">
        <v>639</v>
      </c>
      <c r="H4174" s="82">
        <v>0.4</v>
      </c>
      <c r="I4174" s="83">
        <v>18.750000000000004</v>
      </c>
      <c r="J4174" s="83">
        <v>7.5</v>
      </c>
      <c r="K4174" s="3" t="s">
        <v>455</v>
      </c>
      <c r="L4174" s="3" t="s">
        <v>455</v>
      </c>
    </row>
    <row r="4175" spans="1:14" x14ac:dyDescent="0.25">
      <c r="C4175" s="80">
        <v>3</v>
      </c>
      <c r="D4175" s="80">
        <v>2393</v>
      </c>
      <c r="E4175" s="80" t="s">
        <v>564</v>
      </c>
      <c r="F4175" s="81" t="s">
        <v>1214</v>
      </c>
      <c r="G4175" s="80" t="s">
        <v>123</v>
      </c>
      <c r="H4175" s="82">
        <v>1</v>
      </c>
      <c r="I4175" s="83">
        <v>767.3</v>
      </c>
      <c r="J4175" s="83">
        <v>767.3</v>
      </c>
      <c r="K4175" s="3" t="s">
        <v>455</v>
      </c>
      <c r="L4175" s="3" t="s">
        <v>455</v>
      </c>
    </row>
    <row r="4176" spans="1:14" x14ac:dyDescent="0.25">
      <c r="C4176" s="3" t="s">
        <v>455</v>
      </c>
      <c r="G4176" s="84" t="s">
        <v>553</v>
      </c>
      <c r="H4176" s="85"/>
      <c r="I4176" s="107" t="s">
        <v>455</v>
      </c>
      <c r="J4176" s="86">
        <v>779.93999999999994</v>
      </c>
      <c r="K4176" s="3" t="s">
        <v>455</v>
      </c>
      <c r="L4176" s="3" t="s">
        <v>455</v>
      </c>
    </row>
    <row r="4177" spans="1:14" x14ac:dyDescent="0.25">
      <c r="C4177" s="3" t="s">
        <v>455</v>
      </c>
      <c r="G4177" s="84" t="s">
        <v>560</v>
      </c>
      <c r="H4177" s="85"/>
      <c r="I4177" s="107" t="s">
        <v>455</v>
      </c>
      <c r="J4177" s="83">
        <v>213.62</v>
      </c>
      <c r="K4177" s="3" t="s">
        <v>455</v>
      </c>
      <c r="L4177" s="3" t="s">
        <v>455</v>
      </c>
    </row>
    <row r="4178" spans="1:14" x14ac:dyDescent="0.25">
      <c r="C4178" s="3" t="s">
        <v>455</v>
      </c>
      <c r="G4178" s="84" t="s">
        <v>554</v>
      </c>
      <c r="H4178" s="85"/>
      <c r="I4178" s="107" t="s">
        <v>455</v>
      </c>
      <c r="J4178" s="83">
        <v>993.56</v>
      </c>
      <c r="K4178" s="3" t="s">
        <v>455</v>
      </c>
      <c r="L4178" s="3" t="s">
        <v>455</v>
      </c>
    </row>
    <row r="4179" spans="1:14" x14ac:dyDescent="0.25">
      <c r="C4179" s="3" t="s">
        <v>455</v>
      </c>
      <c r="I4179" s="102" t="s">
        <v>455</v>
      </c>
      <c r="K4179" s="3" t="s">
        <v>455</v>
      </c>
      <c r="L4179" s="3" t="s">
        <v>455</v>
      </c>
    </row>
    <row r="4180" spans="1:14" ht="30" x14ac:dyDescent="0.25">
      <c r="A4180" t="s">
        <v>561</v>
      </c>
      <c r="B4180" s="10">
        <v>428</v>
      </c>
      <c r="C4180" s="74" t="s">
        <v>2626</v>
      </c>
      <c r="D4180" s="75" t="s">
        <v>2027</v>
      </c>
      <c r="E4180" s="75" t="s">
        <v>20</v>
      </c>
      <c r="F4180" s="76" t="s">
        <v>436</v>
      </c>
      <c r="G4180" s="75" t="s">
        <v>24</v>
      </c>
      <c r="H4180" s="77"/>
      <c r="I4180" s="104" t="s">
        <v>455</v>
      </c>
      <c r="J4180" s="79"/>
      <c r="K4180" s="3" t="s">
        <v>2027</v>
      </c>
      <c r="L4180" s="116">
        <v>824.05</v>
      </c>
      <c r="M4180" s="118">
        <v>225.7</v>
      </c>
      <c r="N4180" s="118">
        <v>1049.75</v>
      </c>
    </row>
    <row r="4181" spans="1:14" x14ac:dyDescent="0.25">
      <c r="C4181" s="80">
        <v>1</v>
      </c>
      <c r="D4181" s="80">
        <v>88266</v>
      </c>
      <c r="E4181" s="80" t="s">
        <v>21</v>
      </c>
      <c r="F4181" s="81" t="s">
        <v>1609</v>
      </c>
      <c r="G4181" s="80" t="s">
        <v>639</v>
      </c>
      <c r="H4181" s="82">
        <v>0.5</v>
      </c>
      <c r="I4181" s="83">
        <v>18.670000000000005</v>
      </c>
      <c r="J4181" s="83">
        <v>9.33</v>
      </c>
      <c r="K4181" s="3" t="s">
        <v>455</v>
      </c>
      <c r="L4181" s="3" t="s">
        <v>455</v>
      </c>
    </row>
    <row r="4182" spans="1:14" x14ac:dyDescent="0.25">
      <c r="C4182" s="80">
        <v>2</v>
      </c>
      <c r="D4182" s="80">
        <v>88264</v>
      </c>
      <c r="E4182" s="80" t="s">
        <v>21</v>
      </c>
      <c r="F4182" s="81" t="s">
        <v>1142</v>
      </c>
      <c r="G4182" s="80" t="s">
        <v>639</v>
      </c>
      <c r="H4182" s="82">
        <v>1.5</v>
      </c>
      <c r="I4182" s="83">
        <v>18.750000000000004</v>
      </c>
      <c r="J4182" s="83">
        <v>28.12</v>
      </c>
      <c r="K4182" s="3" t="s">
        <v>455</v>
      </c>
      <c r="L4182" s="3" t="s">
        <v>455</v>
      </c>
    </row>
    <row r="4183" spans="1:14" x14ac:dyDescent="0.25">
      <c r="C4183" s="80">
        <v>3</v>
      </c>
      <c r="D4183" s="80">
        <v>88247</v>
      </c>
      <c r="E4183" s="80" t="s">
        <v>21</v>
      </c>
      <c r="F4183" s="81" t="s">
        <v>1141</v>
      </c>
      <c r="G4183" s="80" t="s">
        <v>639</v>
      </c>
      <c r="H4183" s="82">
        <v>1.5</v>
      </c>
      <c r="I4183" s="83">
        <v>12.87</v>
      </c>
      <c r="J4183" s="83">
        <v>19.3</v>
      </c>
      <c r="K4183" s="3" t="s">
        <v>455</v>
      </c>
      <c r="L4183" s="3" t="s">
        <v>455</v>
      </c>
    </row>
    <row r="4184" spans="1:14" x14ac:dyDescent="0.25">
      <c r="C4184" s="80">
        <v>4</v>
      </c>
      <c r="D4184" s="80">
        <v>2393</v>
      </c>
      <c r="E4184" s="80" t="s">
        <v>564</v>
      </c>
      <c r="F4184" s="81" t="s">
        <v>1214</v>
      </c>
      <c r="G4184" s="80" t="s">
        <v>123</v>
      </c>
      <c r="H4184" s="82">
        <v>1</v>
      </c>
      <c r="I4184" s="83">
        <v>767.3</v>
      </c>
      <c r="J4184" s="83">
        <v>767.3</v>
      </c>
      <c r="K4184" s="3" t="s">
        <v>455</v>
      </c>
      <c r="L4184" s="3" t="s">
        <v>455</v>
      </c>
    </row>
    <row r="4185" spans="1:14" x14ac:dyDescent="0.25">
      <c r="C4185" s="3" t="s">
        <v>455</v>
      </c>
      <c r="G4185" s="84" t="s">
        <v>553</v>
      </c>
      <c r="H4185" s="85"/>
      <c r="I4185" s="107" t="s">
        <v>455</v>
      </c>
      <c r="J4185" s="86">
        <v>824.05</v>
      </c>
      <c r="K4185" s="3" t="s">
        <v>455</v>
      </c>
      <c r="L4185" s="3" t="s">
        <v>455</v>
      </c>
    </row>
    <row r="4186" spans="1:14" x14ac:dyDescent="0.25">
      <c r="C4186" s="3" t="s">
        <v>455</v>
      </c>
      <c r="G4186" s="84" t="s">
        <v>560</v>
      </c>
      <c r="H4186" s="85"/>
      <c r="I4186" s="107" t="s">
        <v>455</v>
      </c>
      <c r="J4186" s="83">
        <v>225.7</v>
      </c>
      <c r="K4186" s="3" t="s">
        <v>455</v>
      </c>
      <c r="L4186" s="3" t="s">
        <v>455</v>
      </c>
    </row>
    <row r="4187" spans="1:14" x14ac:dyDescent="0.25">
      <c r="C4187" s="3" t="s">
        <v>455</v>
      </c>
      <c r="G4187" s="84" t="s">
        <v>554</v>
      </c>
      <c r="H4187" s="85"/>
      <c r="I4187" s="107" t="s">
        <v>455</v>
      </c>
      <c r="J4187" s="83">
        <v>1049.75</v>
      </c>
      <c r="K4187" s="3" t="s">
        <v>455</v>
      </c>
      <c r="L4187" s="3" t="s">
        <v>455</v>
      </c>
    </row>
    <row r="4188" spans="1:14" x14ac:dyDescent="0.25">
      <c r="C4188" s="3" t="s">
        <v>455</v>
      </c>
      <c r="I4188" s="102" t="s">
        <v>455</v>
      </c>
      <c r="K4188" s="3" t="s">
        <v>455</v>
      </c>
      <c r="L4188" s="3" t="s">
        <v>455</v>
      </c>
    </row>
    <row r="4189" spans="1:14" x14ac:dyDescent="0.25">
      <c r="A4189" t="s">
        <v>561</v>
      </c>
      <c r="B4189" s="10">
        <v>429</v>
      </c>
      <c r="C4189" s="74" t="s">
        <v>2627</v>
      </c>
      <c r="D4189" s="75" t="s">
        <v>2028</v>
      </c>
      <c r="E4189" s="75" t="s">
        <v>20</v>
      </c>
      <c r="F4189" s="76" t="s">
        <v>437</v>
      </c>
      <c r="G4189" s="75" t="s">
        <v>24</v>
      </c>
      <c r="H4189" s="77"/>
      <c r="I4189" s="104" t="s">
        <v>455</v>
      </c>
      <c r="J4189" s="79"/>
      <c r="K4189" s="3" t="s">
        <v>2028</v>
      </c>
      <c r="L4189" s="116">
        <v>36.04</v>
      </c>
      <c r="M4189" s="118">
        <v>9.8699999999999992</v>
      </c>
      <c r="N4189" s="118">
        <v>45.91</v>
      </c>
    </row>
    <row r="4190" spans="1:14" x14ac:dyDescent="0.25">
      <c r="C4190" s="80">
        <v>1</v>
      </c>
      <c r="D4190" s="80">
        <v>88264</v>
      </c>
      <c r="E4190" s="80" t="s">
        <v>21</v>
      </c>
      <c r="F4190" s="81" t="s">
        <v>1142</v>
      </c>
      <c r="G4190" s="80" t="s">
        <v>639</v>
      </c>
      <c r="H4190" s="82">
        <v>0.25</v>
      </c>
      <c r="I4190" s="83">
        <v>18.750000000000004</v>
      </c>
      <c r="J4190" s="83">
        <v>4.68</v>
      </c>
      <c r="K4190" s="3" t="s">
        <v>455</v>
      </c>
      <c r="L4190" s="3" t="s">
        <v>455</v>
      </c>
    </row>
    <row r="4191" spans="1:14" x14ac:dyDescent="0.25">
      <c r="C4191" s="80">
        <v>2</v>
      </c>
      <c r="D4191" s="80" t="s">
        <v>2139</v>
      </c>
      <c r="E4191" s="80" t="s">
        <v>22</v>
      </c>
      <c r="F4191" s="81" t="s">
        <v>2102</v>
      </c>
      <c r="G4191" s="80" t="s">
        <v>36</v>
      </c>
      <c r="H4191" s="82">
        <v>1</v>
      </c>
      <c r="I4191" s="83">
        <v>31.36</v>
      </c>
      <c r="J4191" s="83">
        <v>31.36</v>
      </c>
      <c r="K4191" s="3" t="s">
        <v>455</v>
      </c>
      <c r="L4191" s="3" t="s">
        <v>455</v>
      </c>
    </row>
    <row r="4192" spans="1:14" x14ac:dyDescent="0.25">
      <c r="C4192" s="3" t="s">
        <v>455</v>
      </c>
      <c r="G4192" s="84" t="s">
        <v>553</v>
      </c>
      <c r="H4192" s="85"/>
      <c r="I4192" s="107" t="s">
        <v>455</v>
      </c>
      <c r="J4192" s="86">
        <v>36.04</v>
      </c>
      <c r="K4192" s="3" t="s">
        <v>455</v>
      </c>
      <c r="L4192" s="3" t="s">
        <v>455</v>
      </c>
    </row>
    <row r="4193" spans="1:14" x14ac:dyDescent="0.25">
      <c r="C4193" s="3" t="s">
        <v>455</v>
      </c>
      <c r="G4193" s="84" t="s">
        <v>560</v>
      </c>
      <c r="H4193" s="85"/>
      <c r="I4193" s="107" t="s">
        <v>455</v>
      </c>
      <c r="J4193" s="83">
        <v>9.8699999999999992</v>
      </c>
      <c r="K4193" s="3" t="s">
        <v>455</v>
      </c>
      <c r="L4193" s="3" t="s">
        <v>455</v>
      </c>
    </row>
    <row r="4194" spans="1:14" x14ac:dyDescent="0.25">
      <c r="C4194" s="3" t="s">
        <v>455</v>
      </c>
      <c r="G4194" s="84" t="s">
        <v>554</v>
      </c>
      <c r="H4194" s="85"/>
      <c r="I4194" s="107" t="s">
        <v>455</v>
      </c>
      <c r="J4194" s="83">
        <v>45.91</v>
      </c>
      <c r="K4194" s="3" t="s">
        <v>455</v>
      </c>
      <c r="L4194" s="3" t="s">
        <v>455</v>
      </c>
    </row>
    <row r="4195" spans="1:14" x14ac:dyDescent="0.25">
      <c r="C4195" s="3" t="s">
        <v>455</v>
      </c>
      <c r="I4195" s="102" t="s">
        <v>455</v>
      </c>
      <c r="K4195" s="3" t="s">
        <v>455</v>
      </c>
      <c r="L4195" s="3" t="s">
        <v>455</v>
      </c>
    </row>
    <row r="4196" spans="1:14" ht="30" x14ac:dyDescent="0.25">
      <c r="A4196" t="s">
        <v>561</v>
      </c>
      <c r="B4196" s="10">
        <v>430</v>
      </c>
      <c r="C4196" s="74" t="s">
        <v>2628</v>
      </c>
      <c r="D4196" s="75" t="s">
        <v>2029</v>
      </c>
      <c r="E4196" s="75" t="s">
        <v>20</v>
      </c>
      <c r="F4196" s="76" t="s">
        <v>438</v>
      </c>
      <c r="G4196" s="75" t="s">
        <v>24</v>
      </c>
      <c r="H4196" s="77"/>
      <c r="I4196" s="104" t="s">
        <v>455</v>
      </c>
      <c r="J4196" s="79"/>
      <c r="K4196" s="3" t="s">
        <v>2029</v>
      </c>
      <c r="L4196" s="116">
        <v>67.81</v>
      </c>
      <c r="M4196" s="118">
        <v>18.57</v>
      </c>
      <c r="N4196" s="118">
        <v>86.38</v>
      </c>
    </row>
    <row r="4197" spans="1:14" x14ac:dyDescent="0.25">
      <c r="C4197" s="80">
        <v>1</v>
      </c>
      <c r="D4197" s="80">
        <v>88264</v>
      </c>
      <c r="E4197" s="80" t="s">
        <v>21</v>
      </c>
      <c r="F4197" s="81" t="s">
        <v>1142</v>
      </c>
      <c r="G4197" s="80" t="s">
        <v>639</v>
      </c>
      <c r="H4197" s="82">
        <v>0.3</v>
      </c>
      <c r="I4197" s="83">
        <v>18.750000000000004</v>
      </c>
      <c r="J4197" s="83">
        <v>5.62</v>
      </c>
      <c r="K4197" s="3" t="s">
        <v>455</v>
      </c>
      <c r="L4197" s="3" t="s">
        <v>455</v>
      </c>
    </row>
    <row r="4198" spans="1:14" x14ac:dyDescent="0.25">
      <c r="C4198" s="80">
        <v>2</v>
      </c>
      <c r="D4198" s="80">
        <v>88316</v>
      </c>
      <c r="E4198" s="80" t="s">
        <v>21</v>
      </c>
      <c r="F4198" s="81" t="s">
        <v>640</v>
      </c>
      <c r="G4198" s="80" t="s">
        <v>639</v>
      </c>
      <c r="H4198" s="82">
        <v>0.3</v>
      </c>
      <c r="I4198" s="83">
        <v>12.09</v>
      </c>
      <c r="J4198" s="83">
        <v>3.62</v>
      </c>
      <c r="K4198" s="3" t="s">
        <v>455</v>
      </c>
      <c r="L4198" s="3" t="s">
        <v>455</v>
      </c>
    </row>
    <row r="4199" spans="1:14" ht="30" x14ac:dyDescent="0.25">
      <c r="C4199" s="80">
        <v>3</v>
      </c>
      <c r="D4199" s="80">
        <v>39469</v>
      </c>
      <c r="E4199" s="80" t="s">
        <v>564</v>
      </c>
      <c r="F4199" s="81" t="s">
        <v>3113</v>
      </c>
      <c r="G4199" s="80" t="s">
        <v>1723</v>
      </c>
      <c r="H4199" s="82">
        <v>1</v>
      </c>
      <c r="I4199" s="83">
        <v>58.57</v>
      </c>
      <c r="J4199" s="83">
        <v>58.57</v>
      </c>
      <c r="K4199" s="3" t="s">
        <v>455</v>
      </c>
      <c r="L4199" s="3" t="s">
        <v>455</v>
      </c>
    </row>
    <row r="4200" spans="1:14" x14ac:dyDescent="0.25">
      <c r="C4200" s="3" t="s">
        <v>455</v>
      </c>
      <c r="G4200" s="84" t="s">
        <v>553</v>
      </c>
      <c r="H4200" s="85"/>
      <c r="I4200" s="107" t="s">
        <v>455</v>
      </c>
      <c r="J4200" s="86">
        <v>67.81</v>
      </c>
      <c r="K4200" s="3" t="s">
        <v>455</v>
      </c>
      <c r="L4200" s="3" t="s">
        <v>455</v>
      </c>
    </row>
    <row r="4201" spans="1:14" x14ac:dyDescent="0.25">
      <c r="C4201" s="3" t="s">
        <v>455</v>
      </c>
      <c r="G4201" s="84" t="s">
        <v>560</v>
      </c>
      <c r="H4201" s="85"/>
      <c r="I4201" s="107" t="s">
        <v>455</v>
      </c>
      <c r="J4201" s="83">
        <v>18.57</v>
      </c>
      <c r="K4201" s="3" t="s">
        <v>455</v>
      </c>
      <c r="L4201" s="3" t="s">
        <v>455</v>
      </c>
    </row>
    <row r="4202" spans="1:14" x14ac:dyDescent="0.25">
      <c r="C4202" s="3" t="s">
        <v>455</v>
      </c>
      <c r="G4202" s="84" t="s">
        <v>554</v>
      </c>
      <c r="H4202" s="85"/>
      <c r="I4202" s="107" t="s">
        <v>455</v>
      </c>
      <c r="J4202" s="83">
        <v>86.38</v>
      </c>
      <c r="K4202" s="3" t="s">
        <v>455</v>
      </c>
      <c r="L4202" s="3" t="s">
        <v>455</v>
      </c>
    </row>
    <row r="4203" spans="1:14" x14ac:dyDescent="0.25">
      <c r="C4203" s="3" t="s">
        <v>455</v>
      </c>
      <c r="I4203" s="102" t="s">
        <v>455</v>
      </c>
      <c r="K4203" s="3" t="s">
        <v>455</v>
      </c>
      <c r="L4203" s="3" t="s">
        <v>455</v>
      </c>
    </row>
    <row r="4204" spans="1:14" x14ac:dyDescent="0.25">
      <c r="A4204" t="s">
        <v>561</v>
      </c>
      <c r="B4204" s="10">
        <v>431</v>
      </c>
      <c r="C4204" s="74" t="s">
        <v>2629</v>
      </c>
      <c r="D4204" s="75" t="s">
        <v>2030</v>
      </c>
      <c r="E4204" s="75" t="s">
        <v>20</v>
      </c>
      <c r="F4204" s="76" t="s">
        <v>439</v>
      </c>
      <c r="G4204" s="75" t="s">
        <v>24</v>
      </c>
      <c r="H4204" s="77"/>
      <c r="I4204" s="104" t="s">
        <v>455</v>
      </c>
      <c r="J4204" s="79"/>
      <c r="K4204" s="3" t="s">
        <v>2030</v>
      </c>
      <c r="L4204" s="116">
        <v>92.72</v>
      </c>
      <c r="M4204" s="118">
        <v>25.39</v>
      </c>
      <c r="N4204" s="118">
        <v>118.11</v>
      </c>
    </row>
    <row r="4205" spans="1:14" x14ac:dyDescent="0.25">
      <c r="C4205" s="80">
        <v>1</v>
      </c>
      <c r="D4205" s="80">
        <v>88247</v>
      </c>
      <c r="E4205" s="80" t="s">
        <v>21</v>
      </c>
      <c r="F4205" s="81" t="s">
        <v>1141</v>
      </c>
      <c r="G4205" s="80" t="s">
        <v>639</v>
      </c>
      <c r="H4205" s="82">
        <v>0.877</v>
      </c>
      <c r="I4205" s="83">
        <v>12.87</v>
      </c>
      <c r="J4205" s="83">
        <v>11.28</v>
      </c>
      <c r="K4205" s="3" t="s">
        <v>455</v>
      </c>
      <c r="L4205" s="3" t="s">
        <v>455</v>
      </c>
    </row>
    <row r="4206" spans="1:14" x14ac:dyDescent="0.25">
      <c r="C4206" s="80">
        <v>2</v>
      </c>
      <c r="D4206" s="80">
        <v>88264</v>
      </c>
      <c r="E4206" s="80" t="s">
        <v>21</v>
      </c>
      <c r="F4206" s="81" t="s">
        <v>1142</v>
      </c>
      <c r="G4206" s="80" t="s">
        <v>639</v>
      </c>
      <c r="H4206" s="82">
        <v>0.877</v>
      </c>
      <c r="I4206" s="83">
        <v>18.750000000000004</v>
      </c>
      <c r="J4206" s="83">
        <v>16.440000000000001</v>
      </c>
      <c r="K4206" s="3" t="s">
        <v>455</v>
      </c>
      <c r="L4206" s="3" t="s">
        <v>455</v>
      </c>
    </row>
    <row r="4207" spans="1:14" x14ac:dyDescent="0.25">
      <c r="C4207" s="80">
        <v>3</v>
      </c>
      <c r="D4207" s="80" t="s">
        <v>2140</v>
      </c>
      <c r="E4207" s="80" t="s">
        <v>22</v>
      </c>
      <c r="F4207" s="81" t="s">
        <v>439</v>
      </c>
      <c r="G4207" s="80" t="s">
        <v>123</v>
      </c>
      <c r="H4207" s="82">
        <v>1</v>
      </c>
      <c r="I4207" s="83">
        <v>65</v>
      </c>
      <c r="J4207" s="83">
        <v>65</v>
      </c>
      <c r="K4207" s="3" t="s">
        <v>455</v>
      </c>
      <c r="L4207" s="3" t="s">
        <v>455</v>
      </c>
    </row>
    <row r="4208" spans="1:14" x14ac:dyDescent="0.25">
      <c r="C4208" s="3" t="s">
        <v>455</v>
      </c>
      <c r="G4208" s="84" t="s">
        <v>553</v>
      </c>
      <c r="H4208" s="85"/>
      <c r="I4208" s="107" t="s">
        <v>455</v>
      </c>
      <c r="J4208" s="86">
        <v>92.72</v>
      </c>
      <c r="K4208" s="3" t="s">
        <v>455</v>
      </c>
      <c r="L4208" s="3" t="s">
        <v>455</v>
      </c>
    </row>
    <row r="4209" spans="1:14" x14ac:dyDescent="0.25">
      <c r="C4209" s="3" t="s">
        <v>455</v>
      </c>
      <c r="G4209" s="84" t="s">
        <v>560</v>
      </c>
      <c r="H4209" s="85"/>
      <c r="I4209" s="107" t="s">
        <v>455</v>
      </c>
      <c r="J4209" s="83">
        <v>25.39</v>
      </c>
      <c r="K4209" s="3" t="s">
        <v>455</v>
      </c>
      <c r="L4209" s="3" t="s">
        <v>455</v>
      </c>
    </row>
    <row r="4210" spans="1:14" x14ac:dyDescent="0.25">
      <c r="C4210" s="3" t="s">
        <v>455</v>
      </c>
      <c r="G4210" s="84" t="s">
        <v>554</v>
      </c>
      <c r="H4210" s="85"/>
      <c r="I4210" s="107" t="s">
        <v>455</v>
      </c>
      <c r="J4210" s="83">
        <v>118.11</v>
      </c>
      <c r="K4210" s="3" t="s">
        <v>455</v>
      </c>
      <c r="L4210" s="3" t="s">
        <v>455</v>
      </c>
    </row>
    <row r="4211" spans="1:14" x14ac:dyDescent="0.25">
      <c r="C4211" s="3" t="s">
        <v>455</v>
      </c>
      <c r="I4211" s="102" t="s">
        <v>455</v>
      </c>
      <c r="K4211" s="3" t="s">
        <v>455</v>
      </c>
      <c r="L4211" s="3" t="s">
        <v>455</v>
      </c>
    </row>
    <row r="4212" spans="1:14" ht="30" x14ac:dyDescent="0.25">
      <c r="A4212" t="s">
        <v>561</v>
      </c>
      <c r="B4212" s="10">
        <v>432</v>
      </c>
      <c r="C4212" s="74" t="s">
        <v>2630</v>
      </c>
      <c r="D4212" s="75" t="s">
        <v>2031</v>
      </c>
      <c r="E4212" s="75" t="s">
        <v>20</v>
      </c>
      <c r="F4212" s="76" t="s">
        <v>451</v>
      </c>
      <c r="G4212" s="75" t="s">
        <v>24</v>
      </c>
      <c r="H4212" s="77"/>
      <c r="I4212" s="104" t="s">
        <v>455</v>
      </c>
      <c r="J4212" s="79"/>
      <c r="K4212" s="3" t="s">
        <v>2031</v>
      </c>
      <c r="L4212" s="116">
        <v>140.71</v>
      </c>
      <c r="M4212" s="118">
        <v>38.54</v>
      </c>
      <c r="N4212" s="118">
        <v>179.25</v>
      </c>
    </row>
    <row r="4213" spans="1:14" x14ac:dyDescent="0.25">
      <c r="C4213" s="80">
        <v>1</v>
      </c>
      <c r="D4213" s="80">
        <v>88247</v>
      </c>
      <c r="E4213" s="80" t="s">
        <v>21</v>
      </c>
      <c r="F4213" s="81" t="s">
        <v>1141</v>
      </c>
      <c r="G4213" s="80" t="s">
        <v>639</v>
      </c>
      <c r="H4213" s="82">
        <v>0.63800000000000001</v>
      </c>
      <c r="I4213" s="83">
        <v>12.87</v>
      </c>
      <c r="J4213" s="83">
        <v>8.2100000000000009</v>
      </c>
      <c r="K4213" s="3" t="s">
        <v>455</v>
      </c>
      <c r="L4213" s="3" t="s">
        <v>455</v>
      </c>
    </row>
    <row r="4214" spans="1:14" x14ac:dyDescent="0.25">
      <c r="C4214" s="80">
        <v>2</v>
      </c>
      <c r="D4214" s="80">
        <v>88264</v>
      </c>
      <c r="E4214" s="80" t="s">
        <v>21</v>
      </c>
      <c r="F4214" s="81" t="s">
        <v>1142</v>
      </c>
      <c r="G4214" s="80" t="s">
        <v>639</v>
      </c>
      <c r="H4214" s="82">
        <v>0.63800000000000001</v>
      </c>
      <c r="I4214" s="83">
        <v>18.750000000000004</v>
      </c>
      <c r="J4214" s="83">
        <v>11.96</v>
      </c>
      <c r="K4214" s="3" t="s">
        <v>455</v>
      </c>
      <c r="L4214" s="3" t="s">
        <v>455</v>
      </c>
    </row>
    <row r="4215" spans="1:14" x14ac:dyDescent="0.25">
      <c r="C4215" s="80">
        <v>3</v>
      </c>
      <c r="D4215" s="80" t="s">
        <v>2141</v>
      </c>
      <c r="E4215" s="80" t="s">
        <v>22</v>
      </c>
      <c r="F4215" s="81" t="s">
        <v>2103</v>
      </c>
      <c r="G4215" s="80" t="s">
        <v>123</v>
      </c>
      <c r="H4215" s="82">
        <v>1.8</v>
      </c>
      <c r="I4215" s="83">
        <v>66.97</v>
      </c>
      <c r="J4215" s="83">
        <v>120.54</v>
      </c>
      <c r="K4215" s="3" t="s">
        <v>455</v>
      </c>
      <c r="L4215" s="3" t="s">
        <v>455</v>
      </c>
    </row>
    <row r="4216" spans="1:14" x14ac:dyDescent="0.25">
      <c r="C4216" s="3" t="s">
        <v>455</v>
      </c>
      <c r="G4216" s="84" t="s">
        <v>553</v>
      </c>
      <c r="H4216" s="85"/>
      <c r="I4216" s="107" t="s">
        <v>455</v>
      </c>
      <c r="J4216" s="86">
        <v>140.71</v>
      </c>
      <c r="K4216" s="3" t="s">
        <v>455</v>
      </c>
      <c r="L4216" s="3" t="s">
        <v>455</v>
      </c>
    </row>
    <row r="4217" spans="1:14" x14ac:dyDescent="0.25">
      <c r="C4217" s="3" t="s">
        <v>455</v>
      </c>
      <c r="G4217" s="84" t="s">
        <v>560</v>
      </c>
      <c r="H4217" s="85"/>
      <c r="I4217" s="107" t="s">
        <v>455</v>
      </c>
      <c r="J4217" s="83">
        <v>38.54</v>
      </c>
      <c r="K4217" s="3" t="s">
        <v>455</v>
      </c>
      <c r="L4217" s="3" t="s">
        <v>455</v>
      </c>
    </row>
    <row r="4218" spans="1:14" x14ac:dyDescent="0.25">
      <c r="C4218" s="3" t="s">
        <v>455</v>
      </c>
      <c r="G4218" s="84" t="s">
        <v>554</v>
      </c>
      <c r="H4218" s="85"/>
      <c r="I4218" s="107" t="s">
        <v>455</v>
      </c>
      <c r="J4218" s="83">
        <v>179.25</v>
      </c>
      <c r="K4218" s="3" t="s">
        <v>455</v>
      </c>
      <c r="L4218" s="3" t="s">
        <v>455</v>
      </c>
    </row>
    <row r="4219" spans="1:14" x14ac:dyDescent="0.25">
      <c r="C4219" s="3" t="s">
        <v>455</v>
      </c>
      <c r="I4219" s="102" t="s">
        <v>455</v>
      </c>
      <c r="K4219" s="3" t="s">
        <v>455</v>
      </c>
      <c r="L4219" s="3" t="s">
        <v>455</v>
      </c>
    </row>
    <row r="4220" spans="1:14" ht="60" x14ac:dyDescent="0.25">
      <c r="A4220" t="s">
        <v>561</v>
      </c>
      <c r="B4220" s="10">
        <v>433</v>
      </c>
      <c r="C4220" s="74" t="s">
        <v>2631</v>
      </c>
      <c r="D4220" s="75">
        <v>101881</v>
      </c>
      <c r="E4220" s="75" t="s">
        <v>562</v>
      </c>
      <c r="F4220" s="76" t="s">
        <v>1205</v>
      </c>
      <c r="G4220" s="75" t="s">
        <v>24</v>
      </c>
      <c r="H4220" s="77"/>
      <c r="I4220" s="104" t="s">
        <v>455</v>
      </c>
      <c r="J4220" s="79"/>
      <c r="K4220" s="3">
        <v>101881</v>
      </c>
      <c r="L4220" s="116">
        <v>628.74</v>
      </c>
      <c r="M4220" s="118">
        <v>172.21</v>
      </c>
      <c r="N4220" s="118">
        <v>800.95</v>
      </c>
    </row>
    <row r="4221" spans="1:14" ht="45" x14ac:dyDescent="0.25">
      <c r="C4221" s="80">
        <v>1</v>
      </c>
      <c r="D4221" s="80">
        <v>12042</v>
      </c>
      <c r="E4221" s="80" t="s">
        <v>564</v>
      </c>
      <c r="F4221" s="81" t="s">
        <v>1206</v>
      </c>
      <c r="G4221" s="80" t="s">
        <v>123</v>
      </c>
      <c r="H4221" s="82">
        <v>1</v>
      </c>
      <c r="I4221" s="83">
        <v>599.75</v>
      </c>
      <c r="J4221" s="83">
        <v>599.75</v>
      </c>
      <c r="K4221" s="3" t="s">
        <v>455</v>
      </c>
      <c r="L4221" s="3" t="s">
        <v>455</v>
      </c>
    </row>
    <row r="4222" spans="1:14" ht="45" x14ac:dyDescent="0.25">
      <c r="C4222" s="80">
        <v>2</v>
      </c>
      <c r="D4222" s="80">
        <v>87367</v>
      </c>
      <c r="E4222" s="80" t="s">
        <v>562</v>
      </c>
      <c r="F4222" s="81" t="s">
        <v>1203</v>
      </c>
      <c r="G4222" s="80" t="s">
        <v>39</v>
      </c>
      <c r="H4222" s="82">
        <v>1.89E-2</v>
      </c>
      <c r="I4222" s="83">
        <v>466.14</v>
      </c>
      <c r="J4222" s="83">
        <v>8.81</v>
      </c>
      <c r="K4222" s="3" t="s">
        <v>455</v>
      </c>
      <c r="L4222" s="3" t="s">
        <v>455</v>
      </c>
    </row>
    <row r="4223" spans="1:14" x14ac:dyDescent="0.25">
      <c r="C4223" s="80">
        <v>3</v>
      </c>
      <c r="D4223" s="80">
        <v>88247</v>
      </c>
      <c r="E4223" s="80" t="s">
        <v>21</v>
      </c>
      <c r="F4223" s="81" t="s">
        <v>1141</v>
      </c>
      <c r="G4223" s="80" t="s">
        <v>639</v>
      </c>
      <c r="H4223" s="82">
        <v>0.63839999999999997</v>
      </c>
      <c r="I4223" s="83">
        <v>12.87</v>
      </c>
      <c r="J4223" s="83">
        <v>8.2100000000000009</v>
      </c>
      <c r="K4223" s="3" t="s">
        <v>455</v>
      </c>
      <c r="L4223" s="3" t="s">
        <v>455</v>
      </c>
    </row>
    <row r="4224" spans="1:14" x14ac:dyDescent="0.25">
      <c r="C4224" s="80">
        <v>4</v>
      </c>
      <c r="D4224" s="80">
        <v>88264</v>
      </c>
      <c r="E4224" s="80" t="s">
        <v>21</v>
      </c>
      <c r="F4224" s="81" t="s">
        <v>1142</v>
      </c>
      <c r="G4224" s="80" t="s">
        <v>639</v>
      </c>
      <c r="H4224" s="82">
        <v>0.63839999999999997</v>
      </c>
      <c r="I4224" s="83">
        <v>18.750000000000004</v>
      </c>
      <c r="J4224" s="83">
        <v>11.97</v>
      </c>
      <c r="K4224" s="3" t="s">
        <v>455</v>
      </c>
      <c r="L4224" s="3" t="s">
        <v>455</v>
      </c>
    </row>
    <row r="4225" spans="1:14" x14ac:dyDescent="0.25">
      <c r="C4225" s="3" t="s">
        <v>455</v>
      </c>
      <c r="G4225" s="84" t="s">
        <v>553</v>
      </c>
      <c r="H4225" s="85"/>
      <c r="I4225" s="107" t="s">
        <v>455</v>
      </c>
      <c r="J4225" s="86">
        <v>628.74</v>
      </c>
      <c r="K4225" s="3" t="s">
        <v>455</v>
      </c>
      <c r="L4225" s="3" t="s">
        <v>455</v>
      </c>
    </row>
    <row r="4226" spans="1:14" x14ac:dyDescent="0.25">
      <c r="C4226" s="3" t="s">
        <v>455</v>
      </c>
      <c r="G4226" s="84" t="s">
        <v>560</v>
      </c>
      <c r="H4226" s="85"/>
      <c r="I4226" s="107" t="s">
        <v>455</v>
      </c>
      <c r="J4226" s="83">
        <v>172.21</v>
      </c>
      <c r="K4226" s="3" t="s">
        <v>455</v>
      </c>
      <c r="L4226" s="3" t="s">
        <v>455</v>
      </c>
    </row>
    <row r="4227" spans="1:14" x14ac:dyDescent="0.25">
      <c r="C4227" s="3" t="s">
        <v>455</v>
      </c>
      <c r="G4227" s="84" t="s">
        <v>554</v>
      </c>
      <c r="H4227" s="85"/>
      <c r="I4227" s="107" t="s">
        <v>455</v>
      </c>
      <c r="J4227" s="83">
        <v>800.95</v>
      </c>
      <c r="K4227" s="3" t="s">
        <v>455</v>
      </c>
      <c r="L4227" s="3" t="s">
        <v>455</v>
      </c>
    </row>
    <row r="4228" spans="1:14" x14ac:dyDescent="0.25">
      <c r="C4228" s="3" t="s">
        <v>455</v>
      </c>
      <c r="I4228" s="102" t="s">
        <v>455</v>
      </c>
      <c r="K4228" s="3" t="s">
        <v>455</v>
      </c>
      <c r="L4228" s="3" t="s">
        <v>455</v>
      </c>
    </row>
    <row r="4229" spans="1:14" ht="60" x14ac:dyDescent="0.25">
      <c r="A4229" t="s">
        <v>561</v>
      </c>
      <c r="B4229" s="10">
        <v>434</v>
      </c>
      <c r="C4229" s="74" t="s">
        <v>2632</v>
      </c>
      <c r="D4229" s="75" t="s">
        <v>1895</v>
      </c>
      <c r="E4229" s="75" t="s">
        <v>20</v>
      </c>
      <c r="F4229" s="76" t="s">
        <v>1819</v>
      </c>
      <c r="G4229" s="75" t="s">
        <v>24</v>
      </c>
      <c r="H4229" s="77"/>
      <c r="I4229" s="104" t="s">
        <v>455</v>
      </c>
      <c r="J4229" s="79"/>
      <c r="K4229" s="3" t="s">
        <v>1895</v>
      </c>
      <c r="L4229" s="116">
        <v>1052.69</v>
      </c>
      <c r="M4229" s="118">
        <v>288.33</v>
      </c>
      <c r="N4229" s="118">
        <v>1341.02</v>
      </c>
    </row>
    <row r="4230" spans="1:14" x14ac:dyDescent="0.25">
      <c r="C4230" s="80">
        <v>1</v>
      </c>
      <c r="D4230" s="80">
        <v>88247</v>
      </c>
      <c r="E4230" s="80" t="s">
        <v>21</v>
      </c>
      <c r="F4230" s="81" t="s">
        <v>1141</v>
      </c>
      <c r="G4230" s="80" t="s">
        <v>639</v>
      </c>
      <c r="H4230" s="82">
        <v>6</v>
      </c>
      <c r="I4230" s="83">
        <v>12.87</v>
      </c>
      <c r="J4230" s="83">
        <v>77.22</v>
      </c>
      <c r="K4230" s="3" t="s">
        <v>455</v>
      </c>
      <c r="L4230" s="3" t="s">
        <v>455</v>
      </c>
    </row>
    <row r="4231" spans="1:14" x14ac:dyDescent="0.25">
      <c r="C4231" s="80">
        <v>2</v>
      </c>
      <c r="D4231" s="80">
        <v>88264</v>
      </c>
      <c r="E4231" s="80" t="s">
        <v>21</v>
      </c>
      <c r="F4231" s="81" t="s">
        <v>1142</v>
      </c>
      <c r="G4231" s="80" t="s">
        <v>639</v>
      </c>
      <c r="H4231" s="82">
        <v>6</v>
      </c>
      <c r="I4231" s="83">
        <v>18.750000000000004</v>
      </c>
      <c r="J4231" s="83">
        <v>112.5</v>
      </c>
      <c r="K4231" s="3" t="s">
        <v>455</v>
      </c>
      <c r="L4231" s="3" t="s">
        <v>455</v>
      </c>
    </row>
    <row r="4232" spans="1:14" ht="45" x14ac:dyDescent="0.25">
      <c r="C4232" s="80">
        <v>3</v>
      </c>
      <c r="D4232" s="80" t="s">
        <v>608</v>
      </c>
      <c r="E4232" s="80" t="s">
        <v>22</v>
      </c>
      <c r="F4232" s="81" t="s">
        <v>1932</v>
      </c>
      <c r="G4232" s="80" t="s">
        <v>123</v>
      </c>
      <c r="H4232" s="82">
        <v>1</v>
      </c>
      <c r="I4232" s="83">
        <v>862.97</v>
      </c>
      <c r="J4232" s="83">
        <v>862.97</v>
      </c>
      <c r="K4232" s="3" t="s">
        <v>455</v>
      </c>
      <c r="L4232" s="3" t="s">
        <v>455</v>
      </c>
    </row>
    <row r="4233" spans="1:14" x14ac:dyDescent="0.25">
      <c r="C4233" s="3" t="s">
        <v>455</v>
      </c>
      <c r="G4233" s="84" t="s">
        <v>553</v>
      </c>
      <c r="H4233" s="85"/>
      <c r="I4233" s="107" t="s">
        <v>455</v>
      </c>
      <c r="J4233" s="86">
        <v>1052.69</v>
      </c>
      <c r="K4233" s="3" t="s">
        <v>455</v>
      </c>
      <c r="L4233" s="3" t="s">
        <v>455</v>
      </c>
    </row>
    <row r="4234" spans="1:14" x14ac:dyDescent="0.25">
      <c r="C4234" s="3" t="s">
        <v>455</v>
      </c>
      <c r="G4234" s="84" t="s">
        <v>560</v>
      </c>
      <c r="H4234" s="85"/>
      <c r="I4234" s="107" t="s">
        <v>455</v>
      </c>
      <c r="J4234" s="83">
        <v>288.33</v>
      </c>
      <c r="K4234" s="3" t="s">
        <v>455</v>
      </c>
      <c r="L4234" s="3" t="s">
        <v>455</v>
      </c>
    </row>
    <row r="4235" spans="1:14" x14ac:dyDescent="0.25">
      <c r="C4235" s="3" t="s">
        <v>455</v>
      </c>
      <c r="G4235" s="84" t="s">
        <v>554</v>
      </c>
      <c r="H4235" s="85"/>
      <c r="I4235" s="107" t="s">
        <v>455</v>
      </c>
      <c r="J4235" s="83">
        <v>1341.02</v>
      </c>
      <c r="K4235" s="3" t="s">
        <v>455</v>
      </c>
      <c r="L4235" s="3" t="s">
        <v>455</v>
      </c>
    </row>
    <row r="4236" spans="1:14" x14ac:dyDescent="0.25">
      <c r="C4236" s="3" t="s">
        <v>455</v>
      </c>
      <c r="I4236" s="102" t="s">
        <v>455</v>
      </c>
      <c r="K4236" s="3" t="s">
        <v>455</v>
      </c>
      <c r="L4236" s="3" t="s">
        <v>455</v>
      </c>
    </row>
    <row r="4237" spans="1:14" ht="45" x14ac:dyDescent="0.25">
      <c r="A4237" t="s">
        <v>561</v>
      </c>
      <c r="B4237" s="10">
        <v>435</v>
      </c>
      <c r="C4237" s="74" t="s">
        <v>2633</v>
      </c>
      <c r="D4237" s="75" t="s">
        <v>1896</v>
      </c>
      <c r="E4237" s="75" t="s">
        <v>20</v>
      </c>
      <c r="F4237" s="76" t="s">
        <v>440</v>
      </c>
      <c r="G4237" s="75" t="s">
        <v>24</v>
      </c>
      <c r="H4237" s="77"/>
      <c r="I4237" s="104" t="s">
        <v>455</v>
      </c>
      <c r="J4237" s="79"/>
      <c r="K4237" s="3" t="s">
        <v>1896</v>
      </c>
      <c r="L4237" s="116">
        <v>2270.6999999999998</v>
      </c>
      <c r="M4237" s="118">
        <v>621.94000000000005</v>
      </c>
      <c r="N4237" s="118">
        <v>2892.64</v>
      </c>
    </row>
    <row r="4238" spans="1:14" x14ac:dyDescent="0.25">
      <c r="C4238" s="80">
        <v>1</v>
      </c>
      <c r="D4238" s="80">
        <v>88247</v>
      </c>
      <c r="E4238" s="80" t="s">
        <v>21</v>
      </c>
      <c r="F4238" s="81" t="s">
        <v>640</v>
      </c>
      <c r="G4238" s="80" t="s">
        <v>639</v>
      </c>
      <c r="H4238" s="82">
        <v>8</v>
      </c>
      <c r="I4238" s="83">
        <v>12.87</v>
      </c>
      <c r="J4238" s="83">
        <v>102.96</v>
      </c>
      <c r="K4238" s="3" t="s">
        <v>455</v>
      </c>
      <c r="L4238" s="3" t="s">
        <v>455</v>
      </c>
    </row>
    <row r="4239" spans="1:14" x14ac:dyDescent="0.25">
      <c r="C4239" s="80">
        <v>2</v>
      </c>
      <c r="D4239" s="80">
        <v>88264</v>
      </c>
      <c r="E4239" s="80" t="s">
        <v>21</v>
      </c>
      <c r="F4239" s="81" t="s">
        <v>1142</v>
      </c>
      <c r="G4239" s="80" t="s">
        <v>639</v>
      </c>
      <c r="H4239" s="82">
        <v>8</v>
      </c>
      <c r="I4239" s="83">
        <v>18.750000000000004</v>
      </c>
      <c r="J4239" s="83">
        <v>150</v>
      </c>
      <c r="K4239" s="3" t="s">
        <v>455</v>
      </c>
      <c r="L4239" s="3" t="s">
        <v>455</v>
      </c>
    </row>
    <row r="4240" spans="1:14" ht="45" x14ac:dyDescent="0.25">
      <c r="C4240" s="80">
        <v>3</v>
      </c>
      <c r="D4240" s="80" t="s">
        <v>609</v>
      </c>
      <c r="E4240" s="80" t="s">
        <v>22</v>
      </c>
      <c r="F4240" s="81" t="s">
        <v>440</v>
      </c>
      <c r="G4240" s="80" t="s">
        <v>123</v>
      </c>
      <c r="H4240" s="82">
        <v>1</v>
      </c>
      <c r="I4240" s="83">
        <v>2017.74</v>
      </c>
      <c r="J4240" s="83">
        <v>2017.74</v>
      </c>
      <c r="K4240" s="3" t="s">
        <v>455</v>
      </c>
      <c r="L4240" s="3" t="s">
        <v>455</v>
      </c>
    </row>
    <row r="4241" spans="1:14" x14ac:dyDescent="0.25">
      <c r="C4241" s="3" t="s">
        <v>455</v>
      </c>
      <c r="G4241" s="84" t="s">
        <v>553</v>
      </c>
      <c r="H4241" s="85"/>
      <c r="I4241" s="107" t="s">
        <v>455</v>
      </c>
      <c r="J4241" s="86">
        <v>2270.6999999999998</v>
      </c>
      <c r="K4241" s="3" t="s">
        <v>455</v>
      </c>
      <c r="L4241" s="3" t="s">
        <v>455</v>
      </c>
    </row>
    <row r="4242" spans="1:14" x14ac:dyDescent="0.25">
      <c r="C4242" s="3" t="s">
        <v>455</v>
      </c>
      <c r="G4242" s="84" t="s">
        <v>560</v>
      </c>
      <c r="H4242" s="85"/>
      <c r="I4242" s="107" t="s">
        <v>455</v>
      </c>
      <c r="J4242" s="83">
        <v>621.94000000000005</v>
      </c>
      <c r="K4242" s="3" t="s">
        <v>455</v>
      </c>
      <c r="L4242" s="3" t="s">
        <v>455</v>
      </c>
    </row>
    <row r="4243" spans="1:14" x14ac:dyDescent="0.25">
      <c r="C4243" s="3" t="s">
        <v>455</v>
      </c>
      <c r="G4243" s="84" t="s">
        <v>554</v>
      </c>
      <c r="H4243" s="85"/>
      <c r="I4243" s="107" t="s">
        <v>455</v>
      </c>
      <c r="J4243" s="83">
        <v>2892.64</v>
      </c>
      <c r="K4243" s="3" t="s">
        <v>455</v>
      </c>
      <c r="L4243" s="3" t="s">
        <v>455</v>
      </c>
    </row>
    <row r="4244" spans="1:14" x14ac:dyDescent="0.25">
      <c r="C4244" s="3" t="s">
        <v>455</v>
      </c>
      <c r="I4244" s="102" t="s">
        <v>455</v>
      </c>
      <c r="K4244" s="3" t="s">
        <v>455</v>
      </c>
      <c r="L4244" s="3" t="s">
        <v>455</v>
      </c>
    </row>
    <row r="4245" spans="1:14" ht="30" x14ac:dyDescent="0.25">
      <c r="A4245" t="s">
        <v>561</v>
      </c>
      <c r="B4245" s="10">
        <v>436</v>
      </c>
      <c r="C4245" s="74" t="s">
        <v>2634</v>
      </c>
      <c r="D4245" s="75">
        <v>101902</v>
      </c>
      <c r="E4245" s="75" t="s">
        <v>562</v>
      </c>
      <c r="F4245" s="76" t="s">
        <v>1809</v>
      </c>
      <c r="G4245" s="75" t="s">
        <v>24</v>
      </c>
      <c r="H4245" s="77"/>
      <c r="I4245" s="104" t="s">
        <v>455</v>
      </c>
      <c r="J4245" s="79"/>
      <c r="K4245" s="3">
        <v>101902</v>
      </c>
      <c r="L4245" s="116">
        <v>149.79999999999998</v>
      </c>
      <c r="M4245" s="118">
        <v>41.03</v>
      </c>
      <c r="N4245" s="118">
        <v>190.82999999999998</v>
      </c>
    </row>
    <row r="4246" spans="1:14" ht="30" x14ac:dyDescent="0.25">
      <c r="C4246" s="80">
        <v>1</v>
      </c>
      <c r="D4246" s="80">
        <v>1571</v>
      </c>
      <c r="E4246" s="80" t="s">
        <v>564</v>
      </c>
      <c r="F4246" s="81" t="s">
        <v>1196</v>
      </c>
      <c r="G4246" s="80" t="s">
        <v>123</v>
      </c>
      <c r="H4246" s="82">
        <v>3</v>
      </c>
      <c r="I4246" s="83">
        <v>0.63</v>
      </c>
      <c r="J4246" s="83">
        <v>1.89</v>
      </c>
      <c r="K4246" s="3" t="s">
        <v>455</v>
      </c>
      <c r="L4246" s="3" t="s">
        <v>455</v>
      </c>
    </row>
    <row r="4247" spans="1:14" ht="30" x14ac:dyDescent="0.25">
      <c r="C4247" s="80">
        <v>2</v>
      </c>
      <c r="D4247" s="80">
        <v>1625</v>
      </c>
      <c r="E4247" s="80" t="s">
        <v>564</v>
      </c>
      <c r="F4247" s="81" t="s">
        <v>1215</v>
      </c>
      <c r="G4247" s="80" t="s">
        <v>123</v>
      </c>
      <c r="H4247" s="82">
        <v>1</v>
      </c>
      <c r="I4247" s="83">
        <v>141.63999999999999</v>
      </c>
      <c r="J4247" s="83">
        <v>141.63999999999999</v>
      </c>
      <c r="K4247" s="3" t="s">
        <v>455</v>
      </c>
      <c r="L4247" s="3" t="s">
        <v>455</v>
      </c>
    </row>
    <row r="4248" spans="1:14" x14ac:dyDescent="0.25">
      <c r="C4248" s="80">
        <v>3</v>
      </c>
      <c r="D4248" s="80">
        <v>88247</v>
      </c>
      <c r="E4248" s="80" t="s">
        <v>21</v>
      </c>
      <c r="F4248" s="81" t="s">
        <v>1141</v>
      </c>
      <c r="G4248" s="80" t="s">
        <v>639</v>
      </c>
      <c r="H4248" s="82">
        <v>0.1988</v>
      </c>
      <c r="I4248" s="83">
        <v>12.87</v>
      </c>
      <c r="J4248" s="83">
        <v>2.5499999999999998</v>
      </c>
      <c r="K4248" s="3" t="s">
        <v>455</v>
      </c>
      <c r="L4248" s="3" t="s">
        <v>455</v>
      </c>
    </row>
    <row r="4249" spans="1:14" x14ac:dyDescent="0.25">
      <c r="C4249" s="80">
        <v>4</v>
      </c>
      <c r="D4249" s="80">
        <v>88264</v>
      </c>
      <c r="E4249" s="80" t="s">
        <v>21</v>
      </c>
      <c r="F4249" s="81" t="s">
        <v>1142</v>
      </c>
      <c r="G4249" s="80" t="s">
        <v>639</v>
      </c>
      <c r="H4249" s="82">
        <v>0.1988</v>
      </c>
      <c r="I4249" s="83">
        <v>18.750000000000004</v>
      </c>
      <c r="J4249" s="83">
        <v>3.72</v>
      </c>
      <c r="K4249" s="3" t="s">
        <v>455</v>
      </c>
      <c r="L4249" s="3" t="s">
        <v>455</v>
      </c>
    </row>
    <row r="4250" spans="1:14" x14ac:dyDescent="0.25">
      <c r="C4250" s="3" t="s">
        <v>455</v>
      </c>
      <c r="G4250" s="84" t="s">
        <v>553</v>
      </c>
      <c r="H4250" s="85"/>
      <c r="I4250" s="107" t="s">
        <v>455</v>
      </c>
      <c r="J4250" s="86">
        <v>149.79999999999998</v>
      </c>
      <c r="K4250" s="3" t="s">
        <v>455</v>
      </c>
      <c r="L4250" s="3" t="s">
        <v>455</v>
      </c>
    </row>
    <row r="4251" spans="1:14" x14ac:dyDescent="0.25">
      <c r="C4251" s="3" t="s">
        <v>455</v>
      </c>
      <c r="G4251" s="84" t="s">
        <v>560</v>
      </c>
      <c r="H4251" s="85"/>
      <c r="I4251" s="107" t="s">
        <v>455</v>
      </c>
      <c r="J4251" s="83">
        <v>41.03</v>
      </c>
      <c r="K4251" s="3" t="s">
        <v>455</v>
      </c>
      <c r="L4251" s="3" t="s">
        <v>455</v>
      </c>
    </row>
    <row r="4252" spans="1:14" x14ac:dyDescent="0.25">
      <c r="C4252" s="3" t="s">
        <v>455</v>
      </c>
      <c r="G4252" s="84" t="s">
        <v>554</v>
      </c>
      <c r="H4252" s="85"/>
      <c r="I4252" s="107" t="s">
        <v>455</v>
      </c>
      <c r="J4252" s="83">
        <v>190.82999999999998</v>
      </c>
      <c r="K4252" s="3" t="s">
        <v>455</v>
      </c>
      <c r="L4252" s="3" t="s">
        <v>455</v>
      </c>
    </row>
    <row r="4253" spans="1:14" x14ac:dyDescent="0.25">
      <c r="C4253" s="3" t="s">
        <v>455</v>
      </c>
      <c r="I4253" s="102" t="s">
        <v>455</v>
      </c>
      <c r="K4253" s="3" t="s">
        <v>455</v>
      </c>
      <c r="L4253" s="3" t="s">
        <v>455</v>
      </c>
    </row>
    <row r="4254" spans="1:14" ht="30" x14ac:dyDescent="0.25">
      <c r="A4254" t="s">
        <v>561</v>
      </c>
      <c r="B4254" s="10">
        <v>437</v>
      </c>
      <c r="C4254" s="74" t="s">
        <v>2635</v>
      </c>
      <c r="D4254" s="75" t="s">
        <v>2032</v>
      </c>
      <c r="E4254" s="75" t="s">
        <v>20</v>
      </c>
      <c r="F4254" s="76" t="s">
        <v>441</v>
      </c>
      <c r="G4254" s="75" t="s">
        <v>24</v>
      </c>
      <c r="H4254" s="77"/>
      <c r="I4254" s="104" t="s">
        <v>455</v>
      </c>
      <c r="J4254" s="79"/>
      <c r="K4254" s="3" t="s">
        <v>2032</v>
      </c>
      <c r="L4254" s="116">
        <v>569.29999999999995</v>
      </c>
      <c r="M4254" s="118">
        <v>155.93</v>
      </c>
      <c r="N4254" s="118">
        <v>725.23</v>
      </c>
    </row>
    <row r="4255" spans="1:14" x14ac:dyDescent="0.25">
      <c r="C4255" s="80">
        <v>1</v>
      </c>
      <c r="D4255" s="80">
        <v>88247</v>
      </c>
      <c r="E4255" s="80" t="s">
        <v>21</v>
      </c>
      <c r="F4255" s="81" t="s">
        <v>1141</v>
      </c>
      <c r="G4255" s="80" t="s">
        <v>639</v>
      </c>
      <c r="H4255" s="82">
        <v>3.8</v>
      </c>
      <c r="I4255" s="83">
        <v>12.87</v>
      </c>
      <c r="J4255" s="83">
        <v>48.9</v>
      </c>
      <c r="K4255" s="3" t="s">
        <v>455</v>
      </c>
      <c r="L4255" s="3" t="s">
        <v>455</v>
      </c>
    </row>
    <row r="4256" spans="1:14" x14ac:dyDescent="0.25">
      <c r="C4256" s="80">
        <v>2</v>
      </c>
      <c r="D4256" s="80">
        <v>88264</v>
      </c>
      <c r="E4256" s="80" t="s">
        <v>21</v>
      </c>
      <c r="F4256" s="81" t="s">
        <v>1142</v>
      </c>
      <c r="G4256" s="80" t="s">
        <v>639</v>
      </c>
      <c r="H4256" s="82">
        <v>3.8</v>
      </c>
      <c r="I4256" s="83">
        <v>18.750000000000004</v>
      </c>
      <c r="J4256" s="83">
        <v>71.25</v>
      </c>
      <c r="K4256" s="3" t="s">
        <v>455</v>
      </c>
      <c r="L4256" s="3" t="s">
        <v>455</v>
      </c>
    </row>
    <row r="4257" spans="1:14" x14ac:dyDescent="0.25">
      <c r="C4257" s="80">
        <v>3</v>
      </c>
      <c r="D4257" s="80">
        <v>88266</v>
      </c>
      <c r="E4257" s="80" t="s">
        <v>21</v>
      </c>
      <c r="F4257" s="81" t="s">
        <v>1609</v>
      </c>
      <c r="G4257" s="80" t="s">
        <v>639</v>
      </c>
      <c r="H4257" s="82">
        <v>0.5</v>
      </c>
      <c r="I4257" s="83">
        <v>18.670000000000005</v>
      </c>
      <c r="J4257" s="83">
        <v>9.33</v>
      </c>
      <c r="K4257" s="3" t="s">
        <v>455</v>
      </c>
      <c r="L4257" s="3" t="s">
        <v>455</v>
      </c>
    </row>
    <row r="4258" spans="1:14" ht="30" x14ac:dyDescent="0.25">
      <c r="C4258" s="80">
        <v>4</v>
      </c>
      <c r="D4258" s="80">
        <v>1621</v>
      </c>
      <c r="E4258" s="80" t="s">
        <v>564</v>
      </c>
      <c r="F4258" s="81" t="s">
        <v>1763</v>
      </c>
      <c r="G4258" s="80" t="s">
        <v>123</v>
      </c>
      <c r="H4258" s="82">
        <v>1</v>
      </c>
      <c r="I4258" s="83">
        <v>439.82</v>
      </c>
      <c r="J4258" s="83">
        <v>439.82</v>
      </c>
      <c r="K4258" s="3" t="s">
        <v>455</v>
      </c>
      <c r="L4258" s="3" t="s">
        <v>455</v>
      </c>
    </row>
    <row r="4259" spans="1:14" x14ac:dyDescent="0.25">
      <c r="C4259" s="3" t="s">
        <v>455</v>
      </c>
      <c r="G4259" s="84" t="s">
        <v>553</v>
      </c>
      <c r="H4259" s="85"/>
      <c r="I4259" s="107" t="s">
        <v>455</v>
      </c>
      <c r="J4259" s="86">
        <v>569.29999999999995</v>
      </c>
      <c r="K4259" s="3" t="s">
        <v>455</v>
      </c>
      <c r="L4259" s="3" t="s">
        <v>455</v>
      </c>
    </row>
    <row r="4260" spans="1:14" x14ac:dyDescent="0.25">
      <c r="C4260" s="3" t="s">
        <v>455</v>
      </c>
      <c r="G4260" s="84" t="s">
        <v>560</v>
      </c>
      <c r="H4260" s="85"/>
      <c r="I4260" s="107" t="s">
        <v>455</v>
      </c>
      <c r="J4260" s="83">
        <v>155.93</v>
      </c>
      <c r="K4260" s="3" t="s">
        <v>455</v>
      </c>
      <c r="L4260" s="3" t="s">
        <v>455</v>
      </c>
    </row>
    <row r="4261" spans="1:14" x14ac:dyDescent="0.25">
      <c r="C4261" s="3" t="s">
        <v>455</v>
      </c>
      <c r="G4261" s="84" t="s">
        <v>554</v>
      </c>
      <c r="H4261" s="85"/>
      <c r="I4261" s="107" t="s">
        <v>455</v>
      </c>
      <c r="J4261" s="83">
        <v>725.23</v>
      </c>
      <c r="K4261" s="3" t="s">
        <v>455</v>
      </c>
      <c r="L4261" s="3" t="s">
        <v>455</v>
      </c>
    </row>
    <row r="4262" spans="1:14" x14ac:dyDescent="0.25">
      <c r="C4262" s="3" t="s">
        <v>455</v>
      </c>
      <c r="I4262" s="102" t="s">
        <v>455</v>
      </c>
      <c r="K4262" s="3" t="s">
        <v>455</v>
      </c>
      <c r="L4262" s="3" t="s">
        <v>455</v>
      </c>
    </row>
    <row r="4263" spans="1:14" ht="30" x14ac:dyDescent="0.25">
      <c r="A4263" t="s">
        <v>561</v>
      </c>
      <c r="B4263" s="10">
        <v>438</v>
      </c>
      <c r="C4263" s="74" t="s">
        <v>2636</v>
      </c>
      <c r="D4263" s="75" t="s">
        <v>1873</v>
      </c>
      <c r="E4263" s="75" t="s">
        <v>20</v>
      </c>
      <c r="F4263" s="76" t="s">
        <v>1933</v>
      </c>
      <c r="G4263" s="75" t="s">
        <v>24</v>
      </c>
      <c r="H4263" s="77"/>
      <c r="I4263" s="104" t="s">
        <v>455</v>
      </c>
      <c r="J4263" s="79"/>
      <c r="K4263" s="3" t="s">
        <v>1873</v>
      </c>
      <c r="L4263" s="116">
        <v>300.43</v>
      </c>
      <c r="M4263" s="118">
        <v>82.28</v>
      </c>
      <c r="N4263" s="118">
        <v>382.71000000000004</v>
      </c>
    </row>
    <row r="4264" spans="1:14" x14ac:dyDescent="0.25">
      <c r="C4264" s="80">
        <v>1</v>
      </c>
      <c r="D4264" s="80">
        <v>88247</v>
      </c>
      <c r="E4264" s="80" t="s">
        <v>21</v>
      </c>
      <c r="F4264" s="81" t="s">
        <v>1141</v>
      </c>
      <c r="G4264" s="80" t="s">
        <v>639</v>
      </c>
      <c r="H4264" s="82">
        <v>0.4</v>
      </c>
      <c r="I4264" s="83">
        <v>12.87</v>
      </c>
      <c r="J4264" s="83">
        <v>5.14</v>
      </c>
      <c r="K4264" s="3" t="s">
        <v>455</v>
      </c>
      <c r="L4264" s="3" t="s">
        <v>455</v>
      </c>
    </row>
    <row r="4265" spans="1:14" x14ac:dyDescent="0.25">
      <c r="C4265" s="80">
        <v>2</v>
      </c>
      <c r="D4265" s="80">
        <v>88264</v>
      </c>
      <c r="E4265" s="80" t="s">
        <v>21</v>
      </c>
      <c r="F4265" s="81" t="s">
        <v>1142</v>
      </c>
      <c r="G4265" s="80" t="s">
        <v>639</v>
      </c>
      <c r="H4265" s="82">
        <v>0.4</v>
      </c>
      <c r="I4265" s="83">
        <v>18.750000000000004</v>
      </c>
      <c r="J4265" s="83">
        <v>7.5</v>
      </c>
      <c r="K4265" s="3" t="s">
        <v>455</v>
      </c>
      <c r="L4265" s="3" t="s">
        <v>455</v>
      </c>
    </row>
    <row r="4266" spans="1:14" x14ac:dyDescent="0.25">
      <c r="C4266" s="80">
        <v>3</v>
      </c>
      <c r="D4266" s="80">
        <v>2391</v>
      </c>
      <c r="E4266" s="80" t="s">
        <v>564</v>
      </c>
      <c r="F4266" s="81" t="s">
        <v>1211</v>
      </c>
      <c r="G4266" s="80" t="s">
        <v>123</v>
      </c>
      <c r="H4266" s="82">
        <v>1</v>
      </c>
      <c r="I4266" s="83">
        <v>287.79000000000002</v>
      </c>
      <c r="J4266" s="83">
        <v>287.79000000000002</v>
      </c>
      <c r="K4266" s="3" t="s">
        <v>455</v>
      </c>
      <c r="L4266" s="3" t="s">
        <v>455</v>
      </c>
    </row>
    <row r="4267" spans="1:14" x14ac:dyDescent="0.25">
      <c r="C4267" s="3" t="s">
        <v>455</v>
      </c>
      <c r="G4267" s="84" t="s">
        <v>553</v>
      </c>
      <c r="H4267" s="85"/>
      <c r="I4267" s="107" t="s">
        <v>455</v>
      </c>
      <c r="J4267" s="86">
        <v>300.43</v>
      </c>
      <c r="K4267" s="3" t="s">
        <v>455</v>
      </c>
      <c r="L4267" s="3" t="s">
        <v>455</v>
      </c>
    </row>
    <row r="4268" spans="1:14" x14ac:dyDescent="0.25">
      <c r="C4268" s="3" t="s">
        <v>455</v>
      </c>
      <c r="G4268" s="84" t="s">
        <v>560</v>
      </c>
      <c r="H4268" s="85"/>
      <c r="I4268" s="107" t="s">
        <v>455</v>
      </c>
      <c r="J4268" s="83">
        <v>82.28</v>
      </c>
      <c r="K4268" s="3" t="s">
        <v>455</v>
      </c>
      <c r="L4268" s="3" t="s">
        <v>455</v>
      </c>
    </row>
    <row r="4269" spans="1:14" x14ac:dyDescent="0.25">
      <c r="C4269" s="3" t="s">
        <v>455</v>
      </c>
      <c r="G4269" s="84" t="s">
        <v>554</v>
      </c>
      <c r="H4269" s="85"/>
      <c r="I4269" s="107" t="s">
        <v>455</v>
      </c>
      <c r="J4269" s="83">
        <v>382.71000000000004</v>
      </c>
      <c r="K4269" s="3" t="s">
        <v>455</v>
      </c>
      <c r="L4269" s="3" t="s">
        <v>455</v>
      </c>
    </row>
    <row r="4270" spans="1:14" x14ac:dyDescent="0.25">
      <c r="C4270" s="3" t="s">
        <v>455</v>
      </c>
      <c r="I4270" s="102" t="s">
        <v>455</v>
      </c>
      <c r="K4270" s="3" t="s">
        <v>455</v>
      </c>
      <c r="L4270" s="3" t="s">
        <v>455</v>
      </c>
    </row>
    <row r="4271" spans="1:14" ht="30" x14ac:dyDescent="0.25">
      <c r="A4271" t="s">
        <v>561</v>
      </c>
      <c r="B4271" s="10">
        <v>439</v>
      </c>
      <c r="C4271" s="74" t="s">
        <v>2637</v>
      </c>
      <c r="D4271" s="75">
        <v>93665</v>
      </c>
      <c r="E4271" s="75" t="s">
        <v>562</v>
      </c>
      <c r="F4271" s="76" t="s">
        <v>442</v>
      </c>
      <c r="G4271" s="75" t="s">
        <v>24</v>
      </c>
      <c r="H4271" s="77"/>
      <c r="I4271" s="104" t="s">
        <v>455</v>
      </c>
      <c r="J4271" s="79"/>
      <c r="K4271" s="3">
        <v>93665</v>
      </c>
      <c r="L4271" s="116">
        <v>52.569999999999993</v>
      </c>
      <c r="M4271" s="118">
        <v>14.39</v>
      </c>
      <c r="N4271" s="118">
        <v>66.959999999999994</v>
      </c>
    </row>
    <row r="4272" spans="1:14" ht="30" x14ac:dyDescent="0.25">
      <c r="C4272" s="80">
        <v>1</v>
      </c>
      <c r="D4272" s="80">
        <v>1574</v>
      </c>
      <c r="E4272" s="80" t="s">
        <v>564</v>
      </c>
      <c r="F4272" s="81" t="s">
        <v>1198</v>
      </c>
      <c r="G4272" s="80" t="s">
        <v>123</v>
      </c>
      <c r="H4272" s="82">
        <v>2</v>
      </c>
      <c r="I4272" s="83">
        <v>0.81</v>
      </c>
      <c r="J4272" s="83">
        <v>1.62</v>
      </c>
      <c r="K4272" s="3" t="s">
        <v>455</v>
      </c>
      <c r="L4272" s="3" t="s">
        <v>455</v>
      </c>
    </row>
    <row r="4273" spans="1:14" x14ac:dyDescent="0.25">
      <c r="C4273" s="80">
        <v>2</v>
      </c>
      <c r="D4273" s="80">
        <v>34623</v>
      </c>
      <c r="E4273" s="80" t="s">
        <v>564</v>
      </c>
      <c r="F4273" s="81" t="s">
        <v>1201</v>
      </c>
      <c r="G4273" s="80" t="s">
        <v>123</v>
      </c>
      <c r="H4273" s="82">
        <v>1</v>
      </c>
      <c r="I4273" s="83">
        <v>42.4</v>
      </c>
      <c r="J4273" s="83">
        <v>42.4</v>
      </c>
      <c r="K4273" s="3" t="s">
        <v>455</v>
      </c>
      <c r="L4273" s="3" t="s">
        <v>455</v>
      </c>
    </row>
    <row r="4274" spans="1:14" x14ac:dyDescent="0.25">
      <c r="C4274" s="80">
        <v>3</v>
      </c>
      <c r="D4274" s="80">
        <v>88247</v>
      </c>
      <c r="E4274" s="80" t="s">
        <v>21</v>
      </c>
      <c r="F4274" s="81" t="s">
        <v>1141</v>
      </c>
      <c r="G4274" s="80" t="s">
        <v>639</v>
      </c>
      <c r="H4274" s="82">
        <v>0.27050000000000002</v>
      </c>
      <c r="I4274" s="83">
        <v>12.87</v>
      </c>
      <c r="J4274" s="83">
        <v>3.48</v>
      </c>
      <c r="K4274" s="3" t="s">
        <v>455</v>
      </c>
      <c r="L4274" s="3" t="s">
        <v>455</v>
      </c>
    </row>
    <row r="4275" spans="1:14" x14ac:dyDescent="0.25">
      <c r="C4275" s="80">
        <v>4</v>
      </c>
      <c r="D4275" s="80">
        <v>88264</v>
      </c>
      <c r="E4275" s="80" t="s">
        <v>21</v>
      </c>
      <c r="F4275" s="81" t="s">
        <v>1142</v>
      </c>
      <c r="G4275" s="80" t="s">
        <v>639</v>
      </c>
      <c r="H4275" s="82">
        <v>0.27050000000000002</v>
      </c>
      <c r="I4275" s="83">
        <v>18.750000000000004</v>
      </c>
      <c r="J4275" s="83">
        <v>5.07</v>
      </c>
      <c r="K4275" s="3" t="s">
        <v>455</v>
      </c>
      <c r="L4275" s="3" t="s">
        <v>455</v>
      </c>
    </row>
    <row r="4276" spans="1:14" x14ac:dyDescent="0.25">
      <c r="C4276" s="3" t="s">
        <v>455</v>
      </c>
      <c r="G4276" s="84" t="s">
        <v>553</v>
      </c>
      <c r="H4276" s="85"/>
      <c r="I4276" s="107" t="s">
        <v>455</v>
      </c>
      <c r="J4276" s="86">
        <v>52.569999999999993</v>
      </c>
      <c r="K4276" s="3" t="s">
        <v>455</v>
      </c>
      <c r="L4276" s="3" t="s">
        <v>455</v>
      </c>
    </row>
    <row r="4277" spans="1:14" x14ac:dyDescent="0.25">
      <c r="C4277" s="3" t="s">
        <v>455</v>
      </c>
      <c r="G4277" s="84" t="s">
        <v>560</v>
      </c>
      <c r="H4277" s="85"/>
      <c r="I4277" s="107" t="s">
        <v>455</v>
      </c>
      <c r="J4277" s="83">
        <v>14.39</v>
      </c>
      <c r="K4277" s="3" t="s">
        <v>455</v>
      </c>
      <c r="L4277" s="3" t="s">
        <v>455</v>
      </c>
    </row>
    <row r="4278" spans="1:14" x14ac:dyDescent="0.25">
      <c r="C4278" s="3" t="s">
        <v>455</v>
      </c>
      <c r="G4278" s="84" t="s">
        <v>554</v>
      </c>
      <c r="H4278" s="85"/>
      <c r="I4278" s="107" t="s">
        <v>455</v>
      </c>
      <c r="J4278" s="83">
        <v>66.959999999999994</v>
      </c>
      <c r="K4278" s="3" t="s">
        <v>455</v>
      </c>
      <c r="L4278" s="3" t="s">
        <v>455</v>
      </c>
    </row>
    <row r="4279" spans="1:14" x14ac:dyDescent="0.25">
      <c r="C4279" s="3" t="s">
        <v>455</v>
      </c>
      <c r="I4279" s="102" t="s">
        <v>455</v>
      </c>
      <c r="K4279" s="3" t="s">
        <v>455</v>
      </c>
      <c r="L4279" s="3" t="s">
        <v>455</v>
      </c>
    </row>
    <row r="4280" spans="1:14" ht="30" x14ac:dyDescent="0.25">
      <c r="A4280" t="s">
        <v>561</v>
      </c>
      <c r="B4280" s="10">
        <v>440</v>
      </c>
      <c r="C4280" s="74" t="s">
        <v>2638</v>
      </c>
      <c r="D4280" s="75" t="s">
        <v>1897</v>
      </c>
      <c r="E4280" s="75" t="s">
        <v>20</v>
      </c>
      <c r="F4280" s="76" t="s">
        <v>1908</v>
      </c>
      <c r="G4280" s="75" t="s">
        <v>24</v>
      </c>
      <c r="H4280" s="77"/>
      <c r="I4280" s="104" t="s">
        <v>455</v>
      </c>
      <c r="J4280" s="79"/>
      <c r="K4280" s="3" t="s">
        <v>1897</v>
      </c>
      <c r="L4280" s="116">
        <v>747</v>
      </c>
      <c r="M4280" s="118">
        <v>204.6</v>
      </c>
      <c r="N4280" s="118">
        <v>951.6</v>
      </c>
    </row>
    <row r="4281" spans="1:14" x14ac:dyDescent="0.25">
      <c r="C4281" s="80">
        <v>1</v>
      </c>
      <c r="D4281" s="80">
        <v>88264</v>
      </c>
      <c r="E4281" s="80" t="s">
        <v>21</v>
      </c>
      <c r="F4281" s="81" t="s">
        <v>1142</v>
      </c>
      <c r="G4281" s="80" t="s">
        <v>639</v>
      </c>
      <c r="H4281" s="82">
        <v>6</v>
      </c>
      <c r="I4281" s="83">
        <v>18.750000000000004</v>
      </c>
      <c r="J4281" s="83">
        <v>112.5</v>
      </c>
      <c r="K4281" s="3" t="s">
        <v>455</v>
      </c>
      <c r="L4281" s="3" t="s">
        <v>455</v>
      </c>
    </row>
    <row r="4282" spans="1:14" x14ac:dyDescent="0.25">
      <c r="C4282" s="80">
        <v>2</v>
      </c>
      <c r="D4282" s="80">
        <v>88316</v>
      </c>
      <c r="E4282" s="80" t="s">
        <v>21</v>
      </c>
      <c r="F4282" s="81" t="s">
        <v>640</v>
      </c>
      <c r="G4282" s="80" t="s">
        <v>639</v>
      </c>
      <c r="H4282" s="82">
        <v>6</v>
      </c>
      <c r="I4282" s="83">
        <v>12.09</v>
      </c>
      <c r="J4282" s="83">
        <v>72.540000000000006</v>
      </c>
      <c r="K4282" s="3" t="s">
        <v>455</v>
      </c>
      <c r="L4282" s="3" t="s">
        <v>455</v>
      </c>
    </row>
    <row r="4283" spans="1:14" ht="30" x14ac:dyDescent="0.25">
      <c r="C4283" s="80">
        <v>3</v>
      </c>
      <c r="D4283" s="80" t="s">
        <v>610</v>
      </c>
      <c r="E4283" s="80" t="s">
        <v>22</v>
      </c>
      <c r="F4283" s="81" t="s">
        <v>1934</v>
      </c>
      <c r="G4283" s="80" t="s">
        <v>123</v>
      </c>
      <c r="H4283" s="82">
        <v>1</v>
      </c>
      <c r="I4283" s="83">
        <v>561.96</v>
      </c>
      <c r="J4283" s="83">
        <v>561.96</v>
      </c>
      <c r="K4283" s="3" t="s">
        <v>455</v>
      </c>
      <c r="L4283" s="3" t="s">
        <v>455</v>
      </c>
    </row>
    <row r="4284" spans="1:14" x14ac:dyDescent="0.25">
      <c r="C4284" s="3" t="s">
        <v>455</v>
      </c>
      <c r="G4284" s="84" t="s">
        <v>553</v>
      </c>
      <c r="H4284" s="85"/>
      <c r="I4284" s="107" t="s">
        <v>455</v>
      </c>
      <c r="J4284" s="86">
        <v>747</v>
      </c>
      <c r="K4284" s="3" t="s">
        <v>455</v>
      </c>
      <c r="L4284" s="3" t="s">
        <v>455</v>
      </c>
    </row>
    <row r="4285" spans="1:14" x14ac:dyDescent="0.25">
      <c r="C4285" s="3" t="s">
        <v>455</v>
      </c>
      <c r="G4285" s="84" t="s">
        <v>560</v>
      </c>
      <c r="H4285" s="85"/>
      <c r="I4285" s="107" t="s">
        <v>455</v>
      </c>
      <c r="J4285" s="83">
        <v>204.6</v>
      </c>
      <c r="K4285" s="3" t="s">
        <v>455</v>
      </c>
      <c r="L4285" s="3" t="s">
        <v>455</v>
      </c>
    </row>
    <row r="4286" spans="1:14" x14ac:dyDescent="0.25">
      <c r="C4286" s="3" t="s">
        <v>455</v>
      </c>
      <c r="G4286" s="84" t="s">
        <v>554</v>
      </c>
      <c r="H4286" s="85"/>
      <c r="I4286" s="107" t="s">
        <v>455</v>
      </c>
      <c r="J4286" s="83">
        <v>951.6</v>
      </c>
      <c r="K4286" s="3" t="s">
        <v>455</v>
      </c>
      <c r="L4286" s="3" t="s">
        <v>455</v>
      </c>
    </row>
    <row r="4287" spans="1:14" x14ac:dyDescent="0.25">
      <c r="C4287" s="3" t="s">
        <v>455</v>
      </c>
      <c r="I4287" s="102" t="s">
        <v>455</v>
      </c>
      <c r="K4287" s="3" t="s">
        <v>455</v>
      </c>
      <c r="L4287" s="3" t="s">
        <v>455</v>
      </c>
    </row>
    <row r="4288" spans="1:14" ht="30" x14ac:dyDescent="0.25">
      <c r="A4288" t="s">
        <v>561</v>
      </c>
      <c r="B4288" s="10">
        <v>441</v>
      </c>
      <c r="C4288" s="74" t="s">
        <v>2639</v>
      </c>
      <c r="D4288" s="75">
        <v>93654</v>
      </c>
      <c r="E4288" s="75" t="s">
        <v>562</v>
      </c>
      <c r="F4288" s="76" t="s">
        <v>443</v>
      </c>
      <c r="G4288" s="75" t="s">
        <v>24</v>
      </c>
      <c r="H4288" s="77"/>
      <c r="I4288" s="104" t="s">
        <v>455</v>
      </c>
      <c r="J4288" s="79"/>
      <c r="K4288" s="3">
        <v>93654</v>
      </c>
      <c r="L4288" s="116">
        <v>9.49</v>
      </c>
      <c r="M4288" s="118">
        <v>2.59</v>
      </c>
      <c r="N4288" s="118">
        <v>12.08</v>
      </c>
    </row>
    <row r="4289" spans="1:14" ht="30" x14ac:dyDescent="0.25">
      <c r="C4289" s="80">
        <v>1</v>
      </c>
      <c r="D4289" s="80">
        <v>1570</v>
      </c>
      <c r="E4289" s="80" t="s">
        <v>564</v>
      </c>
      <c r="F4289" s="81" t="s">
        <v>1194</v>
      </c>
      <c r="G4289" s="80" t="s">
        <v>123</v>
      </c>
      <c r="H4289" s="82">
        <v>1</v>
      </c>
      <c r="I4289" s="83">
        <v>0.48</v>
      </c>
      <c r="J4289" s="83">
        <v>0.48</v>
      </c>
      <c r="K4289" s="3" t="s">
        <v>455</v>
      </c>
      <c r="L4289" s="3" t="s">
        <v>455</v>
      </c>
    </row>
    <row r="4290" spans="1:14" x14ac:dyDescent="0.25">
      <c r="C4290" s="80">
        <v>2</v>
      </c>
      <c r="D4290" s="80">
        <v>34653</v>
      </c>
      <c r="E4290" s="80" t="s">
        <v>564</v>
      </c>
      <c r="F4290" s="81" t="s">
        <v>1195</v>
      </c>
      <c r="G4290" s="80" t="s">
        <v>123</v>
      </c>
      <c r="H4290" s="82">
        <v>1</v>
      </c>
      <c r="I4290" s="83">
        <v>7.51</v>
      </c>
      <c r="J4290" s="83">
        <v>7.51</v>
      </c>
      <c r="K4290" s="3" t="s">
        <v>455</v>
      </c>
      <c r="L4290" s="3" t="s">
        <v>455</v>
      </c>
    </row>
    <row r="4291" spans="1:14" x14ac:dyDescent="0.25">
      <c r="C4291" s="80">
        <v>3</v>
      </c>
      <c r="D4291" s="80">
        <v>88247</v>
      </c>
      <c r="E4291" s="80" t="s">
        <v>21</v>
      </c>
      <c r="F4291" s="81" t="s">
        <v>1141</v>
      </c>
      <c r="G4291" s="80" t="s">
        <v>639</v>
      </c>
      <c r="H4291" s="82">
        <v>4.7600000000000003E-2</v>
      </c>
      <c r="I4291" s="83">
        <v>12.87</v>
      </c>
      <c r="J4291" s="83">
        <v>0.61</v>
      </c>
      <c r="K4291" s="3" t="s">
        <v>455</v>
      </c>
      <c r="L4291" s="3" t="s">
        <v>455</v>
      </c>
    </row>
    <row r="4292" spans="1:14" x14ac:dyDescent="0.25">
      <c r="C4292" s="80">
        <v>4</v>
      </c>
      <c r="D4292" s="80">
        <v>88264</v>
      </c>
      <c r="E4292" s="80" t="s">
        <v>21</v>
      </c>
      <c r="F4292" s="81" t="s">
        <v>1142</v>
      </c>
      <c r="G4292" s="80" t="s">
        <v>639</v>
      </c>
      <c r="H4292" s="82">
        <v>4.7600000000000003E-2</v>
      </c>
      <c r="I4292" s="83">
        <v>18.750000000000004</v>
      </c>
      <c r="J4292" s="83">
        <v>0.89</v>
      </c>
      <c r="K4292" s="3" t="s">
        <v>455</v>
      </c>
      <c r="L4292" s="3" t="s">
        <v>455</v>
      </c>
    </row>
    <row r="4293" spans="1:14" x14ac:dyDescent="0.25">
      <c r="C4293" s="3" t="s">
        <v>455</v>
      </c>
      <c r="G4293" s="84" t="s">
        <v>553</v>
      </c>
      <c r="H4293" s="85"/>
      <c r="I4293" s="107" t="s">
        <v>455</v>
      </c>
      <c r="J4293" s="86">
        <v>9.49</v>
      </c>
      <c r="K4293" s="3" t="s">
        <v>455</v>
      </c>
      <c r="L4293" s="3" t="s">
        <v>455</v>
      </c>
    </row>
    <row r="4294" spans="1:14" x14ac:dyDescent="0.25">
      <c r="C4294" s="3" t="s">
        <v>455</v>
      </c>
      <c r="G4294" s="84" t="s">
        <v>560</v>
      </c>
      <c r="H4294" s="85"/>
      <c r="I4294" s="107" t="s">
        <v>455</v>
      </c>
      <c r="J4294" s="83">
        <v>2.59</v>
      </c>
      <c r="K4294" s="3" t="s">
        <v>455</v>
      </c>
      <c r="L4294" s="3" t="s">
        <v>455</v>
      </c>
    </row>
    <row r="4295" spans="1:14" x14ac:dyDescent="0.25">
      <c r="C4295" s="3" t="s">
        <v>455</v>
      </c>
      <c r="G4295" s="84" t="s">
        <v>554</v>
      </c>
      <c r="H4295" s="85"/>
      <c r="I4295" s="107" t="s">
        <v>455</v>
      </c>
      <c r="J4295" s="83">
        <v>12.08</v>
      </c>
      <c r="K4295" s="3" t="s">
        <v>455</v>
      </c>
      <c r="L4295" s="3" t="s">
        <v>455</v>
      </c>
    </row>
    <row r="4296" spans="1:14" x14ac:dyDescent="0.25">
      <c r="C4296" s="3" t="s">
        <v>455</v>
      </c>
      <c r="I4296" s="102" t="s">
        <v>455</v>
      </c>
      <c r="K4296" s="3" t="s">
        <v>455</v>
      </c>
      <c r="L4296" s="3" t="s">
        <v>455</v>
      </c>
    </row>
    <row r="4297" spans="1:14" ht="30" x14ac:dyDescent="0.25">
      <c r="A4297" t="s">
        <v>561</v>
      </c>
      <c r="B4297" s="10">
        <v>442</v>
      </c>
      <c r="C4297" s="74" t="s">
        <v>2640</v>
      </c>
      <c r="D4297" s="75">
        <v>93664</v>
      </c>
      <c r="E4297" s="75" t="s">
        <v>562</v>
      </c>
      <c r="F4297" s="76" t="s">
        <v>444</v>
      </c>
      <c r="G4297" s="75" t="s">
        <v>24</v>
      </c>
      <c r="H4297" s="77"/>
      <c r="I4297" s="104" t="s">
        <v>455</v>
      </c>
      <c r="J4297" s="79"/>
      <c r="K4297" s="3">
        <v>93664</v>
      </c>
      <c r="L4297" s="116">
        <v>50.31</v>
      </c>
      <c r="M4297" s="118">
        <v>13.77</v>
      </c>
      <c r="N4297" s="118">
        <v>64.08</v>
      </c>
    </row>
    <row r="4298" spans="1:14" ht="30" x14ac:dyDescent="0.25">
      <c r="C4298" s="80">
        <v>1</v>
      </c>
      <c r="D4298" s="80">
        <v>1573</v>
      </c>
      <c r="E4298" s="80" t="s">
        <v>564</v>
      </c>
      <c r="F4298" s="81" t="s">
        <v>1197</v>
      </c>
      <c r="G4298" s="80" t="s">
        <v>123</v>
      </c>
      <c r="H4298" s="82">
        <v>2</v>
      </c>
      <c r="I4298" s="83">
        <v>0.75</v>
      </c>
      <c r="J4298" s="83">
        <v>1.5</v>
      </c>
      <c r="K4298" s="3" t="s">
        <v>455</v>
      </c>
      <c r="L4298" s="3" t="s">
        <v>455</v>
      </c>
    </row>
    <row r="4299" spans="1:14" x14ac:dyDescent="0.25">
      <c r="C4299" s="80">
        <v>2</v>
      </c>
      <c r="D4299" s="80">
        <v>34616</v>
      </c>
      <c r="E4299" s="80" t="s">
        <v>564</v>
      </c>
      <c r="F4299" s="81" t="s">
        <v>1200</v>
      </c>
      <c r="G4299" s="80" t="s">
        <v>123</v>
      </c>
      <c r="H4299" s="82">
        <v>1</v>
      </c>
      <c r="I4299" s="83">
        <v>43.06</v>
      </c>
      <c r="J4299" s="83">
        <v>43.06</v>
      </c>
      <c r="K4299" s="3" t="s">
        <v>455</v>
      </c>
      <c r="L4299" s="3" t="s">
        <v>455</v>
      </c>
    </row>
    <row r="4300" spans="1:14" x14ac:dyDescent="0.25">
      <c r="C4300" s="80">
        <v>3</v>
      </c>
      <c r="D4300" s="80">
        <v>88247</v>
      </c>
      <c r="E4300" s="80" t="s">
        <v>21</v>
      </c>
      <c r="F4300" s="81" t="s">
        <v>1141</v>
      </c>
      <c r="G4300" s="80" t="s">
        <v>639</v>
      </c>
      <c r="H4300" s="82">
        <v>0.18229999999999999</v>
      </c>
      <c r="I4300" s="83">
        <v>12.87</v>
      </c>
      <c r="J4300" s="83">
        <v>2.34</v>
      </c>
      <c r="K4300" s="3" t="s">
        <v>455</v>
      </c>
      <c r="L4300" s="3" t="s">
        <v>455</v>
      </c>
    </row>
    <row r="4301" spans="1:14" x14ac:dyDescent="0.25">
      <c r="C4301" s="80">
        <v>4</v>
      </c>
      <c r="D4301" s="80">
        <v>88264</v>
      </c>
      <c r="E4301" s="80" t="s">
        <v>21</v>
      </c>
      <c r="F4301" s="81" t="s">
        <v>1142</v>
      </c>
      <c r="G4301" s="80" t="s">
        <v>639</v>
      </c>
      <c r="H4301" s="82">
        <v>0.18229999999999999</v>
      </c>
      <c r="I4301" s="83">
        <v>18.750000000000004</v>
      </c>
      <c r="J4301" s="83">
        <v>3.41</v>
      </c>
      <c r="K4301" s="3" t="s">
        <v>455</v>
      </c>
      <c r="L4301" s="3" t="s">
        <v>455</v>
      </c>
    </row>
    <row r="4302" spans="1:14" x14ac:dyDescent="0.25">
      <c r="C4302" s="3" t="s">
        <v>455</v>
      </c>
      <c r="G4302" s="84" t="s">
        <v>553</v>
      </c>
      <c r="H4302" s="85"/>
      <c r="I4302" s="107" t="s">
        <v>455</v>
      </c>
      <c r="J4302" s="86">
        <v>50.31</v>
      </c>
      <c r="K4302" s="3" t="s">
        <v>455</v>
      </c>
      <c r="L4302" s="3" t="s">
        <v>455</v>
      </c>
    </row>
    <row r="4303" spans="1:14" x14ac:dyDescent="0.25">
      <c r="C4303" s="3" t="s">
        <v>455</v>
      </c>
      <c r="G4303" s="84" t="s">
        <v>560</v>
      </c>
      <c r="H4303" s="85"/>
      <c r="I4303" s="107" t="s">
        <v>455</v>
      </c>
      <c r="J4303" s="83">
        <v>13.77</v>
      </c>
      <c r="K4303" s="3" t="s">
        <v>455</v>
      </c>
      <c r="L4303" s="3" t="s">
        <v>455</v>
      </c>
    </row>
    <row r="4304" spans="1:14" x14ac:dyDescent="0.25">
      <c r="C4304" s="3" t="s">
        <v>455</v>
      </c>
      <c r="G4304" s="84" t="s">
        <v>554</v>
      </c>
      <c r="H4304" s="85"/>
      <c r="I4304" s="107" t="s">
        <v>455</v>
      </c>
      <c r="J4304" s="83">
        <v>64.08</v>
      </c>
      <c r="K4304" s="3" t="s">
        <v>455</v>
      </c>
      <c r="L4304" s="3" t="s">
        <v>455</v>
      </c>
    </row>
    <row r="4305" spans="1:14" x14ac:dyDescent="0.25">
      <c r="C4305" s="3" t="s">
        <v>455</v>
      </c>
      <c r="I4305" s="102" t="s">
        <v>455</v>
      </c>
      <c r="K4305" s="3" t="s">
        <v>455</v>
      </c>
      <c r="L4305" s="3" t="s">
        <v>455</v>
      </c>
    </row>
    <row r="4306" spans="1:14" ht="30" x14ac:dyDescent="0.25">
      <c r="A4306" t="s">
        <v>561</v>
      </c>
      <c r="B4306" s="10">
        <v>443</v>
      </c>
      <c r="C4306" s="74" t="s">
        <v>2641</v>
      </c>
      <c r="D4306" s="75">
        <v>93670</v>
      </c>
      <c r="E4306" s="75" t="s">
        <v>562</v>
      </c>
      <c r="F4306" s="76" t="s">
        <v>445</v>
      </c>
      <c r="G4306" s="75" t="s">
        <v>24</v>
      </c>
      <c r="H4306" s="77"/>
      <c r="I4306" s="104" t="s">
        <v>455</v>
      </c>
      <c r="J4306" s="79"/>
      <c r="K4306" s="3">
        <v>93670</v>
      </c>
      <c r="L4306" s="116">
        <v>60.919999999999995</v>
      </c>
      <c r="M4306" s="118">
        <v>16.68</v>
      </c>
      <c r="N4306" s="118">
        <v>77.599999999999994</v>
      </c>
    </row>
    <row r="4307" spans="1:14" ht="30" x14ac:dyDescent="0.25">
      <c r="C4307" s="80">
        <v>1</v>
      </c>
      <c r="D4307" s="80">
        <v>1571</v>
      </c>
      <c r="E4307" s="80" t="s">
        <v>564</v>
      </c>
      <c r="F4307" s="81" t="s">
        <v>1196</v>
      </c>
      <c r="G4307" s="80" t="s">
        <v>123</v>
      </c>
      <c r="H4307" s="82">
        <v>3</v>
      </c>
      <c r="I4307" s="83">
        <v>0.63</v>
      </c>
      <c r="J4307" s="83">
        <v>1.89</v>
      </c>
      <c r="K4307" s="3" t="s">
        <v>455</v>
      </c>
      <c r="L4307" s="3" t="s">
        <v>455</v>
      </c>
    </row>
    <row r="4308" spans="1:14" x14ac:dyDescent="0.25">
      <c r="C4308" s="80">
        <v>2</v>
      </c>
      <c r="D4308" s="80">
        <v>34709</v>
      </c>
      <c r="E4308" s="80" t="s">
        <v>564</v>
      </c>
      <c r="F4308" s="81" t="s">
        <v>1202</v>
      </c>
      <c r="G4308" s="80" t="s">
        <v>123</v>
      </c>
      <c r="H4308" s="82">
        <v>1</v>
      </c>
      <c r="I4308" s="83">
        <v>52.76</v>
      </c>
      <c r="J4308" s="83">
        <v>52.76</v>
      </c>
      <c r="K4308" s="3" t="s">
        <v>455</v>
      </c>
      <c r="L4308" s="3" t="s">
        <v>455</v>
      </c>
    </row>
    <row r="4309" spans="1:14" x14ac:dyDescent="0.25">
      <c r="C4309" s="80">
        <v>3</v>
      </c>
      <c r="D4309" s="80">
        <v>88247</v>
      </c>
      <c r="E4309" s="80" t="s">
        <v>21</v>
      </c>
      <c r="F4309" s="81" t="s">
        <v>1141</v>
      </c>
      <c r="G4309" s="80" t="s">
        <v>639</v>
      </c>
      <c r="H4309" s="82">
        <v>0.1988</v>
      </c>
      <c r="I4309" s="83">
        <v>12.87</v>
      </c>
      <c r="J4309" s="83">
        <v>2.5499999999999998</v>
      </c>
      <c r="K4309" s="3" t="s">
        <v>455</v>
      </c>
      <c r="L4309" s="3" t="s">
        <v>455</v>
      </c>
    </row>
    <row r="4310" spans="1:14" x14ac:dyDescent="0.25">
      <c r="C4310" s="80">
        <v>4</v>
      </c>
      <c r="D4310" s="80">
        <v>88264</v>
      </c>
      <c r="E4310" s="80" t="s">
        <v>21</v>
      </c>
      <c r="F4310" s="81" t="s">
        <v>1142</v>
      </c>
      <c r="G4310" s="80" t="s">
        <v>639</v>
      </c>
      <c r="H4310" s="82">
        <v>0.1988</v>
      </c>
      <c r="I4310" s="83">
        <v>18.750000000000004</v>
      </c>
      <c r="J4310" s="83">
        <v>3.72</v>
      </c>
      <c r="K4310" s="3" t="s">
        <v>455</v>
      </c>
      <c r="L4310" s="3" t="s">
        <v>455</v>
      </c>
    </row>
    <row r="4311" spans="1:14" x14ac:dyDescent="0.25">
      <c r="C4311" s="3" t="s">
        <v>455</v>
      </c>
      <c r="G4311" s="84" t="s">
        <v>553</v>
      </c>
      <c r="H4311" s="85"/>
      <c r="I4311" s="107" t="s">
        <v>455</v>
      </c>
      <c r="J4311" s="86">
        <v>60.919999999999995</v>
      </c>
      <c r="K4311" s="3" t="s">
        <v>455</v>
      </c>
      <c r="L4311" s="3" t="s">
        <v>455</v>
      </c>
    </row>
    <row r="4312" spans="1:14" x14ac:dyDescent="0.25">
      <c r="C4312" s="3" t="s">
        <v>455</v>
      </c>
      <c r="G4312" s="84" t="s">
        <v>560</v>
      </c>
      <c r="H4312" s="85"/>
      <c r="I4312" s="107" t="s">
        <v>455</v>
      </c>
      <c r="J4312" s="83">
        <v>16.68</v>
      </c>
      <c r="K4312" s="3" t="s">
        <v>455</v>
      </c>
      <c r="L4312" s="3" t="s">
        <v>455</v>
      </c>
    </row>
    <row r="4313" spans="1:14" x14ac:dyDescent="0.25">
      <c r="C4313" s="3" t="s">
        <v>455</v>
      </c>
      <c r="G4313" s="84" t="s">
        <v>554</v>
      </c>
      <c r="H4313" s="85"/>
      <c r="I4313" s="107" t="s">
        <v>455</v>
      </c>
      <c r="J4313" s="83">
        <v>77.599999999999994</v>
      </c>
      <c r="K4313" s="3" t="s">
        <v>455</v>
      </c>
      <c r="L4313" s="3" t="s">
        <v>455</v>
      </c>
    </row>
    <row r="4314" spans="1:14" x14ac:dyDescent="0.25">
      <c r="C4314" s="3" t="s">
        <v>455</v>
      </c>
      <c r="I4314" s="102" t="s">
        <v>455</v>
      </c>
      <c r="K4314" s="3" t="s">
        <v>455</v>
      </c>
      <c r="L4314" s="3" t="s">
        <v>455</v>
      </c>
    </row>
    <row r="4315" spans="1:14" x14ac:dyDescent="0.25">
      <c r="A4315" t="s">
        <v>561</v>
      </c>
      <c r="B4315" s="10">
        <v>444</v>
      </c>
      <c r="C4315" s="74" t="s">
        <v>2642</v>
      </c>
      <c r="D4315" s="75" t="s">
        <v>2033</v>
      </c>
      <c r="E4315" s="75" t="s">
        <v>20</v>
      </c>
      <c r="F4315" s="76" t="s">
        <v>452</v>
      </c>
      <c r="G4315" s="75" t="s">
        <v>24</v>
      </c>
      <c r="H4315" s="77"/>
      <c r="I4315" s="104" t="s">
        <v>455</v>
      </c>
      <c r="J4315" s="79"/>
      <c r="K4315" s="3" t="s">
        <v>2033</v>
      </c>
      <c r="L4315" s="116">
        <v>150.29</v>
      </c>
      <c r="M4315" s="118">
        <v>41.16</v>
      </c>
      <c r="N4315" s="118">
        <v>191.45</v>
      </c>
    </row>
    <row r="4316" spans="1:14" x14ac:dyDescent="0.25">
      <c r="C4316" s="80">
        <v>1</v>
      </c>
      <c r="D4316" s="80">
        <v>88264</v>
      </c>
      <c r="E4316" s="80" t="s">
        <v>21</v>
      </c>
      <c r="F4316" s="81" t="s">
        <v>1142</v>
      </c>
      <c r="G4316" s="80" t="s">
        <v>639</v>
      </c>
      <c r="H4316" s="82">
        <v>0.6</v>
      </c>
      <c r="I4316" s="83">
        <v>18.750000000000004</v>
      </c>
      <c r="J4316" s="83">
        <v>11.25</v>
      </c>
      <c r="K4316" s="3" t="s">
        <v>455</v>
      </c>
      <c r="L4316" s="3" t="s">
        <v>455</v>
      </c>
    </row>
    <row r="4317" spans="1:14" x14ac:dyDescent="0.25">
      <c r="C4317" s="80">
        <v>2</v>
      </c>
      <c r="D4317" s="80">
        <v>88316</v>
      </c>
      <c r="E4317" s="80" t="s">
        <v>21</v>
      </c>
      <c r="F4317" s="81" t="s">
        <v>640</v>
      </c>
      <c r="G4317" s="80" t="s">
        <v>639</v>
      </c>
      <c r="H4317" s="82">
        <v>0.6</v>
      </c>
      <c r="I4317" s="83">
        <v>12.09</v>
      </c>
      <c r="J4317" s="83">
        <v>7.25</v>
      </c>
      <c r="K4317" s="3" t="s">
        <v>455</v>
      </c>
      <c r="L4317" s="3" t="s">
        <v>455</v>
      </c>
    </row>
    <row r="4318" spans="1:14" ht="30" x14ac:dyDescent="0.25">
      <c r="C4318" s="80">
        <v>3</v>
      </c>
      <c r="D4318" s="80">
        <v>39455</v>
      </c>
      <c r="E4318" s="80" t="s">
        <v>564</v>
      </c>
      <c r="F4318" s="81" t="s">
        <v>1766</v>
      </c>
      <c r="G4318" s="80" t="s">
        <v>123</v>
      </c>
      <c r="H4318" s="82">
        <v>1</v>
      </c>
      <c r="I4318" s="83">
        <v>131.79</v>
      </c>
      <c r="J4318" s="83">
        <v>131.79</v>
      </c>
      <c r="K4318" s="3" t="s">
        <v>455</v>
      </c>
      <c r="L4318" s="3" t="s">
        <v>455</v>
      </c>
    </row>
    <row r="4319" spans="1:14" x14ac:dyDescent="0.25">
      <c r="C4319" s="3" t="s">
        <v>455</v>
      </c>
      <c r="G4319" s="84" t="s">
        <v>553</v>
      </c>
      <c r="H4319" s="85"/>
      <c r="I4319" s="107" t="s">
        <v>455</v>
      </c>
      <c r="J4319" s="86">
        <v>150.29</v>
      </c>
      <c r="K4319" s="3" t="s">
        <v>455</v>
      </c>
      <c r="L4319" s="3" t="s">
        <v>455</v>
      </c>
    </row>
    <row r="4320" spans="1:14" x14ac:dyDescent="0.25">
      <c r="C4320" s="3" t="s">
        <v>455</v>
      </c>
      <c r="G4320" s="84" t="s">
        <v>560</v>
      </c>
      <c r="H4320" s="85"/>
      <c r="I4320" s="107" t="s">
        <v>455</v>
      </c>
      <c r="J4320" s="83">
        <v>41.16</v>
      </c>
      <c r="K4320" s="3" t="s">
        <v>455</v>
      </c>
      <c r="L4320" s="3" t="s">
        <v>455</v>
      </c>
    </row>
    <row r="4321" spans="1:14" x14ac:dyDescent="0.25">
      <c r="C4321" s="3" t="s">
        <v>455</v>
      </c>
      <c r="G4321" s="84" t="s">
        <v>554</v>
      </c>
      <c r="H4321" s="85"/>
      <c r="I4321" s="107" t="s">
        <v>455</v>
      </c>
      <c r="J4321" s="83">
        <v>191.45</v>
      </c>
      <c r="K4321" s="3" t="s">
        <v>455</v>
      </c>
      <c r="L4321" s="3" t="s">
        <v>455</v>
      </c>
    </row>
    <row r="4322" spans="1:14" x14ac:dyDescent="0.25">
      <c r="C4322" s="3" t="s">
        <v>455</v>
      </c>
      <c r="I4322" s="102" t="s">
        <v>455</v>
      </c>
      <c r="K4322" s="3" t="s">
        <v>455</v>
      </c>
      <c r="L4322" s="3" t="s">
        <v>455</v>
      </c>
    </row>
    <row r="4323" spans="1:14" x14ac:dyDescent="0.25">
      <c r="A4323" t="s">
        <v>561</v>
      </c>
      <c r="B4323" s="10">
        <v>445</v>
      </c>
      <c r="C4323" s="74" t="s">
        <v>2643</v>
      </c>
      <c r="D4323" s="75" t="s">
        <v>2035</v>
      </c>
      <c r="E4323" s="75" t="s">
        <v>20</v>
      </c>
      <c r="F4323" s="76" t="s">
        <v>453</v>
      </c>
      <c r="G4323" s="75" t="s">
        <v>24</v>
      </c>
      <c r="H4323" s="77"/>
      <c r="I4323" s="104" t="s">
        <v>455</v>
      </c>
      <c r="J4323" s="79"/>
      <c r="K4323" s="3" t="s">
        <v>2035</v>
      </c>
      <c r="L4323" s="116">
        <v>150.38999999999999</v>
      </c>
      <c r="M4323" s="118">
        <v>41.19</v>
      </c>
      <c r="N4323" s="118">
        <v>191.57999999999998</v>
      </c>
    </row>
    <row r="4324" spans="1:14" x14ac:dyDescent="0.25">
      <c r="C4324" s="80">
        <v>1</v>
      </c>
      <c r="D4324" s="80">
        <v>88264</v>
      </c>
      <c r="E4324" s="80" t="s">
        <v>21</v>
      </c>
      <c r="F4324" s="81" t="s">
        <v>1142</v>
      </c>
      <c r="G4324" s="80" t="s">
        <v>639</v>
      </c>
      <c r="H4324" s="82">
        <v>0.6</v>
      </c>
      <c r="I4324" s="83">
        <v>18.750000000000004</v>
      </c>
      <c r="J4324" s="83">
        <v>11.25</v>
      </c>
      <c r="K4324" s="3" t="s">
        <v>455</v>
      </c>
      <c r="L4324" s="3" t="s">
        <v>455</v>
      </c>
    </row>
    <row r="4325" spans="1:14" x14ac:dyDescent="0.25">
      <c r="C4325" s="80">
        <v>2</v>
      </c>
      <c r="D4325" s="80">
        <v>88316</v>
      </c>
      <c r="E4325" s="80" t="s">
        <v>21</v>
      </c>
      <c r="F4325" s="81" t="s">
        <v>640</v>
      </c>
      <c r="G4325" s="80" t="s">
        <v>639</v>
      </c>
      <c r="H4325" s="82">
        <v>0.6</v>
      </c>
      <c r="I4325" s="83">
        <v>12.09</v>
      </c>
      <c r="J4325" s="83">
        <v>7.25</v>
      </c>
      <c r="K4325" s="3" t="s">
        <v>455</v>
      </c>
      <c r="L4325" s="3" t="s">
        <v>455</v>
      </c>
    </row>
    <row r="4326" spans="1:14" ht="30" x14ac:dyDescent="0.25">
      <c r="C4326" s="80">
        <v>3</v>
      </c>
      <c r="D4326" s="80">
        <v>39456</v>
      </c>
      <c r="E4326" s="80" t="s">
        <v>564</v>
      </c>
      <c r="F4326" s="81" t="s">
        <v>1767</v>
      </c>
      <c r="G4326" s="80" t="s">
        <v>123</v>
      </c>
      <c r="H4326" s="82">
        <v>1</v>
      </c>
      <c r="I4326" s="83">
        <v>131.88999999999999</v>
      </c>
      <c r="J4326" s="83">
        <v>131.88999999999999</v>
      </c>
      <c r="K4326" s="3" t="s">
        <v>455</v>
      </c>
      <c r="L4326" s="3" t="s">
        <v>455</v>
      </c>
    </row>
    <row r="4327" spans="1:14" x14ac:dyDescent="0.25">
      <c r="C4327" s="3" t="s">
        <v>455</v>
      </c>
      <c r="G4327" s="84" t="s">
        <v>553</v>
      </c>
      <c r="H4327" s="85"/>
      <c r="I4327" s="107" t="s">
        <v>455</v>
      </c>
      <c r="J4327" s="86">
        <v>150.38999999999999</v>
      </c>
      <c r="K4327" s="3" t="s">
        <v>455</v>
      </c>
      <c r="L4327" s="3" t="s">
        <v>455</v>
      </c>
    </row>
    <row r="4328" spans="1:14" x14ac:dyDescent="0.25">
      <c r="C4328" s="3" t="s">
        <v>455</v>
      </c>
      <c r="G4328" s="84" t="s">
        <v>560</v>
      </c>
      <c r="H4328" s="85"/>
      <c r="I4328" s="107" t="s">
        <v>455</v>
      </c>
      <c r="J4328" s="83">
        <v>41.19</v>
      </c>
      <c r="K4328" s="3" t="s">
        <v>455</v>
      </c>
      <c r="L4328" s="3" t="s">
        <v>455</v>
      </c>
    </row>
    <row r="4329" spans="1:14" x14ac:dyDescent="0.25">
      <c r="C4329" s="3" t="s">
        <v>455</v>
      </c>
      <c r="G4329" s="84" t="s">
        <v>554</v>
      </c>
      <c r="H4329" s="85"/>
      <c r="I4329" s="107" t="s">
        <v>455</v>
      </c>
      <c r="J4329" s="83">
        <v>191.57999999999998</v>
      </c>
      <c r="K4329" s="3" t="s">
        <v>455</v>
      </c>
      <c r="L4329" s="3" t="s">
        <v>455</v>
      </c>
    </row>
    <row r="4330" spans="1:14" x14ac:dyDescent="0.25">
      <c r="C4330" s="3" t="s">
        <v>455</v>
      </c>
      <c r="I4330" s="102" t="s">
        <v>455</v>
      </c>
      <c r="K4330" s="3" t="s">
        <v>455</v>
      </c>
      <c r="L4330" s="3" t="s">
        <v>455</v>
      </c>
    </row>
    <row r="4331" spans="1:14" ht="30" x14ac:dyDescent="0.25">
      <c r="A4331" t="s">
        <v>561</v>
      </c>
      <c r="B4331" s="10">
        <v>446</v>
      </c>
      <c r="C4331" s="74" t="s">
        <v>2644</v>
      </c>
      <c r="D4331" s="75" t="s">
        <v>1901</v>
      </c>
      <c r="E4331" s="75" t="s">
        <v>20</v>
      </c>
      <c r="F4331" s="76" t="s">
        <v>446</v>
      </c>
      <c r="G4331" s="75" t="s">
        <v>24</v>
      </c>
      <c r="H4331" s="77"/>
      <c r="I4331" s="104" t="s">
        <v>455</v>
      </c>
      <c r="J4331" s="79"/>
      <c r="K4331" s="3" t="s">
        <v>1901</v>
      </c>
      <c r="L4331" s="116">
        <v>104.66</v>
      </c>
      <c r="M4331" s="118">
        <v>28.66</v>
      </c>
      <c r="N4331" s="118">
        <v>133.32</v>
      </c>
    </row>
    <row r="4332" spans="1:14" x14ac:dyDescent="0.25">
      <c r="C4332" s="80">
        <v>1</v>
      </c>
      <c r="D4332" s="80">
        <v>88247</v>
      </c>
      <c r="E4332" s="80" t="s">
        <v>21</v>
      </c>
      <c r="F4332" s="81" t="s">
        <v>1141</v>
      </c>
      <c r="G4332" s="80" t="s">
        <v>639</v>
      </c>
      <c r="H4332" s="82">
        <v>0.4</v>
      </c>
      <c r="I4332" s="83">
        <v>12.87</v>
      </c>
      <c r="J4332" s="83">
        <v>5.14</v>
      </c>
      <c r="K4332" s="3" t="s">
        <v>455</v>
      </c>
      <c r="L4332" s="3" t="s">
        <v>455</v>
      </c>
    </row>
    <row r="4333" spans="1:14" x14ac:dyDescent="0.25">
      <c r="C4333" s="80">
        <v>2</v>
      </c>
      <c r="D4333" s="80">
        <v>88264</v>
      </c>
      <c r="E4333" s="80" t="s">
        <v>21</v>
      </c>
      <c r="F4333" s="81" t="s">
        <v>1142</v>
      </c>
      <c r="G4333" s="80" t="s">
        <v>639</v>
      </c>
      <c r="H4333" s="82">
        <v>0.4</v>
      </c>
      <c r="I4333" s="83">
        <v>18.750000000000004</v>
      </c>
      <c r="J4333" s="83">
        <v>7.5</v>
      </c>
      <c r="K4333" s="3" t="s">
        <v>455</v>
      </c>
      <c r="L4333" s="3" t="s">
        <v>455</v>
      </c>
    </row>
    <row r="4334" spans="1:14" ht="30" x14ac:dyDescent="0.25">
      <c r="C4334" s="80">
        <v>3</v>
      </c>
      <c r="D4334" s="80">
        <v>2373</v>
      </c>
      <c r="E4334" s="80" t="s">
        <v>564</v>
      </c>
      <c r="F4334" s="81" t="s">
        <v>1209</v>
      </c>
      <c r="G4334" s="80" t="s">
        <v>123</v>
      </c>
      <c r="H4334" s="82">
        <v>1</v>
      </c>
      <c r="I4334" s="83">
        <v>92.02</v>
      </c>
      <c r="J4334" s="83">
        <v>92.02</v>
      </c>
      <c r="K4334" s="3" t="s">
        <v>455</v>
      </c>
      <c r="L4334" s="3" t="s">
        <v>455</v>
      </c>
    </row>
    <row r="4335" spans="1:14" x14ac:dyDescent="0.25">
      <c r="C4335" s="3" t="s">
        <v>455</v>
      </c>
      <c r="G4335" s="84" t="s">
        <v>553</v>
      </c>
      <c r="H4335" s="85"/>
      <c r="I4335" s="107" t="s">
        <v>455</v>
      </c>
      <c r="J4335" s="86">
        <v>104.66</v>
      </c>
      <c r="K4335" s="3" t="s">
        <v>455</v>
      </c>
      <c r="L4335" s="3" t="s">
        <v>455</v>
      </c>
    </row>
    <row r="4336" spans="1:14" x14ac:dyDescent="0.25">
      <c r="C4336" s="3" t="s">
        <v>455</v>
      </c>
      <c r="G4336" s="84" t="s">
        <v>560</v>
      </c>
      <c r="H4336" s="85"/>
      <c r="I4336" s="107" t="s">
        <v>455</v>
      </c>
      <c r="J4336" s="83">
        <v>28.66</v>
      </c>
      <c r="K4336" s="3" t="s">
        <v>455</v>
      </c>
      <c r="L4336" s="3" t="s">
        <v>455</v>
      </c>
    </row>
    <row r="4337" spans="1:14" x14ac:dyDescent="0.25">
      <c r="C4337" s="3" t="s">
        <v>455</v>
      </c>
      <c r="G4337" s="84" t="s">
        <v>554</v>
      </c>
      <c r="H4337" s="85"/>
      <c r="I4337" s="107" t="s">
        <v>455</v>
      </c>
      <c r="J4337" s="83">
        <v>133.32</v>
      </c>
      <c r="K4337" s="3" t="s">
        <v>455</v>
      </c>
      <c r="L4337" s="3" t="s">
        <v>455</v>
      </c>
    </row>
    <row r="4338" spans="1:14" x14ac:dyDescent="0.25">
      <c r="C4338" s="3" t="s">
        <v>455</v>
      </c>
      <c r="I4338" s="102" t="s">
        <v>455</v>
      </c>
      <c r="K4338" s="3" t="s">
        <v>455</v>
      </c>
      <c r="L4338" s="3" t="s">
        <v>455</v>
      </c>
    </row>
    <row r="4339" spans="1:14" ht="30" x14ac:dyDescent="0.25">
      <c r="A4339" t="s">
        <v>561</v>
      </c>
      <c r="B4339" s="10">
        <v>447</v>
      </c>
      <c r="C4339" s="74" t="s">
        <v>2645</v>
      </c>
      <c r="D4339" s="75" t="s">
        <v>1902</v>
      </c>
      <c r="E4339" s="75" t="s">
        <v>20</v>
      </c>
      <c r="F4339" s="76" t="s">
        <v>447</v>
      </c>
      <c r="G4339" s="75" t="s">
        <v>24</v>
      </c>
      <c r="H4339" s="77"/>
      <c r="I4339" s="104" t="s">
        <v>455</v>
      </c>
      <c r="J4339" s="79"/>
      <c r="K4339" s="3" t="s">
        <v>1902</v>
      </c>
      <c r="L4339" s="116">
        <v>470.83</v>
      </c>
      <c r="M4339" s="118">
        <v>128.96</v>
      </c>
      <c r="N4339" s="118">
        <v>599.79</v>
      </c>
    </row>
    <row r="4340" spans="1:14" x14ac:dyDescent="0.25">
      <c r="C4340" s="80">
        <v>1</v>
      </c>
      <c r="D4340" s="80">
        <v>88247</v>
      </c>
      <c r="E4340" s="80" t="s">
        <v>21</v>
      </c>
      <c r="F4340" s="81" t="s">
        <v>1141</v>
      </c>
      <c r="G4340" s="80" t="s">
        <v>639</v>
      </c>
      <c r="H4340" s="82">
        <v>0.4</v>
      </c>
      <c r="I4340" s="83">
        <v>12.87</v>
      </c>
      <c r="J4340" s="83">
        <v>5.14</v>
      </c>
      <c r="K4340" s="3" t="s">
        <v>455</v>
      </c>
      <c r="L4340" s="3" t="s">
        <v>455</v>
      </c>
    </row>
    <row r="4341" spans="1:14" x14ac:dyDescent="0.25">
      <c r="C4341" s="80">
        <v>2</v>
      </c>
      <c r="D4341" s="80">
        <v>88264</v>
      </c>
      <c r="E4341" s="80" t="s">
        <v>21</v>
      </c>
      <c r="F4341" s="81" t="s">
        <v>1142</v>
      </c>
      <c r="G4341" s="80" t="s">
        <v>639</v>
      </c>
      <c r="H4341" s="82">
        <v>0.4</v>
      </c>
      <c r="I4341" s="83">
        <v>18.750000000000004</v>
      </c>
      <c r="J4341" s="83">
        <v>7.5</v>
      </c>
      <c r="K4341" s="3" t="s">
        <v>455</v>
      </c>
      <c r="L4341" s="3" t="s">
        <v>455</v>
      </c>
    </row>
    <row r="4342" spans="1:14" ht="30" x14ac:dyDescent="0.25">
      <c r="C4342" s="80">
        <v>3</v>
      </c>
      <c r="D4342" s="80">
        <v>2377</v>
      </c>
      <c r="E4342" s="80" t="s">
        <v>564</v>
      </c>
      <c r="F4342" s="81" t="s">
        <v>1213</v>
      </c>
      <c r="G4342" s="80" t="s">
        <v>123</v>
      </c>
      <c r="H4342" s="82">
        <v>1</v>
      </c>
      <c r="I4342" s="83">
        <v>458.19</v>
      </c>
      <c r="J4342" s="83">
        <v>458.19</v>
      </c>
      <c r="K4342" s="3" t="s">
        <v>455</v>
      </c>
      <c r="L4342" s="3" t="s">
        <v>455</v>
      </c>
    </row>
    <row r="4343" spans="1:14" x14ac:dyDescent="0.25">
      <c r="C4343" s="3" t="s">
        <v>455</v>
      </c>
      <c r="G4343" s="84" t="s">
        <v>553</v>
      </c>
      <c r="H4343" s="85"/>
      <c r="I4343" s="107" t="s">
        <v>455</v>
      </c>
      <c r="J4343" s="86">
        <v>470.83</v>
      </c>
      <c r="K4343" s="3" t="s">
        <v>455</v>
      </c>
      <c r="L4343" s="3" t="s">
        <v>455</v>
      </c>
    </row>
    <row r="4344" spans="1:14" x14ac:dyDescent="0.25">
      <c r="C4344" s="3" t="s">
        <v>455</v>
      </c>
      <c r="G4344" s="84" t="s">
        <v>560</v>
      </c>
      <c r="H4344" s="85"/>
      <c r="I4344" s="107" t="s">
        <v>455</v>
      </c>
      <c r="J4344" s="83">
        <v>128.96</v>
      </c>
      <c r="K4344" s="3" t="s">
        <v>455</v>
      </c>
      <c r="L4344" s="3" t="s">
        <v>455</v>
      </c>
    </row>
    <row r="4345" spans="1:14" x14ac:dyDescent="0.25">
      <c r="C4345" s="3" t="s">
        <v>455</v>
      </c>
      <c r="G4345" s="84" t="s">
        <v>554</v>
      </c>
      <c r="H4345" s="85"/>
      <c r="I4345" s="107" t="s">
        <v>455</v>
      </c>
      <c r="J4345" s="83">
        <v>599.79</v>
      </c>
      <c r="K4345" s="3" t="s">
        <v>455</v>
      </c>
      <c r="L4345" s="3" t="s">
        <v>455</v>
      </c>
    </row>
    <row r="4346" spans="1:14" x14ac:dyDescent="0.25">
      <c r="C4346" s="3" t="s">
        <v>455</v>
      </c>
      <c r="I4346" s="102" t="s">
        <v>455</v>
      </c>
      <c r="K4346" s="3" t="s">
        <v>455</v>
      </c>
      <c r="L4346" s="3" t="s">
        <v>455</v>
      </c>
    </row>
    <row r="4347" spans="1:14" ht="45" x14ac:dyDescent="0.25">
      <c r="A4347" t="s">
        <v>561</v>
      </c>
      <c r="B4347" s="10">
        <v>448</v>
      </c>
      <c r="C4347" s="74" t="s">
        <v>2646</v>
      </c>
      <c r="D4347" s="75" t="s">
        <v>2037</v>
      </c>
      <c r="E4347" s="75" t="s">
        <v>20</v>
      </c>
      <c r="F4347" s="76" t="s">
        <v>2189</v>
      </c>
      <c r="G4347" s="75" t="s">
        <v>24</v>
      </c>
      <c r="H4347" s="77"/>
      <c r="I4347" s="104" t="s">
        <v>455</v>
      </c>
      <c r="J4347" s="79"/>
      <c r="K4347" s="3" t="s">
        <v>2037</v>
      </c>
      <c r="L4347" s="116">
        <v>117045.79000000001</v>
      </c>
      <c r="M4347" s="118">
        <v>15461.74</v>
      </c>
      <c r="N4347" s="118">
        <v>132507.53</v>
      </c>
    </row>
    <row r="4348" spans="1:14" ht="30" x14ac:dyDescent="0.25">
      <c r="C4348" s="80">
        <v>1</v>
      </c>
      <c r="D4348" s="80" t="s">
        <v>613</v>
      </c>
      <c r="E4348" s="80" t="s">
        <v>22</v>
      </c>
      <c r="F4348" s="81" t="s">
        <v>3202</v>
      </c>
      <c r="G4348" s="80" t="s">
        <v>24</v>
      </c>
      <c r="H4348" s="82">
        <v>1</v>
      </c>
      <c r="I4348" s="83">
        <v>110788.88</v>
      </c>
      <c r="J4348" s="83">
        <v>110788.88</v>
      </c>
      <c r="K4348" s="3" t="s">
        <v>455</v>
      </c>
      <c r="L4348" s="3" t="s">
        <v>455</v>
      </c>
    </row>
    <row r="4349" spans="1:14" ht="60" x14ac:dyDescent="0.25">
      <c r="C4349" s="80">
        <v>2</v>
      </c>
      <c r="D4349" s="80" t="s">
        <v>614</v>
      </c>
      <c r="E4349" s="80" t="s">
        <v>22</v>
      </c>
      <c r="F4349" s="120" t="s">
        <v>3203</v>
      </c>
      <c r="G4349" s="80" t="s">
        <v>306</v>
      </c>
      <c r="H4349" s="82">
        <v>1</v>
      </c>
      <c r="I4349" s="83">
        <v>6256.91</v>
      </c>
      <c r="J4349" s="83">
        <v>6256.91</v>
      </c>
      <c r="K4349" s="3" t="s">
        <v>455</v>
      </c>
      <c r="L4349" s="3" t="s">
        <v>455</v>
      </c>
    </row>
    <row r="4350" spans="1:14" x14ac:dyDescent="0.25">
      <c r="C4350" s="3" t="s">
        <v>455</v>
      </c>
      <c r="G4350" s="84" t="s">
        <v>553</v>
      </c>
      <c r="H4350" s="85"/>
      <c r="I4350" s="107" t="s">
        <v>455</v>
      </c>
      <c r="J4350" s="86">
        <v>117045.79000000001</v>
      </c>
      <c r="K4350" s="3" t="s">
        <v>455</v>
      </c>
      <c r="L4350" s="3" t="s">
        <v>455</v>
      </c>
    </row>
    <row r="4351" spans="1:14" x14ac:dyDescent="0.25">
      <c r="C4351" s="3" t="s">
        <v>455</v>
      </c>
      <c r="G4351" s="84" t="s">
        <v>560</v>
      </c>
      <c r="H4351" s="85"/>
      <c r="I4351" s="107" t="s">
        <v>455</v>
      </c>
      <c r="J4351" s="83">
        <v>15461.74</v>
      </c>
      <c r="K4351" s="3" t="s">
        <v>455</v>
      </c>
      <c r="L4351" s="3" t="s">
        <v>455</v>
      </c>
    </row>
    <row r="4352" spans="1:14" x14ac:dyDescent="0.25">
      <c r="C4352" s="3" t="s">
        <v>455</v>
      </c>
      <c r="G4352" s="84" t="s">
        <v>554</v>
      </c>
      <c r="H4352" s="85"/>
      <c r="I4352" s="107" t="s">
        <v>455</v>
      </c>
      <c r="J4352" s="83">
        <v>132507.53</v>
      </c>
      <c r="K4352" s="3" t="s">
        <v>455</v>
      </c>
      <c r="L4352" s="3" t="s">
        <v>455</v>
      </c>
    </row>
    <row r="4353" spans="1:14" x14ac:dyDescent="0.25">
      <c r="C4353" s="3" t="s">
        <v>455</v>
      </c>
      <c r="I4353" s="102" t="s">
        <v>455</v>
      </c>
      <c r="K4353" s="3" t="s">
        <v>455</v>
      </c>
      <c r="L4353" s="3" t="s">
        <v>455</v>
      </c>
    </row>
    <row r="4354" spans="1:14" x14ac:dyDescent="0.25">
      <c r="A4354" t="s">
        <v>561</v>
      </c>
      <c r="B4354" s="10">
        <v>449</v>
      </c>
      <c r="C4354" s="74" t="s">
        <v>2647</v>
      </c>
      <c r="D4354" s="75" t="s">
        <v>2038</v>
      </c>
      <c r="E4354" s="75" t="s">
        <v>20</v>
      </c>
      <c r="F4354" s="76" t="s">
        <v>456</v>
      </c>
      <c r="G4354" s="75" t="s">
        <v>24</v>
      </c>
      <c r="H4354" s="77"/>
      <c r="I4354" s="104" t="s">
        <v>455</v>
      </c>
      <c r="J4354" s="79"/>
      <c r="K4354" s="3" t="s">
        <v>2038</v>
      </c>
      <c r="L4354" s="116">
        <v>493.44</v>
      </c>
      <c r="M4354" s="118">
        <v>135.15</v>
      </c>
      <c r="N4354" s="118">
        <v>628.59</v>
      </c>
    </row>
    <row r="4355" spans="1:14" x14ac:dyDescent="0.25">
      <c r="C4355" s="80">
        <v>1</v>
      </c>
      <c r="D4355" s="80">
        <v>88264</v>
      </c>
      <c r="E4355" s="80" t="s">
        <v>21</v>
      </c>
      <c r="F4355" s="81" t="s">
        <v>1142</v>
      </c>
      <c r="G4355" s="80" t="s">
        <v>639</v>
      </c>
      <c r="H4355" s="82">
        <v>16</v>
      </c>
      <c r="I4355" s="83">
        <v>18.750000000000004</v>
      </c>
      <c r="J4355" s="83">
        <v>300</v>
      </c>
      <c r="K4355" s="3" t="s">
        <v>455</v>
      </c>
      <c r="L4355" s="3" t="s">
        <v>455</v>
      </c>
    </row>
    <row r="4356" spans="1:14" x14ac:dyDescent="0.25">
      <c r="C4356" s="80">
        <v>2</v>
      </c>
      <c r="D4356" s="80">
        <v>88316</v>
      </c>
      <c r="E4356" s="80" t="s">
        <v>21</v>
      </c>
      <c r="F4356" s="81" t="s">
        <v>640</v>
      </c>
      <c r="G4356" s="80" t="s">
        <v>639</v>
      </c>
      <c r="H4356" s="82">
        <v>16</v>
      </c>
      <c r="I4356" s="83">
        <v>12.09</v>
      </c>
      <c r="J4356" s="83">
        <v>193.44</v>
      </c>
      <c r="K4356" s="3" t="s">
        <v>455</v>
      </c>
      <c r="L4356" s="3" t="s">
        <v>455</v>
      </c>
    </row>
    <row r="4357" spans="1:14" x14ac:dyDescent="0.25">
      <c r="C4357" s="3" t="s">
        <v>455</v>
      </c>
      <c r="G4357" s="84" t="s">
        <v>553</v>
      </c>
      <c r="H4357" s="85"/>
      <c r="I4357" s="107" t="s">
        <v>455</v>
      </c>
      <c r="J4357" s="86">
        <v>493.44</v>
      </c>
      <c r="K4357" s="3" t="s">
        <v>455</v>
      </c>
      <c r="L4357" s="3" t="s">
        <v>455</v>
      </c>
    </row>
    <row r="4358" spans="1:14" x14ac:dyDescent="0.25">
      <c r="C4358" s="3" t="s">
        <v>455</v>
      </c>
      <c r="G4358" s="84" t="s">
        <v>560</v>
      </c>
      <c r="H4358" s="85"/>
      <c r="I4358" s="107" t="s">
        <v>455</v>
      </c>
      <c r="J4358" s="83">
        <v>135.15</v>
      </c>
      <c r="K4358" s="3" t="s">
        <v>455</v>
      </c>
      <c r="L4358" s="3" t="s">
        <v>455</v>
      </c>
    </row>
    <row r="4359" spans="1:14" x14ac:dyDescent="0.25">
      <c r="C4359" s="3" t="s">
        <v>455</v>
      </c>
      <c r="G4359" s="84" t="s">
        <v>554</v>
      </c>
      <c r="H4359" s="85"/>
      <c r="I4359" s="107" t="s">
        <v>455</v>
      </c>
      <c r="J4359" s="83">
        <v>628.59</v>
      </c>
      <c r="K4359" s="3" t="s">
        <v>455</v>
      </c>
      <c r="L4359" s="3" t="s">
        <v>455</v>
      </c>
    </row>
    <row r="4360" spans="1:14" x14ac:dyDescent="0.25">
      <c r="C4360" s="3" t="s">
        <v>455</v>
      </c>
      <c r="I4360" s="102" t="s">
        <v>455</v>
      </c>
      <c r="K4360" s="3" t="s">
        <v>455</v>
      </c>
      <c r="L4360" s="3" t="s">
        <v>455</v>
      </c>
    </row>
    <row r="4361" spans="1:14" x14ac:dyDescent="0.25">
      <c r="A4361" t="s">
        <v>561</v>
      </c>
      <c r="B4361" s="10">
        <v>450</v>
      </c>
      <c r="C4361" s="74" t="s">
        <v>2648</v>
      </c>
      <c r="D4361" s="75" t="s">
        <v>2039</v>
      </c>
      <c r="E4361" s="75" t="s">
        <v>20</v>
      </c>
      <c r="F4361" s="76" t="s">
        <v>459</v>
      </c>
      <c r="G4361" s="75" t="s">
        <v>24</v>
      </c>
      <c r="H4361" s="77"/>
      <c r="I4361" s="104" t="s">
        <v>455</v>
      </c>
      <c r="J4361" s="79"/>
      <c r="K4361" s="3" t="s">
        <v>2039</v>
      </c>
      <c r="L4361" s="116">
        <v>1637.79</v>
      </c>
      <c r="M4361" s="118">
        <v>448.59</v>
      </c>
      <c r="N4361" s="118">
        <v>2086.38</v>
      </c>
    </row>
    <row r="4362" spans="1:14" x14ac:dyDescent="0.25">
      <c r="C4362" s="80">
        <v>1</v>
      </c>
      <c r="D4362" s="80">
        <v>88247</v>
      </c>
      <c r="E4362" s="80" t="s">
        <v>21</v>
      </c>
      <c r="F4362" s="81" t="s">
        <v>1141</v>
      </c>
      <c r="G4362" s="80" t="s">
        <v>639</v>
      </c>
      <c r="H4362" s="82">
        <v>2.0619999999999998</v>
      </c>
      <c r="I4362" s="83">
        <v>12.87</v>
      </c>
      <c r="J4362" s="83">
        <v>26.53</v>
      </c>
      <c r="K4362" s="3" t="s">
        <v>455</v>
      </c>
      <c r="L4362" s="3" t="s">
        <v>455</v>
      </c>
    </row>
    <row r="4363" spans="1:14" x14ac:dyDescent="0.25">
      <c r="C4363" s="80">
        <v>2</v>
      </c>
      <c r="D4363" s="80">
        <v>88264</v>
      </c>
      <c r="E4363" s="80" t="s">
        <v>21</v>
      </c>
      <c r="F4363" s="81" t="s">
        <v>1142</v>
      </c>
      <c r="G4363" s="80" t="s">
        <v>639</v>
      </c>
      <c r="H4363" s="82">
        <v>2.0619999999999998</v>
      </c>
      <c r="I4363" s="83">
        <v>18.750000000000004</v>
      </c>
      <c r="J4363" s="83">
        <v>38.659999999999997</v>
      </c>
      <c r="K4363" s="3" t="s">
        <v>455</v>
      </c>
      <c r="L4363" s="3" t="s">
        <v>455</v>
      </c>
    </row>
    <row r="4364" spans="1:14" ht="45" x14ac:dyDescent="0.25">
      <c r="C4364" s="80">
        <v>3</v>
      </c>
      <c r="D4364" s="80">
        <v>39551</v>
      </c>
      <c r="E4364" s="80" t="s">
        <v>564</v>
      </c>
      <c r="F4364" s="81" t="s">
        <v>1738</v>
      </c>
      <c r="G4364" s="80" t="s">
        <v>123</v>
      </c>
      <c r="H4364" s="82">
        <v>1</v>
      </c>
      <c r="I4364" s="83">
        <v>1572.6</v>
      </c>
      <c r="J4364" s="83">
        <v>1572.6</v>
      </c>
      <c r="K4364" s="3" t="s">
        <v>455</v>
      </c>
      <c r="L4364" s="3" t="s">
        <v>455</v>
      </c>
    </row>
    <row r="4365" spans="1:14" x14ac:dyDescent="0.25">
      <c r="C4365" s="3" t="s">
        <v>455</v>
      </c>
      <c r="G4365" s="84" t="s">
        <v>553</v>
      </c>
      <c r="H4365" s="85"/>
      <c r="I4365" s="107" t="s">
        <v>455</v>
      </c>
      <c r="J4365" s="86">
        <v>1637.79</v>
      </c>
      <c r="K4365" s="3" t="s">
        <v>455</v>
      </c>
      <c r="L4365" s="3" t="s">
        <v>455</v>
      </c>
    </row>
    <row r="4366" spans="1:14" x14ac:dyDescent="0.25">
      <c r="C4366" s="3" t="s">
        <v>455</v>
      </c>
      <c r="G4366" s="84" t="s">
        <v>560</v>
      </c>
      <c r="H4366" s="85"/>
      <c r="I4366" s="107" t="s">
        <v>455</v>
      </c>
      <c r="J4366" s="83">
        <v>448.59</v>
      </c>
      <c r="K4366" s="3" t="s">
        <v>455</v>
      </c>
      <c r="L4366" s="3" t="s">
        <v>455</v>
      </c>
    </row>
    <row r="4367" spans="1:14" x14ac:dyDescent="0.25">
      <c r="C4367" s="3" t="s">
        <v>455</v>
      </c>
      <c r="G4367" s="84" t="s">
        <v>554</v>
      </c>
      <c r="H4367" s="85"/>
      <c r="I4367" s="107" t="s">
        <v>455</v>
      </c>
      <c r="J4367" s="83">
        <v>2086.38</v>
      </c>
      <c r="K4367" s="3" t="s">
        <v>455</v>
      </c>
      <c r="L4367" s="3" t="s">
        <v>455</v>
      </c>
    </row>
    <row r="4368" spans="1:14" x14ac:dyDescent="0.25">
      <c r="C4368" s="3" t="s">
        <v>455</v>
      </c>
      <c r="I4368" s="102" t="s">
        <v>455</v>
      </c>
      <c r="K4368" s="3" t="s">
        <v>455</v>
      </c>
      <c r="L4368" s="3" t="s">
        <v>455</v>
      </c>
    </row>
    <row r="4369" spans="1:14" x14ac:dyDescent="0.25">
      <c r="A4369" t="s">
        <v>561</v>
      </c>
      <c r="B4369" s="10">
        <v>451</v>
      </c>
      <c r="C4369" s="74" t="s">
        <v>2649</v>
      </c>
      <c r="D4369" s="75" t="s">
        <v>2040</v>
      </c>
      <c r="E4369" s="75" t="s">
        <v>20</v>
      </c>
      <c r="F4369" s="76" t="s">
        <v>460</v>
      </c>
      <c r="G4369" s="75" t="s">
        <v>24</v>
      </c>
      <c r="H4369" s="77"/>
      <c r="I4369" s="104" t="s">
        <v>455</v>
      </c>
      <c r="J4369" s="79"/>
      <c r="K4369" s="3" t="s">
        <v>2040</v>
      </c>
      <c r="L4369" s="116">
        <v>3548.8</v>
      </c>
      <c r="M4369" s="118">
        <v>972.01</v>
      </c>
      <c r="N4369" s="118">
        <v>4520.8100000000004</v>
      </c>
    </row>
    <row r="4370" spans="1:14" x14ac:dyDescent="0.25">
      <c r="C4370" s="80">
        <v>1</v>
      </c>
      <c r="D4370" s="80">
        <v>88250</v>
      </c>
      <c r="E4370" s="80" t="s">
        <v>21</v>
      </c>
      <c r="F4370" s="81" t="s">
        <v>1587</v>
      </c>
      <c r="G4370" s="80" t="s">
        <v>639</v>
      </c>
      <c r="H4370" s="82">
        <v>74.231999999999999</v>
      </c>
      <c r="I4370" s="83">
        <v>11.790000000000001</v>
      </c>
      <c r="J4370" s="83">
        <v>875.19</v>
      </c>
      <c r="K4370" s="3" t="s">
        <v>455</v>
      </c>
      <c r="L4370" s="3" t="s">
        <v>455</v>
      </c>
    </row>
    <row r="4371" spans="1:14" ht="30" x14ac:dyDescent="0.25">
      <c r="C4371" s="80">
        <v>2</v>
      </c>
      <c r="D4371" s="80">
        <v>88275</v>
      </c>
      <c r="E4371" s="80" t="s">
        <v>21</v>
      </c>
      <c r="F4371" s="81" t="s">
        <v>1620</v>
      </c>
      <c r="G4371" s="80" t="s">
        <v>639</v>
      </c>
      <c r="H4371" s="82">
        <v>30.93</v>
      </c>
      <c r="I4371" s="83">
        <v>19.280000000000005</v>
      </c>
      <c r="J4371" s="83">
        <v>596.33000000000004</v>
      </c>
      <c r="K4371" s="3" t="s">
        <v>455</v>
      </c>
      <c r="L4371" s="3" t="s">
        <v>455</v>
      </c>
    </row>
    <row r="4372" spans="1:14" ht="45" x14ac:dyDescent="0.25">
      <c r="C4372" s="80">
        <v>3</v>
      </c>
      <c r="D4372" s="80">
        <v>42425</v>
      </c>
      <c r="E4372" s="80" t="s">
        <v>564</v>
      </c>
      <c r="F4372" s="81" t="s">
        <v>1734</v>
      </c>
      <c r="G4372" s="80" t="s">
        <v>123</v>
      </c>
      <c r="H4372" s="82">
        <v>1</v>
      </c>
      <c r="I4372" s="83">
        <v>2077.2800000000002</v>
      </c>
      <c r="J4372" s="83">
        <v>2077.2800000000002</v>
      </c>
      <c r="K4372" s="3" t="s">
        <v>455</v>
      </c>
      <c r="L4372" s="3" t="s">
        <v>455</v>
      </c>
    </row>
    <row r="4373" spans="1:14" x14ac:dyDescent="0.25">
      <c r="C4373" s="3" t="s">
        <v>455</v>
      </c>
      <c r="G4373" s="84" t="s">
        <v>553</v>
      </c>
      <c r="H4373" s="85"/>
      <c r="I4373" s="107" t="s">
        <v>455</v>
      </c>
      <c r="J4373" s="86">
        <v>3548.8</v>
      </c>
      <c r="K4373" s="3" t="s">
        <v>455</v>
      </c>
      <c r="L4373" s="3" t="s">
        <v>455</v>
      </c>
    </row>
    <row r="4374" spans="1:14" x14ac:dyDescent="0.25">
      <c r="C4374" s="3" t="s">
        <v>455</v>
      </c>
      <c r="G4374" s="84" t="s">
        <v>560</v>
      </c>
      <c r="H4374" s="85"/>
      <c r="I4374" s="107" t="s">
        <v>455</v>
      </c>
      <c r="J4374" s="83">
        <v>972.01</v>
      </c>
      <c r="K4374" s="3" t="s">
        <v>455</v>
      </c>
      <c r="L4374" s="3" t="s">
        <v>455</v>
      </c>
    </row>
    <row r="4375" spans="1:14" x14ac:dyDescent="0.25">
      <c r="C4375" s="3" t="s">
        <v>455</v>
      </c>
      <c r="G4375" s="84" t="s">
        <v>554</v>
      </c>
      <c r="H4375" s="85"/>
      <c r="I4375" s="107" t="s">
        <v>455</v>
      </c>
      <c r="J4375" s="83">
        <v>4520.8100000000004</v>
      </c>
      <c r="K4375" s="3" t="s">
        <v>455</v>
      </c>
      <c r="L4375" s="3" t="s">
        <v>455</v>
      </c>
    </row>
    <row r="4376" spans="1:14" x14ac:dyDescent="0.25">
      <c r="C4376" s="3" t="s">
        <v>455</v>
      </c>
      <c r="I4376" s="102" t="s">
        <v>455</v>
      </c>
      <c r="K4376" s="3" t="s">
        <v>455</v>
      </c>
      <c r="L4376" s="3" t="s">
        <v>455</v>
      </c>
    </row>
    <row r="4377" spans="1:14" x14ac:dyDescent="0.25">
      <c r="A4377" t="s">
        <v>561</v>
      </c>
      <c r="B4377" s="10">
        <v>452</v>
      </c>
      <c r="C4377" s="74" t="s">
        <v>2650</v>
      </c>
      <c r="D4377" s="75" t="s">
        <v>2041</v>
      </c>
      <c r="E4377" s="75" t="s">
        <v>20</v>
      </c>
      <c r="F4377" s="76" t="s">
        <v>461</v>
      </c>
      <c r="G4377" s="75" t="s">
        <v>24</v>
      </c>
      <c r="H4377" s="77"/>
      <c r="I4377" s="104" t="s">
        <v>455</v>
      </c>
      <c r="J4377" s="79"/>
      <c r="K4377" s="3" t="s">
        <v>2041</v>
      </c>
      <c r="L4377" s="116">
        <v>3179.8900000000003</v>
      </c>
      <c r="M4377" s="118">
        <v>870.97</v>
      </c>
      <c r="N4377" s="118">
        <v>4050.8600000000006</v>
      </c>
    </row>
    <row r="4378" spans="1:14" x14ac:dyDescent="0.25">
      <c r="C4378" s="80">
        <v>1</v>
      </c>
      <c r="D4378" s="80">
        <v>88250</v>
      </c>
      <c r="E4378" s="80" t="s">
        <v>21</v>
      </c>
      <c r="F4378" s="81" t="s">
        <v>1587</v>
      </c>
      <c r="G4378" s="80" t="s">
        <v>639</v>
      </c>
      <c r="H4378" s="82">
        <v>3.093</v>
      </c>
      <c r="I4378" s="83">
        <v>11.790000000000001</v>
      </c>
      <c r="J4378" s="83">
        <v>36.46</v>
      </c>
      <c r="K4378" s="3" t="s">
        <v>455</v>
      </c>
      <c r="L4378" s="3" t="s">
        <v>455</v>
      </c>
    </row>
    <row r="4379" spans="1:14" ht="30" x14ac:dyDescent="0.25">
      <c r="C4379" s="80">
        <v>2</v>
      </c>
      <c r="D4379" s="80">
        <v>88275</v>
      </c>
      <c r="E4379" s="80" t="s">
        <v>21</v>
      </c>
      <c r="F4379" s="81" t="s">
        <v>1620</v>
      </c>
      <c r="G4379" s="80" t="s">
        <v>639</v>
      </c>
      <c r="H4379" s="82">
        <v>3.093</v>
      </c>
      <c r="I4379" s="83">
        <v>19.280000000000005</v>
      </c>
      <c r="J4379" s="83">
        <v>59.63</v>
      </c>
      <c r="K4379" s="3" t="s">
        <v>455</v>
      </c>
      <c r="L4379" s="3" t="s">
        <v>455</v>
      </c>
    </row>
    <row r="4380" spans="1:14" ht="45" x14ac:dyDescent="0.25">
      <c r="C4380" s="80">
        <v>3</v>
      </c>
      <c r="D4380" s="80">
        <v>42422</v>
      </c>
      <c r="E4380" s="80" t="s">
        <v>564</v>
      </c>
      <c r="F4380" s="81" t="s">
        <v>1735</v>
      </c>
      <c r="G4380" s="80" t="s">
        <v>123</v>
      </c>
      <c r="H4380" s="82">
        <v>1</v>
      </c>
      <c r="I4380" s="83">
        <v>3083.8</v>
      </c>
      <c r="J4380" s="83">
        <v>3083.8</v>
      </c>
      <c r="K4380" s="3" t="s">
        <v>455</v>
      </c>
      <c r="L4380" s="3" t="s">
        <v>455</v>
      </c>
    </row>
    <row r="4381" spans="1:14" x14ac:dyDescent="0.25">
      <c r="C4381" s="3" t="s">
        <v>455</v>
      </c>
      <c r="G4381" s="84" t="s">
        <v>553</v>
      </c>
      <c r="H4381" s="85"/>
      <c r="I4381" s="107" t="s">
        <v>455</v>
      </c>
      <c r="J4381" s="86">
        <v>3179.8900000000003</v>
      </c>
      <c r="K4381" s="3" t="s">
        <v>455</v>
      </c>
      <c r="L4381" s="3" t="s">
        <v>455</v>
      </c>
    </row>
    <row r="4382" spans="1:14" x14ac:dyDescent="0.25">
      <c r="C4382" s="3" t="s">
        <v>455</v>
      </c>
      <c r="G4382" s="84" t="s">
        <v>560</v>
      </c>
      <c r="H4382" s="85"/>
      <c r="I4382" s="107" t="s">
        <v>455</v>
      </c>
      <c r="J4382" s="83">
        <v>870.97</v>
      </c>
      <c r="K4382" s="3" t="s">
        <v>455</v>
      </c>
      <c r="L4382" s="3" t="s">
        <v>455</v>
      </c>
    </row>
    <row r="4383" spans="1:14" x14ac:dyDescent="0.25">
      <c r="C4383" s="3" t="s">
        <v>455</v>
      </c>
      <c r="G4383" s="84" t="s">
        <v>554</v>
      </c>
      <c r="H4383" s="85"/>
      <c r="I4383" s="107" t="s">
        <v>455</v>
      </c>
      <c r="J4383" s="83">
        <v>4050.8600000000006</v>
      </c>
      <c r="K4383" s="3" t="s">
        <v>455</v>
      </c>
      <c r="L4383" s="3" t="s">
        <v>455</v>
      </c>
    </row>
    <row r="4384" spans="1:14" x14ac:dyDescent="0.25">
      <c r="C4384" s="3" t="s">
        <v>455</v>
      </c>
      <c r="I4384" s="102" t="s">
        <v>455</v>
      </c>
      <c r="K4384" s="3" t="s">
        <v>455</v>
      </c>
      <c r="L4384" s="3" t="s">
        <v>455</v>
      </c>
    </row>
    <row r="4385" spans="1:14" x14ac:dyDescent="0.25">
      <c r="A4385" t="s">
        <v>561</v>
      </c>
      <c r="B4385" s="10">
        <v>453</v>
      </c>
      <c r="C4385" s="74" t="s">
        <v>2651</v>
      </c>
      <c r="D4385" s="75" t="s">
        <v>2042</v>
      </c>
      <c r="E4385" s="75" t="s">
        <v>20</v>
      </c>
      <c r="F4385" s="76" t="s">
        <v>462</v>
      </c>
      <c r="G4385" s="75" t="s">
        <v>24</v>
      </c>
      <c r="H4385" s="77"/>
      <c r="I4385" s="104" t="s">
        <v>455</v>
      </c>
      <c r="J4385" s="79"/>
      <c r="K4385" s="3" t="s">
        <v>2042</v>
      </c>
      <c r="L4385" s="116">
        <v>8154.96</v>
      </c>
      <c r="M4385" s="118">
        <v>2233.64</v>
      </c>
      <c r="N4385" s="118">
        <v>10388.6</v>
      </c>
    </row>
    <row r="4386" spans="1:14" x14ac:dyDescent="0.25">
      <c r="C4386" s="80">
        <v>1</v>
      </c>
      <c r="D4386" s="80">
        <v>88247</v>
      </c>
      <c r="E4386" s="80" t="s">
        <v>21</v>
      </c>
      <c r="F4386" s="81" t="s">
        <v>1141</v>
      </c>
      <c r="G4386" s="80" t="s">
        <v>639</v>
      </c>
      <c r="H4386" s="82">
        <v>3.093</v>
      </c>
      <c r="I4386" s="83">
        <v>12.87</v>
      </c>
      <c r="J4386" s="83">
        <v>39.799999999999997</v>
      </c>
      <c r="K4386" s="3" t="s">
        <v>455</v>
      </c>
      <c r="L4386" s="3" t="s">
        <v>455</v>
      </c>
    </row>
    <row r="4387" spans="1:14" x14ac:dyDescent="0.25">
      <c r="C4387" s="80">
        <v>2</v>
      </c>
      <c r="D4387" s="80">
        <v>88264</v>
      </c>
      <c r="E4387" s="80" t="s">
        <v>21</v>
      </c>
      <c r="F4387" s="81" t="s">
        <v>1142</v>
      </c>
      <c r="G4387" s="80" t="s">
        <v>639</v>
      </c>
      <c r="H4387" s="82">
        <v>3.093</v>
      </c>
      <c r="I4387" s="83">
        <v>18.750000000000004</v>
      </c>
      <c r="J4387" s="83">
        <v>57.99</v>
      </c>
      <c r="K4387" s="3" t="s">
        <v>455</v>
      </c>
      <c r="L4387" s="3" t="s">
        <v>455</v>
      </c>
    </row>
    <row r="4388" spans="1:14" ht="30" x14ac:dyDescent="0.25">
      <c r="C4388" s="80">
        <v>3</v>
      </c>
      <c r="D4388" s="80">
        <v>88275</v>
      </c>
      <c r="E4388" s="80" t="s">
        <v>21</v>
      </c>
      <c r="F4388" s="81" t="s">
        <v>1620</v>
      </c>
      <c r="G4388" s="80" t="s">
        <v>639</v>
      </c>
      <c r="H4388" s="82">
        <v>3.093</v>
      </c>
      <c r="I4388" s="83">
        <v>19.280000000000005</v>
      </c>
      <c r="J4388" s="83">
        <v>59.63</v>
      </c>
      <c r="K4388" s="3" t="s">
        <v>455</v>
      </c>
      <c r="L4388" s="3" t="s">
        <v>455</v>
      </c>
    </row>
    <row r="4389" spans="1:14" ht="45" x14ac:dyDescent="0.25">
      <c r="C4389" s="80">
        <v>4</v>
      </c>
      <c r="D4389" s="80">
        <v>42416</v>
      </c>
      <c r="E4389" s="80" t="s">
        <v>564</v>
      </c>
      <c r="F4389" s="81" t="s">
        <v>1736</v>
      </c>
      <c r="G4389" s="80" t="s">
        <v>123</v>
      </c>
      <c r="H4389" s="82">
        <v>1</v>
      </c>
      <c r="I4389" s="83">
        <v>7997.54</v>
      </c>
      <c r="J4389" s="83">
        <v>7997.54</v>
      </c>
      <c r="K4389" s="3" t="s">
        <v>455</v>
      </c>
      <c r="L4389" s="3" t="s">
        <v>455</v>
      </c>
    </row>
    <row r="4390" spans="1:14" x14ac:dyDescent="0.25">
      <c r="C4390" s="3" t="s">
        <v>455</v>
      </c>
      <c r="G4390" s="84" t="s">
        <v>553</v>
      </c>
      <c r="H4390" s="85"/>
      <c r="I4390" s="107" t="s">
        <v>455</v>
      </c>
      <c r="J4390" s="86">
        <v>8154.96</v>
      </c>
      <c r="K4390" s="3" t="s">
        <v>455</v>
      </c>
      <c r="L4390" s="3" t="s">
        <v>455</v>
      </c>
    </row>
    <row r="4391" spans="1:14" x14ac:dyDescent="0.25">
      <c r="C4391" s="3" t="s">
        <v>455</v>
      </c>
      <c r="G4391" s="84" t="s">
        <v>560</v>
      </c>
      <c r="H4391" s="85"/>
      <c r="I4391" s="107" t="s">
        <v>455</v>
      </c>
      <c r="J4391" s="83">
        <v>2233.64</v>
      </c>
      <c r="K4391" s="3" t="s">
        <v>455</v>
      </c>
      <c r="L4391" s="3" t="s">
        <v>455</v>
      </c>
    </row>
    <row r="4392" spans="1:14" x14ac:dyDescent="0.25">
      <c r="C4392" s="3" t="s">
        <v>455</v>
      </c>
      <c r="G4392" s="84" t="s">
        <v>554</v>
      </c>
      <c r="H4392" s="85"/>
      <c r="I4392" s="107" t="s">
        <v>455</v>
      </c>
      <c r="J4392" s="83">
        <v>10388.6</v>
      </c>
      <c r="K4392" s="3" t="s">
        <v>455</v>
      </c>
      <c r="L4392" s="3" t="s">
        <v>455</v>
      </c>
    </row>
    <row r="4393" spans="1:14" x14ac:dyDescent="0.25">
      <c r="C4393" s="3" t="s">
        <v>455</v>
      </c>
      <c r="I4393" s="102" t="s">
        <v>455</v>
      </c>
      <c r="K4393" s="3" t="s">
        <v>455</v>
      </c>
      <c r="L4393" s="3" t="s">
        <v>455</v>
      </c>
    </row>
    <row r="4394" spans="1:14" x14ac:dyDescent="0.25">
      <c r="A4394" t="s">
        <v>561</v>
      </c>
      <c r="B4394" s="10">
        <v>454</v>
      </c>
      <c r="C4394" s="74" t="s">
        <v>2652</v>
      </c>
      <c r="D4394" s="75" t="s">
        <v>2043</v>
      </c>
      <c r="E4394" s="75" t="s">
        <v>20</v>
      </c>
      <c r="F4394" s="76" t="s">
        <v>463</v>
      </c>
      <c r="G4394" s="75" t="s">
        <v>24</v>
      </c>
      <c r="H4394" s="77"/>
      <c r="I4394" s="104" t="s">
        <v>455</v>
      </c>
      <c r="J4394" s="79"/>
      <c r="K4394" s="3" t="s">
        <v>2043</v>
      </c>
      <c r="L4394" s="116">
        <v>5452.41</v>
      </c>
      <c r="M4394" s="118">
        <v>1493.41</v>
      </c>
      <c r="N4394" s="118">
        <v>6945.82</v>
      </c>
    </row>
    <row r="4395" spans="1:14" x14ac:dyDescent="0.25">
      <c r="C4395" s="80">
        <v>1</v>
      </c>
      <c r="D4395" s="80">
        <v>88250</v>
      </c>
      <c r="E4395" s="80" t="s">
        <v>21</v>
      </c>
      <c r="F4395" s="81" t="s">
        <v>1587</v>
      </c>
      <c r="G4395" s="80" t="s">
        <v>639</v>
      </c>
      <c r="H4395" s="82">
        <v>8.2479999999999993</v>
      </c>
      <c r="I4395" s="83">
        <v>11.790000000000001</v>
      </c>
      <c r="J4395" s="83">
        <v>97.24</v>
      </c>
      <c r="K4395" s="3" t="s">
        <v>455</v>
      </c>
      <c r="L4395" s="3" t="s">
        <v>455</v>
      </c>
    </row>
    <row r="4396" spans="1:14" ht="30" x14ac:dyDescent="0.25">
      <c r="C4396" s="80">
        <v>2</v>
      </c>
      <c r="D4396" s="80">
        <v>88275</v>
      </c>
      <c r="E4396" s="80" t="s">
        <v>21</v>
      </c>
      <c r="F4396" s="81" t="s">
        <v>1620</v>
      </c>
      <c r="G4396" s="80" t="s">
        <v>639</v>
      </c>
      <c r="H4396" s="82">
        <v>5.1550000000000002</v>
      </c>
      <c r="I4396" s="83">
        <v>19.280000000000005</v>
      </c>
      <c r="J4396" s="83">
        <v>99.38</v>
      </c>
      <c r="K4396" s="3" t="s">
        <v>455</v>
      </c>
      <c r="L4396" s="3" t="s">
        <v>455</v>
      </c>
    </row>
    <row r="4397" spans="1:14" ht="45" x14ac:dyDescent="0.25">
      <c r="C4397" s="80">
        <v>3</v>
      </c>
      <c r="D4397" s="80">
        <v>39558</v>
      </c>
      <c r="E4397" s="80" t="s">
        <v>564</v>
      </c>
      <c r="F4397" s="81" t="s">
        <v>2104</v>
      </c>
      <c r="G4397" s="80" t="s">
        <v>123</v>
      </c>
      <c r="H4397" s="82">
        <v>1</v>
      </c>
      <c r="I4397" s="83">
        <v>5255.79</v>
      </c>
      <c r="J4397" s="83">
        <v>5255.79</v>
      </c>
      <c r="K4397" s="3" t="s">
        <v>455</v>
      </c>
      <c r="L4397" s="3" t="s">
        <v>455</v>
      </c>
    </row>
    <row r="4398" spans="1:14" x14ac:dyDescent="0.25">
      <c r="C4398" s="3" t="s">
        <v>455</v>
      </c>
      <c r="G4398" s="84" t="s">
        <v>553</v>
      </c>
      <c r="H4398" s="85"/>
      <c r="I4398" s="107" t="s">
        <v>455</v>
      </c>
      <c r="J4398" s="86">
        <v>5452.41</v>
      </c>
      <c r="K4398" s="3" t="s">
        <v>455</v>
      </c>
      <c r="L4398" s="3" t="s">
        <v>455</v>
      </c>
    </row>
    <row r="4399" spans="1:14" x14ac:dyDescent="0.25">
      <c r="C4399" s="3" t="s">
        <v>455</v>
      </c>
      <c r="G4399" s="84" t="s">
        <v>560</v>
      </c>
      <c r="H4399" s="85"/>
      <c r="I4399" s="107" t="s">
        <v>455</v>
      </c>
      <c r="J4399" s="83">
        <v>1493.41</v>
      </c>
      <c r="K4399" s="3" t="s">
        <v>455</v>
      </c>
      <c r="L4399" s="3" t="s">
        <v>455</v>
      </c>
    </row>
    <row r="4400" spans="1:14" x14ac:dyDescent="0.25">
      <c r="C4400" s="3" t="s">
        <v>455</v>
      </c>
      <c r="G4400" s="84" t="s">
        <v>554</v>
      </c>
      <c r="H4400" s="85"/>
      <c r="I4400" s="107" t="s">
        <v>455</v>
      </c>
      <c r="J4400" s="83">
        <v>6945.82</v>
      </c>
      <c r="K4400" s="3" t="s">
        <v>455</v>
      </c>
      <c r="L4400" s="3" t="s">
        <v>455</v>
      </c>
    </row>
    <row r="4401" spans="1:14" x14ac:dyDescent="0.25">
      <c r="C4401" s="3" t="s">
        <v>455</v>
      </c>
      <c r="I4401" s="102" t="s">
        <v>455</v>
      </c>
      <c r="K4401" s="3" t="s">
        <v>455</v>
      </c>
      <c r="L4401" s="3" t="s">
        <v>455</v>
      </c>
    </row>
    <row r="4402" spans="1:14" x14ac:dyDescent="0.25">
      <c r="A4402" t="s">
        <v>561</v>
      </c>
      <c r="B4402" s="10">
        <v>455</v>
      </c>
      <c r="C4402" s="74" t="s">
        <v>2653</v>
      </c>
      <c r="D4402" s="75" t="s">
        <v>2044</v>
      </c>
      <c r="E4402" s="75" t="s">
        <v>20</v>
      </c>
      <c r="F4402" s="76" t="s">
        <v>464</v>
      </c>
      <c r="G4402" s="75" t="s">
        <v>24</v>
      </c>
      <c r="H4402" s="77"/>
      <c r="I4402" s="104" t="s">
        <v>455</v>
      </c>
      <c r="J4402" s="79"/>
      <c r="K4402" s="3" t="s">
        <v>2044</v>
      </c>
      <c r="L4402" s="116">
        <v>10321.1</v>
      </c>
      <c r="M4402" s="118">
        <v>2826.94</v>
      </c>
      <c r="N4402" s="118">
        <v>13148.04</v>
      </c>
    </row>
    <row r="4403" spans="1:14" x14ac:dyDescent="0.25">
      <c r="C4403" s="80">
        <v>1</v>
      </c>
      <c r="D4403" s="80">
        <v>88250</v>
      </c>
      <c r="E4403" s="80" t="s">
        <v>21</v>
      </c>
      <c r="F4403" s="81" t="s">
        <v>1587</v>
      </c>
      <c r="G4403" s="80" t="s">
        <v>639</v>
      </c>
      <c r="H4403" s="82">
        <v>6.165</v>
      </c>
      <c r="I4403" s="83">
        <v>11.790000000000001</v>
      </c>
      <c r="J4403" s="83">
        <v>72.680000000000007</v>
      </c>
      <c r="K4403" s="3" t="s">
        <v>455</v>
      </c>
      <c r="L4403" s="3" t="s">
        <v>455</v>
      </c>
    </row>
    <row r="4404" spans="1:14" ht="30" x14ac:dyDescent="0.25">
      <c r="C4404" s="80">
        <v>2</v>
      </c>
      <c r="D4404" s="80">
        <v>88275</v>
      </c>
      <c r="E4404" s="80" t="s">
        <v>21</v>
      </c>
      <c r="F4404" s="81" t="s">
        <v>1620</v>
      </c>
      <c r="G4404" s="80" t="s">
        <v>639</v>
      </c>
      <c r="H4404" s="82">
        <v>6.165</v>
      </c>
      <c r="I4404" s="83">
        <v>19.280000000000005</v>
      </c>
      <c r="J4404" s="83">
        <v>118.86</v>
      </c>
      <c r="K4404" s="3" t="s">
        <v>455</v>
      </c>
      <c r="L4404" s="3" t="s">
        <v>455</v>
      </c>
    </row>
    <row r="4405" spans="1:14" ht="45" x14ac:dyDescent="0.25">
      <c r="C4405" s="80">
        <v>3</v>
      </c>
      <c r="D4405" s="80">
        <v>42419</v>
      </c>
      <c r="E4405" s="80" t="s">
        <v>564</v>
      </c>
      <c r="F4405" s="81" t="s">
        <v>1737</v>
      </c>
      <c r="G4405" s="80" t="s">
        <v>123</v>
      </c>
      <c r="H4405" s="82">
        <v>1</v>
      </c>
      <c r="I4405" s="83">
        <v>10129.56</v>
      </c>
      <c r="J4405" s="83">
        <v>10129.56</v>
      </c>
      <c r="K4405" s="3" t="s">
        <v>455</v>
      </c>
      <c r="L4405" s="3" t="s">
        <v>455</v>
      </c>
    </row>
    <row r="4406" spans="1:14" x14ac:dyDescent="0.25">
      <c r="C4406" s="3" t="s">
        <v>455</v>
      </c>
      <c r="G4406" s="84" t="s">
        <v>553</v>
      </c>
      <c r="H4406" s="85"/>
      <c r="I4406" s="107" t="s">
        <v>455</v>
      </c>
      <c r="J4406" s="86">
        <v>10321.1</v>
      </c>
      <c r="K4406" s="3" t="s">
        <v>455</v>
      </c>
      <c r="L4406" s="3" t="s">
        <v>455</v>
      </c>
    </row>
    <row r="4407" spans="1:14" x14ac:dyDescent="0.25">
      <c r="C4407" s="3" t="s">
        <v>455</v>
      </c>
      <c r="G4407" s="84" t="s">
        <v>560</v>
      </c>
      <c r="H4407" s="85"/>
      <c r="I4407" s="107" t="s">
        <v>455</v>
      </c>
      <c r="J4407" s="83">
        <v>2826.94</v>
      </c>
      <c r="K4407" s="3" t="s">
        <v>455</v>
      </c>
      <c r="L4407" s="3" t="s">
        <v>455</v>
      </c>
    </row>
    <row r="4408" spans="1:14" x14ac:dyDescent="0.25">
      <c r="C4408" s="3" t="s">
        <v>455</v>
      </c>
      <c r="G4408" s="84" t="s">
        <v>554</v>
      </c>
      <c r="H4408" s="85"/>
      <c r="I4408" s="107" t="s">
        <v>455</v>
      </c>
      <c r="J4408" s="83">
        <v>13148.04</v>
      </c>
      <c r="K4408" s="3" t="s">
        <v>455</v>
      </c>
      <c r="L4408" s="3" t="s">
        <v>455</v>
      </c>
    </row>
    <row r="4409" spans="1:14" x14ac:dyDescent="0.25">
      <c r="C4409" s="3" t="s">
        <v>455</v>
      </c>
      <c r="I4409" s="102" t="s">
        <v>455</v>
      </c>
      <c r="K4409" s="3" t="s">
        <v>455</v>
      </c>
      <c r="L4409" s="3" t="s">
        <v>455</v>
      </c>
    </row>
    <row r="4410" spans="1:14" ht="60" x14ac:dyDescent="0.25">
      <c r="A4410" t="s">
        <v>561</v>
      </c>
      <c r="B4410" s="10">
        <v>456</v>
      </c>
      <c r="C4410" s="74" t="s">
        <v>2654</v>
      </c>
      <c r="D4410" s="75">
        <v>97327</v>
      </c>
      <c r="E4410" s="75" t="s">
        <v>562</v>
      </c>
      <c r="F4410" s="76" t="s">
        <v>466</v>
      </c>
      <c r="G4410" s="75" t="s">
        <v>36</v>
      </c>
      <c r="H4410" s="77"/>
      <c r="I4410" s="104" t="s">
        <v>455</v>
      </c>
      <c r="J4410" s="79"/>
      <c r="K4410" s="3">
        <v>97327</v>
      </c>
      <c r="L4410" s="116">
        <v>20.419999999999998</v>
      </c>
      <c r="M4410" s="118">
        <v>5.59</v>
      </c>
      <c r="N4410" s="118">
        <v>26.009999999999998</v>
      </c>
    </row>
    <row r="4411" spans="1:14" ht="30" x14ac:dyDescent="0.25">
      <c r="C4411" s="80">
        <v>1</v>
      </c>
      <c r="D4411" s="80">
        <v>39662</v>
      </c>
      <c r="E4411" s="80" t="s">
        <v>564</v>
      </c>
      <c r="F4411" s="81" t="s">
        <v>1311</v>
      </c>
      <c r="G4411" s="80" t="s">
        <v>36</v>
      </c>
      <c r="H4411" s="82">
        <v>1.0210999999999999</v>
      </c>
      <c r="I4411" s="83">
        <v>13.64</v>
      </c>
      <c r="J4411" s="83">
        <v>13.92</v>
      </c>
      <c r="K4411" s="3" t="s">
        <v>455</v>
      </c>
      <c r="L4411" s="3" t="s">
        <v>455</v>
      </c>
    </row>
    <row r="4412" spans="1:14" ht="60" x14ac:dyDescent="0.25">
      <c r="C4412" s="80">
        <v>2</v>
      </c>
      <c r="D4412" s="80">
        <v>39738</v>
      </c>
      <c r="E4412" s="80" t="s">
        <v>564</v>
      </c>
      <c r="F4412" s="81" t="s">
        <v>1312</v>
      </c>
      <c r="G4412" s="80" t="s">
        <v>36</v>
      </c>
      <c r="H4412" s="82">
        <v>1.0210999999999999</v>
      </c>
      <c r="I4412" s="83">
        <v>4.95</v>
      </c>
      <c r="J4412" s="83">
        <v>5.05</v>
      </c>
      <c r="K4412" s="3" t="s">
        <v>455</v>
      </c>
      <c r="L4412" s="3" t="s">
        <v>455</v>
      </c>
    </row>
    <row r="4413" spans="1:14" ht="30" x14ac:dyDescent="0.25">
      <c r="C4413" s="80">
        <v>3</v>
      </c>
      <c r="D4413" s="80">
        <v>88248</v>
      </c>
      <c r="E4413" s="80" t="s">
        <v>21</v>
      </c>
      <c r="F4413" s="81" t="s">
        <v>1268</v>
      </c>
      <c r="G4413" s="80" t="s">
        <v>639</v>
      </c>
      <c r="H4413" s="82">
        <v>5.1999999999999998E-2</v>
      </c>
      <c r="I4413" s="83">
        <v>12.280000000000001</v>
      </c>
      <c r="J4413" s="83">
        <v>0.63</v>
      </c>
      <c r="K4413" s="3" t="s">
        <v>455</v>
      </c>
      <c r="L4413" s="3" t="s">
        <v>455</v>
      </c>
    </row>
    <row r="4414" spans="1:14" ht="30" x14ac:dyDescent="0.25">
      <c r="C4414" s="80">
        <v>4</v>
      </c>
      <c r="D4414" s="80">
        <v>88267</v>
      </c>
      <c r="E4414" s="80" t="s">
        <v>21</v>
      </c>
      <c r="F4414" s="81" t="s">
        <v>1269</v>
      </c>
      <c r="G4414" s="80" t="s">
        <v>639</v>
      </c>
      <c r="H4414" s="82">
        <v>5.1999999999999998E-2</v>
      </c>
      <c r="I4414" s="83">
        <v>15.94</v>
      </c>
      <c r="J4414" s="83">
        <v>0.82</v>
      </c>
      <c r="K4414" s="3" t="s">
        <v>455</v>
      </c>
      <c r="L4414" s="3" t="s">
        <v>455</v>
      </c>
    </row>
    <row r="4415" spans="1:14" x14ac:dyDescent="0.25">
      <c r="C4415" s="3" t="s">
        <v>455</v>
      </c>
      <c r="G4415" s="84" t="s">
        <v>553</v>
      </c>
      <c r="H4415" s="85"/>
      <c r="I4415" s="107" t="s">
        <v>455</v>
      </c>
      <c r="J4415" s="86">
        <v>20.419999999999998</v>
      </c>
      <c r="K4415" s="3" t="s">
        <v>455</v>
      </c>
      <c r="L4415" s="3" t="s">
        <v>455</v>
      </c>
    </row>
    <row r="4416" spans="1:14" x14ac:dyDescent="0.25">
      <c r="C4416" s="3" t="s">
        <v>455</v>
      </c>
      <c r="G4416" s="84" t="s">
        <v>560</v>
      </c>
      <c r="H4416" s="85"/>
      <c r="I4416" s="107" t="s">
        <v>455</v>
      </c>
      <c r="J4416" s="83">
        <v>5.59</v>
      </c>
      <c r="K4416" s="3" t="s">
        <v>455</v>
      </c>
      <c r="L4416" s="3" t="s">
        <v>455</v>
      </c>
    </row>
    <row r="4417" spans="1:14" x14ac:dyDescent="0.25">
      <c r="C4417" s="3" t="s">
        <v>455</v>
      </c>
      <c r="G4417" s="84" t="s">
        <v>554</v>
      </c>
      <c r="H4417" s="85"/>
      <c r="I4417" s="107" t="s">
        <v>455</v>
      </c>
      <c r="J4417" s="83">
        <v>26.009999999999998</v>
      </c>
      <c r="K4417" s="3" t="s">
        <v>455</v>
      </c>
      <c r="L4417" s="3" t="s">
        <v>455</v>
      </c>
    </row>
    <row r="4418" spans="1:14" x14ac:dyDescent="0.25">
      <c r="C4418" s="3" t="s">
        <v>455</v>
      </c>
      <c r="I4418" s="102" t="s">
        <v>455</v>
      </c>
      <c r="K4418" s="3" t="s">
        <v>455</v>
      </c>
      <c r="L4418" s="3" t="s">
        <v>455</v>
      </c>
    </row>
    <row r="4419" spans="1:14" ht="60" x14ac:dyDescent="0.25">
      <c r="A4419" t="s">
        <v>561</v>
      </c>
      <c r="B4419" s="10">
        <v>457</v>
      </c>
      <c r="C4419" s="74" t="s">
        <v>2655</v>
      </c>
      <c r="D4419" s="75">
        <v>97328</v>
      </c>
      <c r="E4419" s="75" t="s">
        <v>562</v>
      </c>
      <c r="F4419" s="76" t="s">
        <v>467</v>
      </c>
      <c r="G4419" s="75" t="s">
        <v>36</v>
      </c>
      <c r="H4419" s="77"/>
      <c r="I4419" s="104" t="s">
        <v>455</v>
      </c>
      <c r="J4419" s="79"/>
      <c r="K4419" s="3">
        <v>97328</v>
      </c>
      <c r="L4419" s="116">
        <v>35.74</v>
      </c>
      <c r="M4419" s="118">
        <v>9.7799999999999994</v>
      </c>
      <c r="N4419" s="118">
        <v>45.52</v>
      </c>
    </row>
    <row r="4420" spans="1:14" ht="30" x14ac:dyDescent="0.25">
      <c r="C4420" s="80">
        <v>1</v>
      </c>
      <c r="D4420" s="80">
        <v>39664</v>
      </c>
      <c r="E4420" s="80" t="s">
        <v>564</v>
      </c>
      <c r="F4420" s="81" t="s">
        <v>1313</v>
      </c>
      <c r="G4420" s="80" t="s">
        <v>36</v>
      </c>
      <c r="H4420" s="82">
        <v>1.0210999999999999</v>
      </c>
      <c r="I4420" s="83">
        <v>20.98</v>
      </c>
      <c r="J4420" s="83">
        <v>21.42</v>
      </c>
      <c r="K4420" s="3" t="s">
        <v>455</v>
      </c>
      <c r="L4420" s="3" t="s">
        <v>455</v>
      </c>
    </row>
    <row r="4421" spans="1:14" ht="60" x14ac:dyDescent="0.25">
      <c r="C4421" s="80">
        <v>2</v>
      </c>
      <c r="D4421" s="80">
        <v>39741</v>
      </c>
      <c r="E4421" s="80" t="s">
        <v>564</v>
      </c>
      <c r="F4421" s="81" t="s">
        <v>1314</v>
      </c>
      <c r="G4421" s="80" t="s">
        <v>36</v>
      </c>
      <c r="H4421" s="82">
        <v>1.0210999999999999</v>
      </c>
      <c r="I4421" s="83">
        <v>12.47</v>
      </c>
      <c r="J4421" s="83">
        <v>12.73</v>
      </c>
      <c r="K4421" s="3" t="s">
        <v>455</v>
      </c>
      <c r="L4421" s="3" t="s">
        <v>455</v>
      </c>
    </row>
    <row r="4422" spans="1:14" ht="30" x14ac:dyDescent="0.25">
      <c r="C4422" s="80">
        <v>3</v>
      </c>
      <c r="D4422" s="80">
        <v>88248</v>
      </c>
      <c r="E4422" s="80" t="s">
        <v>21</v>
      </c>
      <c r="F4422" s="81" t="s">
        <v>1268</v>
      </c>
      <c r="G4422" s="80" t="s">
        <v>639</v>
      </c>
      <c r="H4422" s="82">
        <v>5.7000000000000002E-2</v>
      </c>
      <c r="I4422" s="83">
        <v>12.280000000000001</v>
      </c>
      <c r="J4422" s="83">
        <v>0.69</v>
      </c>
      <c r="K4422" s="3" t="s">
        <v>455</v>
      </c>
      <c r="L4422" s="3" t="s">
        <v>455</v>
      </c>
    </row>
    <row r="4423" spans="1:14" ht="30" x14ac:dyDescent="0.25">
      <c r="C4423" s="80">
        <v>4</v>
      </c>
      <c r="D4423" s="80">
        <v>88267</v>
      </c>
      <c r="E4423" s="80" t="s">
        <v>21</v>
      </c>
      <c r="F4423" s="81" t="s">
        <v>1269</v>
      </c>
      <c r="G4423" s="80" t="s">
        <v>639</v>
      </c>
      <c r="H4423" s="82">
        <v>5.7000000000000002E-2</v>
      </c>
      <c r="I4423" s="83">
        <v>15.94</v>
      </c>
      <c r="J4423" s="83">
        <v>0.9</v>
      </c>
      <c r="K4423" s="3" t="s">
        <v>455</v>
      </c>
      <c r="L4423" s="3" t="s">
        <v>455</v>
      </c>
    </row>
    <row r="4424" spans="1:14" x14ac:dyDescent="0.25">
      <c r="C4424" s="3" t="s">
        <v>455</v>
      </c>
      <c r="G4424" s="84" t="s">
        <v>553</v>
      </c>
      <c r="H4424" s="85"/>
      <c r="I4424" s="107" t="s">
        <v>455</v>
      </c>
      <c r="J4424" s="86">
        <v>35.74</v>
      </c>
      <c r="K4424" s="3" t="s">
        <v>455</v>
      </c>
      <c r="L4424" s="3" t="s">
        <v>455</v>
      </c>
    </row>
    <row r="4425" spans="1:14" x14ac:dyDescent="0.25">
      <c r="C4425" s="3" t="s">
        <v>455</v>
      </c>
      <c r="G4425" s="84" t="s">
        <v>560</v>
      </c>
      <c r="H4425" s="85"/>
      <c r="I4425" s="107" t="s">
        <v>455</v>
      </c>
      <c r="J4425" s="83">
        <v>9.7799999999999994</v>
      </c>
      <c r="K4425" s="3" t="s">
        <v>455</v>
      </c>
      <c r="L4425" s="3" t="s">
        <v>455</v>
      </c>
    </row>
    <row r="4426" spans="1:14" x14ac:dyDescent="0.25">
      <c r="C4426" s="3" t="s">
        <v>455</v>
      </c>
      <c r="G4426" s="84" t="s">
        <v>554</v>
      </c>
      <c r="H4426" s="85"/>
      <c r="I4426" s="107" t="s">
        <v>455</v>
      </c>
      <c r="J4426" s="83">
        <v>45.52</v>
      </c>
      <c r="K4426" s="3" t="s">
        <v>455</v>
      </c>
      <c r="L4426" s="3" t="s">
        <v>455</v>
      </c>
    </row>
    <row r="4427" spans="1:14" x14ac:dyDescent="0.25">
      <c r="C4427" s="3" t="s">
        <v>455</v>
      </c>
      <c r="I4427" s="102" t="s">
        <v>455</v>
      </c>
      <c r="K4427" s="3" t="s">
        <v>455</v>
      </c>
      <c r="L4427" s="3" t="s">
        <v>455</v>
      </c>
    </row>
    <row r="4428" spans="1:14" ht="60" x14ac:dyDescent="0.25">
      <c r="A4428" t="s">
        <v>561</v>
      </c>
      <c r="B4428" s="10">
        <v>458</v>
      </c>
      <c r="C4428" s="74" t="s">
        <v>2656</v>
      </c>
      <c r="D4428" s="75">
        <v>97330</v>
      </c>
      <c r="E4428" s="75" t="s">
        <v>562</v>
      </c>
      <c r="F4428" s="76" t="s">
        <v>468</v>
      </c>
      <c r="G4428" s="75" t="s">
        <v>36</v>
      </c>
      <c r="H4428" s="77"/>
      <c r="I4428" s="104" t="s">
        <v>455</v>
      </c>
      <c r="J4428" s="79"/>
      <c r="K4428" s="3">
        <v>97330</v>
      </c>
      <c r="L4428" s="116">
        <v>54.660000000000004</v>
      </c>
      <c r="M4428" s="118">
        <v>14.97</v>
      </c>
      <c r="N4428" s="118">
        <v>69.63000000000001</v>
      </c>
    </row>
    <row r="4429" spans="1:14" ht="30" x14ac:dyDescent="0.25">
      <c r="C4429" s="80">
        <v>1</v>
      </c>
      <c r="D4429" s="80">
        <v>39665</v>
      </c>
      <c r="E4429" s="80" t="s">
        <v>564</v>
      </c>
      <c r="F4429" s="81" t="s">
        <v>1315</v>
      </c>
      <c r="G4429" s="80" t="s">
        <v>36</v>
      </c>
      <c r="H4429" s="82">
        <v>1.0210999999999999</v>
      </c>
      <c r="I4429" s="83">
        <v>35.4</v>
      </c>
      <c r="J4429" s="83">
        <v>36.14</v>
      </c>
      <c r="K4429" s="3" t="s">
        <v>455</v>
      </c>
      <c r="L4429" s="3" t="s">
        <v>455</v>
      </c>
    </row>
    <row r="4430" spans="1:14" ht="60" x14ac:dyDescent="0.25">
      <c r="C4430" s="80">
        <v>2</v>
      </c>
      <c r="D4430" s="80">
        <v>39853</v>
      </c>
      <c r="E4430" s="80" t="s">
        <v>564</v>
      </c>
      <c r="F4430" s="81" t="s">
        <v>1316</v>
      </c>
      <c r="G4430" s="80" t="s">
        <v>36</v>
      </c>
      <c r="H4430" s="82">
        <v>1.0210999999999999</v>
      </c>
      <c r="I4430" s="83">
        <v>16.38</v>
      </c>
      <c r="J4430" s="83">
        <v>16.72</v>
      </c>
      <c r="K4430" s="3" t="s">
        <v>455</v>
      </c>
      <c r="L4430" s="3" t="s">
        <v>455</v>
      </c>
    </row>
    <row r="4431" spans="1:14" ht="30" x14ac:dyDescent="0.25">
      <c r="C4431" s="80">
        <v>3</v>
      </c>
      <c r="D4431" s="80">
        <v>88248</v>
      </c>
      <c r="E4431" s="80" t="s">
        <v>21</v>
      </c>
      <c r="F4431" s="81" t="s">
        <v>1268</v>
      </c>
      <c r="G4431" s="80" t="s">
        <v>639</v>
      </c>
      <c r="H4431" s="82">
        <v>6.4000000000000001E-2</v>
      </c>
      <c r="I4431" s="83">
        <v>12.280000000000001</v>
      </c>
      <c r="J4431" s="83">
        <v>0.78</v>
      </c>
      <c r="K4431" s="3" t="s">
        <v>455</v>
      </c>
      <c r="L4431" s="3" t="s">
        <v>455</v>
      </c>
    </row>
    <row r="4432" spans="1:14" ht="30" x14ac:dyDescent="0.25">
      <c r="C4432" s="80">
        <v>4</v>
      </c>
      <c r="D4432" s="80">
        <v>88267</v>
      </c>
      <c r="E4432" s="80" t="s">
        <v>21</v>
      </c>
      <c r="F4432" s="81" t="s">
        <v>1269</v>
      </c>
      <c r="G4432" s="80" t="s">
        <v>639</v>
      </c>
      <c r="H4432" s="82">
        <v>6.4000000000000001E-2</v>
      </c>
      <c r="I4432" s="83">
        <v>15.94</v>
      </c>
      <c r="J4432" s="83">
        <v>1.02</v>
      </c>
      <c r="K4432" s="3" t="s">
        <v>455</v>
      </c>
      <c r="L4432" s="3" t="s">
        <v>455</v>
      </c>
    </row>
    <row r="4433" spans="1:14" x14ac:dyDescent="0.25">
      <c r="C4433" s="3" t="s">
        <v>455</v>
      </c>
      <c r="G4433" s="84" t="s">
        <v>553</v>
      </c>
      <c r="H4433" s="85"/>
      <c r="I4433" s="107" t="s">
        <v>455</v>
      </c>
      <c r="J4433" s="86">
        <v>54.660000000000004</v>
      </c>
      <c r="K4433" s="3" t="s">
        <v>455</v>
      </c>
      <c r="L4433" s="3" t="s">
        <v>455</v>
      </c>
    </row>
    <row r="4434" spans="1:14" x14ac:dyDescent="0.25">
      <c r="C4434" s="3" t="s">
        <v>455</v>
      </c>
      <c r="G4434" s="84" t="s">
        <v>560</v>
      </c>
      <c r="H4434" s="85"/>
      <c r="I4434" s="107" t="s">
        <v>455</v>
      </c>
      <c r="J4434" s="83">
        <v>14.97</v>
      </c>
      <c r="K4434" s="3" t="s">
        <v>455</v>
      </c>
      <c r="L4434" s="3" t="s">
        <v>455</v>
      </c>
    </row>
    <row r="4435" spans="1:14" x14ac:dyDescent="0.25">
      <c r="C4435" s="3" t="s">
        <v>455</v>
      </c>
      <c r="G4435" s="84" t="s">
        <v>554</v>
      </c>
      <c r="H4435" s="85"/>
      <c r="I4435" s="107" t="s">
        <v>455</v>
      </c>
      <c r="J4435" s="83">
        <v>69.63000000000001</v>
      </c>
      <c r="K4435" s="3" t="s">
        <v>455</v>
      </c>
      <c r="L4435" s="3" t="s">
        <v>455</v>
      </c>
    </row>
    <row r="4436" spans="1:14" x14ac:dyDescent="0.25">
      <c r="C4436" s="3" t="s">
        <v>455</v>
      </c>
      <c r="I4436" s="102" t="s">
        <v>455</v>
      </c>
      <c r="K4436" s="3" t="s">
        <v>455</v>
      </c>
      <c r="L4436" s="3" t="s">
        <v>455</v>
      </c>
    </row>
    <row r="4437" spans="1:14" ht="30" x14ac:dyDescent="0.25">
      <c r="A4437" t="s">
        <v>561</v>
      </c>
      <c r="B4437" s="10">
        <v>459</v>
      </c>
      <c r="C4437" s="74" t="s">
        <v>2657</v>
      </c>
      <c r="D4437" s="75" t="s">
        <v>2045</v>
      </c>
      <c r="E4437" s="75" t="s">
        <v>20</v>
      </c>
      <c r="F4437" s="76" t="s">
        <v>469</v>
      </c>
      <c r="G4437" s="75" t="s">
        <v>36</v>
      </c>
      <c r="H4437" s="77"/>
      <c r="I4437" s="104" t="s">
        <v>455</v>
      </c>
      <c r="J4437" s="79"/>
      <c r="K4437" s="3" t="s">
        <v>2045</v>
      </c>
      <c r="L4437" s="116">
        <v>156.69000000000003</v>
      </c>
      <c r="M4437" s="118">
        <v>42.91</v>
      </c>
      <c r="N4437" s="118">
        <v>199.60000000000002</v>
      </c>
    </row>
    <row r="4438" spans="1:14" ht="30" x14ac:dyDescent="0.25">
      <c r="C4438" s="80">
        <v>1</v>
      </c>
      <c r="D4438" s="80">
        <v>88267</v>
      </c>
      <c r="E4438" s="80" t="s">
        <v>21</v>
      </c>
      <c r="F4438" s="81" t="s">
        <v>1269</v>
      </c>
      <c r="G4438" s="80" t="s">
        <v>639</v>
      </c>
      <c r="H4438" s="82">
        <v>0.36</v>
      </c>
      <c r="I4438" s="83">
        <v>15.94</v>
      </c>
      <c r="J4438" s="83">
        <v>5.73</v>
      </c>
      <c r="K4438" s="3" t="s">
        <v>455</v>
      </c>
      <c r="L4438" s="3" t="s">
        <v>455</v>
      </c>
    </row>
    <row r="4439" spans="1:14" ht="30" x14ac:dyDescent="0.25">
      <c r="C4439" s="80">
        <v>2</v>
      </c>
      <c r="D4439" s="80">
        <v>88248</v>
      </c>
      <c r="E4439" s="80" t="s">
        <v>21</v>
      </c>
      <c r="F4439" s="81" t="s">
        <v>1268</v>
      </c>
      <c r="G4439" s="80" t="s">
        <v>639</v>
      </c>
      <c r="H4439" s="82">
        <v>0.36</v>
      </c>
      <c r="I4439" s="83">
        <v>12.280000000000001</v>
      </c>
      <c r="J4439" s="83">
        <v>4.42</v>
      </c>
      <c r="K4439" s="3" t="s">
        <v>455</v>
      </c>
      <c r="L4439" s="3" t="s">
        <v>455</v>
      </c>
    </row>
    <row r="4440" spans="1:14" ht="30" x14ac:dyDescent="0.25">
      <c r="C4440" s="80">
        <v>3</v>
      </c>
      <c r="D4440" s="80">
        <v>39701</v>
      </c>
      <c r="E4440" s="80" t="s">
        <v>564</v>
      </c>
      <c r="F4440" s="81" t="s">
        <v>1771</v>
      </c>
      <c r="G4440" s="80" t="s">
        <v>123</v>
      </c>
      <c r="H4440" s="82">
        <v>1.5</v>
      </c>
      <c r="I4440" s="83">
        <v>63.15</v>
      </c>
      <c r="J4440" s="83">
        <v>94.72</v>
      </c>
      <c r="K4440" s="3" t="s">
        <v>455</v>
      </c>
      <c r="L4440" s="3" t="s">
        <v>455</v>
      </c>
    </row>
    <row r="4441" spans="1:14" x14ac:dyDescent="0.25">
      <c r="C4441" s="80">
        <v>4</v>
      </c>
      <c r="D4441" s="80">
        <v>39696</v>
      </c>
      <c r="E4441" s="80" t="s">
        <v>564</v>
      </c>
      <c r="F4441" s="81" t="s">
        <v>1783</v>
      </c>
      <c r="G4441" s="80" t="s">
        <v>2093</v>
      </c>
      <c r="H4441" s="82">
        <v>0.65800000000000003</v>
      </c>
      <c r="I4441" s="83">
        <v>5.2</v>
      </c>
      <c r="J4441" s="83">
        <v>3.42</v>
      </c>
      <c r="K4441" s="3" t="s">
        <v>455</v>
      </c>
      <c r="L4441" s="3" t="s">
        <v>455</v>
      </c>
    </row>
    <row r="4442" spans="1:14" ht="30" x14ac:dyDescent="0.25">
      <c r="C4442" s="80">
        <v>5</v>
      </c>
      <c r="D4442" s="80">
        <v>39897</v>
      </c>
      <c r="E4442" s="80" t="s">
        <v>564</v>
      </c>
      <c r="F4442" s="81" t="s">
        <v>1380</v>
      </c>
      <c r="G4442" s="80" t="s">
        <v>123</v>
      </c>
      <c r="H4442" s="82">
        <v>8.9999999999999998E-4</v>
      </c>
      <c r="I4442" s="83">
        <v>37.44</v>
      </c>
      <c r="J4442" s="83">
        <v>0.03</v>
      </c>
      <c r="K4442" s="3" t="s">
        <v>455</v>
      </c>
      <c r="L4442" s="3" t="s">
        <v>455</v>
      </c>
    </row>
    <row r="4443" spans="1:14" ht="30" x14ac:dyDescent="0.25">
      <c r="C4443" s="80">
        <v>6</v>
      </c>
      <c r="D4443" s="80">
        <v>39666</v>
      </c>
      <c r="E4443" s="80" t="s">
        <v>564</v>
      </c>
      <c r="F4443" s="81" t="s">
        <v>1805</v>
      </c>
      <c r="G4443" s="80" t="s">
        <v>36</v>
      </c>
      <c r="H4443" s="82">
        <v>1.1000000000000001</v>
      </c>
      <c r="I4443" s="83">
        <v>42.81</v>
      </c>
      <c r="J4443" s="83">
        <v>47.09</v>
      </c>
      <c r="K4443" s="3" t="s">
        <v>455</v>
      </c>
      <c r="L4443" s="3" t="s">
        <v>455</v>
      </c>
    </row>
    <row r="4444" spans="1:14" ht="30" x14ac:dyDescent="0.25">
      <c r="C4444" s="80">
        <v>7</v>
      </c>
      <c r="D4444" s="80">
        <v>12732</v>
      </c>
      <c r="E4444" s="80" t="s">
        <v>564</v>
      </c>
      <c r="F4444" s="81" t="s">
        <v>1379</v>
      </c>
      <c r="G4444" s="80" t="s">
        <v>123</v>
      </c>
      <c r="H4444" s="82">
        <v>6.3E-3</v>
      </c>
      <c r="I4444" s="83">
        <v>204.22</v>
      </c>
      <c r="J4444" s="83">
        <v>1.28</v>
      </c>
      <c r="K4444" s="3" t="s">
        <v>455</v>
      </c>
      <c r="L4444" s="3" t="s">
        <v>455</v>
      </c>
    </row>
    <row r="4445" spans="1:14" x14ac:dyDescent="0.25">
      <c r="C4445" s="3" t="s">
        <v>455</v>
      </c>
      <c r="G4445" s="84" t="s">
        <v>553</v>
      </c>
      <c r="H4445" s="85"/>
      <c r="I4445" s="107" t="s">
        <v>455</v>
      </c>
      <c r="J4445" s="86">
        <v>156.69000000000003</v>
      </c>
      <c r="K4445" s="3" t="s">
        <v>455</v>
      </c>
      <c r="L4445" s="3" t="s">
        <v>455</v>
      </c>
    </row>
    <row r="4446" spans="1:14" x14ac:dyDescent="0.25">
      <c r="C4446" s="3" t="s">
        <v>455</v>
      </c>
      <c r="G4446" s="84" t="s">
        <v>560</v>
      </c>
      <c r="H4446" s="85"/>
      <c r="I4446" s="107" t="s">
        <v>455</v>
      </c>
      <c r="J4446" s="83">
        <v>42.91</v>
      </c>
      <c r="K4446" s="3" t="s">
        <v>455</v>
      </c>
      <c r="L4446" s="3" t="s">
        <v>455</v>
      </c>
    </row>
    <row r="4447" spans="1:14" x14ac:dyDescent="0.25">
      <c r="C4447" s="3" t="s">
        <v>455</v>
      </c>
      <c r="G4447" s="84" t="s">
        <v>554</v>
      </c>
      <c r="H4447" s="85"/>
      <c r="I4447" s="107" t="s">
        <v>455</v>
      </c>
      <c r="J4447" s="83">
        <v>199.60000000000002</v>
      </c>
      <c r="K4447" s="3" t="s">
        <v>455</v>
      </c>
      <c r="L4447" s="3" t="s">
        <v>455</v>
      </c>
    </row>
    <row r="4448" spans="1:14" x14ac:dyDescent="0.25">
      <c r="C4448" s="3" t="s">
        <v>455</v>
      </c>
      <c r="I4448" s="102" t="s">
        <v>455</v>
      </c>
      <c r="K4448" s="3" t="s">
        <v>455</v>
      </c>
      <c r="L4448" s="3" t="s">
        <v>455</v>
      </c>
    </row>
    <row r="4449" spans="1:14" ht="30" x14ac:dyDescent="0.25">
      <c r="A4449" t="s">
        <v>561</v>
      </c>
      <c r="B4449" s="10">
        <v>460</v>
      </c>
      <c r="C4449" s="74" t="s">
        <v>2658</v>
      </c>
      <c r="D4449" s="75" t="s">
        <v>2046</v>
      </c>
      <c r="E4449" s="75" t="s">
        <v>20</v>
      </c>
      <c r="F4449" s="76" t="s">
        <v>470</v>
      </c>
      <c r="G4449" s="75" t="s">
        <v>36</v>
      </c>
      <c r="H4449" s="77"/>
      <c r="I4449" s="104" t="s">
        <v>455</v>
      </c>
      <c r="J4449" s="79"/>
      <c r="K4449" s="3" t="s">
        <v>2046</v>
      </c>
      <c r="L4449" s="116">
        <v>149.67000000000002</v>
      </c>
      <c r="M4449" s="118">
        <v>40.99</v>
      </c>
      <c r="N4449" s="118">
        <v>190.66000000000003</v>
      </c>
    </row>
    <row r="4450" spans="1:14" ht="30" x14ac:dyDescent="0.25">
      <c r="C4450" s="80">
        <v>1</v>
      </c>
      <c r="D4450" s="80">
        <v>88248</v>
      </c>
      <c r="E4450" s="80" t="s">
        <v>21</v>
      </c>
      <c r="F4450" s="81" t="s">
        <v>1268</v>
      </c>
      <c r="G4450" s="80" t="s">
        <v>639</v>
      </c>
      <c r="H4450" s="82">
        <v>0.4</v>
      </c>
      <c r="I4450" s="83">
        <v>12.280000000000001</v>
      </c>
      <c r="J4450" s="83">
        <v>4.91</v>
      </c>
      <c r="K4450" s="3" t="s">
        <v>455</v>
      </c>
      <c r="L4450" s="3" t="s">
        <v>455</v>
      </c>
    </row>
    <row r="4451" spans="1:14" ht="30" x14ac:dyDescent="0.25">
      <c r="C4451" s="80">
        <v>2</v>
      </c>
      <c r="D4451" s="80">
        <v>88267</v>
      </c>
      <c r="E4451" s="80" t="s">
        <v>21</v>
      </c>
      <c r="F4451" s="81" t="s">
        <v>1269</v>
      </c>
      <c r="G4451" s="80" t="s">
        <v>639</v>
      </c>
      <c r="H4451" s="82">
        <v>0.4</v>
      </c>
      <c r="I4451" s="83">
        <v>15.94</v>
      </c>
      <c r="J4451" s="83">
        <v>6.37</v>
      </c>
      <c r="K4451" s="3" t="s">
        <v>455</v>
      </c>
      <c r="L4451" s="3" t="s">
        <v>455</v>
      </c>
    </row>
    <row r="4452" spans="1:14" ht="30" x14ac:dyDescent="0.25">
      <c r="C4452" s="80">
        <v>3</v>
      </c>
      <c r="D4452" s="80">
        <v>39701</v>
      </c>
      <c r="E4452" s="80" t="s">
        <v>564</v>
      </c>
      <c r="F4452" s="81" t="s">
        <v>1771</v>
      </c>
      <c r="G4452" s="80" t="s">
        <v>123</v>
      </c>
      <c r="H4452" s="82">
        <v>1.5</v>
      </c>
      <c r="I4452" s="83">
        <v>63.15</v>
      </c>
      <c r="J4452" s="83">
        <v>94.72</v>
      </c>
      <c r="K4452" s="3" t="s">
        <v>455</v>
      </c>
      <c r="L4452" s="3" t="s">
        <v>455</v>
      </c>
    </row>
    <row r="4453" spans="1:14" x14ac:dyDescent="0.25">
      <c r="C4453" s="80">
        <v>4</v>
      </c>
      <c r="D4453" s="80">
        <v>39696</v>
      </c>
      <c r="E4453" s="80" t="s">
        <v>564</v>
      </c>
      <c r="F4453" s="81" t="s">
        <v>1783</v>
      </c>
      <c r="G4453" s="80" t="s">
        <v>2093</v>
      </c>
      <c r="H4453" s="82">
        <v>0.65800000000000003</v>
      </c>
      <c r="I4453" s="83">
        <v>5.2</v>
      </c>
      <c r="J4453" s="83">
        <v>3.42</v>
      </c>
      <c r="K4453" s="3" t="s">
        <v>455</v>
      </c>
      <c r="L4453" s="3" t="s">
        <v>455</v>
      </c>
    </row>
    <row r="4454" spans="1:14" ht="30" x14ac:dyDescent="0.25">
      <c r="C4454" s="80">
        <v>5</v>
      </c>
      <c r="D4454" s="80">
        <v>39897</v>
      </c>
      <c r="E4454" s="80" t="s">
        <v>564</v>
      </c>
      <c r="F4454" s="81" t="s">
        <v>1380</v>
      </c>
      <c r="G4454" s="80" t="s">
        <v>123</v>
      </c>
      <c r="H4454" s="82">
        <v>8.9999999999999998E-4</v>
      </c>
      <c r="I4454" s="83">
        <v>37.44</v>
      </c>
      <c r="J4454" s="83">
        <v>0.03</v>
      </c>
      <c r="K4454" s="3" t="s">
        <v>455</v>
      </c>
      <c r="L4454" s="3" t="s">
        <v>455</v>
      </c>
    </row>
    <row r="4455" spans="1:14" ht="30" x14ac:dyDescent="0.25">
      <c r="C4455" s="80">
        <v>6</v>
      </c>
      <c r="D4455" s="80">
        <v>12732</v>
      </c>
      <c r="E4455" s="80" t="s">
        <v>564</v>
      </c>
      <c r="F4455" s="81" t="s">
        <v>1379</v>
      </c>
      <c r="G4455" s="80" t="s">
        <v>123</v>
      </c>
      <c r="H4455" s="82">
        <v>6.3E-3</v>
      </c>
      <c r="I4455" s="83">
        <v>204.22</v>
      </c>
      <c r="J4455" s="83">
        <v>1.28</v>
      </c>
      <c r="K4455" s="3" t="s">
        <v>455</v>
      </c>
      <c r="L4455" s="3" t="s">
        <v>455</v>
      </c>
    </row>
    <row r="4456" spans="1:14" ht="30" x14ac:dyDescent="0.25">
      <c r="C4456" s="80">
        <v>7</v>
      </c>
      <c r="D4456" s="80">
        <v>39665</v>
      </c>
      <c r="E4456" s="80" t="s">
        <v>564</v>
      </c>
      <c r="F4456" s="81" t="s">
        <v>1315</v>
      </c>
      <c r="G4456" s="80" t="s">
        <v>36</v>
      </c>
      <c r="H4456" s="82">
        <v>1.1000000000000001</v>
      </c>
      <c r="I4456" s="83">
        <v>35.4</v>
      </c>
      <c r="J4456" s="83">
        <v>38.94</v>
      </c>
      <c r="K4456" s="3" t="s">
        <v>455</v>
      </c>
      <c r="L4456" s="3" t="s">
        <v>455</v>
      </c>
    </row>
    <row r="4457" spans="1:14" x14ac:dyDescent="0.25">
      <c r="C4457" s="3" t="s">
        <v>455</v>
      </c>
      <c r="G4457" s="84" t="s">
        <v>553</v>
      </c>
      <c r="H4457" s="85"/>
      <c r="I4457" s="107" t="s">
        <v>455</v>
      </c>
      <c r="J4457" s="86">
        <v>149.67000000000002</v>
      </c>
      <c r="K4457" s="3" t="s">
        <v>455</v>
      </c>
      <c r="L4457" s="3" t="s">
        <v>455</v>
      </c>
    </row>
    <row r="4458" spans="1:14" x14ac:dyDescent="0.25">
      <c r="C4458" s="3" t="s">
        <v>455</v>
      </c>
      <c r="G4458" s="84" t="s">
        <v>560</v>
      </c>
      <c r="H4458" s="85"/>
      <c r="I4458" s="107" t="s">
        <v>455</v>
      </c>
      <c r="J4458" s="83">
        <v>40.99</v>
      </c>
      <c r="K4458" s="3" t="s">
        <v>455</v>
      </c>
      <c r="L4458" s="3" t="s">
        <v>455</v>
      </c>
    </row>
    <row r="4459" spans="1:14" x14ac:dyDescent="0.25">
      <c r="C4459" s="3" t="s">
        <v>455</v>
      </c>
      <c r="G4459" s="84" t="s">
        <v>554</v>
      </c>
      <c r="H4459" s="85"/>
      <c r="I4459" s="107" t="s">
        <v>455</v>
      </c>
      <c r="J4459" s="83">
        <v>190.66000000000003</v>
      </c>
      <c r="K4459" s="3" t="s">
        <v>455</v>
      </c>
      <c r="L4459" s="3" t="s">
        <v>455</v>
      </c>
    </row>
    <row r="4460" spans="1:14" x14ac:dyDescent="0.25">
      <c r="C4460" s="3" t="s">
        <v>455</v>
      </c>
      <c r="I4460" s="102" t="s">
        <v>455</v>
      </c>
      <c r="K4460" s="3" t="s">
        <v>455</v>
      </c>
      <c r="L4460" s="3" t="s">
        <v>455</v>
      </c>
    </row>
    <row r="4461" spans="1:14" ht="30" x14ac:dyDescent="0.25">
      <c r="A4461" t="s">
        <v>561</v>
      </c>
      <c r="B4461" s="10">
        <v>461</v>
      </c>
      <c r="C4461" s="74" t="s">
        <v>2659</v>
      </c>
      <c r="D4461" s="75" t="s">
        <v>2047</v>
      </c>
      <c r="E4461" s="75" t="s">
        <v>20</v>
      </c>
      <c r="F4461" s="76" t="s">
        <v>472</v>
      </c>
      <c r="G4461" s="75" t="s">
        <v>24</v>
      </c>
      <c r="H4461" s="77"/>
      <c r="I4461" s="104" t="s">
        <v>455</v>
      </c>
      <c r="J4461" s="79"/>
      <c r="K4461" s="3" t="s">
        <v>2047</v>
      </c>
      <c r="L4461" s="116">
        <v>72.499999999999986</v>
      </c>
      <c r="M4461" s="118">
        <v>19.850000000000001</v>
      </c>
      <c r="N4461" s="118">
        <v>92.35</v>
      </c>
    </row>
    <row r="4462" spans="1:14" ht="30" x14ac:dyDescent="0.25">
      <c r="C4462" s="80">
        <v>1</v>
      </c>
      <c r="D4462" s="80">
        <v>11964</v>
      </c>
      <c r="E4462" s="80" t="s">
        <v>564</v>
      </c>
      <c r="F4462" s="81" t="s">
        <v>3115</v>
      </c>
      <c r="G4462" s="80" t="s">
        <v>1723</v>
      </c>
      <c r="H4462" s="82">
        <v>2</v>
      </c>
      <c r="I4462" s="83">
        <v>1.1000000000000001</v>
      </c>
      <c r="J4462" s="83">
        <v>2.2000000000000002</v>
      </c>
      <c r="K4462" s="3" t="s">
        <v>455</v>
      </c>
      <c r="L4462" s="3" t="s">
        <v>455</v>
      </c>
    </row>
    <row r="4463" spans="1:14" ht="30" x14ac:dyDescent="0.25">
      <c r="C4463" s="80">
        <v>2</v>
      </c>
      <c r="D4463" s="80" t="s">
        <v>2142</v>
      </c>
      <c r="E4463" s="80" t="s">
        <v>22</v>
      </c>
      <c r="F4463" s="81" t="s">
        <v>3117</v>
      </c>
      <c r="G4463" s="80" t="s">
        <v>36</v>
      </c>
      <c r="H4463" s="82">
        <v>2</v>
      </c>
      <c r="I4463" s="83">
        <v>5.23</v>
      </c>
      <c r="J4463" s="83">
        <v>10.46</v>
      </c>
      <c r="K4463" s="3" t="s">
        <v>455</v>
      </c>
      <c r="L4463" s="3" t="s">
        <v>455</v>
      </c>
    </row>
    <row r="4464" spans="1:14" ht="30" x14ac:dyDescent="0.25">
      <c r="C4464" s="80">
        <v>3</v>
      </c>
      <c r="D4464" s="80">
        <v>88267</v>
      </c>
      <c r="E4464" s="80" t="s">
        <v>21</v>
      </c>
      <c r="F4464" s="81" t="s">
        <v>1269</v>
      </c>
      <c r="G4464" s="80" t="s">
        <v>639</v>
      </c>
      <c r="H4464" s="82">
        <v>1</v>
      </c>
      <c r="I4464" s="83">
        <v>15.94</v>
      </c>
      <c r="J4464" s="83">
        <v>15.94</v>
      </c>
      <c r="K4464" s="3" t="s">
        <v>455</v>
      </c>
      <c r="L4464" s="3" t="s">
        <v>455</v>
      </c>
    </row>
    <row r="4465" spans="1:14" ht="30" x14ac:dyDescent="0.25">
      <c r="C4465" s="80">
        <v>4</v>
      </c>
      <c r="D4465" s="80">
        <v>88248</v>
      </c>
      <c r="E4465" s="80" t="s">
        <v>21</v>
      </c>
      <c r="F4465" s="81" t="s">
        <v>1268</v>
      </c>
      <c r="G4465" s="80" t="s">
        <v>639</v>
      </c>
      <c r="H4465" s="82">
        <v>1</v>
      </c>
      <c r="I4465" s="83">
        <v>12.280000000000001</v>
      </c>
      <c r="J4465" s="83">
        <v>12.28</v>
      </c>
      <c r="K4465" s="3" t="s">
        <v>455</v>
      </c>
      <c r="L4465" s="3" t="s">
        <v>455</v>
      </c>
    </row>
    <row r="4466" spans="1:14" x14ac:dyDescent="0.25">
      <c r="C4466" s="80">
        <v>5</v>
      </c>
      <c r="D4466" s="80">
        <v>588</v>
      </c>
      <c r="E4466" s="80" t="s">
        <v>564</v>
      </c>
      <c r="F4466" s="81" t="s">
        <v>1756</v>
      </c>
      <c r="G4466" s="80" t="s">
        <v>36</v>
      </c>
      <c r="H4466" s="82">
        <v>1</v>
      </c>
      <c r="I4466" s="83">
        <v>28.5</v>
      </c>
      <c r="J4466" s="83">
        <v>28.5</v>
      </c>
      <c r="K4466" s="3" t="s">
        <v>455</v>
      </c>
      <c r="L4466" s="3" t="s">
        <v>455</v>
      </c>
    </row>
    <row r="4467" spans="1:14" x14ac:dyDescent="0.25">
      <c r="C4467" s="80">
        <v>6</v>
      </c>
      <c r="D4467" s="80">
        <v>4342</v>
      </c>
      <c r="E4467" s="80" t="s">
        <v>564</v>
      </c>
      <c r="F4467" s="81" t="s">
        <v>1793</v>
      </c>
      <c r="G4467" s="80" t="s">
        <v>123</v>
      </c>
      <c r="H4467" s="82">
        <v>6</v>
      </c>
      <c r="I4467" s="83">
        <v>0.1</v>
      </c>
      <c r="J4467" s="83">
        <v>0.6</v>
      </c>
      <c r="K4467" s="3" t="s">
        <v>455</v>
      </c>
      <c r="L4467" s="3" t="s">
        <v>455</v>
      </c>
    </row>
    <row r="4468" spans="1:14" x14ac:dyDescent="0.25">
      <c r="C4468" s="80">
        <v>7</v>
      </c>
      <c r="D4468" s="80">
        <v>39207</v>
      </c>
      <c r="E4468" s="80" t="s">
        <v>564</v>
      </c>
      <c r="F4468" s="81" t="s">
        <v>1743</v>
      </c>
      <c r="G4468" s="80" t="s">
        <v>123</v>
      </c>
      <c r="H4468" s="82">
        <v>4</v>
      </c>
      <c r="I4468" s="83">
        <v>0.63</v>
      </c>
      <c r="J4468" s="83">
        <v>2.52</v>
      </c>
      <c r="K4468" s="3" t="s">
        <v>455</v>
      </c>
      <c r="L4468" s="3" t="s">
        <v>455</v>
      </c>
    </row>
    <row r="4469" spans="1:14" x14ac:dyDescent="0.25">
      <c r="C4469" s="3" t="s">
        <v>455</v>
      </c>
      <c r="G4469" s="84" t="s">
        <v>553</v>
      </c>
      <c r="H4469" s="85"/>
      <c r="I4469" s="107" t="s">
        <v>455</v>
      </c>
      <c r="J4469" s="86">
        <v>72.499999999999986</v>
      </c>
      <c r="K4469" s="3" t="s">
        <v>455</v>
      </c>
      <c r="L4469" s="3" t="s">
        <v>455</v>
      </c>
    </row>
    <row r="4470" spans="1:14" x14ac:dyDescent="0.25">
      <c r="C4470" s="3" t="s">
        <v>455</v>
      </c>
      <c r="G4470" s="84" t="s">
        <v>560</v>
      </c>
      <c r="H4470" s="85"/>
      <c r="I4470" s="107" t="s">
        <v>455</v>
      </c>
      <c r="J4470" s="83">
        <v>19.850000000000001</v>
      </c>
      <c r="K4470" s="3" t="s">
        <v>455</v>
      </c>
      <c r="L4470" s="3" t="s">
        <v>455</v>
      </c>
    </row>
    <row r="4471" spans="1:14" x14ac:dyDescent="0.25">
      <c r="C4471" s="3" t="s">
        <v>455</v>
      </c>
      <c r="G4471" s="84" t="s">
        <v>554</v>
      </c>
      <c r="H4471" s="85"/>
      <c r="I4471" s="107" t="s">
        <v>455</v>
      </c>
      <c r="J4471" s="83">
        <v>92.35</v>
      </c>
      <c r="K4471" s="3" t="s">
        <v>455</v>
      </c>
      <c r="L4471" s="3" t="s">
        <v>455</v>
      </c>
    </row>
    <row r="4472" spans="1:14" x14ac:dyDescent="0.25">
      <c r="C4472" s="3" t="s">
        <v>455</v>
      </c>
      <c r="I4472" s="102" t="s">
        <v>455</v>
      </c>
      <c r="K4472" s="3" t="s">
        <v>455</v>
      </c>
      <c r="L4472" s="3" t="s">
        <v>455</v>
      </c>
    </row>
    <row r="4473" spans="1:14" x14ac:dyDescent="0.25">
      <c r="A4473" t="s">
        <v>561</v>
      </c>
      <c r="B4473" s="10">
        <v>462</v>
      </c>
      <c r="C4473" s="74" t="s">
        <v>2660</v>
      </c>
      <c r="D4473" s="75" t="s">
        <v>2048</v>
      </c>
      <c r="E4473" s="75" t="s">
        <v>20</v>
      </c>
      <c r="F4473" s="76" t="s">
        <v>475</v>
      </c>
      <c r="G4473" s="75" t="s">
        <v>24</v>
      </c>
      <c r="H4473" s="77"/>
      <c r="I4473" s="104" t="s">
        <v>455</v>
      </c>
      <c r="J4473" s="79"/>
      <c r="K4473" s="3" t="s">
        <v>2048</v>
      </c>
      <c r="L4473" s="116">
        <v>317.02</v>
      </c>
      <c r="M4473" s="118">
        <v>86.83</v>
      </c>
      <c r="N4473" s="118">
        <v>403.84999999999997</v>
      </c>
    </row>
    <row r="4474" spans="1:14" x14ac:dyDescent="0.25">
      <c r="C4474" s="80">
        <v>1</v>
      </c>
      <c r="D4474" s="80">
        <v>88441</v>
      </c>
      <c r="E4474" s="80" t="s">
        <v>21</v>
      </c>
      <c r="F4474" s="81" t="s">
        <v>1546</v>
      </c>
      <c r="G4474" s="80" t="s">
        <v>639</v>
      </c>
      <c r="H4474" s="82">
        <v>0.25</v>
      </c>
      <c r="I4474" s="83">
        <v>16.260000000000002</v>
      </c>
      <c r="J4474" s="83">
        <v>4.0599999999999996</v>
      </c>
      <c r="K4474" s="3" t="s">
        <v>455</v>
      </c>
      <c r="L4474" s="3" t="s">
        <v>455</v>
      </c>
    </row>
    <row r="4475" spans="1:14" x14ac:dyDescent="0.25">
      <c r="C4475" s="80">
        <v>2</v>
      </c>
      <c r="D4475" s="80">
        <v>88243</v>
      </c>
      <c r="E4475" s="80" t="s">
        <v>21</v>
      </c>
      <c r="F4475" s="81" t="s">
        <v>1040</v>
      </c>
      <c r="G4475" s="80" t="s">
        <v>639</v>
      </c>
      <c r="H4475" s="82">
        <v>1.4</v>
      </c>
      <c r="I4475" s="83">
        <v>14.32</v>
      </c>
      <c r="J4475" s="83">
        <v>20.04</v>
      </c>
      <c r="K4475" s="3" t="s">
        <v>455</v>
      </c>
      <c r="L4475" s="3" t="s">
        <v>455</v>
      </c>
    </row>
    <row r="4476" spans="1:14" ht="30" x14ac:dyDescent="0.25">
      <c r="C4476" s="80">
        <v>3</v>
      </c>
      <c r="D4476" s="80" t="s">
        <v>2143</v>
      </c>
      <c r="E4476" s="80" t="s">
        <v>22</v>
      </c>
      <c r="F4476" s="81" t="s">
        <v>3120</v>
      </c>
      <c r="G4476" s="80" t="s">
        <v>68</v>
      </c>
      <c r="H4476" s="82">
        <v>30</v>
      </c>
      <c r="I4476" s="83">
        <v>5.9329670329670334E-2</v>
      </c>
      <c r="J4476" s="83">
        <v>1.77</v>
      </c>
      <c r="K4476" s="3" t="s">
        <v>455</v>
      </c>
      <c r="L4476" s="3" t="s">
        <v>455</v>
      </c>
    </row>
    <row r="4477" spans="1:14" x14ac:dyDescent="0.25">
      <c r="C4477" s="80">
        <v>4</v>
      </c>
      <c r="D4477" s="80" t="s">
        <v>2144</v>
      </c>
      <c r="E4477" s="80" t="s">
        <v>22</v>
      </c>
      <c r="F4477" s="81" t="s">
        <v>3119</v>
      </c>
      <c r="G4477" s="80" t="s">
        <v>68</v>
      </c>
      <c r="H4477" s="82">
        <v>0.8</v>
      </c>
      <c r="I4477" s="83">
        <v>1.82</v>
      </c>
      <c r="J4477" s="83">
        <v>1.45</v>
      </c>
      <c r="K4477" s="3" t="s">
        <v>455</v>
      </c>
      <c r="L4477" s="3" t="s">
        <v>455</v>
      </c>
    </row>
    <row r="4478" spans="1:14" x14ac:dyDescent="0.25">
      <c r="C4478" s="80">
        <v>5</v>
      </c>
      <c r="D4478" s="80">
        <v>7253</v>
      </c>
      <c r="E4478" s="80" t="s">
        <v>564</v>
      </c>
      <c r="F4478" s="81" t="s">
        <v>1550</v>
      </c>
      <c r="G4478" s="80" t="s">
        <v>2096</v>
      </c>
      <c r="H4478" s="82">
        <v>0.51200000000000001</v>
      </c>
      <c r="I4478" s="83">
        <v>139.28</v>
      </c>
      <c r="J4478" s="83">
        <v>71.31</v>
      </c>
      <c r="K4478" s="3" t="s">
        <v>455</v>
      </c>
      <c r="L4478" s="3" t="s">
        <v>455</v>
      </c>
    </row>
    <row r="4479" spans="1:14" ht="45" x14ac:dyDescent="0.25">
      <c r="C4479" s="80">
        <v>6</v>
      </c>
      <c r="D4479" s="80">
        <v>359</v>
      </c>
      <c r="E4479" s="80" t="s">
        <v>564</v>
      </c>
      <c r="F4479" s="81" t="s">
        <v>3123</v>
      </c>
      <c r="G4479" s="80" t="s">
        <v>1723</v>
      </c>
      <c r="H4479" s="82">
        <v>1</v>
      </c>
      <c r="I4479" s="83">
        <v>218.39</v>
      </c>
      <c r="J4479" s="83">
        <v>218.39</v>
      </c>
      <c r="K4479" s="3" t="s">
        <v>455</v>
      </c>
      <c r="L4479" s="3" t="s">
        <v>455</v>
      </c>
    </row>
    <row r="4480" spans="1:14" x14ac:dyDescent="0.25">
      <c r="C4480" s="3" t="s">
        <v>455</v>
      </c>
      <c r="G4480" s="84" t="s">
        <v>553</v>
      </c>
      <c r="H4480" s="85"/>
      <c r="I4480" s="107" t="s">
        <v>455</v>
      </c>
      <c r="J4480" s="86">
        <v>317.02</v>
      </c>
      <c r="K4480" s="3" t="s">
        <v>455</v>
      </c>
      <c r="L4480" s="3" t="s">
        <v>455</v>
      </c>
    </row>
    <row r="4481" spans="1:14" x14ac:dyDescent="0.25">
      <c r="C4481" s="3" t="s">
        <v>455</v>
      </c>
      <c r="G4481" s="84" t="s">
        <v>560</v>
      </c>
      <c r="H4481" s="85"/>
      <c r="I4481" s="107" t="s">
        <v>455</v>
      </c>
      <c r="J4481" s="83">
        <v>86.83</v>
      </c>
      <c r="K4481" s="3" t="s">
        <v>455</v>
      </c>
      <c r="L4481" s="3" t="s">
        <v>455</v>
      </c>
    </row>
    <row r="4482" spans="1:14" x14ac:dyDescent="0.25">
      <c r="C4482" s="3" t="s">
        <v>455</v>
      </c>
      <c r="G4482" s="84" t="s">
        <v>554</v>
      </c>
      <c r="H4482" s="85"/>
      <c r="I4482" s="107" t="s">
        <v>455</v>
      </c>
      <c r="J4482" s="83">
        <v>403.84999999999997</v>
      </c>
      <c r="K4482" s="3" t="s">
        <v>455</v>
      </c>
      <c r="L4482" s="3" t="s">
        <v>455</v>
      </c>
    </row>
    <row r="4483" spans="1:14" x14ac:dyDescent="0.25">
      <c r="C4483" s="3" t="s">
        <v>455</v>
      </c>
      <c r="I4483" s="102" t="s">
        <v>455</v>
      </c>
      <c r="K4483" s="3" t="s">
        <v>455</v>
      </c>
      <c r="L4483" s="3" t="s">
        <v>455</v>
      </c>
    </row>
    <row r="4484" spans="1:14" x14ac:dyDescent="0.25">
      <c r="A4484" t="s">
        <v>561</v>
      </c>
      <c r="B4484" s="10">
        <v>463</v>
      </c>
      <c r="C4484" s="74" t="s">
        <v>2661</v>
      </c>
      <c r="D4484" s="75" t="s">
        <v>2049</v>
      </c>
      <c r="E4484" s="75" t="s">
        <v>20</v>
      </c>
      <c r="F4484" s="76" t="s">
        <v>476</v>
      </c>
      <c r="G4484" s="75" t="s">
        <v>24</v>
      </c>
      <c r="H4484" s="77"/>
      <c r="I4484" s="104" t="s">
        <v>455</v>
      </c>
      <c r="J4484" s="79"/>
      <c r="K4484" s="3" t="s">
        <v>2049</v>
      </c>
      <c r="L4484" s="116">
        <v>317.02</v>
      </c>
      <c r="M4484" s="118">
        <v>86.83</v>
      </c>
      <c r="N4484" s="118">
        <v>403.84999999999997</v>
      </c>
    </row>
    <row r="4485" spans="1:14" x14ac:dyDescent="0.25">
      <c r="C4485" s="80">
        <v>1</v>
      </c>
      <c r="D4485" s="80">
        <v>88441</v>
      </c>
      <c r="E4485" s="80" t="s">
        <v>21</v>
      </c>
      <c r="F4485" s="81" t="s">
        <v>1546</v>
      </c>
      <c r="G4485" s="80" t="s">
        <v>639</v>
      </c>
      <c r="H4485" s="82">
        <v>0.25</v>
      </c>
      <c r="I4485" s="83">
        <v>16.260000000000002</v>
      </c>
      <c r="J4485" s="83">
        <v>4.0599999999999996</v>
      </c>
      <c r="K4485" s="3" t="s">
        <v>455</v>
      </c>
      <c r="L4485" s="3" t="s">
        <v>455</v>
      </c>
    </row>
    <row r="4486" spans="1:14" x14ac:dyDescent="0.25">
      <c r="C4486" s="80">
        <v>2</v>
      </c>
      <c r="D4486" s="80">
        <v>88243</v>
      </c>
      <c r="E4486" s="80" t="s">
        <v>21</v>
      </c>
      <c r="F4486" s="81" t="s">
        <v>1040</v>
      </c>
      <c r="G4486" s="80" t="s">
        <v>639</v>
      </c>
      <c r="H4486" s="82">
        <v>1.4</v>
      </c>
      <c r="I4486" s="83">
        <v>14.32</v>
      </c>
      <c r="J4486" s="83">
        <v>20.04</v>
      </c>
      <c r="K4486" s="3" t="s">
        <v>455</v>
      </c>
      <c r="L4486" s="3" t="s">
        <v>455</v>
      </c>
    </row>
    <row r="4487" spans="1:14" ht="30" x14ac:dyDescent="0.25">
      <c r="C4487" s="80">
        <v>3</v>
      </c>
      <c r="D4487" s="80" t="s">
        <v>2143</v>
      </c>
      <c r="E4487" s="80" t="s">
        <v>22</v>
      </c>
      <c r="F4487" s="81" t="s">
        <v>3120</v>
      </c>
      <c r="G4487" s="80" t="s">
        <v>68</v>
      </c>
      <c r="H4487" s="82">
        <v>30</v>
      </c>
      <c r="I4487" s="83">
        <v>5.9329670329670334E-2</v>
      </c>
      <c r="J4487" s="83">
        <v>1.77</v>
      </c>
      <c r="K4487" s="3" t="s">
        <v>455</v>
      </c>
      <c r="L4487" s="3" t="s">
        <v>455</v>
      </c>
    </row>
    <row r="4488" spans="1:14" x14ac:dyDescent="0.25">
      <c r="C4488" s="80">
        <v>4</v>
      </c>
      <c r="D4488" s="80" t="s">
        <v>2144</v>
      </c>
      <c r="E4488" s="80" t="s">
        <v>22</v>
      </c>
      <c r="F4488" s="81" t="s">
        <v>3119</v>
      </c>
      <c r="G4488" s="80" t="s">
        <v>68</v>
      </c>
      <c r="H4488" s="82">
        <v>0.8</v>
      </c>
      <c r="I4488" s="83">
        <v>1.82</v>
      </c>
      <c r="J4488" s="83">
        <v>1.45</v>
      </c>
      <c r="K4488" s="3" t="s">
        <v>455</v>
      </c>
      <c r="L4488" s="3" t="s">
        <v>455</v>
      </c>
    </row>
    <row r="4489" spans="1:14" x14ac:dyDescent="0.25">
      <c r="C4489" s="80">
        <v>5</v>
      </c>
      <c r="D4489" s="80">
        <v>7253</v>
      </c>
      <c r="E4489" s="80" t="s">
        <v>564</v>
      </c>
      <c r="F4489" s="81" t="s">
        <v>1550</v>
      </c>
      <c r="G4489" s="80" t="s">
        <v>2096</v>
      </c>
      <c r="H4489" s="82">
        <v>0.51200000000000001</v>
      </c>
      <c r="I4489" s="83">
        <v>139.28</v>
      </c>
      <c r="J4489" s="83">
        <v>71.31</v>
      </c>
      <c r="K4489" s="3" t="s">
        <v>455</v>
      </c>
      <c r="L4489" s="3" t="s">
        <v>455</v>
      </c>
    </row>
    <row r="4490" spans="1:14" ht="45" x14ac:dyDescent="0.25">
      <c r="C4490" s="80">
        <v>6</v>
      </c>
      <c r="D4490" s="80">
        <v>359</v>
      </c>
      <c r="E4490" s="80" t="s">
        <v>564</v>
      </c>
      <c r="F4490" s="81" t="s">
        <v>3123</v>
      </c>
      <c r="G4490" s="80" t="s">
        <v>1723</v>
      </c>
      <c r="H4490" s="82">
        <v>1</v>
      </c>
      <c r="I4490" s="83">
        <v>218.39</v>
      </c>
      <c r="J4490" s="83">
        <v>218.39</v>
      </c>
      <c r="K4490" s="3" t="s">
        <v>455</v>
      </c>
      <c r="L4490" s="3" t="s">
        <v>455</v>
      </c>
    </row>
    <row r="4491" spans="1:14" x14ac:dyDescent="0.25">
      <c r="C4491" s="3" t="s">
        <v>455</v>
      </c>
      <c r="G4491" s="84" t="s">
        <v>553</v>
      </c>
      <c r="H4491" s="85"/>
      <c r="I4491" s="107" t="s">
        <v>455</v>
      </c>
      <c r="J4491" s="86">
        <v>317.02</v>
      </c>
      <c r="K4491" s="3" t="s">
        <v>455</v>
      </c>
      <c r="L4491" s="3" t="s">
        <v>455</v>
      </c>
    </row>
    <row r="4492" spans="1:14" x14ac:dyDescent="0.25">
      <c r="C4492" s="3" t="s">
        <v>455</v>
      </c>
      <c r="G4492" s="84" t="s">
        <v>560</v>
      </c>
      <c r="H4492" s="85"/>
      <c r="I4492" s="107" t="s">
        <v>455</v>
      </c>
      <c r="J4492" s="83">
        <v>86.83</v>
      </c>
      <c r="K4492" s="3" t="s">
        <v>455</v>
      </c>
      <c r="L4492" s="3" t="s">
        <v>455</v>
      </c>
    </row>
    <row r="4493" spans="1:14" x14ac:dyDescent="0.25">
      <c r="C4493" s="3" t="s">
        <v>455</v>
      </c>
      <c r="G4493" s="84" t="s">
        <v>554</v>
      </c>
      <c r="H4493" s="85"/>
      <c r="I4493" s="107" t="s">
        <v>455</v>
      </c>
      <c r="J4493" s="83">
        <v>403.84999999999997</v>
      </c>
      <c r="K4493" s="3" t="s">
        <v>455</v>
      </c>
      <c r="L4493" s="3" t="s">
        <v>455</v>
      </c>
    </row>
    <row r="4494" spans="1:14" x14ac:dyDescent="0.25">
      <c r="C4494" s="3" t="s">
        <v>455</v>
      </c>
      <c r="I4494" s="102" t="s">
        <v>455</v>
      </c>
      <c r="K4494" s="3" t="s">
        <v>455</v>
      </c>
      <c r="L4494" s="3" t="s">
        <v>455</v>
      </c>
    </row>
    <row r="4495" spans="1:14" x14ac:dyDescent="0.25">
      <c r="A4495" t="s">
        <v>561</v>
      </c>
      <c r="B4495" s="10">
        <v>464</v>
      </c>
      <c r="C4495" s="74" t="s">
        <v>2662</v>
      </c>
      <c r="D4495" s="75" t="s">
        <v>2050</v>
      </c>
      <c r="E4495" s="75" t="s">
        <v>20</v>
      </c>
      <c r="F4495" s="76" t="s">
        <v>477</v>
      </c>
      <c r="G4495" s="75" t="s">
        <v>24</v>
      </c>
      <c r="H4495" s="77"/>
      <c r="I4495" s="104" t="s">
        <v>455</v>
      </c>
      <c r="J4495" s="79"/>
      <c r="K4495" s="3" t="s">
        <v>2050</v>
      </c>
      <c r="L4495" s="116">
        <v>317.02</v>
      </c>
      <c r="M4495" s="118">
        <v>86.83</v>
      </c>
      <c r="N4495" s="118">
        <v>403.84999999999997</v>
      </c>
    </row>
    <row r="4496" spans="1:14" x14ac:dyDescent="0.25">
      <c r="C4496" s="80">
        <v>1</v>
      </c>
      <c r="D4496" s="80">
        <v>88441</v>
      </c>
      <c r="E4496" s="80" t="s">
        <v>21</v>
      </c>
      <c r="F4496" s="81" t="s">
        <v>1546</v>
      </c>
      <c r="G4496" s="80" t="s">
        <v>639</v>
      </c>
      <c r="H4496" s="82">
        <v>0.25</v>
      </c>
      <c r="I4496" s="83">
        <v>16.260000000000002</v>
      </c>
      <c r="J4496" s="83">
        <v>4.0599999999999996</v>
      </c>
      <c r="K4496" s="3" t="s">
        <v>455</v>
      </c>
      <c r="L4496" s="3" t="s">
        <v>455</v>
      </c>
    </row>
    <row r="4497" spans="1:14" x14ac:dyDescent="0.25">
      <c r="C4497" s="80">
        <v>2</v>
      </c>
      <c r="D4497" s="80">
        <v>88243</v>
      </c>
      <c r="E4497" s="80" t="s">
        <v>21</v>
      </c>
      <c r="F4497" s="81" t="s">
        <v>1040</v>
      </c>
      <c r="G4497" s="80" t="s">
        <v>639</v>
      </c>
      <c r="H4497" s="82">
        <v>1.4</v>
      </c>
      <c r="I4497" s="83">
        <v>14.32</v>
      </c>
      <c r="J4497" s="83">
        <v>20.04</v>
      </c>
      <c r="K4497" s="3" t="s">
        <v>455</v>
      </c>
      <c r="L4497" s="3" t="s">
        <v>455</v>
      </c>
    </row>
    <row r="4498" spans="1:14" ht="30" x14ac:dyDescent="0.25">
      <c r="C4498" s="80">
        <v>3</v>
      </c>
      <c r="D4498" s="80" t="s">
        <v>2143</v>
      </c>
      <c r="E4498" s="80" t="s">
        <v>22</v>
      </c>
      <c r="F4498" s="81" t="s">
        <v>3120</v>
      </c>
      <c r="G4498" s="80" t="s">
        <v>68</v>
      </c>
      <c r="H4498" s="82">
        <v>30</v>
      </c>
      <c r="I4498" s="83">
        <v>5.9329670329670334E-2</v>
      </c>
      <c r="J4498" s="83">
        <v>1.77</v>
      </c>
      <c r="K4498" s="3" t="s">
        <v>455</v>
      </c>
      <c r="L4498" s="3" t="s">
        <v>455</v>
      </c>
    </row>
    <row r="4499" spans="1:14" x14ac:dyDescent="0.25">
      <c r="C4499" s="80">
        <v>4</v>
      </c>
      <c r="D4499" s="80" t="s">
        <v>2144</v>
      </c>
      <c r="E4499" s="80" t="s">
        <v>22</v>
      </c>
      <c r="F4499" s="81" t="s">
        <v>3119</v>
      </c>
      <c r="G4499" s="80" t="s">
        <v>68</v>
      </c>
      <c r="H4499" s="82">
        <v>0.8</v>
      </c>
      <c r="I4499" s="83">
        <v>1.82</v>
      </c>
      <c r="J4499" s="83">
        <v>1.45</v>
      </c>
      <c r="K4499" s="3" t="s">
        <v>455</v>
      </c>
      <c r="L4499" s="3" t="s">
        <v>455</v>
      </c>
    </row>
    <row r="4500" spans="1:14" x14ac:dyDescent="0.25">
      <c r="C4500" s="80">
        <v>5</v>
      </c>
      <c r="D4500" s="80">
        <v>7253</v>
      </c>
      <c r="E4500" s="80" t="s">
        <v>564</v>
      </c>
      <c r="F4500" s="81" t="s">
        <v>1550</v>
      </c>
      <c r="G4500" s="80" t="s">
        <v>2096</v>
      </c>
      <c r="H4500" s="82">
        <v>0.51200000000000001</v>
      </c>
      <c r="I4500" s="83">
        <v>139.28</v>
      </c>
      <c r="J4500" s="83">
        <v>71.31</v>
      </c>
      <c r="K4500" s="3" t="s">
        <v>455</v>
      </c>
      <c r="L4500" s="3" t="s">
        <v>455</v>
      </c>
    </row>
    <row r="4501" spans="1:14" ht="45" x14ac:dyDescent="0.25">
      <c r="C4501" s="80">
        <v>6</v>
      </c>
      <c r="D4501" s="80">
        <v>359</v>
      </c>
      <c r="E4501" s="80" t="s">
        <v>564</v>
      </c>
      <c r="F4501" s="81" t="s">
        <v>3123</v>
      </c>
      <c r="G4501" s="80" t="s">
        <v>1723</v>
      </c>
      <c r="H4501" s="82">
        <v>1</v>
      </c>
      <c r="I4501" s="83">
        <v>218.39</v>
      </c>
      <c r="J4501" s="83">
        <v>218.39</v>
      </c>
      <c r="K4501" s="3" t="s">
        <v>455</v>
      </c>
      <c r="L4501" s="3" t="s">
        <v>455</v>
      </c>
    </row>
    <row r="4502" spans="1:14" x14ac:dyDescent="0.25">
      <c r="C4502" s="3" t="s">
        <v>455</v>
      </c>
      <c r="G4502" s="84" t="s">
        <v>553</v>
      </c>
      <c r="H4502" s="85"/>
      <c r="I4502" s="107" t="s">
        <v>455</v>
      </c>
      <c r="J4502" s="86">
        <v>317.02</v>
      </c>
      <c r="K4502" s="3" t="s">
        <v>455</v>
      </c>
      <c r="L4502" s="3" t="s">
        <v>455</v>
      </c>
    </row>
    <row r="4503" spans="1:14" x14ac:dyDescent="0.25">
      <c r="C4503" s="3" t="s">
        <v>455</v>
      </c>
      <c r="G4503" s="84" t="s">
        <v>560</v>
      </c>
      <c r="H4503" s="85"/>
      <c r="I4503" s="107" t="s">
        <v>455</v>
      </c>
      <c r="J4503" s="83">
        <v>86.83</v>
      </c>
      <c r="K4503" s="3" t="s">
        <v>455</v>
      </c>
      <c r="L4503" s="3" t="s">
        <v>455</v>
      </c>
    </row>
    <row r="4504" spans="1:14" x14ac:dyDescent="0.25">
      <c r="C4504" s="3" t="s">
        <v>455</v>
      </c>
      <c r="G4504" s="84" t="s">
        <v>554</v>
      </c>
      <c r="H4504" s="85"/>
      <c r="I4504" s="107" t="s">
        <v>455</v>
      </c>
      <c r="J4504" s="83">
        <v>403.84999999999997</v>
      </c>
      <c r="K4504" s="3" t="s">
        <v>455</v>
      </c>
      <c r="L4504" s="3" t="s">
        <v>455</v>
      </c>
    </row>
    <row r="4505" spans="1:14" x14ac:dyDescent="0.25">
      <c r="C4505" s="3" t="s">
        <v>455</v>
      </c>
      <c r="I4505" s="102" t="s">
        <v>455</v>
      </c>
      <c r="K4505" s="3" t="s">
        <v>455</v>
      </c>
      <c r="L4505" s="3" t="s">
        <v>455</v>
      </c>
    </row>
    <row r="4506" spans="1:14" x14ac:dyDescent="0.25">
      <c r="A4506" t="s">
        <v>561</v>
      </c>
      <c r="B4506" s="10">
        <v>465</v>
      </c>
      <c r="C4506" s="74" t="s">
        <v>2663</v>
      </c>
      <c r="D4506" s="75" t="s">
        <v>2051</v>
      </c>
      <c r="E4506" s="75" t="s">
        <v>20</v>
      </c>
      <c r="F4506" s="76" t="s">
        <v>478</v>
      </c>
      <c r="G4506" s="75" t="s">
        <v>24</v>
      </c>
      <c r="H4506" s="77"/>
      <c r="I4506" s="104" t="s">
        <v>455</v>
      </c>
      <c r="J4506" s="79"/>
      <c r="K4506" s="3" t="s">
        <v>2051</v>
      </c>
      <c r="L4506" s="116">
        <v>317.02</v>
      </c>
      <c r="M4506" s="118">
        <v>86.83</v>
      </c>
      <c r="N4506" s="118">
        <v>403.84999999999997</v>
      </c>
    </row>
    <row r="4507" spans="1:14" x14ac:dyDescent="0.25">
      <c r="C4507" s="80">
        <v>1</v>
      </c>
      <c r="D4507" s="80">
        <v>88441</v>
      </c>
      <c r="E4507" s="80" t="s">
        <v>21</v>
      </c>
      <c r="F4507" s="81" t="s">
        <v>1546</v>
      </c>
      <c r="G4507" s="80" t="s">
        <v>639</v>
      </c>
      <c r="H4507" s="82">
        <v>0.25</v>
      </c>
      <c r="I4507" s="83">
        <v>16.260000000000002</v>
      </c>
      <c r="J4507" s="83">
        <v>4.0599999999999996</v>
      </c>
      <c r="K4507" s="3" t="s">
        <v>455</v>
      </c>
      <c r="L4507" s="3" t="s">
        <v>455</v>
      </c>
    </row>
    <row r="4508" spans="1:14" x14ac:dyDescent="0.25">
      <c r="C4508" s="80">
        <v>2</v>
      </c>
      <c r="D4508" s="80">
        <v>88243</v>
      </c>
      <c r="E4508" s="80" t="s">
        <v>21</v>
      </c>
      <c r="F4508" s="81" t="s">
        <v>1040</v>
      </c>
      <c r="G4508" s="80" t="s">
        <v>639</v>
      </c>
      <c r="H4508" s="82">
        <v>1.4</v>
      </c>
      <c r="I4508" s="83">
        <v>14.32</v>
      </c>
      <c r="J4508" s="83">
        <v>20.04</v>
      </c>
      <c r="K4508" s="3" t="s">
        <v>455</v>
      </c>
      <c r="L4508" s="3" t="s">
        <v>455</v>
      </c>
    </row>
    <row r="4509" spans="1:14" ht="30" x14ac:dyDescent="0.25">
      <c r="C4509" s="80">
        <v>3</v>
      </c>
      <c r="D4509" s="80" t="s">
        <v>2143</v>
      </c>
      <c r="E4509" s="80" t="s">
        <v>22</v>
      </c>
      <c r="F4509" s="81" t="s">
        <v>3120</v>
      </c>
      <c r="G4509" s="80" t="s">
        <v>68</v>
      </c>
      <c r="H4509" s="82">
        <v>30</v>
      </c>
      <c r="I4509" s="83">
        <v>5.9329670329670334E-2</v>
      </c>
      <c r="J4509" s="83">
        <v>1.77</v>
      </c>
      <c r="K4509" s="3" t="s">
        <v>455</v>
      </c>
      <c r="L4509" s="3" t="s">
        <v>455</v>
      </c>
    </row>
    <row r="4510" spans="1:14" x14ac:dyDescent="0.25">
      <c r="C4510" s="80">
        <v>4</v>
      </c>
      <c r="D4510" s="80" t="s">
        <v>2144</v>
      </c>
      <c r="E4510" s="80" t="s">
        <v>22</v>
      </c>
      <c r="F4510" s="81" t="s">
        <v>3119</v>
      </c>
      <c r="G4510" s="80" t="s">
        <v>68</v>
      </c>
      <c r="H4510" s="82">
        <v>0.8</v>
      </c>
      <c r="I4510" s="83">
        <v>1.82</v>
      </c>
      <c r="J4510" s="83">
        <v>1.45</v>
      </c>
      <c r="K4510" s="3" t="s">
        <v>455</v>
      </c>
      <c r="L4510" s="3" t="s">
        <v>455</v>
      </c>
    </row>
    <row r="4511" spans="1:14" x14ac:dyDescent="0.25">
      <c r="C4511" s="80">
        <v>5</v>
      </c>
      <c r="D4511" s="80">
        <v>7253</v>
      </c>
      <c r="E4511" s="80" t="s">
        <v>564</v>
      </c>
      <c r="F4511" s="81" t="s">
        <v>1550</v>
      </c>
      <c r="G4511" s="80" t="s">
        <v>2096</v>
      </c>
      <c r="H4511" s="82">
        <v>0.51200000000000001</v>
      </c>
      <c r="I4511" s="83">
        <v>139.28</v>
      </c>
      <c r="J4511" s="83">
        <v>71.31</v>
      </c>
      <c r="K4511" s="3" t="s">
        <v>455</v>
      </c>
      <c r="L4511" s="3" t="s">
        <v>455</v>
      </c>
    </row>
    <row r="4512" spans="1:14" ht="45" x14ac:dyDescent="0.25">
      <c r="C4512" s="80">
        <v>6</v>
      </c>
      <c r="D4512" s="80">
        <v>359</v>
      </c>
      <c r="E4512" s="80" t="s">
        <v>564</v>
      </c>
      <c r="F4512" s="81" t="s">
        <v>3123</v>
      </c>
      <c r="G4512" s="80" t="s">
        <v>1723</v>
      </c>
      <c r="H4512" s="82">
        <v>1</v>
      </c>
      <c r="I4512" s="83">
        <v>218.39</v>
      </c>
      <c r="J4512" s="83">
        <v>218.39</v>
      </c>
      <c r="K4512" s="3" t="s">
        <v>455</v>
      </c>
      <c r="L4512" s="3" t="s">
        <v>455</v>
      </c>
    </row>
    <row r="4513" spans="1:14" x14ac:dyDescent="0.25">
      <c r="C4513" s="3" t="s">
        <v>455</v>
      </c>
      <c r="G4513" s="84" t="s">
        <v>553</v>
      </c>
      <c r="H4513" s="85"/>
      <c r="I4513" s="107" t="s">
        <v>455</v>
      </c>
      <c r="J4513" s="86">
        <v>317.02</v>
      </c>
      <c r="K4513" s="3" t="s">
        <v>455</v>
      </c>
      <c r="L4513" s="3" t="s">
        <v>455</v>
      </c>
    </row>
    <row r="4514" spans="1:14" x14ac:dyDescent="0.25">
      <c r="C4514" s="3" t="s">
        <v>455</v>
      </c>
      <c r="G4514" s="84" t="s">
        <v>560</v>
      </c>
      <c r="H4514" s="85"/>
      <c r="I4514" s="107" t="s">
        <v>455</v>
      </c>
      <c r="J4514" s="83">
        <v>86.83</v>
      </c>
      <c r="K4514" s="3" t="s">
        <v>455</v>
      </c>
      <c r="L4514" s="3" t="s">
        <v>455</v>
      </c>
    </row>
    <row r="4515" spans="1:14" x14ac:dyDescent="0.25">
      <c r="C4515" s="3" t="s">
        <v>455</v>
      </c>
      <c r="G4515" s="84" t="s">
        <v>554</v>
      </c>
      <c r="H4515" s="85"/>
      <c r="I4515" s="107" t="s">
        <v>455</v>
      </c>
      <c r="J4515" s="83">
        <v>403.84999999999997</v>
      </c>
      <c r="K4515" s="3" t="s">
        <v>455</v>
      </c>
      <c r="L4515" s="3" t="s">
        <v>455</v>
      </c>
    </row>
    <row r="4516" spans="1:14" x14ac:dyDescent="0.25">
      <c r="C4516" s="3" t="s">
        <v>455</v>
      </c>
      <c r="I4516" s="102" t="s">
        <v>455</v>
      </c>
      <c r="K4516" s="3" t="s">
        <v>455</v>
      </c>
      <c r="L4516" s="3" t="s">
        <v>455</v>
      </c>
    </row>
    <row r="4517" spans="1:14" x14ac:dyDescent="0.25">
      <c r="A4517" t="s">
        <v>561</v>
      </c>
      <c r="B4517" s="10">
        <v>466</v>
      </c>
      <c r="C4517" s="74" t="s">
        <v>2664</v>
      </c>
      <c r="D4517" s="75" t="s">
        <v>2052</v>
      </c>
      <c r="E4517" s="75" t="s">
        <v>20</v>
      </c>
      <c r="F4517" s="76" t="s">
        <v>479</v>
      </c>
      <c r="G4517" s="75" t="s">
        <v>24</v>
      </c>
      <c r="H4517" s="77"/>
      <c r="I4517" s="104" t="s">
        <v>455</v>
      </c>
      <c r="J4517" s="79"/>
      <c r="K4517" s="3" t="s">
        <v>2052</v>
      </c>
      <c r="L4517" s="116">
        <v>122.44</v>
      </c>
      <c r="M4517" s="118">
        <v>33.53</v>
      </c>
      <c r="N4517" s="118">
        <v>155.97</v>
      </c>
    </row>
    <row r="4518" spans="1:14" x14ac:dyDescent="0.25">
      <c r="C4518" s="80">
        <v>1</v>
      </c>
      <c r="D4518" s="80">
        <v>88441</v>
      </c>
      <c r="E4518" s="80" t="s">
        <v>21</v>
      </c>
      <c r="F4518" s="81" t="s">
        <v>1546</v>
      </c>
      <c r="G4518" s="80" t="s">
        <v>639</v>
      </c>
      <c r="H4518" s="82">
        <v>0.25</v>
      </c>
      <c r="I4518" s="83">
        <v>16.260000000000002</v>
      </c>
      <c r="J4518" s="83">
        <v>4.0599999999999996</v>
      </c>
      <c r="K4518" s="3" t="s">
        <v>455</v>
      </c>
      <c r="L4518" s="3" t="s">
        <v>455</v>
      </c>
    </row>
    <row r="4519" spans="1:14" x14ac:dyDescent="0.25">
      <c r="C4519" s="80">
        <v>2</v>
      </c>
      <c r="D4519" s="80">
        <v>88243</v>
      </c>
      <c r="E4519" s="80" t="s">
        <v>21</v>
      </c>
      <c r="F4519" s="81" t="s">
        <v>1040</v>
      </c>
      <c r="G4519" s="80" t="s">
        <v>639</v>
      </c>
      <c r="H4519" s="82">
        <v>1.4</v>
      </c>
      <c r="I4519" s="83">
        <v>14.32</v>
      </c>
      <c r="J4519" s="83">
        <v>20.04</v>
      </c>
      <c r="K4519" s="3" t="s">
        <v>455</v>
      </c>
      <c r="L4519" s="3" t="s">
        <v>455</v>
      </c>
    </row>
    <row r="4520" spans="1:14" ht="30" x14ac:dyDescent="0.25">
      <c r="C4520" s="80">
        <v>3</v>
      </c>
      <c r="D4520" s="80" t="s">
        <v>2143</v>
      </c>
      <c r="E4520" s="80" t="s">
        <v>22</v>
      </c>
      <c r="F4520" s="81" t="s">
        <v>3120</v>
      </c>
      <c r="G4520" s="80" t="s">
        <v>68</v>
      </c>
      <c r="H4520" s="82">
        <v>30</v>
      </c>
      <c r="I4520" s="83">
        <v>5.9329670329670334E-2</v>
      </c>
      <c r="J4520" s="83">
        <v>1.77</v>
      </c>
      <c r="K4520" s="3" t="s">
        <v>455</v>
      </c>
      <c r="L4520" s="3" t="s">
        <v>455</v>
      </c>
    </row>
    <row r="4521" spans="1:14" x14ac:dyDescent="0.25">
      <c r="C4521" s="80">
        <v>4</v>
      </c>
      <c r="D4521" s="80" t="s">
        <v>2144</v>
      </c>
      <c r="E4521" s="80" t="s">
        <v>22</v>
      </c>
      <c r="F4521" s="81" t="s">
        <v>3119</v>
      </c>
      <c r="G4521" s="80" t="s">
        <v>68</v>
      </c>
      <c r="H4521" s="82">
        <v>0.8</v>
      </c>
      <c r="I4521" s="83">
        <v>1.82</v>
      </c>
      <c r="J4521" s="83">
        <v>1.45</v>
      </c>
      <c r="K4521" s="3" t="s">
        <v>455</v>
      </c>
      <c r="L4521" s="3" t="s">
        <v>455</v>
      </c>
    </row>
    <row r="4522" spans="1:14" x14ac:dyDescent="0.25">
      <c r="C4522" s="80">
        <v>5</v>
      </c>
      <c r="D4522" s="80">
        <v>7253</v>
      </c>
      <c r="E4522" s="80" t="s">
        <v>564</v>
      </c>
      <c r="F4522" s="81" t="s">
        <v>1550</v>
      </c>
      <c r="G4522" s="80" t="s">
        <v>2096</v>
      </c>
      <c r="H4522" s="82">
        <v>0.51200000000000001</v>
      </c>
      <c r="I4522" s="83">
        <v>139.28</v>
      </c>
      <c r="J4522" s="83">
        <v>71.31</v>
      </c>
      <c r="K4522" s="3" t="s">
        <v>455</v>
      </c>
      <c r="L4522" s="3" t="s">
        <v>455</v>
      </c>
    </row>
    <row r="4523" spans="1:14" x14ac:dyDescent="0.25">
      <c r="C4523" s="80">
        <v>6</v>
      </c>
      <c r="D4523" s="80" t="s">
        <v>2145</v>
      </c>
      <c r="E4523" s="80" t="s">
        <v>22</v>
      </c>
      <c r="F4523" s="81" t="s">
        <v>3126</v>
      </c>
      <c r="G4523" s="80" t="s">
        <v>123</v>
      </c>
      <c r="H4523" s="82">
        <v>1</v>
      </c>
      <c r="I4523" s="83">
        <v>23.81</v>
      </c>
      <c r="J4523" s="83">
        <v>23.81</v>
      </c>
      <c r="K4523" s="3" t="s">
        <v>455</v>
      </c>
      <c r="L4523" s="3" t="s">
        <v>455</v>
      </c>
    </row>
    <row r="4524" spans="1:14" x14ac:dyDescent="0.25">
      <c r="C4524" s="3" t="s">
        <v>455</v>
      </c>
      <c r="G4524" s="84" t="s">
        <v>553</v>
      </c>
      <c r="H4524" s="85"/>
      <c r="I4524" s="107" t="s">
        <v>455</v>
      </c>
      <c r="J4524" s="86">
        <v>122.44</v>
      </c>
      <c r="K4524" s="3" t="s">
        <v>455</v>
      </c>
      <c r="L4524" s="3" t="s">
        <v>455</v>
      </c>
    </row>
    <row r="4525" spans="1:14" x14ac:dyDescent="0.25">
      <c r="C4525" s="3" t="s">
        <v>455</v>
      </c>
      <c r="G4525" s="84" t="s">
        <v>560</v>
      </c>
      <c r="H4525" s="85"/>
      <c r="I4525" s="107" t="s">
        <v>455</v>
      </c>
      <c r="J4525" s="83">
        <v>33.53</v>
      </c>
      <c r="K4525" s="3" t="s">
        <v>455</v>
      </c>
      <c r="L4525" s="3" t="s">
        <v>455</v>
      </c>
    </row>
    <row r="4526" spans="1:14" x14ac:dyDescent="0.25">
      <c r="C4526" s="3" t="s">
        <v>455</v>
      </c>
      <c r="G4526" s="84" t="s">
        <v>554</v>
      </c>
      <c r="H4526" s="85"/>
      <c r="I4526" s="107" t="s">
        <v>455</v>
      </c>
      <c r="J4526" s="83">
        <v>155.97</v>
      </c>
      <c r="K4526" s="3" t="s">
        <v>455</v>
      </c>
      <c r="L4526" s="3" t="s">
        <v>455</v>
      </c>
    </row>
    <row r="4527" spans="1:14" x14ac:dyDescent="0.25">
      <c r="C4527" s="3" t="s">
        <v>455</v>
      </c>
      <c r="I4527" s="102" t="s">
        <v>455</v>
      </c>
      <c r="K4527" s="3" t="s">
        <v>455</v>
      </c>
      <c r="L4527" s="3" t="s">
        <v>455</v>
      </c>
    </row>
    <row r="4528" spans="1:14" x14ac:dyDescent="0.25">
      <c r="A4528" t="s">
        <v>561</v>
      </c>
      <c r="B4528" s="10">
        <v>467</v>
      </c>
      <c r="C4528" s="74" t="s">
        <v>2665</v>
      </c>
      <c r="D4528" s="75" t="s">
        <v>2053</v>
      </c>
      <c r="E4528" s="75" t="s">
        <v>20</v>
      </c>
      <c r="F4528" s="76" t="s">
        <v>480</v>
      </c>
      <c r="G4528" s="75" t="s">
        <v>24</v>
      </c>
      <c r="H4528" s="77"/>
      <c r="I4528" s="104" t="s">
        <v>455</v>
      </c>
      <c r="J4528" s="79"/>
      <c r="K4528" s="3" t="s">
        <v>2053</v>
      </c>
      <c r="L4528" s="116">
        <v>122.44</v>
      </c>
      <c r="M4528" s="118">
        <v>33.53</v>
      </c>
      <c r="N4528" s="118">
        <v>155.97</v>
      </c>
    </row>
    <row r="4529" spans="1:14" x14ac:dyDescent="0.25">
      <c r="C4529" s="80">
        <v>1</v>
      </c>
      <c r="D4529" s="80">
        <v>88441</v>
      </c>
      <c r="E4529" s="80" t="s">
        <v>21</v>
      </c>
      <c r="F4529" s="81" t="s">
        <v>1546</v>
      </c>
      <c r="G4529" s="80" t="s">
        <v>639</v>
      </c>
      <c r="H4529" s="82">
        <v>0.25</v>
      </c>
      <c r="I4529" s="83">
        <v>16.260000000000002</v>
      </c>
      <c r="J4529" s="83">
        <v>4.0599999999999996</v>
      </c>
      <c r="K4529" s="3" t="s">
        <v>455</v>
      </c>
      <c r="L4529" s="3" t="s">
        <v>455</v>
      </c>
    </row>
    <row r="4530" spans="1:14" x14ac:dyDescent="0.25">
      <c r="C4530" s="80">
        <v>2</v>
      </c>
      <c r="D4530" s="80">
        <v>88243</v>
      </c>
      <c r="E4530" s="80" t="s">
        <v>21</v>
      </c>
      <c r="F4530" s="81" t="s">
        <v>1040</v>
      </c>
      <c r="G4530" s="80" t="s">
        <v>639</v>
      </c>
      <c r="H4530" s="82">
        <v>1.4</v>
      </c>
      <c r="I4530" s="83">
        <v>14.32</v>
      </c>
      <c r="J4530" s="83">
        <v>20.04</v>
      </c>
      <c r="K4530" s="3" t="s">
        <v>455</v>
      </c>
      <c r="L4530" s="3" t="s">
        <v>455</v>
      </c>
    </row>
    <row r="4531" spans="1:14" ht="30" x14ac:dyDescent="0.25">
      <c r="C4531" s="80">
        <v>3</v>
      </c>
      <c r="D4531" s="80" t="s">
        <v>2143</v>
      </c>
      <c r="E4531" s="80" t="s">
        <v>22</v>
      </c>
      <c r="F4531" s="81" t="s">
        <v>3120</v>
      </c>
      <c r="G4531" s="80" t="s">
        <v>68</v>
      </c>
      <c r="H4531" s="82">
        <v>30</v>
      </c>
      <c r="I4531" s="83">
        <v>5.9329670329670334E-2</v>
      </c>
      <c r="J4531" s="83">
        <v>1.77</v>
      </c>
      <c r="K4531" s="3" t="s">
        <v>455</v>
      </c>
      <c r="L4531" s="3" t="s">
        <v>455</v>
      </c>
    </row>
    <row r="4532" spans="1:14" x14ac:dyDescent="0.25">
      <c r="C4532" s="80">
        <v>4</v>
      </c>
      <c r="D4532" s="80" t="s">
        <v>2144</v>
      </c>
      <c r="E4532" s="80" t="s">
        <v>22</v>
      </c>
      <c r="F4532" s="81" t="s">
        <v>3119</v>
      </c>
      <c r="G4532" s="80" t="s">
        <v>68</v>
      </c>
      <c r="H4532" s="82">
        <v>0.8</v>
      </c>
      <c r="I4532" s="83">
        <v>1.82</v>
      </c>
      <c r="J4532" s="83">
        <v>1.45</v>
      </c>
      <c r="K4532" s="3" t="s">
        <v>455</v>
      </c>
      <c r="L4532" s="3" t="s">
        <v>455</v>
      </c>
    </row>
    <row r="4533" spans="1:14" x14ac:dyDescent="0.25">
      <c r="C4533" s="80">
        <v>5</v>
      </c>
      <c r="D4533" s="80">
        <v>7253</v>
      </c>
      <c r="E4533" s="80" t="s">
        <v>564</v>
      </c>
      <c r="F4533" s="81" t="s">
        <v>1550</v>
      </c>
      <c r="G4533" s="80" t="s">
        <v>2096</v>
      </c>
      <c r="H4533" s="82">
        <v>0.51200000000000001</v>
      </c>
      <c r="I4533" s="83">
        <v>139.28</v>
      </c>
      <c r="J4533" s="83">
        <v>71.31</v>
      </c>
      <c r="K4533" s="3" t="s">
        <v>455</v>
      </c>
      <c r="L4533" s="3" t="s">
        <v>455</v>
      </c>
    </row>
    <row r="4534" spans="1:14" x14ac:dyDescent="0.25">
      <c r="C4534" s="80">
        <v>6</v>
      </c>
      <c r="D4534" s="80" t="s">
        <v>2146</v>
      </c>
      <c r="E4534" s="80" t="s">
        <v>22</v>
      </c>
      <c r="F4534" s="81" t="s">
        <v>2105</v>
      </c>
      <c r="G4534" s="80" t="s">
        <v>123</v>
      </c>
      <c r="H4534" s="82">
        <v>1</v>
      </c>
      <c r="I4534" s="83">
        <v>23.81</v>
      </c>
      <c r="J4534" s="83">
        <v>23.81</v>
      </c>
      <c r="K4534" s="3" t="s">
        <v>455</v>
      </c>
      <c r="L4534" s="3" t="s">
        <v>455</v>
      </c>
    </row>
    <row r="4535" spans="1:14" x14ac:dyDescent="0.25">
      <c r="C4535" s="3" t="s">
        <v>455</v>
      </c>
      <c r="G4535" s="84" t="s">
        <v>553</v>
      </c>
      <c r="H4535" s="85"/>
      <c r="I4535" s="107" t="s">
        <v>455</v>
      </c>
      <c r="J4535" s="86">
        <v>122.44</v>
      </c>
      <c r="K4535" s="3" t="s">
        <v>455</v>
      </c>
      <c r="L4535" s="3" t="s">
        <v>455</v>
      </c>
    </row>
    <row r="4536" spans="1:14" x14ac:dyDescent="0.25">
      <c r="C4536" s="3" t="s">
        <v>455</v>
      </c>
      <c r="G4536" s="84" t="s">
        <v>560</v>
      </c>
      <c r="H4536" s="85"/>
      <c r="I4536" s="107" t="s">
        <v>455</v>
      </c>
      <c r="J4536" s="83">
        <v>33.53</v>
      </c>
      <c r="K4536" s="3" t="s">
        <v>455</v>
      </c>
      <c r="L4536" s="3" t="s">
        <v>455</v>
      </c>
    </row>
    <row r="4537" spans="1:14" x14ac:dyDescent="0.25">
      <c r="C4537" s="3" t="s">
        <v>455</v>
      </c>
      <c r="G4537" s="84" t="s">
        <v>554</v>
      </c>
      <c r="H4537" s="85"/>
      <c r="I4537" s="107" t="s">
        <v>455</v>
      </c>
      <c r="J4537" s="83">
        <v>155.97</v>
      </c>
      <c r="K4537" s="3" t="s">
        <v>455</v>
      </c>
      <c r="L4537" s="3" t="s">
        <v>455</v>
      </c>
    </row>
    <row r="4538" spans="1:14" x14ac:dyDescent="0.25">
      <c r="C4538" s="3" t="s">
        <v>455</v>
      </c>
      <c r="I4538" s="102" t="s">
        <v>455</v>
      </c>
      <c r="K4538" s="3" t="s">
        <v>455</v>
      </c>
      <c r="L4538" s="3" t="s">
        <v>455</v>
      </c>
    </row>
    <row r="4539" spans="1:14" ht="30" x14ac:dyDescent="0.25">
      <c r="A4539" t="s">
        <v>561</v>
      </c>
      <c r="B4539" s="10">
        <v>468</v>
      </c>
      <c r="C4539" s="74" t="s">
        <v>2666</v>
      </c>
      <c r="D4539" s="75">
        <v>98511</v>
      </c>
      <c r="E4539" s="75" t="s">
        <v>562</v>
      </c>
      <c r="F4539" s="76" t="s">
        <v>481</v>
      </c>
      <c r="G4539" s="75" t="s">
        <v>24</v>
      </c>
      <c r="H4539" s="77"/>
      <c r="I4539" s="104" t="s">
        <v>455</v>
      </c>
      <c r="J4539" s="79"/>
      <c r="K4539" s="3">
        <v>98511</v>
      </c>
      <c r="L4539" s="116">
        <v>235.17999999999998</v>
      </c>
      <c r="M4539" s="118">
        <v>64.41</v>
      </c>
      <c r="N4539" s="118">
        <v>299.58999999999997</v>
      </c>
    </row>
    <row r="4540" spans="1:14" ht="45" x14ac:dyDescent="0.25">
      <c r="C4540" s="80">
        <v>1</v>
      </c>
      <c r="D4540" s="80">
        <v>359</v>
      </c>
      <c r="E4540" s="80" t="s">
        <v>564</v>
      </c>
      <c r="F4540" s="81" t="s">
        <v>1548</v>
      </c>
      <c r="G4540" s="80" t="s">
        <v>123</v>
      </c>
      <c r="H4540" s="82">
        <v>1</v>
      </c>
      <c r="I4540" s="83">
        <v>218.39</v>
      </c>
      <c r="J4540" s="83">
        <v>218.39</v>
      </c>
      <c r="K4540" s="3" t="s">
        <v>455</v>
      </c>
      <c r="L4540" s="3" t="s">
        <v>455</v>
      </c>
    </row>
    <row r="4541" spans="1:14" x14ac:dyDescent="0.25">
      <c r="C4541" s="80">
        <v>2</v>
      </c>
      <c r="D4541" s="80">
        <v>88316</v>
      </c>
      <c r="E4541" s="80" t="s">
        <v>21</v>
      </c>
      <c r="F4541" s="81" t="s">
        <v>640</v>
      </c>
      <c r="G4541" s="80" t="s">
        <v>639</v>
      </c>
      <c r="H4541" s="82">
        <v>1.0401</v>
      </c>
      <c r="I4541" s="83">
        <v>12.09</v>
      </c>
      <c r="J4541" s="83">
        <v>12.57</v>
      </c>
      <c r="K4541" s="3" t="s">
        <v>455</v>
      </c>
      <c r="L4541" s="3" t="s">
        <v>455</v>
      </c>
    </row>
    <row r="4542" spans="1:14" x14ac:dyDescent="0.25">
      <c r="C4542" s="80">
        <v>3</v>
      </c>
      <c r="D4542" s="80">
        <v>88441</v>
      </c>
      <c r="E4542" s="80" t="s">
        <v>21</v>
      </c>
      <c r="F4542" s="81" t="s">
        <v>1546</v>
      </c>
      <c r="G4542" s="80" t="s">
        <v>639</v>
      </c>
      <c r="H4542" s="82">
        <v>0.26</v>
      </c>
      <c r="I4542" s="83">
        <v>16.260000000000002</v>
      </c>
      <c r="J4542" s="83">
        <v>4.22</v>
      </c>
      <c r="K4542" s="3" t="s">
        <v>455</v>
      </c>
      <c r="L4542" s="3" t="s">
        <v>455</v>
      </c>
    </row>
    <row r="4543" spans="1:14" x14ac:dyDescent="0.25">
      <c r="C4543" s="3" t="s">
        <v>455</v>
      </c>
      <c r="G4543" s="84" t="s">
        <v>553</v>
      </c>
      <c r="H4543" s="85"/>
      <c r="I4543" s="107" t="s">
        <v>455</v>
      </c>
      <c r="J4543" s="86">
        <v>235.17999999999998</v>
      </c>
      <c r="K4543" s="3" t="s">
        <v>455</v>
      </c>
      <c r="L4543" s="3" t="s">
        <v>455</v>
      </c>
    </row>
    <row r="4544" spans="1:14" x14ac:dyDescent="0.25">
      <c r="C4544" s="3" t="s">
        <v>455</v>
      </c>
      <c r="G4544" s="84" t="s">
        <v>560</v>
      </c>
      <c r="H4544" s="85"/>
      <c r="I4544" s="107" t="s">
        <v>455</v>
      </c>
      <c r="J4544" s="83">
        <v>64.41</v>
      </c>
      <c r="K4544" s="3" t="s">
        <v>455</v>
      </c>
      <c r="L4544" s="3" t="s">
        <v>455</v>
      </c>
    </row>
    <row r="4545" spans="1:14" x14ac:dyDescent="0.25">
      <c r="C4545" s="3" t="s">
        <v>455</v>
      </c>
      <c r="G4545" s="84" t="s">
        <v>554</v>
      </c>
      <c r="H4545" s="85"/>
      <c r="I4545" s="107" t="s">
        <v>455</v>
      </c>
      <c r="J4545" s="83">
        <v>299.58999999999997</v>
      </c>
      <c r="K4545" s="3" t="s">
        <v>455</v>
      </c>
      <c r="L4545" s="3" t="s">
        <v>455</v>
      </c>
    </row>
    <row r="4546" spans="1:14" x14ac:dyDescent="0.25">
      <c r="C4546" s="3" t="s">
        <v>455</v>
      </c>
      <c r="I4546" s="102" t="s">
        <v>455</v>
      </c>
      <c r="K4546" s="3" t="s">
        <v>455</v>
      </c>
      <c r="L4546" s="3" t="s">
        <v>455</v>
      </c>
    </row>
    <row r="4547" spans="1:14" x14ac:dyDescent="0.25">
      <c r="A4547" t="s">
        <v>561</v>
      </c>
      <c r="B4547" s="10">
        <v>469</v>
      </c>
      <c r="C4547" s="74" t="s">
        <v>2667</v>
      </c>
      <c r="D4547" s="75" t="s">
        <v>2054</v>
      </c>
      <c r="E4547" s="75" t="s">
        <v>20</v>
      </c>
      <c r="F4547" s="76" t="s">
        <v>483</v>
      </c>
      <c r="G4547" s="75" t="s">
        <v>24</v>
      </c>
      <c r="H4547" s="77"/>
      <c r="I4547" s="104" t="s">
        <v>455</v>
      </c>
      <c r="J4547" s="79"/>
      <c r="K4547" s="3" t="s">
        <v>2054</v>
      </c>
      <c r="L4547" s="116">
        <v>188.01999999999998</v>
      </c>
      <c r="M4547" s="118">
        <v>51.49</v>
      </c>
      <c r="N4547" s="118">
        <v>239.51</v>
      </c>
    </row>
    <row r="4548" spans="1:14" x14ac:dyDescent="0.25">
      <c r="C4548" s="80">
        <v>1</v>
      </c>
      <c r="D4548" s="80">
        <v>88441</v>
      </c>
      <c r="E4548" s="80" t="s">
        <v>21</v>
      </c>
      <c r="F4548" s="81" t="s">
        <v>1546</v>
      </c>
      <c r="G4548" s="80" t="s">
        <v>639</v>
      </c>
      <c r="H4548" s="82">
        <v>0.25</v>
      </c>
      <c r="I4548" s="83">
        <v>16.260000000000002</v>
      </c>
      <c r="J4548" s="83">
        <v>4.0599999999999996</v>
      </c>
      <c r="K4548" s="3" t="s">
        <v>455</v>
      </c>
      <c r="L4548" s="3" t="s">
        <v>455</v>
      </c>
    </row>
    <row r="4549" spans="1:14" x14ac:dyDescent="0.25">
      <c r="C4549" s="80">
        <v>2</v>
      </c>
      <c r="D4549" s="80">
        <v>88243</v>
      </c>
      <c r="E4549" s="80" t="s">
        <v>21</v>
      </c>
      <c r="F4549" s="81" t="s">
        <v>1040</v>
      </c>
      <c r="G4549" s="80" t="s">
        <v>639</v>
      </c>
      <c r="H4549" s="82">
        <v>1.4</v>
      </c>
      <c r="I4549" s="83">
        <v>14.32</v>
      </c>
      <c r="J4549" s="83">
        <v>20.04</v>
      </c>
      <c r="K4549" s="3" t="s">
        <v>455</v>
      </c>
      <c r="L4549" s="3" t="s">
        <v>455</v>
      </c>
    </row>
    <row r="4550" spans="1:14" ht="30" x14ac:dyDescent="0.25">
      <c r="C4550" s="80">
        <v>3</v>
      </c>
      <c r="D4550" s="80" t="s">
        <v>2143</v>
      </c>
      <c r="E4550" s="80" t="s">
        <v>22</v>
      </c>
      <c r="F4550" s="81" t="s">
        <v>3120</v>
      </c>
      <c r="G4550" s="80" t="s">
        <v>68</v>
      </c>
      <c r="H4550" s="82">
        <v>30</v>
      </c>
      <c r="I4550" s="83">
        <v>5.9329670329670334E-2</v>
      </c>
      <c r="J4550" s="83">
        <v>1.77</v>
      </c>
      <c r="K4550" s="3" t="s">
        <v>455</v>
      </c>
      <c r="L4550" s="3" t="s">
        <v>455</v>
      </c>
    </row>
    <row r="4551" spans="1:14" x14ac:dyDescent="0.25">
      <c r="C4551" s="80">
        <v>4</v>
      </c>
      <c r="D4551" s="80" t="s">
        <v>2144</v>
      </c>
      <c r="E4551" s="80" t="s">
        <v>22</v>
      </c>
      <c r="F4551" s="81" t="s">
        <v>3119</v>
      </c>
      <c r="G4551" s="80" t="s">
        <v>68</v>
      </c>
      <c r="H4551" s="82">
        <v>0.8</v>
      </c>
      <c r="I4551" s="83">
        <v>1.82</v>
      </c>
      <c r="J4551" s="83">
        <v>1.45</v>
      </c>
      <c r="K4551" s="3" t="s">
        <v>455</v>
      </c>
      <c r="L4551" s="3" t="s">
        <v>455</v>
      </c>
    </row>
    <row r="4552" spans="1:14" x14ac:dyDescent="0.25">
      <c r="C4552" s="80">
        <v>5</v>
      </c>
      <c r="D4552" s="80">
        <v>7253</v>
      </c>
      <c r="E4552" s="80" t="s">
        <v>564</v>
      </c>
      <c r="F4552" s="81" t="s">
        <v>1550</v>
      </c>
      <c r="G4552" s="80" t="s">
        <v>2096</v>
      </c>
      <c r="H4552" s="82">
        <v>0.51200000000000001</v>
      </c>
      <c r="I4552" s="83">
        <v>139.28</v>
      </c>
      <c r="J4552" s="83">
        <v>71.31</v>
      </c>
      <c r="K4552" s="3" t="s">
        <v>455</v>
      </c>
      <c r="L4552" s="3" t="s">
        <v>455</v>
      </c>
    </row>
    <row r="4553" spans="1:14" ht="30" x14ac:dyDescent="0.25">
      <c r="C4553" s="80">
        <v>6</v>
      </c>
      <c r="D4553" s="80" t="s">
        <v>2147</v>
      </c>
      <c r="E4553" s="80" t="s">
        <v>22</v>
      </c>
      <c r="F4553" s="81" t="s">
        <v>3127</v>
      </c>
      <c r="G4553" s="80" t="s">
        <v>123</v>
      </c>
      <c r="H4553" s="82">
        <v>1</v>
      </c>
      <c r="I4553" s="83">
        <v>89.39</v>
      </c>
      <c r="J4553" s="83">
        <v>89.39</v>
      </c>
      <c r="K4553" s="3" t="s">
        <v>455</v>
      </c>
      <c r="L4553" s="3" t="s">
        <v>455</v>
      </c>
    </row>
    <row r="4554" spans="1:14" x14ac:dyDescent="0.25">
      <c r="C4554" s="3" t="s">
        <v>455</v>
      </c>
      <c r="G4554" s="84" t="s">
        <v>553</v>
      </c>
      <c r="H4554" s="85"/>
      <c r="I4554" s="107" t="s">
        <v>455</v>
      </c>
      <c r="J4554" s="86">
        <v>188.01999999999998</v>
      </c>
      <c r="K4554" s="3" t="s">
        <v>455</v>
      </c>
      <c r="L4554" s="3" t="s">
        <v>455</v>
      </c>
    </row>
    <row r="4555" spans="1:14" x14ac:dyDescent="0.25">
      <c r="C4555" s="3" t="s">
        <v>455</v>
      </c>
      <c r="G4555" s="84" t="s">
        <v>560</v>
      </c>
      <c r="H4555" s="85"/>
      <c r="I4555" s="107" t="s">
        <v>455</v>
      </c>
      <c r="J4555" s="83">
        <v>51.49</v>
      </c>
      <c r="K4555" s="3" t="s">
        <v>455</v>
      </c>
      <c r="L4555" s="3" t="s">
        <v>455</v>
      </c>
    </row>
    <row r="4556" spans="1:14" x14ac:dyDescent="0.25">
      <c r="C4556" s="3" t="s">
        <v>455</v>
      </c>
      <c r="G4556" s="84" t="s">
        <v>554</v>
      </c>
      <c r="H4556" s="85"/>
      <c r="I4556" s="107" t="s">
        <v>455</v>
      </c>
      <c r="J4556" s="83">
        <v>239.51</v>
      </c>
      <c r="K4556" s="3" t="s">
        <v>455</v>
      </c>
      <c r="L4556" s="3" t="s">
        <v>455</v>
      </c>
    </row>
    <row r="4557" spans="1:14" x14ac:dyDescent="0.25">
      <c r="C4557" s="3" t="s">
        <v>455</v>
      </c>
      <c r="I4557" s="102" t="s">
        <v>455</v>
      </c>
      <c r="K4557" s="3" t="s">
        <v>455</v>
      </c>
      <c r="L4557" s="3" t="s">
        <v>455</v>
      </c>
    </row>
    <row r="4558" spans="1:14" x14ac:dyDescent="0.25">
      <c r="A4558" t="s">
        <v>561</v>
      </c>
      <c r="B4558" s="10">
        <v>470</v>
      </c>
      <c r="C4558" s="74" t="s">
        <v>2668</v>
      </c>
      <c r="D4558" s="75" t="s">
        <v>2055</v>
      </c>
      <c r="E4558" s="75" t="s">
        <v>20</v>
      </c>
      <c r="F4558" s="76" t="s">
        <v>484</v>
      </c>
      <c r="G4558" s="75" t="s">
        <v>24</v>
      </c>
      <c r="H4558" s="77"/>
      <c r="I4558" s="104" t="s">
        <v>455</v>
      </c>
      <c r="J4558" s="79"/>
      <c r="K4558" s="3" t="s">
        <v>2055</v>
      </c>
      <c r="L4558" s="116">
        <v>167.29</v>
      </c>
      <c r="M4558" s="118">
        <v>45.82</v>
      </c>
      <c r="N4558" s="118">
        <v>213.10999999999999</v>
      </c>
    </row>
    <row r="4559" spans="1:14" x14ac:dyDescent="0.25">
      <c r="C4559" s="80">
        <v>1</v>
      </c>
      <c r="D4559" s="80">
        <v>88441</v>
      </c>
      <c r="E4559" s="80" t="s">
        <v>21</v>
      </c>
      <c r="F4559" s="81" t="s">
        <v>1546</v>
      </c>
      <c r="G4559" s="80" t="s">
        <v>639</v>
      </c>
      <c r="H4559" s="82">
        <v>0.25</v>
      </c>
      <c r="I4559" s="83">
        <v>16.260000000000002</v>
      </c>
      <c r="J4559" s="83">
        <v>4.0599999999999996</v>
      </c>
      <c r="K4559" s="3" t="s">
        <v>455</v>
      </c>
      <c r="L4559" s="3" t="s">
        <v>455</v>
      </c>
    </row>
    <row r="4560" spans="1:14" x14ac:dyDescent="0.25">
      <c r="C4560" s="80">
        <v>2</v>
      </c>
      <c r="D4560" s="80">
        <v>88243</v>
      </c>
      <c r="E4560" s="80" t="s">
        <v>21</v>
      </c>
      <c r="F4560" s="81" t="s">
        <v>1040</v>
      </c>
      <c r="G4560" s="80" t="s">
        <v>639</v>
      </c>
      <c r="H4560" s="82">
        <v>1.4</v>
      </c>
      <c r="I4560" s="83">
        <v>14.32</v>
      </c>
      <c r="J4560" s="83">
        <v>20.04</v>
      </c>
      <c r="K4560" s="3" t="s">
        <v>455</v>
      </c>
      <c r="L4560" s="3" t="s">
        <v>455</v>
      </c>
    </row>
    <row r="4561" spans="1:14" ht="30" x14ac:dyDescent="0.25">
      <c r="C4561" s="80">
        <v>3</v>
      </c>
      <c r="D4561" s="80" t="s">
        <v>2143</v>
      </c>
      <c r="E4561" s="80" t="s">
        <v>22</v>
      </c>
      <c r="F4561" s="81" t="s">
        <v>3120</v>
      </c>
      <c r="G4561" s="80" t="s">
        <v>68</v>
      </c>
      <c r="H4561" s="82">
        <v>30</v>
      </c>
      <c r="I4561" s="83">
        <v>5.9329670329670334E-2</v>
      </c>
      <c r="J4561" s="83">
        <v>1.77</v>
      </c>
      <c r="K4561" s="3" t="s">
        <v>455</v>
      </c>
      <c r="L4561" s="3" t="s">
        <v>455</v>
      </c>
    </row>
    <row r="4562" spans="1:14" x14ac:dyDescent="0.25">
      <c r="C4562" s="80">
        <v>4</v>
      </c>
      <c r="D4562" s="80" t="s">
        <v>2144</v>
      </c>
      <c r="E4562" s="80" t="s">
        <v>22</v>
      </c>
      <c r="F4562" s="81" t="s">
        <v>3119</v>
      </c>
      <c r="G4562" s="80" t="s">
        <v>68</v>
      </c>
      <c r="H4562" s="82">
        <v>0.8</v>
      </c>
      <c r="I4562" s="83">
        <v>1.82</v>
      </c>
      <c r="J4562" s="83">
        <v>1.45</v>
      </c>
      <c r="K4562" s="3" t="s">
        <v>455</v>
      </c>
      <c r="L4562" s="3" t="s">
        <v>455</v>
      </c>
    </row>
    <row r="4563" spans="1:14" x14ac:dyDescent="0.25">
      <c r="C4563" s="80">
        <v>5</v>
      </c>
      <c r="D4563" s="80">
        <v>7253</v>
      </c>
      <c r="E4563" s="80" t="s">
        <v>564</v>
      </c>
      <c r="F4563" s="81" t="s">
        <v>1550</v>
      </c>
      <c r="G4563" s="80" t="s">
        <v>2096</v>
      </c>
      <c r="H4563" s="82">
        <v>0.51200000000000001</v>
      </c>
      <c r="I4563" s="83">
        <v>139.28</v>
      </c>
      <c r="J4563" s="83">
        <v>71.31</v>
      </c>
      <c r="K4563" s="3" t="s">
        <v>455</v>
      </c>
      <c r="L4563" s="3" t="s">
        <v>455</v>
      </c>
    </row>
    <row r="4564" spans="1:14" x14ac:dyDescent="0.25">
      <c r="C4564" s="80">
        <v>6</v>
      </c>
      <c r="D4564" s="80" t="s">
        <v>2148</v>
      </c>
      <c r="E4564" s="80" t="s">
        <v>22</v>
      </c>
      <c r="F4564" s="81" t="s">
        <v>2106</v>
      </c>
      <c r="G4564" s="80" t="s">
        <v>123</v>
      </c>
      <c r="H4564" s="82">
        <v>1</v>
      </c>
      <c r="I4564" s="83">
        <v>68.66</v>
      </c>
      <c r="J4564" s="83">
        <v>68.66</v>
      </c>
      <c r="K4564" s="3" t="s">
        <v>455</v>
      </c>
      <c r="L4564" s="3" t="s">
        <v>455</v>
      </c>
    </row>
    <row r="4565" spans="1:14" x14ac:dyDescent="0.25">
      <c r="C4565" s="3" t="s">
        <v>455</v>
      </c>
      <c r="G4565" s="84" t="s">
        <v>553</v>
      </c>
      <c r="H4565" s="85"/>
      <c r="I4565" s="107" t="s">
        <v>455</v>
      </c>
      <c r="J4565" s="86">
        <v>167.29</v>
      </c>
      <c r="K4565" s="3" t="s">
        <v>455</v>
      </c>
      <c r="L4565" s="3" t="s">
        <v>455</v>
      </c>
    </row>
    <row r="4566" spans="1:14" x14ac:dyDescent="0.25">
      <c r="C4566" s="3" t="s">
        <v>455</v>
      </c>
      <c r="G4566" s="84" t="s">
        <v>560</v>
      </c>
      <c r="H4566" s="85"/>
      <c r="I4566" s="107" t="s">
        <v>455</v>
      </c>
      <c r="J4566" s="83">
        <v>45.82</v>
      </c>
      <c r="K4566" s="3" t="s">
        <v>455</v>
      </c>
      <c r="L4566" s="3" t="s">
        <v>455</v>
      </c>
    </row>
    <row r="4567" spans="1:14" x14ac:dyDescent="0.25">
      <c r="C4567" s="3" t="s">
        <v>455</v>
      </c>
      <c r="G4567" s="84" t="s">
        <v>554</v>
      </c>
      <c r="H4567" s="85"/>
      <c r="I4567" s="107" t="s">
        <v>455</v>
      </c>
      <c r="J4567" s="83">
        <v>213.10999999999999</v>
      </c>
      <c r="K4567" s="3" t="s">
        <v>455</v>
      </c>
      <c r="L4567" s="3" t="s">
        <v>455</v>
      </c>
    </row>
    <row r="4568" spans="1:14" x14ac:dyDescent="0.25">
      <c r="C4568" s="3" t="s">
        <v>455</v>
      </c>
      <c r="I4568" s="102" t="s">
        <v>455</v>
      </c>
      <c r="K4568" s="3" t="s">
        <v>455</v>
      </c>
      <c r="L4568" s="3" t="s">
        <v>455</v>
      </c>
    </row>
    <row r="4569" spans="1:14" x14ac:dyDescent="0.25">
      <c r="A4569" t="s">
        <v>561</v>
      </c>
      <c r="B4569" s="10">
        <v>471</v>
      </c>
      <c r="C4569" s="74" t="s">
        <v>2669</v>
      </c>
      <c r="D4569" s="75" t="s">
        <v>2056</v>
      </c>
      <c r="E4569" s="75" t="s">
        <v>20</v>
      </c>
      <c r="F4569" s="76" t="s">
        <v>485</v>
      </c>
      <c r="G4569" s="75" t="s">
        <v>24</v>
      </c>
      <c r="H4569" s="77"/>
      <c r="I4569" s="104" t="s">
        <v>455</v>
      </c>
      <c r="J4569" s="79"/>
      <c r="K4569" s="3" t="s">
        <v>2056</v>
      </c>
      <c r="L4569" s="116">
        <v>401.62</v>
      </c>
      <c r="M4569" s="118">
        <v>110</v>
      </c>
      <c r="N4569" s="118">
        <v>511.62</v>
      </c>
    </row>
    <row r="4570" spans="1:14" x14ac:dyDescent="0.25">
      <c r="C4570" s="80">
        <v>1</v>
      </c>
      <c r="D4570" s="80">
        <v>88441</v>
      </c>
      <c r="E4570" s="80" t="s">
        <v>21</v>
      </c>
      <c r="F4570" s="81" t="s">
        <v>1546</v>
      </c>
      <c r="G4570" s="80" t="s">
        <v>639</v>
      </c>
      <c r="H4570" s="82">
        <v>0.25</v>
      </c>
      <c r="I4570" s="83">
        <v>16.260000000000002</v>
      </c>
      <c r="J4570" s="83">
        <v>4.0599999999999996</v>
      </c>
      <c r="K4570" s="3" t="s">
        <v>455</v>
      </c>
      <c r="L4570" s="3" t="s">
        <v>455</v>
      </c>
    </row>
    <row r="4571" spans="1:14" x14ac:dyDescent="0.25">
      <c r="C4571" s="80">
        <v>2</v>
      </c>
      <c r="D4571" s="80">
        <v>88243</v>
      </c>
      <c r="E4571" s="80" t="s">
        <v>21</v>
      </c>
      <c r="F4571" s="81" t="s">
        <v>1040</v>
      </c>
      <c r="G4571" s="80" t="s">
        <v>639</v>
      </c>
      <c r="H4571" s="82">
        <v>1.4</v>
      </c>
      <c r="I4571" s="83">
        <v>14.32</v>
      </c>
      <c r="J4571" s="83">
        <v>20.04</v>
      </c>
      <c r="K4571" s="3" t="s">
        <v>455</v>
      </c>
      <c r="L4571" s="3" t="s">
        <v>455</v>
      </c>
    </row>
    <row r="4572" spans="1:14" ht="30" x14ac:dyDescent="0.25">
      <c r="C4572" s="80">
        <v>3</v>
      </c>
      <c r="D4572" s="80" t="s">
        <v>2143</v>
      </c>
      <c r="E4572" s="80" t="s">
        <v>22</v>
      </c>
      <c r="F4572" s="81" t="s">
        <v>3120</v>
      </c>
      <c r="G4572" s="80" t="s">
        <v>68</v>
      </c>
      <c r="H4572" s="82">
        <v>30</v>
      </c>
      <c r="I4572" s="83">
        <v>5.9329670329670334E-2</v>
      </c>
      <c r="J4572" s="83">
        <v>1.77</v>
      </c>
      <c r="K4572" s="3" t="s">
        <v>455</v>
      </c>
      <c r="L4572" s="3" t="s">
        <v>455</v>
      </c>
    </row>
    <row r="4573" spans="1:14" x14ac:dyDescent="0.25">
      <c r="C4573" s="80">
        <v>4</v>
      </c>
      <c r="D4573" s="80" t="s">
        <v>2144</v>
      </c>
      <c r="E4573" s="80" t="s">
        <v>22</v>
      </c>
      <c r="F4573" s="81" t="s">
        <v>3119</v>
      </c>
      <c r="G4573" s="80" t="s">
        <v>68</v>
      </c>
      <c r="H4573" s="82">
        <v>0.8</v>
      </c>
      <c r="I4573" s="83">
        <v>1.82</v>
      </c>
      <c r="J4573" s="83">
        <v>1.45</v>
      </c>
      <c r="K4573" s="3" t="s">
        <v>455</v>
      </c>
      <c r="L4573" s="3" t="s">
        <v>455</v>
      </c>
    </row>
    <row r="4574" spans="1:14" x14ac:dyDescent="0.25">
      <c r="C4574" s="80">
        <v>5</v>
      </c>
      <c r="D4574" s="80">
        <v>7253</v>
      </c>
      <c r="E4574" s="80" t="s">
        <v>564</v>
      </c>
      <c r="F4574" s="81" t="s">
        <v>1550</v>
      </c>
      <c r="G4574" s="80" t="s">
        <v>2096</v>
      </c>
      <c r="H4574" s="82">
        <v>0.51200000000000001</v>
      </c>
      <c r="I4574" s="83">
        <v>139.28</v>
      </c>
      <c r="J4574" s="83">
        <v>71.31</v>
      </c>
      <c r="K4574" s="3" t="s">
        <v>455</v>
      </c>
      <c r="L4574" s="3" t="s">
        <v>455</v>
      </c>
    </row>
    <row r="4575" spans="1:14" x14ac:dyDescent="0.25">
      <c r="C4575" s="80">
        <v>6</v>
      </c>
      <c r="D4575" s="80" t="s">
        <v>2149</v>
      </c>
      <c r="E4575" s="80" t="s">
        <v>22</v>
      </c>
      <c r="F4575" s="81" t="s">
        <v>2107</v>
      </c>
      <c r="G4575" s="80" t="s">
        <v>123</v>
      </c>
      <c r="H4575" s="82">
        <v>1</v>
      </c>
      <c r="I4575" s="83">
        <v>302.99</v>
      </c>
      <c r="J4575" s="83">
        <v>302.99</v>
      </c>
      <c r="K4575" s="3" t="s">
        <v>455</v>
      </c>
      <c r="L4575" s="3" t="s">
        <v>455</v>
      </c>
    </row>
    <row r="4576" spans="1:14" x14ac:dyDescent="0.25">
      <c r="C4576" s="3" t="s">
        <v>455</v>
      </c>
      <c r="G4576" s="84" t="s">
        <v>553</v>
      </c>
      <c r="H4576" s="85"/>
      <c r="I4576" s="107" t="s">
        <v>455</v>
      </c>
      <c r="J4576" s="86">
        <v>401.62</v>
      </c>
      <c r="K4576" s="3" t="s">
        <v>455</v>
      </c>
      <c r="L4576" s="3" t="s">
        <v>455</v>
      </c>
    </row>
    <row r="4577" spans="1:14" x14ac:dyDescent="0.25">
      <c r="C4577" s="3" t="s">
        <v>455</v>
      </c>
      <c r="G4577" s="84" t="s">
        <v>560</v>
      </c>
      <c r="H4577" s="85"/>
      <c r="I4577" s="107" t="s">
        <v>455</v>
      </c>
      <c r="J4577" s="83">
        <v>110</v>
      </c>
      <c r="K4577" s="3" t="s">
        <v>455</v>
      </c>
      <c r="L4577" s="3" t="s">
        <v>455</v>
      </c>
    </row>
    <row r="4578" spans="1:14" x14ac:dyDescent="0.25">
      <c r="C4578" s="3" t="s">
        <v>455</v>
      </c>
      <c r="G4578" s="84" t="s">
        <v>554</v>
      </c>
      <c r="H4578" s="85"/>
      <c r="I4578" s="107" t="s">
        <v>455</v>
      </c>
      <c r="J4578" s="83">
        <v>511.62</v>
      </c>
      <c r="K4578" s="3" t="s">
        <v>455</v>
      </c>
      <c r="L4578" s="3" t="s">
        <v>455</v>
      </c>
    </row>
    <row r="4579" spans="1:14" x14ac:dyDescent="0.25">
      <c r="C4579" s="3" t="s">
        <v>455</v>
      </c>
      <c r="I4579" s="102" t="s">
        <v>455</v>
      </c>
      <c r="K4579" s="3" t="s">
        <v>455</v>
      </c>
      <c r="L4579" s="3" t="s">
        <v>455</v>
      </c>
    </row>
    <row r="4580" spans="1:14" ht="30" x14ac:dyDescent="0.25">
      <c r="A4580" t="s">
        <v>561</v>
      </c>
      <c r="B4580" s="10">
        <v>472</v>
      </c>
      <c r="C4580" s="74" t="s">
        <v>2670</v>
      </c>
      <c r="D4580" s="75">
        <v>98516</v>
      </c>
      <c r="E4580" s="75" t="s">
        <v>562</v>
      </c>
      <c r="F4580" s="76" t="s">
        <v>486</v>
      </c>
      <c r="G4580" s="75" t="s">
        <v>24</v>
      </c>
      <c r="H4580" s="77"/>
      <c r="I4580" s="104" t="s">
        <v>455</v>
      </c>
      <c r="J4580" s="79"/>
      <c r="K4580" s="3">
        <v>98516</v>
      </c>
      <c r="L4580" s="116">
        <v>363.65000000000003</v>
      </c>
      <c r="M4580" s="118">
        <v>99.6</v>
      </c>
      <c r="N4580" s="118">
        <v>463.25</v>
      </c>
    </row>
    <row r="4581" spans="1:14" x14ac:dyDescent="0.25">
      <c r="C4581" s="80">
        <v>1</v>
      </c>
      <c r="D4581" s="80">
        <v>38641</v>
      </c>
      <c r="E4581" s="80" t="s">
        <v>564</v>
      </c>
      <c r="F4581" s="81" t="s">
        <v>1549</v>
      </c>
      <c r="G4581" s="80" t="s">
        <v>123</v>
      </c>
      <c r="H4581" s="82">
        <v>1</v>
      </c>
      <c r="I4581" s="83">
        <v>215.51</v>
      </c>
      <c r="J4581" s="83">
        <v>215.51</v>
      </c>
      <c r="K4581" s="3" t="s">
        <v>455</v>
      </c>
      <c r="L4581" s="3" t="s">
        <v>455</v>
      </c>
    </row>
    <row r="4582" spans="1:14" x14ac:dyDescent="0.25">
      <c r="C4582" s="80">
        <v>2</v>
      </c>
      <c r="D4582" s="80">
        <v>88316</v>
      </c>
      <c r="E4582" s="80" t="s">
        <v>21</v>
      </c>
      <c r="F4582" s="81" t="s">
        <v>640</v>
      </c>
      <c r="G4582" s="80" t="s">
        <v>639</v>
      </c>
      <c r="H4582" s="82">
        <v>4.3620000000000001</v>
      </c>
      <c r="I4582" s="83">
        <v>12.09</v>
      </c>
      <c r="J4582" s="83">
        <v>52.73</v>
      </c>
      <c r="K4582" s="3" t="s">
        <v>455</v>
      </c>
      <c r="L4582" s="3" t="s">
        <v>455</v>
      </c>
    </row>
    <row r="4583" spans="1:14" x14ac:dyDescent="0.25">
      <c r="C4583" s="80">
        <v>3</v>
      </c>
      <c r="D4583" s="80">
        <v>88441</v>
      </c>
      <c r="E4583" s="80" t="s">
        <v>21</v>
      </c>
      <c r="F4583" s="81" t="s">
        <v>1546</v>
      </c>
      <c r="G4583" s="80" t="s">
        <v>639</v>
      </c>
      <c r="H4583" s="82">
        <v>1.0905</v>
      </c>
      <c r="I4583" s="83">
        <v>16.260000000000002</v>
      </c>
      <c r="J4583" s="83">
        <v>17.73</v>
      </c>
      <c r="K4583" s="3" t="s">
        <v>455</v>
      </c>
      <c r="L4583" s="3" t="s">
        <v>455</v>
      </c>
    </row>
    <row r="4584" spans="1:14" ht="60" x14ac:dyDescent="0.25">
      <c r="C4584" s="80">
        <v>4</v>
      </c>
      <c r="D4584" s="80">
        <v>91634</v>
      </c>
      <c r="E4584" s="80" t="s">
        <v>562</v>
      </c>
      <c r="F4584" s="81" t="s">
        <v>860</v>
      </c>
      <c r="G4584" s="80" t="s">
        <v>634</v>
      </c>
      <c r="H4584" s="82">
        <v>0.2999</v>
      </c>
      <c r="I4584" s="83">
        <v>136.12</v>
      </c>
      <c r="J4584" s="83">
        <v>40.82</v>
      </c>
      <c r="K4584" s="3" t="s">
        <v>455</v>
      </c>
      <c r="L4584" s="3" t="s">
        <v>455</v>
      </c>
    </row>
    <row r="4585" spans="1:14" ht="60" x14ac:dyDescent="0.25">
      <c r="C4585" s="80">
        <v>5</v>
      </c>
      <c r="D4585" s="80">
        <v>91635</v>
      </c>
      <c r="E4585" s="80" t="s">
        <v>562</v>
      </c>
      <c r="F4585" s="81" t="s">
        <v>929</v>
      </c>
      <c r="G4585" s="80" t="s">
        <v>636</v>
      </c>
      <c r="H4585" s="82">
        <v>1.2252000000000001</v>
      </c>
      <c r="I4585" s="83">
        <v>30.090000000000003</v>
      </c>
      <c r="J4585" s="83">
        <v>36.86</v>
      </c>
      <c r="K4585" s="3" t="s">
        <v>455</v>
      </c>
      <c r="L4585" s="3" t="s">
        <v>455</v>
      </c>
    </row>
    <row r="4586" spans="1:14" x14ac:dyDescent="0.25">
      <c r="C4586" s="3" t="s">
        <v>455</v>
      </c>
      <c r="G4586" s="84" t="s">
        <v>553</v>
      </c>
      <c r="H4586" s="85"/>
      <c r="I4586" s="107" t="s">
        <v>455</v>
      </c>
      <c r="J4586" s="86">
        <v>363.65000000000003</v>
      </c>
      <c r="K4586" s="3" t="s">
        <v>455</v>
      </c>
      <c r="L4586" s="3" t="s">
        <v>455</v>
      </c>
    </row>
    <row r="4587" spans="1:14" x14ac:dyDescent="0.25">
      <c r="C4587" s="3" t="s">
        <v>455</v>
      </c>
      <c r="G4587" s="84" t="s">
        <v>560</v>
      </c>
      <c r="H4587" s="85"/>
      <c r="I4587" s="107" t="s">
        <v>455</v>
      </c>
      <c r="J4587" s="83">
        <v>99.6</v>
      </c>
      <c r="K4587" s="3" t="s">
        <v>455</v>
      </c>
      <c r="L4587" s="3" t="s">
        <v>455</v>
      </c>
    </row>
    <row r="4588" spans="1:14" x14ac:dyDescent="0.25">
      <c r="C4588" s="3" t="s">
        <v>455</v>
      </c>
      <c r="G4588" s="84" t="s">
        <v>554</v>
      </c>
      <c r="H4588" s="85"/>
      <c r="I4588" s="107" t="s">
        <v>455</v>
      </c>
      <c r="J4588" s="83">
        <v>463.25</v>
      </c>
      <c r="K4588" s="3" t="s">
        <v>455</v>
      </c>
      <c r="L4588" s="3" t="s">
        <v>455</v>
      </c>
    </row>
    <row r="4589" spans="1:14" x14ac:dyDescent="0.25">
      <c r="C4589" s="3" t="s">
        <v>455</v>
      </c>
      <c r="I4589" s="102" t="s">
        <v>455</v>
      </c>
      <c r="K4589" s="3" t="s">
        <v>455</v>
      </c>
      <c r="L4589" s="3" t="s">
        <v>455</v>
      </c>
    </row>
    <row r="4590" spans="1:14" x14ac:dyDescent="0.25">
      <c r="A4590" t="s">
        <v>561</v>
      </c>
      <c r="B4590" s="10">
        <v>473</v>
      </c>
      <c r="C4590" s="74" t="s">
        <v>2671</v>
      </c>
      <c r="D4590" s="75" t="s">
        <v>2057</v>
      </c>
      <c r="E4590" s="75" t="s">
        <v>20</v>
      </c>
      <c r="F4590" s="76" t="s">
        <v>488</v>
      </c>
      <c r="G4590" s="75" t="s">
        <v>24</v>
      </c>
      <c r="H4590" s="77"/>
      <c r="I4590" s="104" t="s">
        <v>455</v>
      </c>
      <c r="J4590" s="79"/>
      <c r="K4590" s="3" t="s">
        <v>2057</v>
      </c>
      <c r="L4590" s="116">
        <v>107.82</v>
      </c>
      <c r="M4590" s="118">
        <v>29.53</v>
      </c>
      <c r="N4590" s="118">
        <v>137.35</v>
      </c>
    </row>
    <row r="4591" spans="1:14" x14ac:dyDescent="0.25">
      <c r="C4591" s="80">
        <v>1</v>
      </c>
      <c r="D4591" s="80">
        <v>88441</v>
      </c>
      <c r="E4591" s="80" t="s">
        <v>21</v>
      </c>
      <c r="F4591" s="81" t="s">
        <v>1546</v>
      </c>
      <c r="G4591" s="80" t="s">
        <v>639</v>
      </c>
      <c r="H4591" s="82">
        <v>0.25</v>
      </c>
      <c r="I4591" s="83">
        <v>16.260000000000002</v>
      </c>
      <c r="J4591" s="83">
        <v>4.0599999999999996</v>
      </c>
      <c r="K4591" s="3" t="s">
        <v>455</v>
      </c>
      <c r="L4591" s="3" t="s">
        <v>455</v>
      </c>
    </row>
    <row r="4592" spans="1:14" x14ac:dyDescent="0.25">
      <c r="C4592" s="80">
        <v>2</v>
      </c>
      <c r="D4592" s="80">
        <v>88243</v>
      </c>
      <c r="E4592" s="80" t="s">
        <v>21</v>
      </c>
      <c r="F4592" s="81" t="s">
        <v>1040</v>
      </c>
      <c r="G4592" s="80" t="s">
        <v>639</v>
      </c>
      <c r="H4592" s="82">
        <v>1.4</v>
      </c>
      <c r="I4592" s="83">
        <v>14.32</v>
      </c>
      <c r="J4592" s="83">
        <v>20.04</v>
      </c>
      <c r="K4592" s="3" t="s">
        <v>455</v>
      </c>
      <c r="L4592" s="3" t="s">
        <v>455</v>
      </c>
    </row>
    <row r="4593" spans="1:14" ht="30" x14ac:dyDescent="0.25">
      <c r="C4593" s="80">
        <v>3</v>
      </c>
      <c r="D4593" s="80" t="s">
        <v>2143</v>
      </c>
      <c r="E4593" s="80" t="s">
        <v>22</v>
      </c>
      <c r="F4593" s="81" t="s">
        <v>3120</v>
      </c>
      <c r="G4593" s="80" t="s">
        <v>68</v>
      </c>
      <c r="H4593" s="82">
        <v>30</v>
      </c>
      <c r="I4593" s="83">
        <v>5.9329670329670334E-2</v>
      </c>
      <c r="J4593" s="83">
        <v>1.77</v>
      </c>
      <c r="K4593" s="3" t="s">
        <v>455</v>
      </c>
      <c r="L4593" s="3" t="s">
        <v>455</v>
      </c>
    </row>
    <row r="4594" spans="1:14" x14ac:dyDescent="0.25">
      <c r="C4594" s="80">
        <v>4</v>
      </c>
      <c r="D4594" s="80" t="s">
        <v>2144</v>
      </c>
      <c r="E4594" s="80" t="s">
        <v>22</v>
      </c>
      <c r="F4594" s="81" t="s">
        <v>3119</v>
      </c>
      <c r="G4594" s="80" t="s">
        <v>68</v>
      </c>
      <c r="H4594" s="82">
        <v>0.8</v>
      </c>
      <c r="I4594" s="83">
        <v>1.82</v>
      </c>
      <c r="J4594" s="83">
        <v>1.45</v>
      </c>
      <c r="K4594" s="3" t="s">
        <v>455</v>
      </c>
      <c r="L4594" s="3" t="s">
        <v>455</v>
      </c>
    </row>
    <row r="4595" spans="1:14" x14ac:dyDescent="0.25">
      <c r="C4595" s="80">
        <v>5</v>
      </c>
      <c r="D4595" s="80">
        <v>7253</v>
      </c>
      <c r="E4595" s="80" t="s">
        <v>564</v>
      </c>
      <c r="F4595" s="81" t="s">
        <v>1550</v>
      </c>
      <c r="G4595" s="80" t="s">
        <v>2096</v>
      </c>
      <c r="H4595" s="82">
        <v>0.51200000000000001</v>
      </c>
      <c r="I4595" s="83">
        <v>139.28</v>
      </c>
      <c r="J4595" s="83">
        <v>71.31</v>
      </c>
      <c r="K4595" s="3" t="s">
        <v>455</v>
      </c>
      <c r="L4595" s="3" t="s">
        <v>455</v>
      </c>
    </row>
    <row r="4596" spans="1:14" x14ac:dyDescent="0.25">
      <c r="C4596" s="80">
        <v>6</v>
      </c>
      <c r="D4596" s="80" t="s">
        <v>2150</v>
      </c>
      <c r="E4596" s="80" t="s">
        <v>22</v>
      </c>
      <c r="F4596" s="81" t="s">
        <v>2108</v>
      </c>
      <c r="G4596" s="80" t="s">
        <v>123</v>
      </c>
      <c r="H4596" s="82">
        <v>1</v>
      </c>
      <c r="I4596" s="83">
        <v>9.19</v>
      </c>
      <c r="J4596" s="83">
        <v>9.19</v>
      </c>
      <c r="K4596" s="3" t="s">
        <v>455</v>
      </c>
      <c r="L4596" s="3" t="s">
        <v>455</v>
      </c>
    </row>
    <row r="4597" spans="1:14" x14ac:dyDescent="0.25">
      <c r="C4597" s="3" t="s">
        <v>455</v>
      </c>
      <c r="G4597" s="84" t="s">
        <v>553</v>
      </c>
      <c r="H4597" s="85"/>
      <c r="I4597" s="107" t="s">
        <v>455</v>
      </c>
      <c r="J4597" s="86">
        <v>107.82</v>
      </c>
      <c r="K4597" s="3" t="s">
        <v>455</v>
      </c>
      <c r="L4597" s="3" t="s">
        <v>455</v>
      </c>
    </row>
    <row r="4598" spans="1:14" x14ac:dyDescent="0.25">
      <c r="C4598" s="3" t="s">
        <v>455</v>
      </c>
      <c r="G4598" s="84" t="s">
        <v>560</v>
      </c>
      <c r="H4598" s="85"/>
      <c r="I4598" s="107" t="s">
        <v>455</v>
      </c>
      <c r="J4598" s="83">
        <v>29.53</v>
      </c>
      <c r="K4598" s="3" t="s">
        <v>455</v>
      </c>
      <c r="L4598" s="3" t="s">
        <v>455</v>
      </c>
    </row>
    <row r="4599" spans="1:14" x14ac:dyDescent="0.25">
      <c r="C4599" s="3" t="s">
        <v>455</v>
      </c>
      <c r="G4599" s="84" t="s">
        <v>554</v>
      </c>
      <c r="H4599" s="85"/>
      <c r="I4599" s="107" t="s">
        <v>455</v>
      </c>
      <c r="J4599" s="83">
        <v>137.35</v>
      </c>
      <c r="K4599" s="3" t="s">
        <v>455</v>
      </c>
      <c r="L4599" s="3" t="s">
        <v>455</v>
      </c>
    </row>
    <row r="4600" spans="1:14" x14ac:dyDescent="0.25">
      <c r="C4600" s="3" t="s">
        <v>455</v>
      </c>
      <c r="I4600" s="102" t="s">
        <v>455</v>
      </c>
      <c r="K4600" s="3" t="s">
        <v>455</v>
      </c>
      <c r="L4600" s="3" t="s">
        <v>455</v>
      </c>
    </row>
    <row r="4601" spans="1:14" x14ac:dyDescent="0.25">
      <c r="A4601" t="s">
        <v>561</v>
      </c>
      <c r="B4601" s="10">
        <v>474</v>
      </c>
      <c r="C4601" s="74" t="s">
        <v>2672</v>
      </c>
      <c r="D4601" s="75" t="s">
        <v>2058</v>
      </c>
      <c r="E4601" s="75" t="s">
        <v>20</v>
      </c>
      <c r="F4601" s="76" t="s">
        <v>489</v>
      </c>
      <c r="G4601" s="75" t="s">
        <v>24</v>
      </c>
      <c r="H4601" s="77"/>
      <c r="I4601" s="104" t="s">
        <v>455</v>
      </c>
      <c r="J4601" s="79"/>
      <c r="K4601" s="3" t="s">
        <v>2058</v>
      </c>
      <c r="L4601" s="116">
        <v>106.77</v>
      </c>
      <c r="M4601" s="118">
        <v>29.24</v>
      </c>
      <c r="N4601" s="118">
        <v>136.01</v>
      </c>
    </row>
    <row r="4602" spans="1:14" x14ac:dyDescent="0.25">
      <c r="C4602" s="80">
        <v>1</v>
      </c>
      <c r="D4602" s="80">
        <v>88441</v>
      </c>
      <c r="E4602" s="80" t="s">
        <v>21</v>
      </c>
      <c r="F4602" s="81" t="s">
        <v>1546</v>
      </c>
      <c r="G4602" s="80" t="s">
        <v>639</v>
      </c>
      <c r="H4602" s="82">
        <v>0.25</v>
      </c>
      <c r="I4602" s="83">
        <v>16.260000000000002</v>
      </c>
      <c r="J4602" s="83">
        <v>4.0599999999999996</v>
      </c>
      <c r="K4602" s="3" t="s">
        <v>455</v>
      </c>
      <c r="L4602" s="3" t="s">
        <v>455</v>
      </c>
    </row>
    <row r="4603" spans="1:14" x14ac:dyDescent="0.25">
      <c r="C4603" s="80">
        <v>2</v>
      </c>
      <c r="D4603" s="80">
        <v>88243</v>
      </c>
      <c r="E4603" s="80" t="s">
        <v>21</v>
      </c>
      <c r="F4603" s="81" t="s">
        <v>1040</v>
      </c>
      <c r="G4603" s="80" t="s">
        <v>639</v>
      </c>
      <c r="H4603" s="82">
        <v>1.4</v>
      </c>
      <c r="I4603" s="83">
        <v>14.32</v>
      </c>
      <c r="J4603" s="83">
        <v>20.04</v>
      </c>
      <c r="K4603" s="3" t="s">
        <v>455</v>
      </c>
      <c r="L4603" s="3" t="s">
        <v>455</v>
      </c>
    </row>
    <row r="4604" spans="1:14" ht="30" x14ac:dyDescent="0.25">
      <c r="C4604" s="80">
        <v>3</v>
      </c>
      <c r="D4604" s="80" t="s">
        <v>2143</v>
      </c>
      <c r="E4604" s="80" t="s">
        <v>22</v>
      </c>
      <c r="F4604" s="81" t="s">
        <v>3120</v>
      </c>
      <c r="G4604" s="80" t="s">
        <v>68</v>
      </c>
      <c r="H4604" s="82">
        <v>30</v>
      </c>
      <c r="I4604" s="83">
        <v>5.9329670329670334E-2</v>
      </c>
      <c r="J4604" s="83">
        <v>1.77</v>
      </c>
      <c r="K4604" s="3" t="s">
        <v>455</v>
      </c>
      <c r="L4604" s="3" t="s">
        <v>455</v>
      </c>
    </row>
    <row r="4605" spans="1:14" x14ac:dyDescent="0.25">
      <c r="C4605" s="80">
        <v>4</v>
      </c>
      <c r="D4605" s="80" t="s">
        <v>2144</v>
      </c>
      <c r="E4605" s="80" t="s">
        <v>22</v>
      </c>
      <c r="F4605" s="81" t="s">
        <v>3119</v>
      </c>
      <c r="G4605" s="80" t="s">
        <v>68</v>
      </c>
      <c r="H4605" s="82">
        <v>0.8</v>
      </c>
      <c r="I4605" s="83">
        <v>1.82</v>
      </c>
      <c r="J4605" s="83">
        <v>1.45</v>
      </c>
      <c r="K4605" s="3" t="s">
        <v>455</v>
      </c>
      <c r="L4605" s="3" t="s">
        <v>455</v>
      </c>
    </row>
    <row r="4606" spans="1:14" x14ac:dyDescent="0.25">
      <c r="C4606" s="80">
        <v>5</v>
      </c>
      <c r="D4606" s="80">
        <v>7253</v>
      </c>
      <c r="E4606" s="80" t="s">
        <v>564</v>
      </c>
      <c r="F4606" s="81" t="s">
        <v>1550</v>
      </c>
      <c r="G4606" s="80" t="s">
        <v>2096</v>
      </c>
      <c r="H4606" s="82">
        <v>0.51200000000000001</v>
      </c>
      <c r="I4606" s="83">
        <v>139.28</v>
      </c>
      <c r="J4606" s="83">
        <v>71.31</v>
      </c>
      <c r="K4606" s="3" t="s">
        <v>455</v>
      </c>
      <c r="L4606" s="3" t="s">
        <v>455</v>
      </c>
    </row>
    <row r="4607" spans="1:14" x14ac:dyDescent="0.25">
      <c r="C4607" s="80">
        <v>6</v>
      </c>
      <c r="D4607" s="80" t="s">
        <v>2151</v>
      </c>
      <c r="E4607" s="80" t="s">
        <v>22</v>
      </c>
      <c r="F4607" s="81" t="s">
        <v>2109</v>
      </c>
      <c r="G4607" s="80" t="s">
        <v>123</v>
      </c>
      <c r="H4607" s="82">
        <v>1</v>
      </c>
      <c r="I4607" s="83">
        <v>8.14</v>
      </c>
      <c r="J4607" s="83">
        <v>8.14</v>
      </c>
      <c r="K4607" s="3" t="s">
        <v>455</v>
      </c>
      <c r="L4607" s="3" t="s">
        <v>455</v>
      </c>
    </row>
    <row r="4608" spans="1:14" x14ac:dyDescent="0.25">
      <c r="C4608" s="3" t="s">
        <v>455</v>
      </c>
      <c r="G4608" s="84" t="s">
        <v>553</v>
      </c>
      <c r="H4608" s="85"/>
      <c r="I4608" s="107" t="s">
        <v>455</v>
      </c>
      <c r="J4608" s="86">
        <v>106.77</v>
      </c>
      <c r="K4608" s="3" t="s">
        <v>455</v>
      </c>
      <c r="L4608" s="3" t="s">
        <v>455</v>
      </c>
    </row>
    <row r="4609" spans="1:14" x14ac:dyDescent="0.25">
      <c r="C4609" s="3" t="s">
        <v>455</v>
      </c>
      <c r="G4609" s="84" t="s">
        <v>560</v>
      </c>
      <c r="H4609" s="85"/>
      <c r="I4609" s="107" t="s">
        <v>455</v>
      </c>
      <c r="J4609" s="83">
        <v>29.24</v>
      </c>
      <c r="K4609" s="3" t="s">
        <v>455</v>
      </c>
      <c r="L4609" s="3" t="s">
        <v>455</v>
      </c>
    </row>
    <row r="4610" spans="1:14" x14ac:dyDescent="0.25">
      <c r="C4610" s="3" t="s">
        <v>455</v>
      </c>
      <c r="G4610" s="84" t="s">
        <v>554</v>
      </c>
      <c r="H4610" s="85"/>
      <c r="I4610" s="107" t="s">
        <v>455</v>
      </c>
      <c r="J4610" s="83">
        <v>136.01</v>
      </c>
      <c r="K4610" s="3" t="s">
        <v>455</v>
      </c>
      <c r="L4610" s="3" t="s">
        <v>455</v>
      </c>
    </row>
    <row r="4611" spans="1:14" x14ac:dyDescent="0.25">
      <c r="C4611" s="3" t="s">
        <v>455</v>
      </c>
      <c r="I4611" s="102" t="s">
        <v>455</v>
      </c>
      <c r="K4611" s="3" t="s">
        <v>455</v>
      </c>
      <c r="L4611" s="3" t="s">
        <v>455</v>
      </c>
    </row>
    <row r="4612" spans="1:14" x14ac:dyDescent="0.25">
      <c r="A4612" t="s">
        <v>561</v>
      </c>
      <c r="B4612" s="10">
        <v>475</v>
      </c>
      <c r="C4612" s="74" t="s">
        <v>2673</v>
      </c>
      <c r="D4612" s="75" t="s">
        <v>2059</v>
      </c>
      <c r="E4612" s="75" t="s">
        <v>20</v>
      </c>
      <c r="F4612" s="76" t="s">
        <v>490</v>
      </c>
      <c r="G4612" s="75" t="s">
        <v>24</v>
      </c>
      <c r="H4612" s="77"/>
      <c r="I4612" s="104" t="s">
        <v>455</v>
      </c>
      <c r="J4612" s="79"/>
      <c r="K4612" s="3" t="s">
        <v>2059</v>
      </c>
      <c r="L4612" s="116">
        <v>122.44</v>
      </c>
      <c r="M4612" s="118">
        <v>33.53</v>
      </c>
      <c r="N4612" s="118">
        <v>155.97</v>
      </c>
    </row>
    <row r="4613" spans="1:14" x14ac:dyDescent="0.25">
      <c r="C4613" s="80">
        <v>1</v>
      </c>
      <c r="D4613" s="80">
        <v>88441</v>
      </c>
      <c r="E4613" s="80" t="s">
        <v>21</v>
      </c>
      <c r="F4613" s="81" t="s">
        <v>1546</v>
      </c>
      <c r="G4613" s="80" t="s">
        <v>639</v>
      </c>
      <c r="H4613" s="82">
        <v>0.25</v>
      </c>
      <c r="I4613" s="83">
        <v>16.260000000000002</v>
      </c>
      <c r="J4613" s="83">
        <v>4.0599999999999996</v>
      </c>
      <c r="K4613" s="3" t="s">
        <v>455</v>
      </c>
      <c r="L4613" s="3" t="s">
        <v>455</v>
      </c>
    </row>
    <row r="4614" spans="1:14" x14ac:dyDescent="0.25">
      <c r="C4614" s="80">
        <v>2</v>
      </c>
      <c r="D4614" s="80">
        <v>88243</v>
      </c>
      <c r="E4614" s="80" t="s">
        <v>21</v>
      </c>
      <c r="F4614" s="81" t="s">
        <v>1040</v>
      </c>
      <c r="G4614" s="80" t="s">
        <v>639</v>
      </c>
      <c r="H4614" s="82">
        <v>1.4</v>
      </c>
      <c r="I4614" s="83">
        <v>14.32</v>
      </c>
      <c r="J4614" s="83">
        <v>20.04</v>
      </c>
      <c r="K4614" s="3" t="s">
        <v>455</v>
      </c>
      <c r="L4614" s="3" t="s">
        <v>455</v>
      </c>
    </row>
    <row r="4615" spans="1:14" ht="30" x14ac:dyDescent="0.25">
      <c r="C4615" s="80">
        <v>3</v>
      </c>
      <c r="D4615" s="80" t="s">
        <v>2143</v>
      </c>
      <c r="E4615" s="80" t="s">
        <v>22</v>
      </c>
      <c r="F4615" s="81" t="s">
        <v>3120</v>
      </c>
      <c r="G4615" s="80" t="s">
        <v>68</v>
      </c>
      <c r="H4615" s="82">
        <v>30</v>
      </c>
      <c r="I4615" s="83">
        <v>5.9329670329670334E-2</v>
      </c>
      <c r="J4615" s="83">
        <v>1.77</v>
      </c>
      <c r="K4615" s="3" t="s">
        <v>455</v>
      </c>
      <c r="L4615" s="3" t="s">
        <v>455</v>
      </c>
    </row>
    <row r="4616" spans="1:14" x14ac:dyDescent="0.25">
      <c r="C4616" s="80">
        <v>4</v>
      </c>
      <c r="D4616" s="80" t="s">
        <v>2144</v>
      </c>
      <c r="E4616" s="80" t="s">
        <v>22</v>
      </c>
      <c r="F4616" s="81" t="s">
        <v>3119</v>
      </c>
      <c r="G4616" s="80" t="s">
        <v>68</v>
      </c>
      <c r="H4616" s="82">
        <v>0.8</v>
      </c>
      <c r="I4616" s="83">
        <v>1.82</v>
      </c>
      <c r="J4616" s="83">
        <v>1.45</v>
      </c>
      <c r="K4616" s="3" t="s">
        <v>455</v>
      </c>
      <c r="L4616" s="3" t="s">
        <v>455</v>
      </c>
    </row>
    <row r="4617" spans="1:14" x14ac:dyDescent="0.25">
      <c r="C4617" s="80">
        <v>5</v>
      </c>
      <c r="D4617" s="80">
        <v>7253</v>
      </c>
      <c r="E4617" s="80" t="s">
        <v>564</v>
      </c>
      <c r="F4617" s="81" t="s">
        <v>1550</v>
      </c>
      <c r="G4617" s="80" t="s">
        <v>2096</v>
      </c>
      <c r="H4617" s="82">
        <v>0.51200000000000001</v>
      </c>
      <c r="I4617" s="83">
        <v>139.28</v>
      </c>
      <c r="J4617" s="83">
        <v>71.31</v>
      </c>
      <c r="K4617" s="3" t="s">
        <v>455</v>
      </c>
      <c r="L4617" s="3" t="s">
        <v>455</v>
      </c>
    </row>
    <row r="4618" spans="1:14" ht="30" x14ac:dyDescent="0.25">
      <c r="C4618" s="80">
        <v>6</v>
      </c>
      <c r="D4618" s="80" t="s">
        <v>2152</v>
      </c>
      <c r="E4618" s="80" t="s">
        <v>22</v>
      </c>
      <c r="F4618" s="81" t="s">
        <v>2110</v>
      </c>
      <c r="G4618" s="80" t="s">
        <v>123</v>
      </c>
      <c r="H4618" s="82">
        <v>1</v>
      </c>
      <c r="I4618" s="83">
        <v>23.81</v>
      </c>
      <c r="J4618" s="83">
        <v>23.81</v>
      </c>
      <c r="K4618" s="3" t="s">
        <v>455</v>
      </c>
      <c r="L4618" s="3" t="s">
        <v>455</v>
      </c>
    </row>
    <row r="4619" spans="1:14" x14ac:dyDescent="0.25">
      <c r="C4619" s="3" t="s">
        <v>455</v>
      </c>
      <c r="G4619" s="84" t="s">
        <v>553</v>
      </c>
      <c r="H4619" s="85"/>
      <c r="I4619" s="107" t="s">
        <v>455</v>
      </c>
      <c r="J4619" s="86">
        <v>122.44</v>
      </c>
      <c r="K4619" s="3" t="s">
        <v>455</v>
      </c>
      <c r="L4619" s="3" t="s">
        <v>455</v>
      </c>
    </row>
    <row r="4620" spans="1:14" x14ac:dyDescent="0.25">
      <c r="C4620" s="3" t="s">
        <v>455</v>
      </c>
      <c r="G4620" s="84" t="s">
        <v>560</v>
      </c>
      <c r="H4620" s="85"/>
      <c r="I4620" s="107" t="s">
        <v>455</v>
      </c>
      <c r="J4620" s="83">
        <v>33.53</v>
      </c>
      <c r="K4620" s="3" t="s">
        <v>455</v>
      </c>
      <c r="L4620" s="3" t="s">
        <v>455</v>
      </c>
    </row>
    <row r="4621" spans="1:14" x14ac:dyDescent="0.25">
      <c r="C4621" s="3" t="s">
        <v>455</v>
      </c>
      <c r="G4621" s="84" t="s">
        <v>554</v>
      </c>
      <c r="H4621" s="85"/>
      <c r="I4621" s="107" t="s">
        <v>455</v>
      </c>
      <c r="J4621" s="83">
        <v>155.97</v>
      </c>
      <c r="K4621" s="3" t="s">
        <v>455</v>
      </c>
      <c r="L4621" s="3" t="s">
        <v>455</v>
      </c>
    </row>
    <row r="4622" spans="1:14" x14ac:dyDescent="0.25">
      <c r="C4622" s="3" t="s">
        <v>455</v>
      </c>
      <c r="I4622" s="102" t="s">
        <v>455</v>
      </c>
      <c r="K4622" s="3" t="s">
        <v>455</v>
      </c>
      <c r="L4622" s="3" t="s">
        <v>455</v>
      </c>
    </row>
    <row r="4623" spans="1:14" ht="30" x14ac:dyDescent="0.25">
      <c r="A4623" t="s">
        <v>561</v>
      </c>
      <c r="B4623" s="10">
        <v>476</v>
      </c>
      <c r="C4623" s="74" t="s">
        <v>2674</v>
      </c>
      <c r="D4623" s="75">
        <v>98510</v>
      </c>
      <c r="E4623" s="75" t="s">
        <v>562</v>
      </c>
      <c r="F4623" s="76" t="s">
        <v>491</v>
      </c>
      <c r="G4623" s="75" t="s">
        <v>24</v>
      </c>
      <c r="H4623" s="77"/>
      <c r="I4623" s="104" t="s">
        <v>455</v>
      </c>
      <c r="J4623" s="79"/>
      <c r="K4623" s="3">
        <v>98510</v>
      </c>
      <c r="L4623" s="116">
        <v>118.05999999999999</v>
      </c>
      <c r="M4623" s="118">
        <v>32.33</v>
      </c>
      <c r="N4623" s="118">
        <v>150.38999999999999</v>
      </c>
    </row>
    <row r="4624" spans="1:14" ht="45" x14ac:dyDescent="0.25">
      <c r="C4624" s="80">
        <v>1</v>
      </c>
      <c r="D4624" s="80">
        <v>358</v>
      </c>
      <c r="E4624" s="80" t="s">
        <v>564</v>
      </c>
      <c r="F4624" s="81" t="s">
        <v>1547</v>
      </c>
      <c r="G4624" s="80" t="s">
        <v>123</v>
      </c>
      <c r="H4624" s="82">
        <v>1</v>
      </c>
      <c r="I4624" s="83">
        <v>106.32</v>
      </c>
      <c r="J4624" s="83">
        <v>106.32</v>
      </c>
      <c r="K4624" s="3" t="s">
        <v>455</v>
      </c>
      <c r="L4624" s="3" t="s">
        <v>455</v>
      </c>
    </row>
    <row r="4625" spans="1:14" x14ac:dyDescent="0.25">
      <c r="C4625" s="80">
        <v>2</v>
      </c>
      <c r="D4625" s="80">
        <v>88316</v>
      </c>
      <c r="E4625" s="80" t="s">
        <v>21</v>
      </c>
      <c r="F4625" s="81" t="s">
        <v>640</v>
      </c>
      <c r="G4625" s="80" t="s">
        <v>639</v>
      </c>
      <c r="H4625" s="82">
        <v>0.72719999999999996</v>
      </c>
      <c r="I4625" s="83">
        <v>12.09</v>
      </c>
      <c r="J4625" s="83">
        <v>8.7899999999999991</v>
      </c>
      <c r="K4625" s="3" t="s">
        <v>455</v>
      </c>
      <c r="L4625" s="3" t="s">
        <v>455</v>
      </c>
    </row>
    <row r="4626" spans="1:14" x14ac:dyDescent="0.25">
      <c r="C4626" s="80">
        <v>3</v>
      </c>
      <c r="D4626" s="80">
        <v>88441</v>
      </c>
      <c r="E4626" s="80" t="s">
        <v>21</v>
      </c>
      <c r="F4626" s="81" t="s">
        <v>1546</v>
      </c>
      <c r="G4626" s="80" t="s">
        <v>639</v>
      </c>
      <c r="H4626" s="82">
        <v>0.18179999999999999</v>
      </c>
      <c r="I4626" s="83">
        <v>16.260000000000002</v>
      </c>
      <c r="J4626" s="83">
        <v>2.95</v>
      </c>
      <c r="K4626" s="3" t="s">
        <v>455</v>
      </c>
      <c r="L4626" s="3" t="s">
        <v>455</v>
      </c>
    </row>
    <row r="4627" spans="1:14" x14ac:dyDescent="0.25">
      <c r="C4627" s="3" t="s">
        <v>455</v>
      </c>
      <c r="G4627" s="84" t="s">
        <v>553</v>
      </c>
      <c r="H4627" s="85"/>
      <c r="I4627" s="107" t="s">
        <v>455</v>
      </c>
      <c r="J4627" s="86">
        <v>118.05999999999999</v>
      </c>
      <c r="K4627" s="3" t="s">
        <v>455</v>
      </c>
      <c r="L4627" s="3" t="s">
        <v>455</v>
      </c>
    </row>
    <row r="4628" spans="1:14" x14ac:dyDescent="0.25">
      <c r="C4628" s="3" t="s">
        <v>455</v>
      </c>
      <c r="G4628" s="84" t="s">
        <v>560</v>
      </c>
      <c r="H4628" s="85"/>
      <c r="I4628" s="107" t="s">
        <v>455</v>
      </c>
      <c r="J4628" s="83">
        <v>32.33</v>
      </c>
      <c r="K4628" s="3" t="s">
        <v>455</v>
      </c>
      <c r="L4628" s="3" t="s">
        <v>455</v>
      </c>
    </row>
    <row r="4629" spans="1:14" x14ac:dyDescent="0.25">
      <c r="C4629" s="3" t="s">
        <v>455</v>
      </c>
      <c r="G4629" s="84" t="s">
        <v>554</v>
      </c>
      <c r="H4629" s="85"/>
      <c r="I4629" s="107" t="s">
        <v>455</v>
      </c>
      <c r="J4629" s="83">
        <v>150.38999999999999</v>
      </c>
      <c r="K4629" s="3" t="s">
        <v>455</v>
      </c>
      <c r="L4629" s="3" t="s">
        <v>455</v>
      </c>
    </row>
    <row r="4630" spans="1:14" x14ac:dyDescent="0.25">
      <c r="C4630" s="3" t="s">
        <v>455</v>
      </c>
      <c r="I4630" s="102" t="s">
        <v>455</v>
      </c>
      <c r="K4630" s="3" t="s">
        <v>455</v>
      </c>
      <c r="L4630" s="3" t="s">
        <v>455</v>
      </c>
    </row>
    <row r="4631" spans="1:14" x14ac:dyDescent="0.25">
      <c r="A4631" t="s">
        <v>561</v>
      </c>
      <c r="B4631" s="10">
        <v>477</v>
      </c>
      <c r="C4631" s="74" t="s">
        <v>2675</v>
      </c>
      <c r="D4631" s="75">
        <v>98504</v>
      </c>
      <c r="E4631" s="75" t="s">
        <v>562</v>
      </c>
      <c r="F4631" s="76" t="s">
        <v>496</v>
      </c>
      <c r="G4631" s="75" t="s">
        <v>32</v>
      </c>
      <c r="H4631" s="77"/>
      <c r="I4631" s="104" t="s">
        <v>455</v>
      </c>
      <c r="J4631" s="79"/>
      <c r="K4631" s="3">
        <v>98504</v>
      </c>
      <c r="L4631" s="116">
        <v>11.090000000000002</v>
      </c>
      <c r="M4631" s="118">
        <v>3.03</v>
      </c>
      <c r="N4631" s="118">
        <v>14.120000000000001</v>
      </c>
    </row>
    <row r="4632" spans="1:14" x14ac:dyDescent="0.25">
      <c r="C4632" s="80">
        <v>1</v>
      </c>
      <c r="D4632" s="80">
        <v>3324</v>
      </c>
      <c r="E4632" s="80" t="s">
        <v>564</v>
      </c>
      <c r="F4632" s="81" t="s">
        <v>1551</v>
      </c>
      <c r="G4632" s="80" t="s">
        <v>32</v>
      </c>
      <c r="H4632" s="82">
        <v>1</v>
      </c>
      <c r="I4632" s="83">
        <v>8.57</v>
      </c>
      <c r="J4632" s="83">
        <v>8.57</v>
      </c>
      <c r="K4632" s="3" t="s">
        <v>455</v>
      </c>
      <c r="L4632" s="3" t="s">
        <v>455</v>
      </c>
    </row>
    <row r="4633" spans="1:14" x14ac:dyDescent="0.25">
      <c r="C4633" s="80">
        <v>2</v>
      </c>
      <c r="D4633" s="80">
        <v>88316</v>
      </c>
      <c r="E4633" s="80" t="s">
        <v>21</v>
      </c>
      <c r="F4633" s="81" t="s">
        <v>640</v>
      </c>
      <c r="G4633" s="80" t="s">
        <v>639</v>
      </c>
      <c r="H4633" s="82">
        <v>0.15640000000000001</v>
      </c>
      <c r="I4633" s="83">
        <v>12.09</v>
      </c>
      <c r="J4633" s="83">
        <v>1.89</v>
      </c>
      <c r="K4633" s="3" t="s">
        <v>455</v>
      </c>
      <c r="L4633" s="3" t="s">
        <v>455</v>
      </c>
    </row>
    <row r="4634" spans="1:14" x14ac:dyDescent="0.25">
      <c r="C4634" s="80">
        <v>3</v>
      </c>
      <c r="D4634" s="80">
        <v>88441</v>
      </c>
      <c r="E4634" s="80" t="s">
        <v>21</v>
      </c>
      <c r="F4634" s="81" t="s">
        <v>1546</v>
      </c>
      <c r="G4634" s="80" t="s">
        <v>639</v>
      </c>
      <c r="H4634" s="82">
        <v>3.9100000000000003E-2</v>
      </c>
      <c r="I4634" s="83">
        <v>16.260000000000002</v>
      </c>
      <c r="J4634" s="83">
        <v>0.63</v>
      </c>
      <c r="K4634" s="3" t="s">
        <v>455</v>
      </c>
      <c r="L4634" s="3" t="s">
        <v>455</v>
      </c>
    </row>
    <row r="4635" spans="1:14" x14ac:dyDescent="0.25">
      <c r="C4635" s="3" t="s">
        <v>455</v>
      </c>
      <c r="G4635" s="84" t="s">
        <v>553</v>
      </c>
      <c r="H4635" s="85"/>
      <c r="I4635" s="107" t="s">
        <v>455</v>
      </c>
      <c r="J4635" s="86">
        <v>11.090000000000002</v>
      </c>
      <c r="K4635" s="3" t="s">
        <v>455</v>
      </c>
      <c r="L4635" s="3" t="s">
        <v>455</v>
      </c>
    </row>
    <row r="4636" spans="1:14" x14ac:dyDescent="0.25">
      <c r="C4636" s="3" t="s">
        <v>455</v>
      </c>
      <c r="G4636" s="84" t="s">
        <v>560</v>
      </c>
      <c r="H4636" s="85"/>
      <c r="I4636" s="107" t="s">
        <v>455</v>
      </c>
      <c r="J4636" s="83">
        <v>3.03</v>
      </c>
      <c r="K4636" s="3" t="s">
        <v>455</v>
      </c>
      <c r="L4636" s="3" t="s">
        <v>455</v>
      </c>
    </row>
    <row r="4637" spans="1:14" x14ac:dyDescent="0.25">
      <c r="C4637" s="3" t="s">
        <v>455</v>
      </c>
      <c r="G4637" s="84" t="s">
        <v>554</v>
      </c>
      <c r="H4637" s="85"/>
      <c r="I4637" s="107" t="s">
        <v>455</v>
      </c>
      <c r="J4637" s="83">
        <v>14.120000000000001</v>
      </c>
      <c r="K4637" s="3" t="s">
        <v>455</v>
      </c>
      <c r="L4637" s="3" t="s">
        <v>455</v>
      </c>
    </row>
    <row r="4638" spans="1:14" x14ac:dyDescent="0.25">
      <c r="C4638" s="3" t="s">
        <v>455</v>
      </c>
      <c r="I4638" s="102" t="s">
        <v>455</v>
      </c>
      <c r="K4638" s="3" t="s">
        <v>455</v>
      </c>
      <c r="L4638" s="3" t="s">
        <v>455</v>
      </c>
    </row>
    <row r="4639" spans="1:14" x14ac:dyDescent="0.25">
      <c r="A4639" t="s">
        <v>561</v>
      </c>
      <c r="B4639" s="10">
        <v>478</v>
      </c>
      <c r="C4639" s="74" t="s">
        <v>2676</v>
      </c>
      <c r="D4639" s="75" t="s">
        <v>2060</v>
      </c>
      <c r="E4639" s="75" t="s">
        <v>20</v>
      </c>
      <c r="F4639" s="76" t="s">
        <v>493</v>
      </c>
      <c r="G4639" s="75" t="s">
        <v>32</v>
      </c>
      <c r="H4639" s="77"/>
      <c r="I4639" s="104" t="s">
        <v>455</v>
      </c>
      <c r="J4639" s="79"/>
      <c r="K4639" s="3" t="s">
        <v>2060</v>
      </c>
      <c r="L4639" s="116">
        <v>146.88</v>
      </c>
      <c r="M4639" s="118">
        <v>40.229999999999997</v>
      </c>
      <c r="N4639" s="118">
        <v>187.10999999999999</v>
      </c>
    </row>
    <row r="4640" spans="1:14" x14ac:dyDescent="0.25">
      <c r="C4640" s="80">
        <v>1</v>
      </c>
      <c r="D4640" s="80">
        <v>88441</v>
      </c>
      <c r="E4640" s="80" t="s">
        <v>21</v>
      </c>
      <c r="F4640" s="81" t="s">
        <v>1546</v>
      </c>
      <c r="G4640" s="80" t="s">
        <v>639</v>
      </c>
      <c r="H4640" s="82">
        <v>0.25</v>
      </c>
      <c r="I4640" s="83">
        <v>16.260000000000002</v>
      </c>
      <c r="J4640" s="83">
        <v>4.0599999999999996</v>
      </c>
      <c r="K4640" s="3" t="s">
        <v>455</v>
      </c>
      <c r="L4640" s="3" t="s">
        <v>455</v>
      </c>
    </row>
    <row r="4641" spans="1:14" x14ac:dyDescent="0.25">
      <c r="C4641" s="80">
        <v>2</v>
      </c>
      <c r="D4641" s="80">
        <v>88243</v>
      </c>
      <c r="E4641" s="80" t="s">
        <v>21</v>
      </c>
      <c r="F4641" s="81" t="s">
        <v>1040</v>
      </c>
      <c r="G4641" s="80" t="s">
        <v>639</v>
      </c>
      <c r="H4641" s="82">
        <v>1.4</v>
      </c>
      <c r="I4641" s="83">
        <v>14.32</v>
      </c>
      <c r="J4641" s="83">
        <v>20.04</v>
      </c>
      <c r="K4641" s="3" t="s">
        <v>455</v>
      </c>
      <c r="L4641" s="3" t="s">
        <v>455</v>
      </c>
    </row>
    <row r="4642" spans="1:14" ht="30" x14ac:dyDescent="0.25">
      <c r="C4642" s="80">
        <v>3</v>
      </c>
      <c r="D4642" s="80" t="s">
        <v>2143</v>
      </c>
      <c r="E4642" s="80" t="s">
        <v>22</v>
      </c>
      <c r="F4642" s="81" t="s">
        <v>3120</v>
      </c>
      <c r="G4642" s="80" t="s">
        <v>68</v>
      </c>
      <c r="H4642" s="82">
        <v>10</v>
      </c>
      <c r="I4642" s="83">
        <v>5.9329670329670334E-2</v>
      </c>
      <c r="J4642" s="83">
        <v>0.59</v>
      </c>
      <c r="K4642" s="3" t="s">
        <v>455</v>
      </c>
      <c r="L4642" s="3" t="s">
        <v>455</v>
      </c>
    </row>
    <row r="4643" spans="1:14" x14ac:dyDescent="0.25">
      <c r="C4643" s="80">
        <v>4</v>
      </c>
      <c r="D4643" s="80" t="s">
        <v>2144</v>
      </c>
      <c r="E4643" s="80" t="s">
        <v>22</v>
      </c>
      <c r="F4643" s="81" t="s">
        <v>3119</v>
      </c>
      <c r="G4643" s="80" t="s">
        <v>68</v>
      </c>
      <c r="H4643" s="82">
        <v>0.1</v>
      </c>
      <c r="I4643" s="83">
        <v>1.82</v>
      </c>
      <c r="J4643" s="83">
        <v>0.18</v>
      </c>
      <c r="K4643" s="3" t="s">
        <v>455</v>
      </c>
      <c r="L4643" s="3" t="s">
        <v>455</v>
      </c>
    </row>
    <row r="4644" spans="1:14" x14ac:dyDescent="0.25">
      <c r="C4644" s="80">
        <v>5</v>
      </c>
      <c r="D4644" s="80">
        <v>7253</v>
      </c>
      <c r="E4644" s="80" t="s">
        <v>564</v>
      </c>
      <c r="F4644" s="81" t="s">
        <v>1550</v>
      </c>
      <c r="G4644" s="80" t="s">
        <v>2096</v>
      </c>
      <c r="H4644" s="82">
        <v>0.2</v>
      </c>
      <c r="I4644" s="83">
        <v>139.28</v>
      </c>
      <c r="J4644" s="83">
        <v>27.85</v>
      </c>
      <c r="K4644" s="3" t="s">
        <v>455</v>
      </c>
      <c r="L4644" s="3" t="s">
        <v>455</v>
      </c>
    </row>
    <row r="4645" spans="1:14" x14ac:dyDescent="0.25">
      <c r="C4645" s="80">
        <v>6</v>
      </c>
      <c r="D4645" s="80" t="s">
        <v>2153</v>
      </c>
      <c r="E4645" s="80" t="s">
        <v>22</v>
      </c>
      <c r="F4645" s="81" t="s">
        <v>2111</v>
      </c>
      <c r="G4645" s="80" t="s">
        <v>2093</v>
      </c>
      <c r="H4645" s="82">
        <v>1</v>
      </c>
      <c r="I4645" s="83">
        <v>94.16</v>
      </c>
      <c r="J4645" s="83">
        <v>94.16</v>
      </c>
      <c r="K4645" s="3" t="s">
        <v>455</v>
      </c>
      <c r="L4645" s="3" t="s">
        <v>455</v>
      </c>
    </row>
    <row r="4646" spans="1:14" x14ac:dyDescent="0.25">
      <c r="C4646" s="3" t="s">
        <v>455</v>
      </c>
      <c r="G4646" s="84" t="s">
        <v>553</v>
      </c>
      <c r="H4646" s="85"/>
      <c r="I4646" s="107" t="s">
        <v>455</v>
      </c>
      <c r="J4646" s="86">
        <v>146.88</v>
      </c>
      <c r="K4646" s="3" t="s">
        <v>455</v>
      </c>
      <c r="L4646" s="3" t="s">
        <v>455</v>
      </c>
    </row>
    <row r="4647" spans="1:14" x14ac:dyDescent="0.25">
      <c r="C4647" s="3" t="s">
        <v>455</v>
      </c>
      <c r="G4647" s="84" t="s">
        <v>560</v>
      </c>
      <c r="H4647" s="85"/>
      <c r="I4647" s="107" t="s">
        <v>455</v>
      </c>
      <c r="J4647" s="83">
        <v>40.229999999999997</v>
      </c>
      <c r="K4647" s="3" t="s">
        <v>455</v>
      </c>
      <c r="L4647" s="3" t="s">
        <v>455</v>
      </c>
    </row>
    <row r="4648" spans="1:14" x14ac:dyDescent="0.25">
      <c r="C4648" s="3" t="s">
        <v>455</v>
      </c>
      <c r="G4648" s="84" t="s">
        <v>554</v>
      </c>
      <c r="H4648" s="85"/>
      <c r="I4648" s="107" t="s">
        <v>455</v>
      </c>
      <c r="J4648" s="83">
        <v>187.10999999999999</v>
      </c>
      <c r="K4648" s="3" t="s">
        <v>455</v>
      </c>
      <c r="L4648" s="3" t="s">
        <v>455</v>
      </c>
    </row>
    <row r="4649" spans="1:14" x14ac:dyDescent="0.25">
      <c r="C4649" s="3" t="s">
        <v>455</v>
      </c>
      <c r="I4649" s="102" t="s">
        <v>455</v>
      </c>
      <c r="K4649" s="3" t="s">
        <v>455</v>
      </c>
      <c r="L4649" s="3" t="s">
        <v>455</v>
      </c>
    </row>
    <row r="4650" spans="1:14" x14ac:dyDescent="0.25">
      <c r="A4650" t="s">
        <v>561</v>
      </c>
      <c r="B4650" s="10">
        <v>479</v>
      </c>
      <c r="C4650" s="74" t="s">
        <v>2677</v>
      </c>
      <c r="D4650" s="75" t="s">
        <v>2061</v>
      </c>
      <c r="E4650" s="75" t="s">
        <v>20</v>
      </c>
      <c r="F4650" s="76" t="s">
        <v>494</v>
      </c>
      <c r="G4650" s="75" t="s">
        <v>39</v>
      </c>
      <c r="H4650" s="77"/>
      <c r="I4650" s="104" t="s">
        <v>455</v>
      </c>
      <c r="J4650" s="79"/>
      <c r="K4650" s="3" t="s">
        <v>2061</v>
      </c>
      <c r="L4650" s="116">
        <v>345.77000000000004</v>
      </c>
      <c r="M4650" s="118">
        <v>94.7</v>
      </c>
      <c r="N4650" s="118">
        <v>440.47</v>
      </c>
    </row>
    <row r="4651" spans="1:14" x14ac:dyDescent="0.25">
      <c r="C4651" s="80">
        <v>1</v>
      </c>
      <c r="D4651" s="80">
        <v>88441</v>
      </c>
      <c r="E4651" s="80" t="s">
        <v>21</v>
      </c>
      <c r="F4651" s="81" t="s">
        <v>1546</v>
      </c>
      <c r="G4651" s="80" t="s">
        <v>639</v>
      </c>
      <c r="H4651" s="82">
        <v>16</v>
      </c>
      <c r="I4651" s="83">
        <v>16.260000000000002</v>
      </c>
      <c r="J4651" s="83">
        <v>260.16000000000003</v>
      </c>
      <c r="K4651" s="3" t="s">
        <v>455</v>
      </c>
      <c r="L4651" s="3" t="s">
        <v>455</v>
      </c>
    </row>
    <row r="4652" spans="1:14" x14ac:dyDescent="0.25">
      <c r="C4652" s="80">
        <v>2</v>
      </c>
      <c r="D4652" s="80">
        <v>4734</v>
      </c>
      <c r="E4652" s="80" t="s">
        <v>564</v>
      </c>
      <c r="F4652" s="81" t="s">
        <v>2112</v>
      </c>
      <c r="G4652" s="80" t="s">
        <v>39</v>
      </c>
      <c r="H4652" s="82">
        <v>1</v>
      </c>
      <c r="I4652" s="83">
        <v>85.61</v>
      </c>
      <c r="J4652" s="83">
        <v>85.61</v>
      </c>
      <c r="K4652" s="3" t="s">
        <v>455</v>
      </c>
      <c r="L4652" s="3" t="s">
        <v>455</v>
      </c>
    </row>
    <row r="4653" spans="1:14" x14ac:dyDescent="0.25">
      <c r="C4653" s="3" t="s">
        <v>455</v>
      </c>
      <c r="G4653" s="84" t="s">
        <v>553</v>
      </c>
      <c r="H4653" s="85"/>
      <c r="I4653" s="107" t="s">
        <v>455</v>
      </c>
      <c r="J4653" s="86">
        <v>345.77000000000004</v>
      </c>
      <c r="K4653" s="3" t="s">
        <v>455</v>
      </c>
      <c r="L4653" s="3" t="s">
        <v>455</v>
      </c>
    </row>
    <row r="4654" spans="1:14" x14ac:dyDescent="0.25">
      <c r="C4654" s="3" t="s">
        <v>455</v>
      </c>
      <c r="G4654" s="84" t="s">
        <v>560</v>
      </c>
      <c r="H4654" s="85"/>
      <c r="I4654" s="107" t="s">
        <v>455</v>
      </c>
      <c r="J4654" s="83">
        <v>94.7</v>
      </c>
      <c r="K4654" s="3" t="s">
        <v>455</v>
      </c>
      <c r="L4654" s="3" t="s">
        <v>455</v>
      </c>
    </row>
    <row r="4655" spans="1:14" x14ac:dyDescent="0.25">
      <c r="C4655" s="3" t="s">
        <v>455</v>
      </c>
      <c r="G4655" s="84" t="s">
        <v>554</v>
      </c>
      <c r="H4655" s="85"/>
      <c r="I4655" s="107" t="s">
        <v>455</v>
      </c>
      <c r="J4655" s="83">
        <v>440.47</v>
      </c>
      <c r="K4655" s="3" t="s">
        <v>455</v>
      </c>
      <c r="L4655" s="3" t="s">
        <v>455</v>
      </c>
    </row>
    <row r="4656" spans="1:14" x14ac:dyDescent="0.25">
      <c r="C4656" s="3" t="s">
        <v>455</v>
      </c>
      <c r="I4656" s="102" t="s">
        <v>455</v>
      </c>
      <c r="K4656" s="3" t="s">
        <v>455</v>
      </c>
      <c r="L4656" s="3" t="s">
        <v>455</v>
      </c>
    </row>
    <row r="4657" spans="1:14" x14ac:dyDescent="0.25">
      <c r="A4657" t="s">
        <v>561</v>
      </c>
      <c r="B4657" s="10">
        <v>480</v>
      </c>
      <c r="C4657" s="74" t="s">
        <v>2678</v>
      </c>
      <c r="D4657" s="75">
        <v>98504</v>
      </c>
      <c r="E4657" s="75" t="s">
        <v>562</v>
      </c>
      <c r="F4657" s="76" t="s">
        <v>496</v>
      </c>
      <c r="G4657" s="75" t="s">
        <v>32</v>
      </c>
      <c r="H4657" s="77"/>
      <c r="I4657" s="104" t="s">
        <v>455</v>
      </c>
      <c r="J4657" s="79"/>
      <c r="K4657" s="3">
        <v>98504</v>
      </c>
      <c r="L4657" s="116">
        <v>11.090000000000002</v>
      </c>
      <c r="M4657" s="118">
        <v>3.03</v>
      </c>
      <c r="N4657" s="118">
        <v>14.120000000000001</v>
      </c>
    </row>
    <row r="4658" spans="1:14" x14ac:dyDescent="0.25">
      <c r="C4658" s="80">
        <v>1</v>
      </c>
      <c r="D4658" s="80">
        <v>3324</v>
      </c>
      <c r="E4658" s="80" t="s">
        <v>564</v>
      </c>
      <c r="F4658" s="81" t="s">
        <v>1551</v>
      </c>
      <c r="G4658" s="80" t="s">
        <v>32</v>
      </c>
      <c r="H4658" s="82">
        <v>1</v>
      </c>
      <c r="I4658" s="83">
        <v>8.57</v>
      </c>
      <c r="J4658" s="83">
        <v>8.57</v>
      </c>
      <c r="K4658" s="3" t="s">
        <v>455</v>
      </c>
      <c r="L4658" s="3" t="s">
        <v>455</v>
      </c>
    </row>
    <row r="4659" spans="1:14" x14ac:dyDescent="0.25">
      <c r="C4659" s="80">
        <v>2</v>
      </c>
      <c r="D4659" s="80">
        <v>88316</v>
      </c>
      <c r="E4659" s="80" t="s">
        <v>21</v>
      </c>
      <c r="F4659" s="81" t="s">
        <v>640</v>
      </c>
      <c r="G4659" s="80" t="s">
        <v>639</v>
      </c>
      <c r="H4659" s="82">
        <v>0.15640000000000001</v>
      </c>
      <c r="I4659" s="83">
        <v>12.09</v>
      </c>
      <c r="J4659" s="83">
        <v>1.89</v>
      </c>
      <c r="K4659" s="3" t="s">
        <v>455</v>
      </c>
      <c r="L4659" s="3" t="s">
        <v>455</v>
      </c>
    </row>
    <row r="4660" spans="1:14" x14ac:dyDescent="0.25">
      <c r="C4660" s="80">
        <v>3</v>
      </c>
      <c r="D4660" s="80">
        <v>88441</v>
      </c>
      <c r="E4660" s="80" t="s">
        <v>21</v>
      </c>
      <c r="F4660" s="81" t="s">
        <v>1546</v>
      </c>
      <c r="G4660" s="80" t="s">
        <v>639</v>
      </c>
      <c r="H4660" s="82">
        <v>3.9100000000000003E-2</v>
      </c>
      <c r="I4660" s="83">
        <v>16.260000000000002</v>
      </c>
      <c r="J4660" s="83">
        <v>0.63</v>
      </c>
      <c r="K4660" s="3" t="s">
        <v>455</v>
      </c>
      <c r="L4660" s="3" t="s">
        <v>455</v>
      </c>
    </row>
    <row r="4661" spans="1:14" x14ac:dyDescent="0.25">
      <c r="C4661" s="3" t="s">
        <v>455</v>
      </c>
      <c r="G4661" s="84" t="s">
        <v>553</v>
      </c>
      <c r="H4661" s="85"/>
      <c r="I4661" s="107" t="s">
        <v>455</v>
      </c>
      <c r="J4661" s="86">
        <v>11.090000000000002</v>
      </c>
      <c r="K4661" s="3" t="s">
        <v>455</v>
      </c>
      <c r="L4661" s="3" t="s">
        <v>455</v>
      </c>
    </row>
    <row r="4662" spans="1:14" x14ac:dyDescent="0.25">
      <c r="C4662" s="3" t="s">
        <v>455</v>
      </c>
      <c r="G4662" s="84" t="s">
        <v>560</v>
      </c>
      <c r="H4662" s="85"/>
      <c r="I4662" s="107" t="s">
        <v>455</v>
      </c>
      <c r="J4662" s="83">
        <v>3.03</v>
      </c>
      <c r="K4662" s="3" t="s">
        <v>455</v>
      </c>
      <c r="L4662" s="3" t="s">
        <v>455</v>
      </c>
    </row>
    <row r="4663" spans="1:14" x14ac:dyDescent="0.25">
      <c r="C4663" s="3" t="s">
        <v>455</v>
      </c>
      <c r="G4663" s="84" t="s">
        <v>554</v>
      </c>
      <c r="H4663" s="85"/>
      <c r="I4663" s="107" t="s">
        <v>455</v>
      </c>
      <c r="J4663" s="83">
        <v>14.120000000000001</v>
      </c>
      <c r="K4663" s="3" t="s">
        <v>455</v>
      </c>
      <c r="L4663" s="3" t="s">
        <v>455</v>
      </c>
    </row>
    <row r="4664" spans="1:14" x14ac:dyDescent="0.25">
      <c r="C4664" s="3" t="s">
        <v>455</v>
      </c>
      <c r="I4664" s="102" t="s">
        <v>455</v>
      </c>
      <c r="K4664" s="3" t="s">
        <v>455</v>
      </c>
      <c r="L4664" s="3" t="s">
        <v>455</v>
      </c>
    </row>
    <row r="4665" spans="1:14" x14ac:dyDescent="0.25">
      <c r="A4665" t="s">
        <v>561</v>
      </c>
      <c r="B4665" s="10">
        <v>481</v>
      </c>
      <c r="C4665" s="74" t="s">
        <v>2679</v>
      </c>
      <c r="D4665" s="75" t="s">
        <v>2062</v>
      </c>
      <c r="E4665" s="75" t="s">
        <v>20</v>
      </c>
      <c r="F4665" s="76" t="s">
        <v>3135</v>
      </c>
      <c r="G4665" s="75" t="s">
        <v>36</v>
      </c>
      <c r="H4665" s="77"/>
      <c r="I4665" s="104" t="s">
        <v>455</v>
      </c>
      <c r="J4665" s="79"/>
      <c r="K4665" s="3" t="s">
        <v>2062</v>
      </c>
      <c r="L4665" s="116">
        <v>8.0500000000000007</v>
      </c>
      <c r="M4665" s="118">
        <v>2.2000000000000002</v>
      </c>
      <c r="N4665" s="118">
        <v>10.25</v>
      </c>
    </row>
    <row r="4666" spans="1:14" x14ac:dyDescent="0.25">
      <c r="C4666" s="80">
        <v>1</v>
      </c>
      <c r="D4666" s="80">
        <v>88441</v>
      </c>
      <c r="E4666" s="80" t="s">
        <v>21</v>
      </c>
      <c r="F4666" s="81" t="s">
        <v>1546</v>
      </c>
      <c r="G4666" s="80" t="s">
        <v>639</v>
      </c>
      <c r="H4666" s="95">
        <v>8.5000000000000006E-2</v>
      </c>
      <c r="I4666" s="83">
        <v>16.260000000000002</v>
      </c>
      <c r="J4666" s="83">
        <v>1.38</v>
      </c>
      <c r="K4666" s="3" t="s">
        <v>455</v>
      </c>
      <c r="L4666" s="3" t="s">
        <v>455</v>
      </c>
    </row>
    <row r="4667" spans="1:14" x14ac:dyDescent="0.25">
      <c r="C4667" s="80">
        <v>2</v>
      </c>
      <c r="D4667" s="80">
        <v>88243</v>
      </c>
      <c r="E4667" s="80" t="s">
        <v>21</v>
      </c>
      <c r="F4667" s="81" t="s">
        <v>1040</v>
      </c>
      <c r="G4667" s="80" t="s">
        <v>639</v>
      </c>
      <c r="H4667" s="95">
        <v>8.5000000000000006E-2</v>
      </c>
      <c r="I4667" s="83">
        <v>14.32</v>
      </c>
      <c r="J4667" s="83">
        <v>1.21</v>
      </c>
      <c r="K4667" s="3" t="s">
        <v>455</v>
      </c>
      <c r="L4667" s="3" t="s">
        <v>455</v>
      </c>
    </row>
    <row r="4668" spans="1:14" x14ac:dyDescent="0.25">
      <c r="C4668" s="80">
        <v>3</v>
      </c>
      <c r="D4668" s="80" t="s">
        <v>2154</v>
      </c>
      <c r="E4668" s="80" t="s">
        <v>22</v>
      </c>
      <c r="F4668" s="81" t="s">
        <v>3135</v>
      </c>
      <c r="G4668" s="80" t="s">
        <v>36</v>
      </c>
      <c r="H4668" s="82">
        <v>1</v>
      </c>
      <c r="I4668" s="83">
        <v>5.46</v>
      </c>
      <c r="J4668" s="83">
        <v>5.46</v>
      </c>
      <c r="K4668" s="3" t="s">
        <v>455</v>
      </c>
      <c r="L4668" s="3" t="s">
        <v>455</v>
      </c>
    </row>
    <row r="4669" spans="1:14" x14ac:dyDescent="0.25">
      <c r="C4669" s="3" t="s">
        <v>455</v>
      </c>
      <c r="G4669" s="84" t="s">
        <v>553</v>
      </c>
      <c r="H4669" s="85"/>
      <c r="I4669" s="107" t="s">
        <v>455</v>
      </c>
      <c r="J4669" s="86">
        <v>8.0500000000000007</v>
      </c>
      <c r="K4669" s="3" t="s">
        <v>455</v>
      </c>
      <c r="L4669" s="3" t="s">
        <v>455</v>
      </c>
    </row>
    <row r="4670" spans="1:14" x14ac:dyDescent="0.25">
      <c r="C4670" s="3" t="s">
        <v>455</v>
      </c>
      <c r="G4670" s="84" t="s">
        <v>560</v>
      </c>
      <c r="H4670" s="85"/>
      <c r="I4670" s="107" t="s">
        <v>455</v>
      </c>
      <c r="J4670" s="83">
        <v>2.2000000000000002</v>
      </c>
      <c r="K4670" s="3" t="s">
        <v>455</v>
      </c>
      <c r="L4670" s="3" t="s">
        <v>455</v>
      </c>
    </row>
    <row r="4671" spans="1:14" x14ac:dyDescent="0.25">
      <c r="C4671" s="3" t="s">
        <v>455</v>
      </c>
      <c r="G4671" s="84" t="s">
        <v>554</v>
      </c>
      <c r="H4671" s="85"/>
      <c r="I4671" s="107" t="s">
        <v>455</v>
      </c>
      <c r="J4671" s="83">
        <v>10.25</v>
      </c>
      <c r="K4671" s="3" t="s">
        <v>455</v>
      </c>
      <c r="L4671" s="3" t="s">
        <v>455</v>
      </c>
    </row>
    <row r="4672" spans="1:14" x14ac:dyDescent="0.25">
      <c r="C4672" s="3" t="s">
        <v>455</v>
      </c>
      <c r="I4672" s="102" t="s">
        <v>455</v>
      </c>
      <c r="K4672" s="3" t="s">
        <v>455</v>
      </c>
      <c r="L4672" s="3" t="s">
        <v>455</v>
      </c>
    </row>
    <row r="4673" spans="1:14" x14ac:dyDescent="0.25">
      <c r="A4673" t="s">
        <v>561</v>
      </c>
      <c r="B4673" s="10">
        <v>482</v>
      </c>
      <c r="C4673" s="74" t="s">
        <v>2680</v>
      </c>
      <c r="D4673" s="75" t="s">
        <v>2063</v>
      </c>
      <c r="E4673" s="75" t="s">
        <v>20</v>
      </c>
      <c r="F4673" s="76" t="s">
        <v>499</v>
      </c>
      <c r="G4673" s="75" t="s">
        <v>24</v>
      </c>
      <c r="H4673" s="77"/>
      <c r="I4673" s="104" t="s">
        <v>455</v>
      </c>
      <c r="J4673" s="79"/>
      <c r="K4673" s="3" t="s">
        <v>2063</v>
      </c>
      <c r="L4673" s="116">
        <v>97969.31</v>
      </c>
      <c r="M4673" s="118">
        <v>26833.79</v>
      </c>
      <c r="N4673" s="118">
        <v>124803.1</v>
      </c>
    </row>
    <row r="4674" spans="1:14" x14ac:dyDescent="0.25">
      <c r="C4674" s="80">
        <v>1</v>
      </c>
      <c r="D4674" s="80" t="s">
        <v>2155</v>
      </c>
      <c r="E4674" s="80" t="s">
        <v>22</v>
      </c>
      <c r="F4674" s="81" t="s">
        <v>499</v>
      </c>
      <c r="G4674" s="80" t="s">
        <v>123</v>
      </c>
      <c r="H4674" s="82">
        <v>1</v>
      </c>
      <c r="I4674" s="83">
        <v>97969.31</v>
      </c>
      <c r="J4674" s="83">
        <v>97969.31</v>
      </c>
      <c r="K4674" s="3" t="s">
        <v>455</v>
      </c>
      <c r="L4674" s="3" t="s">
        <v>455</v>
      </c>
    </row>
    <row r="4675" spans="1:14" x14ac:dyDescent="0.25">
      <c r="C4675" s="3" t="s">
        <v>455</v>
      </c>
      <c r="G4675" s="84" t="s">
        <v>553</v>
      </c>
      <c r="H4675" s="85"/>
      <c r="I4675" s="107" t="s">
        <v>455</v>
      </c>
      <c r="J4675" s="86">
        <v>97969.31</v>
      </c>
      <c r="K4675" s="3" t="s">
        <v>455</v>
      </c>
      <c r="L4675" s="3" t="s">
        <v>455</v>
      </c>
    </row>
    <row r="4676" spans="1:14" x14ac:dyDescent="0.25">
      <c r="C4676" s="3" t="s">
        <v>455</v>
      </c>
      <c r="G4676" s="84" t="s">
        <v>560</v>
      </c>
      <c r="H4676" s="85"/>
      <c r="I4676" s="107" t="s">
        <v>455</v>
      </c>
      <c r="J4676" s="83">
        <v>26833.79</v>
      </c>
      <c r="K4676" s="3" t="s">
        <v>455</v>
      </c>
      <c r="L4676" s="3" t="s">
        <v>455</v>
      </c>
    </row>
    <row r="4677" spans="1:14" x14ac:dyDescent="0.25">
      <c r="C4677" s="3" t="s">
        <v>455</v>
      </c>
      <c r="G4677" s="84" t="s">
        <v>554</v>
      </c>
      <c r="H4677" s="85"/>
      <c r="I4677" s="107" t="s">
        <v>455</v>
      </c>
      <c r="J4677" s="83">
        <v>124803.1</v>
      </c>
      <c r="K4677" s="3" t="s">
        <v>455</v>
      </c>
      <c r="L4677" s="3" t="s">
        <v>455</v>
      </c>
    </row>
    <row r="4678" spans="1:14" x14ac:dyDescent="0.25">
      <c r="C4678" s="3" t="s">
        <v>455</v>
      </c>
      <c r="I4678" s="102" t="s">
        <v>455</v>
      </c>
      <c r="K4678" s="3" t="s">
        <v>455</v>
      </c>
      <c r="L4678" s="3" t="s">
        <v>455</v>
      </c>
    </row>
    <row r="4679" spans="1:14" x14ac:dyDescent="0.25">
      <c r="A4679" t="s">
        <v>561</v>
      </c>
      <c r="B4679" s="10">
        <v>483</v>
      </c>
      <c r="C4679" s="74" t="s">
        <v>2681</v>
      </c>
      <c r="D4679" s="75" t="s">
        <v>2064</v>
      </c>
      <c r="E4679" s="75" t="s">
        <v>20</v>
      </c>
      <c r="F4679" s="76" t="s">
        <v>500</v>
      </c>
      <c r="G4679" s="75" t="s">
        <v>24</v>
      </c>
      <c r="H4679" s="77"/>
      <c r="I4679" s="104" t="s">
        <v>455</v>
      </c>
      <c r="J4679" s="79"/>
      <c r="K4679" s="3" t="s">
        <v>2064</v>
      </c>
      <c r="L4679" s="116">
        <v>95.71</v>
      </c>
      <c r="M4679" s="118">
        <v>26.21</v>
      </c>
      <c r="N4679" s="118">
        <v>121.91999999999999</v>
      </c>
    </row>
    <row r="4680" spans="1:14" x14ac:dyDescent="0.25">
      <c r="C4680" s="80">
        <v>1</v>
      </c>
      <c r="D4680" s="80">
        <v>88309</v>
      </c>
      <c r="E4680" s="80" t="s">
        <v>21</v>
      </c>
      <c r="F4680" s="81" t="s">
        <v>1001</v>
      </c>
      <c r="G4680" s="80" t="s">
        <v>639</v>
      </c>
      <c r="H4680" s="82">
        <v>0.5</v>
      </c>
      <c r="I4680" s="83">
        <v>16.420000000000002</v>
      </c>
      <c r="J4680" s="83">
        <v>8.2100000000000009</v>
      </c>
      <c r="K4680" s="3" t="s">
        <v>455</v>
      </c>
      <c r="L4680" s="3" t="s">
        <v>455</v>
      </c>
    </row>
    <row r="4681" spans="1:14" x14ac:dyDescent="0.25">
      <c r="C4681" s="80">
        <v>2</v>
      </c>
      <c r="D4681" s="80">
        <v>88316</v>
      </c>
      <c r="E4681" s="80" t="s">
        <v>21</v>
      </c>
      <c r="F4681" s="81" t="s">
        <v>640</v>
      </c>
      <c r="G4681" s="80" t="s">
        <v>639</v>
      </c>
      <c r="H4681" s="82">
        <v>0.5</v>
      </c>
      <c r="I4681" s="83">
        <v>12.09</v>
      </c>
      <c r="J4681" s="83">
        <v>6.04</v>
      </c>
      <c r="K4681" s="3" t="s">
        <v>455</v>
      </c>
      <c r="L4681" s="3" t="s">
        <v>455</v>
      </c>
    </row>
    <row r="4682" spans="1:14" ht="30" x14ac:dyDescent="0.25">
      <c r="C4682" s="80">
        <v>3</v>
      </c>
      <c r="D4682" s="80">
        <v>10853</v>
      </c>
      <c r="E4682" s="80" t="s">
        <v>564</v>
      </c>
      <c r="F4682" s="81" t="s">
        <v>1779</v>
      </c>
      <c r="G4682" s="80" t="s">
        <v>123</v>
      </c>
      <c r="H4682" s="82">
        <v>1</v>
      </c>
      <c r="I4682" s="83">
        <v>81.459999999999994</v>
      </c>
      <c r="J4682" s="83">
        <v>81.459999999999994</v>
      </c>
      <c r="K4682" s="3" t="s">
        <v>455</v>
      </c>
      <c r="L4682" s="3" t="s">
        <v>455</v>
      </c>
    </row>
    <row r="4683" spans="1:14" x14ac:dyDescent="0.25">
      <c r="C4683" s="3" t="s">
        <v>455</v>
      </c>
      <c r="G4683" s="84" t="s">
        <v>553</v>
      </c>
      <c r="H4683" s="85"/>
      <c r="I4683" s="107" t="s">
        <v>455</v>
      </c>
      <c r="J4683" s="86">
        <v>95.71</v>
      </c>
      <c r="K4683" s="3" t="s">
        <v>455</v>
      </c>
      <c r="L4683" s="3" t="s">
        <v>455</v>
      </c>
    </row>
    <row r="4684" spans="1:14" x14ac:dyDescent="0.25">
      <c r="C4684" s="3" t="s">
        <v>455</v>
      </c>
      <c r="G4684" s="84" t="s">
        <v>560</v>
      </c>
      <c r="H4684" s="85"/>
      <c r="I4684" s="107" t="s">
        <v>455</v>
      </c>
      <c r="J4684" s="83">
        <v>26.21</v>
      </c>
      <c r="K4684" s="3" t="s">
        <v>455</v>
      </c>
      <c r="L4684" s="3" t="s">
        <v>455</v>
      </c>
    </row>
    <row r="4685" spans="1:14" x14ac:dyDescent="0.25">
      <c r="C4685" s="3" t="s">
        <v>455</v>
      </c>
      <c r="G4685" s="84" t="s">
        <v>554</v>
      </c>
      <c r="H4685" s="85"/>
      <c r="I4685" s="107" t="s">
        <v>455</v>
      </c>
      <c r="J4685" s="83">
        <v>121.91999999999999</v>
      </c>
      <c r="K4685" s="3" t="s">
        <v>455</v>
      </c>
      <c r="L4685" s="3" t="s">
        <v>455</v>
      </c>
    </row>
    <row r="4686" spans="1:14" x14ac:dyDescent="0.25">
      <c r="C4686" s="3" t="s">
        <v>455</v>
      </c>
      <c r="I4686" s="102" t="s">
        <v>455</v>
      </c>
      <c r="K4686" s="3" t="s">
        <v>455</v>
      </c>
      <c r="L4686" s="3" t="s">
        <v>455</v>
      </c>
    </row>
    <row r="4687" spans="1:14" x14ac:dyDescent="0.25">
      <c r="A4687" t="s">
        <v>561</v>
      </c>
      <c r="B4687" s="10">
        <v>484</v>
      </c>
      <c r="C4687" s="74" t="s">
        <v>2682</v>
      </c>
      <c r="D4687" s="75" t="s">
        <v>2065</v>
      </c>
      <c r="E4687" s="75" t="s">
        <v>20</v>
      </c>
      <c r="F4687" s="76" t="s">
        <v>503</v>
      </c>
      <c r="G4687" s="75" t="s">
        <v>24</v>
      </c>
      <c r="H4687" s="77"/>
      <c r="I4687" s="104" t="s">
        <v>455</v>
      </c>
      <c r="J4687" s="79"/>
      <c r="K4687" s="3" t="s">
        <v>2065</v>
      </c>
      <c r="L4687" s="116">
        <v>2509.3500000000004</v>
      </c>
      <c r="M4687" s="118">
        <v>687.31</v>
      </c>
      <c r="N4687" s="118">
        <v>3196.6600000000003</v>
      </c>
    </row>
    <row r="4688" spans="1:14" x14ac:dyDescent="0.25">
      <c r="C4688" s="80">
        <v>1</v>
      </c>
      <c r="D4688" s="80">
        <v>91677</v>
      </c>
      <c r="E4688" s="80" t="s">
        <v>21</v>
      </c>
      <c r="F4688" s="81" t="s">
        <v>1683</v>
      </c>
      <c r="G4688" s="80" t="s">
        <v>639</v>
      </c>
      <c r="H4688" s="82">
        <v>15</v>
      </c>
      <c r="I4688" s="83">
        <v>84.41</v>
      </c>
      <c r="J4688" s="83">
        <v>1266.1500000000001</v>
      </c>
      <c r="K4688" s="3" t="s">
        <v>455</v>
      </c>
      <c r="L4688" s="3" t="s">
        <v>455</v>
      </c>
    </row>
    <row r="4689" spans="1:14" x14ac:dyDescent="0.25">
      <c r="C4689" s="80">
        <v>2</v>
      </c>
      <c r="D4689" s="80">
        <v>532</v>
      </c>
      <c r="E4689" s="80" t="s">
        <v>564</v>
      </c>
      <c r="F4689" s="81" t="s">
        <v>1595</v>
      </c>
      <c r="G4689" s="80" t="s">
        <v>639</v>
      </c>
      <c r="H4689" s="82">
        <v>70</v>
      </c>
      <c r="I4689" s="83">
        <v>17.760000000000002</v>
      </c>
      <c r="J4689" s="83">
        <v>1243.2</v>
      </c>
      <c r="K4689" s="3" t="s">
        <v>455</v>
      </c>
      <c r="L4689" s="3" t="s">
        <v>455</v>
      </c>
    </row>
    <row r="4690" spans="1:14" x14ac:dyDescent="0.25">
      <c r="C4690" s="3" t="s">
        <v>455</v>
      </c>
      <c r="G4690" s="84" t="s">
        <v>553</v>
      </c>
      <c r="H4690" s="85"/>
      <c r="I4690" s="107" t="s">
        <v>455</v>
      </c>
      <c r="J4690" s="86">
        <v>2509.3500000000004</v>
      </c>
      <c r="K4690" s="3" t="s">
        <v>455</v>
      </c>
      <c r="L4690" s="3" t="s">
        <v>455</v>
      </c>
    </row>
    <row r="4691" spans="1:14" x14ac:dyDescent="0.25">
      <c r="C4691" s="3" t="s">
        <v>455</v>
      </c>
      <c r="G4691" s="84" t="s">
        <v>560</v>
      </c>
      <c r="H4691" s="85"/>
      <c r="I4691" s="107" t="s">
        <v>455</v>
      </c>
      <c r="J4691" s="83">
        <v>687.31</v>
      </c>
      <c r="K4691" s="3" t="s">
        <v>455</v>
      </c>
      <c r="L4691" s="3" t="s">
        <v>455</v>
      </c>
    </row>
    <row r="4692" spans="1:14" x14ac:dyDescent="0.25">
      <c r="C4692" s="3" t="s">
        <v>455</v>
      </c>
      <c r="G4692" s="84" t="s">
        <v>554</v>
      </c>
      <c r="H4692" s="85"/>
      <c r="I4692" s="107" t="s">
        <v>455</v>
      </c>
      <c r="J4692" s="83">
        <v>3196.6600000000003</v>
      </c>
      <c r="K4692" s="3" t="s">
        <v>455</v>
      </c>
      <c r="L4692" s="3" t="s">
        <v>455</v>
      </c>
    </row>
    <row r="4693" spans="1:14" x14ac:dyDescent="0.25">
      <c r="C4693" s="3" t="s">
        <v>455</v>
      </c>
      <c r="I4693" s="102" t="s">
        <v>455</v>
      </c>
      <c r="K4693" s="3" t="s">
        <v>455</v>
      </c>
      <c r="L4693" s="3" t="s">
        <v>455</v>
      </c>
    </row>
    <row r="4694" spans="1:14" ht="45" x14ac:dyDescent="0.25">
      <c r="A4694" t="s">
        <v>561</v>
      </c>
      <c r="B4694" s="10">
        <v>485</v>
      </c>
      <c r="C4694" s="74" t="s">
        <v>2683</v>
      </c>
      <c r="D4694" s="75" t="s">
        <v>1903</v>
      </c>
      <c r="E4694" s="75" t="s">
        <v>20</v>
      </c>
      <c r="F4694" s="76" t="s">
        <v>1818</v>
      </c>
      <c r="G4694" s="75" t="s">
        <v>24</v>
      </c>
      <c r="H4694" s="77"/>
      <c r="I4694" s="104" t="s">
        <v>455</v>
      </c>
      <c r="J4694" s="79"/>
      <c r="K4694" s="3" t="s">
        <v>1903</v>
      </c>
      <c r="L4694" s="116">
        <v>10.96</v>
      </c>
      <c r="M4694" s="118">
        <v>3</v>
      </c>
      <c r="N4694" s="118">
        <v>13.96</v>
      </c>
    </row>
    <row r="4695" spans="1:14" x14ac:dyDescent="0.25">
      <c r="C4695" s="80">
        <v>1</v>
      </c>
      <c r="D4695" s="80">
        <v>88264</v>
      </c>
      <c r="E4695" s="80" t="s">
        <v>21</v>
      </c>
      <c r="F4695" s="81" t="s">
        <v>1142</v>
      </c>
      <c r="G4695" s="80" t="s">
        <v>639</v>
      </c>
      <c r="H4695" s="82">
        <v>0.14000000000000001</v>
      </c>
      <c r="I4695" s="83">
        <v>18.750000000000004</v>
      </c>
      <c r="J4695" s="83">
        <v>2.62</v>
      </c>
      <c r="K4695" s="3" t="s">
        <v>455</v>
      </c>
      <c r="L4695" s="3" t="s">
        <v>455</v>
      </c>
    </row>
    <row r="4696" spans="1:14" ht="30" x14ac:dyDescent="0.25">
      <c r="C4696" s="80">
        <v>2</v>
      </c>
      <c r="D4696" s="80">
        <v>11273</v>
      </c>
      <c r="E4696" s="80" t="s">
        <v>564</v>
      </c>
      <c r="F4696" s="81" t="s">
        <v>1256</v>
      </c>
      <c r="G4696" s="80" t="s">
        <v>123</v>
      </c>
      <c r="H4696" s="82">
        <v>1</v>
      </c>
      <c r="I4696" s="83">
        <v>8.34</v>
      </c>
      <c r="J4696" s="83">
        <v>8.34</v>
      </c>
      <c r="K4696" s="3" t="s">
        <v>455</v>
      </c>
      <c r="L4696" s="3" t="s">
        <v>455</v>
      </c>
    </row>
    <row r="4697" spans="1:14" x14ac:dyDescent="0.25">
      <c r="C4697" s="3" t="s">
        <v>455</v>
      </c>
      <c r="G4697" s="84" t="s">
        <v>553</v>
      </c>
      <c r="H4697" s="85"/>
      <c r="I4697" s="107" t="s">
        <v>455</v>
      </c>
      <c r="J4697" s="86">
        <v>10.96</v>
      </c>
      <c r="K4697" s="3" t="s">
        <v>455</v>
      </c>
      <c r="L4697" s="3" t="s">
        <v>455</v>
      </c>
    </row>
    <row r="4698" spans="1:14" x14ac:dyDescent="0.25">
      <c r="C4698" s="3" t="s">
        <v>455</v>
      </c>
      <c r="G4698" s="84" t="s">
        <v>560</v>
      </c>
      <c r="H4698" s="85"/>
      <c r="I4698" s="107" t="s">
        <v>455</v>
      </c>
      <c r="J4698" s="83">
        <v>3</v>
      </c>
      <c r="K4698" s="3" t="s">
        <v>455</v>
      </c>
      <c r="L4698" s="3" t="s">
        <v>455</v>
      </c>
    </row>
    <row r="4699" spans="1:14" x14ac:dyDescent="0.25">
      <c r="C4699" s="3" t="s">
        <v>455</v>
      </c>
      <c r="G4699" s="84" t="s">
        <v>554</v>
      </c>
      <c r="H4699" s="85"/>
      <c r="I4699" s="107" t="s">
        <v>455</v>
      </c>
      <c r="J4699" s="83">
        <v>13.96</v>
      </c>
      <c r="K4699" s="3" t="s">
        <v>455</v>
      </c>
      <c r="L4699" s="3" t="s">
        <v>455</v>
      </c>
    </row>
    <row r="4700" spans="1:14" x14ac:dyDescent="0.25">
      <c r="C4700" s="3" t="s">
        <v>455</v>
      </c>
      <c r="I4700" s="102" t="s">
        <v>455</v>
      </c>
      <c r="K4700" s="3" t="s">
        <v>455</v>
      </c>
      <c r="L4700" s="3" t="s">
        <v>455</v>
      </c>
    </row>
    <row r="4701" spans="1:14" ht="30" x14ac:dyDescent="0.25">
      <c r="A4701" t="s">
        <v>561</v>
      </c>
      <c r="B4701" s="10">
        <v>486</v>
      </c>
      <c r="C4701" s="74" t="s">
        <v>2684</v>
      </c>
      <c r="D4701" s="75">
        <v>101547</v>
      </c>
      <c r="E4701" s="75" t="s">
        <v>562</v>
      </c>
      <c r="F4701" s="76" t="s">
        <v>1254</v>
      </c>
      <c r="G4701" s="75" t="s">
        <v>24</v>
      </c>
      <c r="H4701" s="77"/>
      <c r="I4701" s="104" t="s">
        <v>455</v>
      </c>
      <c r="J4701" s="79"/>
      <c r="K4701" s="3">
        <v>101547</v>
      </c>
      <c r="L4701" s="116">
        <v>73.11</v>
      </c>
      <c r="M4701" s="118">
        <v>20.02</v>
      </c>
      <c r="N4701" s="118">
        <v>93.13</v>
      </c>
    </row>
    <row r="4702" spans="1:14" ht="30" x14ac:dyDescent="0.25">
      <c r="C4702" s="80">
        <v>1</v>
      </c>
      <c r="D4702" s="80">
        <v>3405</v>
      </c>
      <c r="E4702" s="80" t="s">
        <v>564</v>
      </c>
      <c r="F4702" s="81" t="s">
        <v>1255</v>
      </c>
      <c r="G4702" s="80" t="s">
        <v>123</v>
      </c>
      <c r="H4702" s="82">
        <v>1</v>
      </c>
      <c r="I4702" s="83">
        <v>71.87</v>
      </c>
      <c r="J4702" s="83">
        <v>71.87</v>
      </c>
      <c r="K4702" s="3" t="s">
        <v>455</v>
      </c>
      <c r="L4702" s="3" t="s">
        <v>455</v>
      </c>
    </row>
    <row r="4703" spans="1:14" x14ac:dyDescent="0.25">
      <c r="C4703" s="80">
        <v>2</v>
      </c>
      <c r="D4703" s="80">
        <v>88247</v>
      </c>
      <c r="E4703" s="80" t="s">
        <v>21</v>
      </c>
      <c r="F4703" s="81" t="s">
        <v>1141</v>
      </c>
      <c r="G4703" s="80" t="s">
        <v>639</v>
      </c>
      <c r="H4703" s="82">
        <v>6.8770999999999997E-3</v>
      </c>
      <c r="I4703" s="83">
        <v>12.87</v>
      </c>
      <c r="J4703" s="83">
        <v>0.08</v>
      </c>
      <c r="K4703" s="3" t="s">
        <v>455</v>
      </c>
      <c r="L4703" s="3" t="s">
        <v>455</v>
      </c>
    </row>
    <row r="4704" spans="1:14" x14ac:dyDescent="0.25">
      <c r="C4704" s="80">
        <v>3</v>
      </c>
      <c r="D4704" s="80">
        <v>88264</v>
      </c>
      <c r="E4704" s="80" t="s">
        <v>21</v>
      </c>
      <c r="F4704" s="81" t="s">
        <v>1142</v>
      </c>
      <c r="G4704" s="80" t="s">
        <v>639</v>
      </c>
      <c r="H4704" s="82">
        <v>6.1899999999999997E-2</v>
      </c>
      <c r="I4704" s="83">
        <v>18.750000000000004</v>
      </c>
      <c r="J4704" s="83">
        <v>1.1599999999999999</v>
      </c>
      <c r="K4704" s="3" t="s">
        <v>455</v>
      </c>
      <c r="L4704" s="3" t="s">
        <v>455</v>
      </c>
    </row>
    <row r="4705" spans="1:14" x14ac:dyDescent="0.25">
      <c r="C4705" s="3" t="s">
        <v>455</v>
      </c>
      <c r="G4705" s="84" t="s">
        <v>553</v>
      </c>
      <c r="H4705" s="85"/>
      <c r="I4705" s="107" t="s">
        <v>455</v>
      </c>
      <c r="J4705" s="86">
        <v>73.11</v>
      </c>
      <c r="K4705" s="3" t="s">
        <v>455</v>
      </c>
      <c r="L4705" s="3" t="s">
        <v>455</v>
      </c>
    </row>
    <row r="4706" spans="1:14" x14ac:dyDescent="0.25">
      <c r="C4706" s="3" t="s">
        <v>455</v>
      </c>
      <c r="G4706" s="84" t="s">
        <v>560</v>
      </c>
      <c r="H4706" s="85"/>
      <c r="I4706" s="107" t="s">
        <v>455</v>
      </c>
      <c r="J4706" s="83">
        <v>20.02</v>
      </c>
      <c r="K4706" s="3" t="s">
        <v>455</v>
      </c>
      <c r="L4706" s="3" t="s">
        <v>455</v>
      </c>
    </row>
    <row r="4707" spans="1:14" x14ac:dyDescent="0.25">
      <c r="C4707" s="3" t="s">
        <v>455</v>
      </c>
      <c r="G4707" s="84" t="s">
        <v>554</v>
      </c>
      <c r="H4707" s="85"/>
      <c r="I4707" s="107" t="s">
        <v>455</v>
      </c>
      <c r="J4707" s="83">
        <v>93.13</v>
      </c>
      <c r="K4707" s="3" t="s">
        <v>455</v>
      </c>
      <c r="L4707" s="3" t="s">
        <v>455</v>
      </c>
    </row>
    <row r="4708" spans="1:14" x14ac:dyDescent="0.25">
      <c r="C4708" s="3" t="s">
        <v>455</v>
      </c>
      <c r="I4708" s="102" t="s">
        <v>455</v>
      </c>
      <c r="K4708" s="3" t="s">
        <v>455</v>
      </c>
      <c r="L4708" s="3" t="s">
        <v>455</v>
      </c>
    </row>
    <row r="4709" spans="1:14" x14ac:dyDescent="0.25">
      <c r="A4709" t="s">
        <v>561</v>
      </c>
      <c r="B4709" s="10">
        <v>487</v>
      </c>
      <c r="C4709" s="74" t="s">
        <v>2685</v>
      </c>
      <c r="D4709" s="75" t="s">
        <v>2066</v>
      </c>
      <c r="E4709" s="75" t="s">
        <v>20</v>
      </c>
      <c r="F4709" s="76" t="s">
        <v>504</v>
      </c>
      <c r="G4709" s="75" t="s">
        <v>24</v>
      </c>
      <c r="H4709" s="77"/>
      <c r="I4709" s="104" t="s">
        <v>455</v>
      </c>
      <c r="J4709" s="79"/>
      <c r="K4709" s="3" t="s">
        <v>2066</v>
      </c>
      <c r="L4709" s="116">
        <v>16.73</v>
      </c>
      <c r="M4709" s="118">
        <v>4.58</v>
      </c>
      <c r="N4709" s="118">
        <v>21.310000000000002</v>
      </c>
    </row>
    <row r="4710" spans="1:14" x14ac:dyDescent="0.25">
      <c r="C4710" s="80">
        <v>1</v>
      </c>
      <c r="D4710" s="80">
        <v>88264</v>
      </c>
      <c r="E4710" s="80" t="s">
        <v>21</v>
      </c>
      <c r="F4710" s="81" t="s">
        <v>1142</v>
      </c>
      <c r="G4710" s="80" t="s">
        <v>639</v>
      </c>
      <c r="H4710" s="82">
        <v>0.33</v>
      </c>
      <c r="I4710" s="83">
        <v>18.750000000000004</v>
      </c>
      <c r="J4710" s="83">
        <v>6.18</v>
      </c>
      <c r="K4710" s="3" t="s">
        <v>455</v>
      </c>
      <c r="L4710" s="3" t="s">
        <v>455</v>
      </c>
    </row>
    <row r="4711" spans="1:14" ht="30" x14ac:dyDescent="0.25">
      <c r="C4711" s="80">
        <v>2</v>
      </c>
      <c r="D4711" s="80">
        <v>402</v>
      </c>
      <c r="E4711" s="80" t="s">
        <v>564</v>
      </c>
      <c r="F4711" s="81" t="s">
        <v>3138</v>
      </c>
      <c r="G4711" s="80" t="s">
        <v>1723</v>
      </c>
      <c r="H4711" s="82">
        <v>1</v>
      </c>
      <c r="I4711" s="83">
        <v>10.55</v>
      </c>
      <c r="J4711" s="83">
        <v>10.55</v>
      </c>
      <c r="K4711" s="3" t="s">
        <v>455</v>
      </c>
      <c r="L4711" s="3" t="s">
        <v>455</v>
      </c>
    </row>
    <row r="4712" spans="1:14" x14ac:dyDescent="0.25">
      <c r="C4712" s="3" t="s">
        <v>455</v>
      </c>
      <c r="G4712" s="84" t="s">
        <v>553</v>
      </c>
      <c r="H4712" s="85"/>
      <c r="I4712" s="107" t="s">
        <v>455</v>
      </c>
      <c r="J4712" s="86">
        <v>16.73</v>
      </c>
      <c r="K4712" s="3" t="s">
        <v>455</v>
      </c>
      <c r="L4712" s="3" t="s">
        <v>455</v>
      </c>
    </row>
    <row r="4713" spans="1:14" x14ac:dyDescent="0.25">
      <c r="C4713" s="3" t="s">
        <v>455</v>
      </c>
      <c r="G4713" s="84" t="s">
        <v>560</v>
      </c>
      <c r="H4713" s="85"/>
      <c r="I4713" s="107" t="s">
        <v>455</v>
      </c>
      <c r="J4713" s="83">
        <v>4.58</v>
      </c>
      <c r="K4713" s="3" t="s">
        <v>455</v>
      </c>
      <c r="L4713" s="3" t="s">
        <v>455</v>
      </c>
    </row>
    <row r="4714" spans="1:14" x14ac:dyDescent="0.25">
      <c r="C4714" s="3" t="s">
        <v>455</v>
      </c>
      <c r="G4714" s="84" t="s">
        <v>554</v>
      </c>
      <c r="H4714" s="85"/>
      <c r="I4714" s="107" t="s">
        <v>455</v>
      </c>
      <c r="J4714" s="83">
        <v>21.310000000000002</v>
      </c>
      <c r="K4714" s="3" t="s">
        <v>455</v>
      </c>
      <c r="L4714" s="3" t="s">
        <v>455</v>
      </c>
    </row>
    <row r="4715" spans="1:14" x14ac:dyDescent="0.25">
      <c r="C4715" s="3" t="s">
        <v>455</v>
      </c>
      <c r="I4715" s="102" t="s">
        <v>455</v>
      </c>
      <c r="K4715" s="3" t="s">
        <v>455</v>
      </c>
      <c r="L4715" s="3" t="s">
        <v>455</v>
      </c>
    </row>
    <row r="4716" spans="1:14" x14ac:dyDescent="0.25">
      <c r="A4716" t="s">
        <v>561</v>
      </c>
      <c r="B4716" s="10">
        <v>488</v>
      </c>
      <c r="C4716" s="74" t="s">
        <v>2686</v>
      </c>
      <c r="D4716" s="75" t="s">
        <v>2067</v>
      </c>
      <c r="E4716" s="75" t="s">
        <v>20</v>
      </c>
      <c r="F4716" s="76" t="s">
        <v>519</v>
      </c>
      <c r="G4716" s="75" t="s">
        <v>24</v>
      </c>
      <c r="H4716" s="77"/>
      <c r="I4716" s="104" t="s">
        <v>455</v>
      </c>
      <c r="J4716" s="79"/>
      <c r="K4716" s="3" t="s">
        <v>2067</v>
      </c>
      <c r="L4716" s="116">
        <v>13.959999999999999</v>
      </c>
      <c r="M4716" s="118">
        <v>3.82</v>
      </c>
      <c r="N4716" s="118">
        <v>17.779999999999998</v>
      </c>
    </row>
    <row r="4717" spans="1:14" x14ac:dyDescent="0.25">
      <c r="C4717" s="80">
        <v>1</v>
      </c>
      <c r="D4717" s="80">
        <v>88247</v>
      </c>
      <c r="E4717" s="80" t="s">
        <v>21</v>
      </c>
      <c r="F4717" s="81" t="s">
        <v>1141</v>
      </c>
      <c r="G4717" s="80" t="s">
        <v>639</v>
      </c>
      <c r="H4717" s="82">
        <v>0.35</v>
      </c>
      <c r="I4717" s="83">
        <v>12.87</v>
      </c>
      <c r="J4717" s="83">
        <v>4.5</v>
      </c>
      <c r="K4717" s="3" t="s">
        <v>455</v>
      </c>
      <c r="L4717" s="3" t="s">
        <v>455</v>
      </c>
    </row>
    <row r="4718" spans="1:14" x14ac:dyDescent="0.25">
      <c r="C4718" s="80">
        <v>2</v>
      </c>
      <c r="D4718" s="80">
        <v>88264</v>
      </c>
      <c r="E4718" s="80" t="s">
        <v>21</v>
      </c>
      <c r="F4718" s="81" t="s">
        <v>1142</v>
      </c>
      <c r="G4718" s="80" t="s">
        <v>639</v>
      </c>
      <c r="H4718" s="82">
        <v>0.35</v>
      </c>
      <c r="I4718" s="83">
        <v>18.750000000000004</v>
      </c>
      <c r="J4718" s="83">
        <v>6.56</v>
      </c>
      <c r="K4718" s="3" t="s">
        <v>455</v>
      </c>
      <c r="L4718" s="3" t="s">
        <v>455</v>
      </c>
    </row>
    <row r="4719" spans="1:14" x14ac:dyDescent="0.25">
      <c r="C4719" s="80">
        <v>3</v>
      </c>
      <c r="D4719" s="80" t="s">
        <v>2156</v>
      </c>
      <c r="E4719" s="80" t="s">
        <v>22</v>
      </c>
      <c r="F4719" s="81" t="s">
        <v>519</v>
      </c>
      <c r="G4719" s="80" t="s">
        <v>123</v>
      </c>
      <c r="H4719" s="82">
        <v>1</v>
      </c>
      <c r="I4719" s="83">
        <v>2.9</v>
      </c>
      <c r="J4719" s="83">
        <v>2.9</v>
      </c>
      <c r="K4719" s="3" t="s">
        <v>455</v>
      </c>
      <c r="L4719" s="3" t="s">
        <v>455</v>
      </c>
    </row>
    <row r="4720" spans="1:14" x14ac:dyDescent="0.25">
      <c r="C4720" s="3" t="s">
        <v>455</v>
      </c>
      <c r="G4720" s="84" t="s">
        <v>553</v>
      </c>
      <c r="H4720" s="85"/>
      <c r="I4720" s="107" t="s">
        <v>455</v>
      </c>
      <c r="J4720" s="86">
        <v>13.959999999999999</v>
      </c>
      <c r="K4720" s="3" t="s">
        <v>455</v>
      </c>
      <c r="L4720" s="3" t="s">
        <v>455</v>
      </c>
    </row>
    <row r="4721" spans="1:14" x14ac:dyDescent="0.25">
      <c r="C4721" s="3" t="s">
        <v>455</v>
      </c>
      <c r="G4721" s="84" t="s">
        <v>560</v>
      </c>
      <c r="H4721" s="85"/>
      <c r="I4721" s="107" t="s">
        <v>455</v>
      </c>
      <c r="J4721" s="83">
        <v>3.82</v>
      </c>
      <c r="K4721" s="3" t="s">
        <v>455</v>
      </c>
      <c r="L4721" s="3" t="s">
        <v>455</v>
      </c>
    </row>
    <row r="4722" spans="1:14" x14ac:dyDescent="0.25">
      <c r="C4722" s="3" t="s">
        <v>455</v>
      </c>
      <c r="G4722" s="84" t="s">
        <v>554</v>
      </c>
      <c r="H4722" s="85"/>
      <c r="I4722" s="107" t="s">
        <v>455</v>
      </c>
      <c r="J4722" s="83">
        <v>17.779999999999998</v>
      </c>
      <c r="K4722" s="3" t="s">
        <v>455</v>
      </c>
      <c r="L4722" s="3" t="s">
        <v>455</v>
      </c>
    </row>
    <row r="4723" spans="1:14" x14ac:dyDescent="0.25">
      <c r="C4723" s="3" t="s">
        <v>455</v>
      </c>
      <c r="I4723" s="102" t="s">
        <v>455</v>
      </c>
      <c r="K4723" s="3" t="s">
        <v>455</v>
      </c>
      <c r="L4723" s="3" t="s">
        <v>455</v>
      </c>
    </row>
    <row r="4724" spans="1:14" x14ac:dyDescent="0.25">
      <c r="A4724" t="s">
        <v>561</v>
      </c>
      <c r="B4724" s="10">
        <v>489</v>
      </c>
      <c r="C4724" s="74" t="s">
        <v>2687</v>
      </c>
      <c r="D4724" s="75" t="s">
        <v>2068</v>
      </c>
      <c r="E4724" s="75" t="s">
        <v>20</v>
      </c>
      <c r="F4724" s="76" t="s">
        <v>505</v>
      </c>
      <c r="G4724" s="75" t="s">
        <v>24</v>
      </c>
      <c r="H4724" s="77"/>
      <c r="I4724" s="104" t="s">
        <v>455</v>
      </c>
      <c r="J4724" s="79"/>
      <c r="K4724" s="3" t="s">
        <v>2068</v>
      </c>
      <c r="L4724" s="116">
        <v>163.24</v>
      </c>
      <c r="M4724" s="118">
        <v>44.71</v>
      </c>
      <c r="N4724" s="118">
        <v>207.95000000000002</v>
      </c>
    </row>
    <row r="4725" spans="1:14" ht="60" x14ac:dyDescent="0.25">
      <c r="C4725" s="80">
        <v>1</v>
      </c>
      <c r="D4725" s="80">
        <v>91634</v>
      </c>
      <c r="E4725" s="80" t="s">
        <v>562</v>
      </c>
      <c r="F4725" s="81" t="s">
        <v>860</v>
      </c>
      <c r="G4725" s="80" t="s">
        <v>634</v>
      </c>
      <c r="H4725" s="82">
        <v>0.45</v>
      </c>
      <c r="I4725" s="83">
        <v>136.12</v>
      </c>
      <c r="J4725" s="83">
        <v>61.25</v>
      </c>
      <c r="K4725" s="3" t="s">
        <v>455</v>
      </c>
      <c r="L4725" s="3" t="s">
        <v>455</v>
      </c>
    </row>
    <row r="4726" spans="1:14" x14ac:dyDescent="0.25">
      <c r="C4726" s="80">
        <v>2</v>
      </c>
      <c r="D4726" s="80">
        <v>88247</v>
      </c>
      <c r="E4726" s="80" t="s">
        <v>21</v>
      </c>
      <c r="F4726" s="81" t="s">
        <v>1141</v>
      </c>
      <c r="G4726" s="80" t="s">
        <v>639</v>
      </c>
      <c r="H4726" s="82">
        <v>0.45</v>
      </c>
      <c r="I4726" s="83">
        <v>12.87</v>
      </c>
      <c r="J4726" s="83">
        <v>5.79</v>
      </c>
      <c r="K4726" s="3" t="s">
        <v>455</v>
      </c>
      <c r="L4726" s="3" t="s">
        <v>455</v>
      </c>
    </row>
    <row r="4727" spans="1:14" x14ac:dyDescent="0.25">
      <c r="C4727" s="80">
        <v>3</v>
      </c>
      <c r="D4727" s="80">
        <v>88264</v>
      </c>
      <c r="E4727" s="80" t="s">
        <v>21</v>
      </c>
      <c r="F4727" s="81" t="s">
        <v>1142</v>
      </c>
      <c r="G4727" s="80" t="s">
        <v>639</v>
      </c>
      <c r="H4727" s="82">
        <v>0.45</v>
      </c>
      <c r="I4727" s="83">
        <v>18.750000000000004</v>
      </c>
      <c r="J4727" s="83">
        <v>8.43</v>
      </c>
      <c r="K4727" s="3" t="s">
        <v>455</v>
      </c>
      <c r="L4727" s="3" t="s">
        <v>455</v>
      </c>
    </row>
    <row r="4728" spans="1:14" x14ac:dyDescent="0.25">
      <c r="C4728" s="80">
        <v>4</v>
      </c>
      <c r="D4728" s="80">
        <v>34519</v>
      </c>
      <c r="E4728" s="80" t="s">
        <v>564</v>
      </c>
      <c r="F4728" s="81" t="s">
        <v>1764</v>
      </c>
      <c r="G4728" s="80" t="s">
        <v>123</v>
      </c>
      <c r="H4728" s="82">
        <v>1</v>
      </c>
      <c r="I4728" s="83">
        <v>87.77</v>
      </c>
      <c r="J4728" s="83">
        <v>87.77</v>
      </c>
      <c r="K4728" s="3" t="s">
        <v>455</v>
      </c>
      <c r="L4728" s="3" t="s">
        <v>455</v>
      </c>
    </row>
    <row r="4729" spans="1:14" x14ac:dyDescent="0.25">
      <c r="C4729" s="3" t="s">
        <v>455</v>
      </c>
      <c r="G4729" s="84" t="s">
        <v>553</v>
      </c>
      <c r="H4729" s="85"/>
      <c r="I4729" s="107" t="s">
        <v>455</v>
      </c>
      <c r="J4729" s="86">
        <v>163.24</v>
      </c>
      <c r="K4729" s="3" t="s">
        <v>455</v>
      </c>
      <c r="L4729" s="3" t="s">
        <v>455</v>
      </c>
    </row>
    <row r="4730" spans="1:14" x14ac:dyDescent="0.25">
      <c r="C4730" s="3" t="s">
        <v>455</v>
      </c>
      <c r="G4730" s="84" t="s">
        <v>560</v>
      </c>
      <c r="H4730" s="85"/>
      <c r="I4730" s="107" t="s">
        <v>455</v>
      </c>
      <c r="J4730" s="83">
        <v>44.71</v>
      </c>
      <c r="K4730" s="3" t="s">
        <v>455</v>
      </c>
      <c r="L4730" s="3" t="s">
        <v>455</v>
      </c>
    </row>
    <row r="4731" spans="1:14" x14ac:dyDescent="0.25">
      <c r="C4731" s="3" t="s">
        <v>455</v>
      </c>
      <c r="G4731" s="84" t="s">
        <v>554</v>
      </c>
      <c r="H4731" s="85"/>
      <c r="I4731" s="107" t="s">
        <v>455</v>
      </c>
      <c r="J4731" s="83">
        <v>207.95000000000002</v>
      </c>
      <c r="K4731" s="3" t="s">
        <v>455</v>
      </c>
      <c r="L4731" s="3" t="s">
        <v>455</v>
      </c>
    </row>
    <row r="4732" spans="1:14" x14ac:dyDescent="0.25">
      <c r="C4732" s="3" t="s">
        <v>455</v>
      </c>
      <c r="I4732" s="102" t="s">
        <v>455</v>
      </c>
      <c r="K4732" s="3" t="s">
        <v>455</v>
      </c>
      <c r="L4732" s="3" t="s">
        <v>455</v>
      </c>
    </row>
    <row r="4733" spans="1:14" ht="30" x14ac:dyDescent="0.25">
      <c r="A4733" t="s">
        <v>561</v>
      </c>
      <c r="B4733" s="10">
        <v>490</v>
      </c>
      <c r="C4733" s="74" t="s">
        <v>2688</v>
      </c>
      <c r="D4733" s="75" t="s">
        <v>2069</v>
      </c>
      <c r="E4733" s="75" t="s">
        <v>20</v>
      </c>
      <c r="F4733" s="76" t="s">
        <v>520</v>
      </c>
      <c r="G4733" s="75" t="s">
        <v>24</v>
      </c>
      <c r="H4733" s="77"/>
      <c r="I4733" s="104" t="s">
        <v>455</v>
      </c>
      <c r="J4733" s="79"/>
      <c r="K4733" s="3" t="s">
        <v>2069</v>
      </c>
      <c r="L4733" s="116">
        <v>179.96</v>
      </c>
      <c r="M4733" s="118">
        <v>49.29</v>
      </c>
      <c r="N4733" s="118">
        <v>229.25</v>
      </c>
    </row>
    <row r="4734" spans="1:14" x14ac:dyDescent="0.25">
      <c r="C4734" s="80">
        <v>1</v>
      </c>
      <c r="D4734" s="80">
        <v>88264</v>
      </c>
      <c r="E4734" s="80" t="s">
        <v>21</v>
      </c>
      <c r="F4734" s="81" t="s">
        <v>1142</v>
      </c>
      <c r="G4734" s="80" t="s">
        <v>639</v>
      </c>
      <c r="H4734" s="82">
        <v>0.33339999999999997</v>
      </c>
      <c r="I4734" s="83">
        <v>18.750000000000004</v>
      </c>
      <c r="J4734" s="83">
        <v>6.25</v>
      </c>
      <c r="K4734" s="3" t="s">
        <v>455</v>
      </c>
      <c r="L4734" s="3" t="s">
        <v>455</v>
      </c>
    </row>
    <row r="4735" spans="1:14" x14ac:dyDescent="0.25">
      <c r="C4735" s="80">
        <v>2</v>
      </c>
      <c r="D4735" s="80">
        <v>88247</v>
      </c>
      <c r="E4735" s="80" t="s">
        <v>21</v>
      </c>
      <c r="F4735" s="81" t="s">
        <v>1141</v>
      </c>
      <c r="G4735" s="80" t="s">
        <v>639</v>
      </c>
      <c r="H4735" s="82">
        <v>0.66669999999999996</v>
      </c>
      <c r="I4735" s="83">
        <v>12.87</v>
      </c>
      <c r="J4735" s="83">
        <v>8.58</v>
      </c>
      <c r="K4735" s="3" t="s">
        <v>455</v>
      </c>
      <c r="L4735" s="3" t="s">
        <v>455</v>
      </c>
    </row>
    <row r="4736" spans="1:14" ht="30" x14ac:dyDescent="0.25">
      <c r="C4736" s="80">
        <v>3</v>
      </c>
      <c r="D4736" s="80" t="s">
        <v>2158</v>
      </c>
      <c r="E4736" s="80" t="s">
        <v>22</v>
      </c>
      <c r="F4736" s="81" t="s">
        <v>2113</v>
      </c>
      <c r="G4736" s="80" t="s">
        <v>123</v>
      </c>
      <c r="H4736" s="82">
        <v>1</v>
      </c>
      <c r="I4736" s="83">
        <v>165.13</v>
      </c>
      <c r="J4736" s="83">
        <v>165.13</v>
      </c>
      <c r="K4736" s="3" t="s">
        <v>455</v>
      </c>
      <c r="L4736" s="3" t="s">
        <v>455</v>
      </c>
    </row>
    <row r="4737" spans="1:14" x14ac:dyDescent="0.25">
      <c r="C4737" s="3" t="s">
        <v>455</v>
      </c>
      <c r="G4737" s="84" t="s">
        <v>553</v>
      </c>
      <c r="H4737" s="85"/>
      <c r="I4737" s="107" t="s">
        <v>455</v>
      </c>
      <c r="J4737" s="86">
        <v>179.96</v>
      </c>
      <c r="K4737" s="3" t="s">
        <v>455</v>
      </c>
      <c r="L4737" s="3" t="s">
        <v>455</v>
      </c>
    </row>
    <row r="4738" spans="1:14" x14ac:dyDescent="0.25">
      <c r="C4738" s="3" t="s">
        <v>455</v>
      </c>
      <c r="G4738" s="84" t="s">
        <v>560</v>
      </c>
      <c r="H4738" s="85"/>
      <c r="I4738" s="107" t="s">
        <v>455</v>
      </c>
      <c r="J4738" s="83">
        <v>49.29</v>
      </c>
      <c r="K4738" s="3" t="s">
        <v>455</v>
      </c>
      <c r="L4738" s="3" t="s">
        <v>455</v>
      </c>
    </row>
    <row r="4739" spans="1:14" x14ac:dyDescent="0.25">
      <c r="C4739" s="3" t="s">
        <v>455</v>
      </c>
      <c r="G4739" s="84" t="s">
        <v>554</v>
      </c>
      <c r="H4739" s="85"/>
      <c r="I4739" s="107" t="s">
        <v>455</v>
      </c>
      <c r="J4739" s="83">
        <v>229.25</v>
      </c>
      <c r="K4739" s="3" t="s">
        <v>455</v>
      </c>
      <c r="L4739" s="3" t="s">
        <v>455</v>
      </c>
    </row>
    <row r="4740" spans="1:14" x14ac:dyDescent="0.25">
      <c r="C4740" s="3" t="s">
        <v>455</v>
      </c>
      <c r="I4740" s="102" t="s">
        <v>455</v>
      </c>
      <c r="K4740" s="3" t="s">
        <v>455</v>
      </c>
      <c r="L4740" s="3" t="s">
        <v>455</v>
      </c>
    </row>
    <row r="4741" spans="1:14" ht="45" x14ac:dyDescent="0.25">
      <c r="A4741" t="s">
        <v>561</v>
      </c>
      <c r="B4741" s="10">
        <v>491</v>
      </c>
      <c r="C4741" s="74" t="s">
        <v>2689</v>
      </c>
      <c r="D4741" s="75">
        <v>92992</v>
      </c>
      <c r="E4741" s="75" t="s">
        <v>562</v>
      </c>
      <c r="F4741" s="76" t="s">
        <v>350</v>
      </c>
      <c r="G4741" s="75" t="s">
        <v>36</v>
      </c>
      <c r="H4741" s="77"/>
      <c r="I4741" s="104" t="s">
        <v>455</v>
      </c>
      <c r="J4741" s="79"/>
      <c r="K4741" s="3">
        <v>92992</v>
      </c>
      <c r="L4741" s="116">
        <v>69.52</v>
      </c>
      <c r="M4741" s="118">
        <v>19.04</v>
      </c>
      <c r="N4741" s="118">
        <v>88.56</v>
      </c>
    </row>
    <row r="4742" spans="1:14" ht="45" x14ac:dyDescent="0.25">
      <c r="C4742" s="80">
        <v>1</v>
      </c>
      <c r="D4742" s="80">
        <v>998</v>
      </c>
      <c r="E4742" s="80" t="s">
        <v>564</v>
      </c>
      <c r="F4742" s="81" t="s">
        <v>1181</v>
      </c>
      <c r="G4742" s="80" t="s">
        <v>36</v>
      </c>
      <c r="H4742" s="82">
        <v>1.0149999999999999</v>
      </c>
      <c r="I4742" s="83">
        <v>64.5</v>
      </c>
      <c r="J4742" s="83">
        <v>65.459999999999994</v>
      </c>
      <c r="K4742" s="3" t="s">
        <v>455</v>
      </c>
      <c r="L4742" s="3" t="s">
        <v>455</v>
      </c>
    </row>
    <row r="4743" spans="1:14" ht="30" x14ac:dyDescent="0.25">
      <c r="C4743" s="80">
        <v>2</v>
      </c>
      <c r="D4743" s="80">
        <v>21127</v>
      </c>
      <c r="E4743" s="80" t="s">
        <v>564</v>
      </c>
      <c r="F4743" s="81" t="s">
        <v>1171</v>
      </c>
      <c r="G4743" s="80" t="s">
        <v>123</v>
      </c>
      <c r="H4743" s="82">
        <v>8.9999999999999993E-3</v>
      </c>
      <c r="I4743" s="83">
        <v>3.02</v>
      </c>
      <c r="J4743" s="83">
        <v>0.02</v>
      </c>
      <c r="K4743" s="3" t="s">
        <v>455</v>
      </c>
      <c r="L4743" s="3" t="s">
        <v>455</v>
      </c>
    </row>
    <row r="4744" spans="1:14" x14ac:dyDescent="0.25">
      <c r="C4744" s="80">
        <v>3</v>
      </c>
      <c r="D4744" s="80">
        <v>88247</v>
      </c>
      <c r="E4744" s="80" t="s">
        <v>21</v>
      </c>
      <c r="F4744" s="81" t="s">
        <v>1141</v>
      </c>
      <c r="G4744" s="80" t="s">
        <v>639</v>
      </c>
      <c r="H4744" s="82">
        <v>0.128</v>
      </c>
      <c r="I4744" s="83">
        <v>12.87</v>
      </c>
      <c r="J4744" s="83">
        <v>1.64</v>
      </c>
      <c r="K4744" s="3" t="s">
        <v>455</v>
      </c>
      <c r="L4744" s="3" t="s">
        <v>455</v>
      </c>
    </row>
    <row r="4745" spans="1:14" x14ac:dyDescent="0.25">
      <c r="C4745" s="80">
        <v>4</v>
      </c>
      <c r="D4745" s="80">
        <v>88264</v>
      </c>
      <c r="E4745" s="80" t="s">
        <v>21</v>
      </c>
      <c r="F4745" s="81" t="s">
        <v>1142</v>
      </c>
      <c r="G4745" s="80" t="s">
        <v>639</v>
      </c>
      <c r="H4745" s="82">
        <v>0.128</v>
      </c>
      <c r="I4745" s="83">
        <v>18.750000000000004</v>
      </c>
      <c r="J4745" s="83">
        <v>2.4</v>
      </c>
      <c r="K4745" s="3" t="s">
        <v>455</v>
      </c>
      <c r="L4745" s="3" t="s">
        <v>455</v>
      </c>
    </row>
    <row r="4746" spans="1:14" x14ac:dyDescent="0.25">
      <c r="C4746" s="3" t="s">
        <v>455</v>
      </c>
      <c r="G4746" s="84" t="s">
        <v>553</v>
      </c>
      <c r="H4746" s="85"/>
      <c r="I4746" s="107" t="s">
        <v>455</v>
      </c>
      <c r="J4746" s="86">
        <v>69.52</v>
      </c>
      <c r="K4746" s="3" t="s">
        <v>455</v>
      </c>
      <c r="L4746" s="3" t="s">
        <v>455</v>
      </c>
    </row>
    <row r="4747" spans="1:14" x14ac:dyDescent="0.25">
      <c r="C4747" s="3" t="s">
        <v>455</v>
      </c>
      <c r="G4747" s="84" t="s">
        <v>560</v>
      </c>
      <c r="H4747" s="85"/>
      <c r="I4747" s="107" t="s">
        <v>455</v>
      </c>
      <c r="J4747" s="83">
        <v>19.04</v>
      </c>
      <c r="K4747" s="3" t="s">
        <v>455</v>
      </c>
      <c r="L4747" s="3" t="s">
        <v>455</v>
      </c>
    </row>
    <row r="4748" spans="1:14" x14ac:dyDescent="0.25">
      <c r="C4748" s="3" t="s">
        <v>455</v>
      </c>
      <c r="G4748" s="84" t="s">
        <v>554</v>
      </c>
      <c r="H4748" s="85"/>
      <c r="I4748" s="107" t="s">
        <v>455</v>
      </c>
      <c r="J4748" s="83">
        <v>88.56</v>
      </c>
      <c r="K4748" s="3" t="s">
        <v>455</v>
      </c>
      <c r="L4748" s="3" t="s">
        <v>455</v>
      </c>
    </row>
    <row r="4749" spans="1:14" x14ac:dyDescent="0.25">
      <c r="C4749" s="3" t="s">
        <v>455</v>
      </c>
      <c r="I4749" s="102" t="s">
        <v>455</v>
      </c>
      <c r="K4749" s="3" t="s">
        <v>455</v>
      </c>
      <c r="L4749" s="3" t="s">
        <v>455</v>
      </c>
    </row>
    <row r="4750" spans="1:14" ht="30" x14ac:dyDescent="0.25">
      <c r="A4750" t="s">
        <v>561</v>
      </c>
      <c r="B4750" s="10">
        <v>492</v>
      </c>
      <c r="C4750" s="74" t="s">
        <v>2690</v>
      </c>
      <c r="D4750" s="75" t="s">
        <v>2070</v>
      </c>
      <c r="E4750" s="75" t="s">
        <v>20</v>
      </c>
      <c r="F4750" s="76" t="s">
        <v>3143</v>
      </c>
      <c r="G4750" s="75" t="s">
        <v>24</v>
      </c>
      <c r="H4750" s="77"/>
      <c r="I4750" s="104" t="s">
        <v>455</v>
      </c>
      <c r="J4750" s="79"/>
      <c r="K4750" s="3" t="s">
        <v>2070</v>
      </c>
      <c r="L4750" s="116">
        <v>19190.73</v>
      </c>
      <c r="M4750" s="118">
        <v>5256.34</v>
      </c>
      <c r="N4750" s="118">
        <v>24447.07</v>
      </c>
    </row>
    <row r="4751" spans="1:14" x14ac:dyDescent="0.25">
      <c r="C4751" s="80">
        <v>1</v>
      </c>
      <c r="D4751" s="80">
        <v>88264</v>
      </c>
      <c r="E4751" s="80" t="s">
        <v>21</v>
      </c>
      <c r="F4751" s="81" t="s">
        <v>1142</v>
      </c>
      <c r="G4751" s="80" t="s">
        <v>639</v>
      </c>
      <c r="H4751" s="82">
        <v>50</v>
      </c>
      <c r="I4751" s="83">
        <v>18.750000000000004</v>
      </c>
      <c r="J4751" s="83">
        <v>937.5</v>
      </c>
      <c r="K4751" s="3" t="s">
        <v>455</v>
      </c>
      <c r="L4751" s="3" t="s">
        <v>455</v>
      </c>
    </row>
    <row r="4752" spans="1:14" x14ac:dyDescent="0.25">
      <c r="C4752" s="80">
        <v>2</v>
      </c>
      <c r="D4752" s="80">
        <v>88247</v>
      </c>
      <c r="E4752" s="80" t="s">
        <v>21</v>
      </c>
      <c r="F4752" s="81" t="s">
        <v>1141</v>
      </c>
      <c r="G4752" s="80" t="s">
        <v>639</v>
      </c>
      <c r="H4752" s="82">
        <v>150</v>
      </c>
      <c r="I4752" s="83">
        <v>12.87</v>
      </c>
      <c r="J4752" s="83">
        <v>1930.5</v>
      </c>
      <c r="K4752" s="3" t="s">
        <v>455</v>
      </c>
      <c r="L4752" s="3" t="s">
        <v>455</v>
      </c>
    </row>
    <row r="4753" spans="1:14" ht="60" x14ac:dyDescent="0.25">
      <c r="C4753" s="80">
        <v>3</v>
      </c>
      <c r="D4753" s="80">
        <v>5928</v>
      </c>
      <c r="E4753" s="80" t="s">
        <v>562</v>
      </c>
      <c r="F4753" s="81" t="s">
        <v>771</v>
      </c>
      <c r="G4753" s="80" t="s">
        <v>634</v>
      </c>
      <c r="H4753" s="82">
        <v>2</v>
      </c>
      <c r="I4753" s="83">
        <v>154.03</v>
      </c>
      <c r="J4753" s="83">
        <v>308.06</v>
      </c>
      <c r="K4753" s="3" t="s">
        <v>455</v>
      </c>
      <c r="L4753" s="3" t="s">
        <v>455</v>
      </c>
    </row>
    <row r="4754" spans="1:14" x14ac:dyDescent="0.25">
      <c r="C4754" s="80">
        <v>4</v>
      </c>
      <c r="D4754" s="80" t="s">
        <v>2159</v>
      </c>
      <c r="E4754" s="80" t="s">
        <v>22</v>
      </c>
      <c r="F4754" s="81" t="s">
        <v>2114</v>
      </c>
      <c r="G4754" s="80" t="s">
        <v>123</v>
      </c>
      <c r="H4754" s="82">
        <v>1</v>
      </c>
      <c r="I4754" s="83">
        <v>16014.67</v>
      </c>
      <c r="J4754" s="83">
        <v>16014.67</v>
      </c>
      <c r="K4754" s="3" t="s">
        <v>455</v>
      </c>
      <c r="L4754" s="3" t="s">
        <v>455</v>
      </c>
    </row>
    <row r="4755" spans="1:14" x14ac:dyDescent="0.25">
      <c r="C4755" s="3" t="s">
        <v>455</v>
      </c>
      <c r="G4755" s="84" t="s">
        <v>553</v>
      </c>
      <c r="H4755" s="85"/>
      <c r="I4755" s="107" t="s">
        <v>455</v>
      </c>
      <c r="J4755" s="86">
        <v>19190.73</v>
      </c>
      <c r="K4755" s="3" t="s">
        <v>455</v>
      </c>
      <c r="L4755" s="3" t="s">
        <v>455</v>
      </c>
    </row>
    <row r="4756" spans="1:14" x14ac:dyDescent="0.25">
      <c r="C4756" s="3" t="s">
        <v>455</v>
      </c>
      <c r="G4756" s="84" t="s">
        <v>560</v>
      </c>
      <c r="H4756" s="85"/>
      <c r="I4756" s="107" t="s">
        <v>455</v>
      </c>
      <c r="J4756" s="83">
        <v>5256.34</v>
      </c>
      <c r="K4756" s="3" t="s">
        <v>455</v>
      </c>
      <c r="L4756" s="3" t="s">
        <v>455</v>
      </c>
    </row>
    <row r="4757" spans="1:14" x14ac:dyDescent="0.25">
      <c r="C4757" s="3" t="s">
        <v>455</v>
      </c>
      <c r="G4757" s="84" t="s">
        <v>554</v>
      </c>
      <c r="H4757" s="85"/>
      <c r="I4757" s="107" t="s">
        <v>455</v>
      </c>
      <c r="J4757" s="83">
        <v>24447.07</v>
      </c>
      <c r="K4757" s="3" t="s">
        <v>455</v>
      </c>
      <c r="L4757" s="3" t="s">
        <v>455</v>
      </c>
    </row>
    <row r="4758" spans="1:14" x14ac:dyDescent="0.25">
      <c r="C4758" s="3" t="s">
        <v>455</v>
      </c>
      <c r="I4758" s="102" t="s">
        <v>455</v>
      </c>
      <c r="K4758" s="3" t="s">
        <v>455</v>
      </c>
      <c r="L4758" s="3" t="s">
        <v>455</v>
      </c>
    </row>
    <row r="4759" spans="1:14" ht="30" x14ac:dyDescent="0.25">
      <c r="A4759" t="s">
        <v>561</v>
      </c>
      <c r="B4759" s="10">
        <v>493</v>
      </c>
      <c r="C4759" s="74" t="s">
        <v>2691</v>
      </c>
      <c r="D4759" s="75" t="s">
        <v>2071</v>
      </c>
      <c r="E4759" s="75" t="s">
        <v>20</v>
      </c>
      <c r="F4759" s="76" t="s">
        <v>507</v>
      </c>
      <c r="G4759" s="75" t="s">
        <v>24</v>
      </c>
      <c r="H4759" s="77"/>
      <c r="I4759" s="104" t="s">
        <v>455</v>
      </c>
      <c r="J4759" s="79"/>
      <c r="K4759" s="3" t="s">
        <v>2071</v>
      </c>
      <c r="L4759" s="116">
        <v>212.04999999999998</v>
      </c>
      <c r="M4759" s="118">
        <v>58.08</v>
      </c>
      <c r="N4759" s="118">
        <v>270.13</v>
      </c>
    </row>
    <row r="4760" spans="1:14" x14ac:dyDescent="0.25">
      <c r="C4760" s="80">
        <v>1</v>
      </c>
      <c r="D4760" s="80">
        <v>88264</v>
      </c>
      <c r="E4760" s="80" t="s">
        <v>21</v>
      </c>
      <c r="F4760" s="81" t="s">
        <v>1142</v>
      </c>
      <c r="G4760" s="80" t="s">
        <v>639</v>
      </c>
      <c r="H4760" s="82">
        <v>2</v>
      </c>
      <c r="I4760" s="83">
        <v>18.750000000000004</v>
      </c>
      <c r="J4760" s="83">
        <v>37.5</v>
      </c>
      <c r="K4760" s="3" t="s">
        <v>455</v>
      </c>
      <c r="L4760" s="3" t="s">
        <v>455</v>
      </c>
    </row>
    <row r="4761" spans="1:14" x14ac:dyDescent="0.25">
      <c r="C4761" s="80">
        <v>2</v>
      </c>
      <c r="D4761" s="80">
        <v>88247</v>
      </c>
      <c r="E4761" s="80" t="s">
        <v>21</v>
      </c>
      <c r="F4761" s="81" t="s">
        <v>1141</v>
      </c>
      <c r="G4761" s="80" t="s">
        <v>639</v>
      </c>
      <c r="H4761" s="82">
        <v>4</v>
      </c>
      <c r="I4761" s="83">
        <v>12.87</v>
      </c>
      <c r="J4761" s="83">
        <v>51.48</v>
      </c>
      <c r="K4761" s="3" t="s">
        <v>455</v>
      </c>
      <c r="L4761" s="3" t="s">
        <v>455</v>
      </c>
    </row>
    <row r="4762" spans="1:14" ht="30" x14ac:dyDescent="0.25">
      <c r="C4762" s="80">
        <v>3</v>
      </c>
      <c r="D4762" s="80">
        <v>7576</v>
      </c>
      <c r="E4762" s="80" t="s">
        <v>564</v>
      </c>
      <c r="F4762" s="81" t="s">
        <v>1260</v>
      </c>
      <c r="G4762" s="80" t="s">
        <v>123</v>
      </c>
      <c r="H4762" s="82">
        <v>1</v>
      </c>
      <c r="I4762" s="83">
        <v>123.07</v>
      </c>
      <c r="J4762" s="83">
        <v>123.07</v>
      </c>
      <c r="K4762" s="3" t="s">
        <v>455</v>
      </c>
      <c r="L4762" s="3" t="s">
        <v>455</v>
      </c>
    </row>
    <row r="4763" spans="1:14" x14ac:dyDescent="0.25">
      <c r="C4763" s="3" t="s">
        <v>455</v>
      </c>
      <c r="G4763" s="84" t="s">
        <v>553</v>
      </c>
      <c r="H4763" s="85"/>
      <c r="I4763" s="107" t="s">
        <v>455</v>
      </c>
      <c r="J4763" s="86">
        <v>212.04999999999998</v>
      </c>
      <c r="K4763" s="3" t="s">
        <v>455</v>
      </c>
      <c r="L4763" s="3" t="s">
        <v>455</v>
      </c>
    </row>
    <row r="4764" spans="1:14" x14ac:dyDescent="0.25">
      <c r="C4764" s="3" t="s">
        <v>455</v>
      </c>
      <c r="G4764" s="84" t="s">
        <v>560</v>
      </c>
      <c r="H4764" s="85"/>
      <c r="I4764" s="107" t="s">
        <v>455</v>
      </c>
      <c r="J4764" s="83">
        <v>58.08</v>
      </c>
      <c r="K4764" s="3" t="s">
        <v>455</v>
      </c>
      <c r="L4764" s="3" t="s">
        <v>455</v>
      </c>
    </row>
    <row r="4765" spans="1:14" x14ac:dyDescent="0.25">
      <c r="C4765" s="3" t="s">
        <v>455</v>
      </c>
      <c r="G4765" s="84" t="s">
        <v>554</v>
      </c>
      <c r="H4765" s="85"/>
      <c r="I4765" s="107" t="s">
        <v>455</v>
      </c>
      <c r="J4765" s="83">
        <v>270.13</v>
      </c>
      <c r="K4765" s="3" t="s">
        <v>455</v>
      </c>
      <c r="L4765" s="3" t="s">
        <v>455</v>
      </c>
    </row>
    <row r="4766" spans="1:14" x14ac:dyDescent="0.25">
      <c r="C4766" s="3" t="s">
        <v>455</v>
      </c>
      <c r="I4766" s="102" t="s">
        <v>455</v>
      </c>
      <c r="K4766" s="3" t="s">
        <v>455</v>
      </c>
      <c r="L4766" s="3" t="s">
        <v>455</v>
      </c>
    </row>
    <row r="4767" spans="1:14" ht="30" x14ac:dyDescent="0.25">
      <c r="A4767" t="s">
        <v>561</v>
      </c>
      <c r="B4767" s="10">
        <v>494</v>
      </c>
      <c r="C4767" s="74" t="s">
        <v>2692</v>
      </c>
      <c r="D4767" s="75">
        <v>93012</v>
      </c>
      <c r="E4767" s="75" t="s">
        <v>562</v>
      </c>
      <c r="F4767" s="76" t="s">
        <v>508</v>
      </c>
      <c r="G4767" s="75" t="s">
        <v>36</v>
      </c>
      <c r="H4767" s="77"/>
      <c r="I4767" s="104" t="s">
        <v>455</v>
      </c>
      <c r="J4767" s="79"/>
      <c r="K4767" s="3">
        <v>93012</v>
      </c>
      <c r="L4767" s="116">
        <v>39.330000000000005</v>
      </c>
      <c r="M4767" s="118">
        <v>10.77</v>
      </c>
      <c r="N4767" s="118">
        <v>50.100000000000009</v>
      </c>
    </row>
    <row r="4768" spans="1:14" x14ac:dyDescent="0.25">
      <c r="C4768" s="80">
        <v>1</v>
      </c>
      <c r="D4768" s="80">
        <v>2683</v>
      </c>
      <c r="E4768" s="80" t="s">
        <v>564</v>
      </c>
      <c r="F4768" s="81" t="s">
        <v>1152</v>
      </c>
      <c r="G4768" s="80" t="s">
        <v>36</v>
      </c>
      <c r="H4768" s="82">
        <v>1.1000000000000001</v>
      </c>
      <c r="I4768" s="83">
        <v>29.64</v>
      </c>
      <c r="J4768" s="83">
        <v>32.6</v>
      </c>
      <c r="K4768" s="3" t="s">
        <v>455</v>
      </c>
      <c r="L4768" s="3" t="s">
        <v>455</v>
      </c>
    </row>
    <row r="4769" spans="1:14" x14ac:dyDescent="0.25">
      <c r="C4769" s="80">
        <v>2</v>
      </c>
      <c r="D4769" s="80">
        <v>88247</v>
      </c>
      <c r="E4769" s="80" t="s">
        <v>21</v>
      </c>
      <c r="F4769" s="81" t="s">
        <v>1141</v>
      </c>
      <c r="G4769" s="80" t="s">
        <v>639</v>
      </c>
      <c r="H4769" s="82">
        <v>0.21299999999999999</v>
      </c>
      <c r="I4769" s="83">
        <v>12.87</v>
      </c>
      <c r="J4769" s="83">
        <v>2.74</v>
      </c>
      <c r="K4769" s="3" t="s">
        <v>455</v>
      </c>
      <c r="L4769" s="3" t="s">
        <v>455</v>
      </c>
    </row>
    <row r="4770" spans="1:14" x14ac:dyDescent="0.25">
      <c r="C4770" s="80">
        <v>3</v>
      </c>
      <c r="D4770" s="80">
        <v>88264</v>
      </c>
      <c r="E4770" s="80" t="s">
        <v>21</v>
      </c>
      <c r="F4770" s="81" t="s">
        <v>1142</v>
      </c>
      <c r="G4770" s="80" t="s">
        <v>639</v>
      </c>
      <c r="H4770" s="82">
        <v>0.21299999999999999</v>
      </c>
      <c r="I4770" s="83">
        <v>18.750000000000004</v>
      </c>
      <c r="J4770" s="83">
        <v>3.99</v>
      </c>
      <c r="K4770" s="3" t="s">
        <v>455</v>
      </c>
      <c r="L4770" s="3" t="s">
        <v>455</v>
      </c>
    </row>
    <row r="4771" spans="1:14" x14ac:dyDescent="0.25">
      <c r="C4771" s="3" t="s">
        <v>455</v>
      </c>
      <c r="G4771" s="84" t="s">
        <v>553</v>
      </c>
      <c r="H4771" s="85"/>
      <c r="I4771" s="107" t="s">
        <v>455</v>
      </c>
      <c r="J4771" s="86">
        <v>39.330000000000005</v>
      </c>
      <c r="K4771" s="3" t="s">
        <v>455</v>
      </c>
      <c r="L4771" s="3" t="s">
        <v>455</v>
      </c>
    </row>
    <row r="4772" spans="1:14" x14ac:dyDescent="0.25">
      <c r="C4772" s="3" t="s">
        <v>455</v>
      </c>
      <c r="G4772" s="84" t="s">
        <v>560</v>
      </c>
      <c r="H4772" s="85"/>
      <c r="I4772" s="107" t="s">
        <v>455</v>
      </c>
      <c r="J4772" s="83">
        <v>10.77</v>
      </c>
      <c r="K4772" s="3" t="s">
        <v>455</v>
      </c>
      <c r="L4772" s="3" t="s">
        <v>455</v>
      </c>
    </row>
    <row r="4773" spans="1:14" x14ac:dyDescent="0.25">
      <c r="C4773" s="3" t="s">
        <v>455</v>
      </c>
      <c r="G4773" s="84" t="s">
        <v>554</v>
      </c>
      <c r="H4773" s="85"/>
      <c r="I4773" s="107" t="s">
        <v>455</v>
      </c>
      <c r="J4773" s="83">
        <v>50.100000000000009</v>
      </c>
      <c r="K4773" s="3" t="s">
        <v>455</v>
      </c>
      <c r="L4773" s="3" t="s">
        <v>455</v>
      </c>
    </row>
    <row r="4774" spans="1:14" x14ac:dyDescent="0.25">
      <c r="C4774" s="3" t="s">
        <v>455</v>
      </c>
      <c r="I4774" s="102" t="s">
        <v>455</v>
      </c>
      <c r="K4774" s="3" t="s">
        <v>455</v>
      </c>
      <c r="L4774" s="3" t="s">
        <v>455</v>
      </c>
    </row>
    <row r="4775" spans="1:14" ht="30" x14ac:dyDescent="0.25">
      <c r="A4775" t="s">
        <v>561</v>
      </c>
      <c r="B4775" s="10">
        <v>495</v>
      </c>
      <c r="C4775" s="74" t="s">
        <v>2693</v>
      </c>
      <c r="D4775" s="75">
        <v>96974</v>
      </c>
      <c r="E4775" s="75" t="s">
        <v>562</v>
      </c>
      <c r="F4775" s="76" t="s">
        <v>1262</v>
      </c>
      <c r="G4775" s="75" t="s">
        <v>36</v>
      </c>
      <c r="H4775" s="77"/>
      <c r="I4775" s="104" t="s">
        <v>455</v>
      </c>
      <c r="J4775" s="79"/>
      <c r="K4775" s="3">
        <v>96974</v>
      </c>
      <c r="L4775" s="116">
        <v>51.91</v>
      </c>
      <c r="M4775" s="118">
        <v>14.21</v>
      </c>
      <c r="N4775" s="118">
        <v>66.12</v>
      </c>
    </row>
    <row r="4776" spans="1:14" x14ac:dyDescent="0.25">
      <c r="C4776" s="80">
        <v>1</v>
      </c>
      <c r="D4776" s="80">
        <v>867</v>
      </c>
      <c r="E4776" s="80" t="s">
        <v>564</v>
      </c>
      <c r="F4776" s="81" t="s">
        <v>1263</v>
      </c>
      <c r="G4776" s="80" t="s">
        <v>36</v>
      </c>
      <c r="H4776" s="82">
        <v>1.05</v>
      </c>
      <c r="I4776" s="83">
        <v>30.46</v>
      </c>
      <c r="J4776" s="83">
        <v>31.98</v>
      </c>
      <c r="K4776" s="3" t="s">
        <v>455</v>
      </c>
      <c r="L4776" s="3" t="s">
        <v>455</v>
      </c>
    </row>
    <row r="4777" spans="1:14" x14ac:dyDescent="0.25">
      <c r="C4777" s="80">
        <v>2</v>
      </c>
      <c r="D4777" s="80">
        <v>88247</v>
      </c>
      <c r="E4777" s="80" t="s">
        <v>21</v>
      </c>
      <c r="F4777" s="81" t="s">
        <v>1141</v>
      </c>
      <c r="G4777" s="80" t="s">
        <v>639</v>
      </c>
      <c r="H4777" s="82">
        <v>0.3251</v>
      </c>
      <c r="I4777" s="83">
        <v>12.87</v>
      </c>
      <c r="J4777" s="83">
        <v>4.18</v>
      </c>
      <c r="K4777" s="3" t="s">
        <v>455</v>
      </c>
      <c r="L4777" s="3" t="s">
        <v>455</v>
      </c>
    </row>
    <row r="4778" spans="1:14" x14ac:dyDescent="0.25">
      <c r="C4778" s="80">
        <v>3</v>
      </c>
      <c r="D4778" s="80">
        <v>88264</v>
      </c>
      <c r="E4778" s="80" t="s">
        <v>21</v>
      </c>
      <c r="F4778" s="81" t="s">
        <v>1142</v>
      </c>
      <c r="G4778" s="80" t="s">
        <v>639</v>
      </c>
      <c r="H4778" s="82">
        <v>0.3251</v>
      </c>
      <c r="I4778" s="83">
        <v>18.750000000000004</v>
      </c>
      <c r="J4778" s="83">
        <v>6.09</v>
      </c>
      <c r="K4778" s="3" t="s">
        <v>455</v>
      </c>
      <c r="L4778" s="3" t="s">
        <v>455</v>
      </c>
    </row>
    <row r="4779" spans="1:14" ht="30" x14ac:dyDescent="0.25">
      <c r="C4779" s="80">
        <v>4</v>
      </c>
      <c r="D4779" s="80">
        <v>98463</v>
      </c>
      <c r="E4779" s="80" t="s">
        <v>562</v>
      </c>
      <c r="F4779" s="81" t="s">
        <v>1261</v>
      </c>
      <c r="G4779" s="80" t="s">
        <v>123</v>
      </c>
      <c r="H4779" s="82">
        <v>0.5</v>
      </c>
      <c r="I4779" s="83">
        <v>19.32</v>
      </c>
      <c r="J4779" s="83">
        <v>9.66</v>
      </c>
      <c r="K4779" s="3" t="s">
        <v>455</v>
      </c>
      <c r="L4779" s="3" t="s">
        <v>455</v>
      </c>
    </row>
    <row r="4780" spans="1:14" x14ac:dyDescent="0.25">
      <c r="C4780" s="3" t="s">
        <v>455</v>
      </c>
      <c r="G4780" s="84" t="s">
        <v>553</v>
      </c>
      <c r="H4780" s="85"/>
      <c r="I4780" s="107" t="s">
        <v>455</v>
      </c>
      <c r="J4780" s="86">
        <v>51.91</v>
      </c>
      <c r="K4780" s="3" t="s">
        <v>455</v>
      </c>
      <c r="L4780" s="3" t="s">
        <v>455</v>
      </c>
    </row>
    <row r="4781" spans="1:14" x14ac:dyDescent="0.25">
      <c r="C4781" s="3" t="s">
        <v>455</v>
      </c>
      <c r="G4781" s="84" t="s">
        <v>560</v>
      </c>
      <c r="H4781" s="85"/>
      <c r="I4781" s="107" t="s">
        <v>455</v>
      </c>
      <c r="J4781" s="83">
        <v>14.21</v>
      </c>
      <c r="K4781" s="3" t="s">
        <v>455</v>
      </c>
      <c r="L4781" s="3" t="s">
        <v>455</v>
      </c>
    </row>
    <row r="4782" spans="1:14" x14ac:dyDescent="0.25">
      <c r="C4782" s="3" t="s">
        <v>455</v>
      </c>
      <c r="G4782" s="84" t="s">
        <v>554</v>
      </c>
      <c r="H4782" s="85"/>
      <c r="I4782" s="107" t="s">
        <v>455</v>
      </c>
      <c r="J4782" s="83">
        <v>66.12</v>
      </c>
      <c r="K4782" s="3" t="s">
        <v>455</v>
      </c>
      <c r="L4782" s="3" t="s">
        <v>455</v>
      </c>
    </row>
    <row r="4783" spans="1:14" x14ac:dyDescent="0.25">
      <c r="C4783" s="3" t="s">
        <v>455</v>
      </c>
      <c r="I4783" s="102" t="s">
        <v>455</v>
      </c>
      <c r="K4783" s="3" t="s">
        <v>455</v>
      </c>
      <c r="L4783" s="3" t="s">
        <v>455</v>
      </c>
    </row>
    <row r="4784" spans="1:14" ht="30" x14ac:dyDescent="0.25">
      <c r="A4784" t="s">
        <v>561</v>
      </c>
      <c r="B4784" s="10">
        <v>496</v>
      </c>
      <c r="C4784" s="74" t="s">
        <v>2694</v>
      </c>
      <c r="D4784" s="75">
        <v>96977</v>
      </c>
      <c r="E4784" s="75" t="s">
        <v>562</v>
      </c>
      <c r="F4784" s="76" t="s">
        <v>411</v>
      </c>
      <c r="G4784" s="75" t="s">
        <v>36</v>
      </c>
      <c r="H4784" s="77"/>
      <c r="I4784" s="104" t="s">
        <v>455</v>
      </c>
      <c r="J4784" s="79"/>
      <c r="K4784" s="3">
        <v>96977</v>
      </c>
      <c r="L4784" s="116">
        <v>34.56</v>
      </c>
      <c r="M4784" s="118">
        <v>9.4600000000000009</v>
      </c>
      <c r="N4784" s="118">
        <v>44.02</v>
      </c>
    </row>
    <row r="4785" spans="1:14" x14ac:dyDescent="0.25">
      <c r="C4785" s="80">
        <v>1</v>
      </c>
      <c r="D4785" s="80">
        <v>867</v>
      </c>
      <c r="E4785" s="80" t="s">
        <v>564</v>
      </c>
      <c r="F4785" s="81" t="s">
        <v>1263</v>
      </c>
      <c r="G4785" s="80" t="s">
        <v>36</v>
      </c>
      <c r="H4785" s="82">
        <v>1.1000000000000001</v>
      </c>
      <c r="I4785" s="83">
        <v>30.46</v>
      </c>
      <c r="J4785" s="83">
        <v>33.5</v>
      </c>
      <c r="K4785" s="3" t="s">
        <v>455</v>
      </c>
      <c r="L4785" s="3" t="s">
        <v>455</v>
      </c>
    </row>
    <row r="4786" spans="1:14" x14ac:dyDescent="0.25">
      <c r="C4786" s="80">
        <v>2</v>
      </c>
      <c r="D4786" s="80">
        <v>88247</v>
      </c>
      <c r="E4786" s="80" t="s">
        <v>21</v>
      </c>
      <c r="F4786" s="81" t="s">
        <v>1141</v>
      </c>
      <c r="G4786" s="80" t="s">
        <v>639</v>
      </c>
      <c r="H4786" s="82">
        <v>3.3700000000000001E-2</v>
      </c>
      <c r="I4786" s="83">
        <v>12.87</v>
      </c>
      <c r="J4786" s="83">
        <v>0.43</v>
      </c>
      <c r="K4786" s="3" t="s">
        <v>455</v>
      </c>
      <c r="L4786" s="3" t="s">
        <v>455</v>
      </c>
    </row>
    <row r="4787" spans="1:14" x14ac:dyDescent="0.25">
      <c r="C4787" s="80">
        <v>3</v>
      </c>
      <c r="D4787" s="80">
        <v>88264</v>
      </c>
      <c r="E4787" s="80" t="s">
        <v>21</v>
      </c>
      <c r="F4787" s="81" t="s">
        <v>1142</v>
      </c>
      <c r="G4787" s="80" t="s">
        <v>639</v>
      </c>
      <c r="H4787" s="82">
        <v>3.3700000000000001E-2</v>
      </c>
      <c r="I4787" s="83">
        <v>18.750000000000004</v>
      </c>
      <c r="J4787" s="83">
        <v>0.63</v>
      </c>
      <c r="K4787" s="3" t="s">
        <v>455</v>
      </c>
      <c r="L4787" s="3" t="s">
        <v>455</v>
      </c>
    </row>
    <row r="4788" spans="1:14" x14ac:dyDescent="0.25">
      <c r="C4788" s="3" t="s">
        <v>455</v>
      </c>
      <c r="G4788" s="84" t="s">
        <v>553</v>
      </c>
      <c r="H4788" s="85"/>
      <c r="I4788" s="107" t="s">
        <v>455</v>
      </c>
      <c r="J4788" s="86">
        <v>34.56</v>
      </c>
      <c r="K4788" s="3" t="s">
        <v>455</v>
      </c>
      <c r="L4788" s="3" t="s">
        <v>455</v>
      </c>
    </row>
    <row r="4789" spans="1:14" x14ac:dyDescent="0.25">
      <c r="C4789" s="3" t="s">
        <v>455</v>
      </c>
      <c r="G4789" s="84" t="s">
        <v>560</v>
      </c>
      <c r="H4789" s="85"/>
      <c r="I4789" s="107" t="s">
        <v>455</v>
      </c>
      <c r="J4789" s="83">
        <v>9.4600000000000009</v>
      </c>
      <c r="K4789" s="3" t="s">
        <v>455</v>
      </c>
      <c r="L4789" s="3" t="s">
        <v>455</v>
      </c>
    </row>
    <row r="4790" spans="1:14" x14ac:dyDescent="0.25">
      <c r="C4790" s="3" t="s">
        <v>455</v>
      </c>
      <c r="G4790" s="84" t="s">
        <v>554</v>
      </c>
      <c r="H4790" s="85"/>
      <c r="I4790" s="107" t="s">
        <v>455</v>
      </c>
      <c r="J4790" s="83">
        <v>44.02</v>
      </c>
      <c r="K4790" s="3" t="s">
        <v>455</v>
      </c>
      <c r="L4790" s="3" t="s">
        <v>455</v>
      </c>
    </row>
    <row r="4791" spans="1:14" x14ac:dyDescent="0.25">
      <c r="C4791" s="3" t="s">
        <v>455</v>
      </c>
      <c r="I4791" s="102" t="s">
        <v>455</v>
      </c>
      <c r="K4791" s="3" t="s">
        <v>455</v>
      </c>
      <c r="L4791" s="3" t="s">
        <v>455</v>
      </c>
    </row>
    <row r="4792" spans="1:14" x14ac:dyDescent="0.25">
      <c r="A4792" t="s">
        <v>561</v>
      </c>
      <c r="B4792" s="10">
        <v>497</v>
      </c>
      <c r="C4792" s="74" t="s">
        <v>2695</v>
      </c>
      <c r="D4792" s="75" t="s">
        <v>2072</v>
      </c>
      <c r="E4792" s="75" t="s">
        <v>20</v>
      </c>
      <c r="F4792" s="76" t="s">
        <v>521</v>
      </c>
      <c r="G4792" s="75" t="s">
        <v>36</v>
      </c>
      <c r="H4792" s="77"/>
      <c r="I4792" s="104" t="s">
        <v>455</v>
      </c>
      <c r="J4792" s="79"/>
      <c r="K4792" s="3" t="s">
        <v>2072</v>
      </c>
      <c r="L4792" s="116">
        <v>1.72</v>
      </c>
      <c r="M4792" s="118">
        <v>0.47</v>
      </c>
      <c r="N4792" s="118">
        <v>2.19</v>
      </c>
    </row>
    <row r="4793" spans="1:14" x14ac:dyDescent="0.25">
      <c r="C4793" s="80">
        <v>1</v>
      </c>
      <c r="D4793" s="80">
        <v>88264</v>
      </c>
      <c r="E4793" s="80" t="s">
        <v>21</v>
      </c>
      <c r="F4793" s="81" t="s">
        <v>1142</v>
      </c>
      <c r="G4793" s="80" t="s">
        <v>639</v>
      </c>
      <c r="H4793" s="82">
        <v>4.0800000000000003E-2</v>
      </c>
      <c r="I4793" s="83">
        <v>18.750000000000004</v>
      </c>
      <c r="J4793" s="83">
        <v>0.76</v>
      </c>
      <c r="K4793" s="3" t="s">
        <v>455</v>
      </c>
      <c r="L4793" s="3" t="s">
        <v>455</v>
      </c>
    </row>
    <row r="4794" spans="1:14" x14ac:dyDescent="0.25">
      <c r="C4794" s="80">
        <v>2</v>
      </c>
      <c r="D4794" s="80">
        <v>88247</v>
      </c>
      <c r="E4794" s="80" t="s">
        <v>21</v>
      </c>
      <c r="F4794" s="81" t="s">
        <v>1141</v>
      </c>
      <c r="G4794" s="80" t="s">
        <v>639</v>
      </c>
      <c r="H4794" s="82">
        <v>4.0800000000000003E-2</v>
      </c>
      <c r="I4794" s="83">
        <v>12.87</v>
      </c>
      <c r="J4794" s="83">
        <v>0.52</v>
      </c>
      <c r="K4794" s="3" t="s">
        <v>455</v>
      </c>
      <c r="L4794" s="3" t="s">
        <v>455</v>
      </c>
    </row>
    <row r="4795" spans="1:14" x14ac:dyDescent="0.25">
      <c r="C4795" s="80">
        <v>3</v>
      </c>
      <c r="D4795" s="80">
        <v>342</v>
      </c>
      <c r="E4795" s="80" t="s">
        <v>564</v>
      </c>
      <c r="F4795" s="81" t="s">
        <v>2115</v>
      </c>
      <c r="G4795" s="80" t="s">
        <v>68</v>
      </c>
      <c r="H4795" s="82">
        <v>4.4999999999999998E-2</v>
      </c>
      <c r="I4795" s="83">
        <v>9.7899999999999991</v>
      </c>
      <c r="J4795" s="83">
        <v>0.44</v>
      </c>
      <c r="K4795" s="3" t="s">
        <v>455</v>
      </c>
      <c r="L4795" s="3" t="s">
        <v>455</v>
      </c>
    </row>
    <row r="4796" spans="1:14" x14ac:dyDescent="0.25">
      <c r="C4796" s="3" t="s">
        <v>455</v>
      </c>
      <c r="G4796" s="84" t="s">
        <v>553</v>
      </c>
      <c r="H4796" s="85"/>
      <c r="I4796" s="107" t="s">
        <v>455</v>
      </c>
      <c r="J4796" s="86">
        <v>1.72</v>
      </c>
      <c r="K4796" s="3" t="s">
        <v>455</v>
      </c>
      <c r="L4796" s="3" t="s">
        <v>455</v>
      </c>
    </row>
    <row r="4797" spans="1:14" x14ac:dyDescent="0.25">
      <c r="C4797" s="3" t="s">
        <v>455</v>
      </c>
      <c r="G4797" s="84" t="s">
        <v>560</v>
      </c>
      <c r="H4797" s="85"/>
      <c r="I4797" s="107" t="s">
        <v>455</v>
      </c>
      <c r="J4797" s="83">
        <v>0.47</v>
      </c>
      <c r="K4797" s="3" t="s">
        <v>455</v>
      </c>
      <c r="L4797" s="3" t="s">
        <v>455</v>
      </c>
    </row>
    <row r="4798" spans="1:14" x14ac:dyDescent="0.25">
      <c r="C4798" s="3" t="s">
        <v>455</v>
      </c>
      <c r="G4798" s="84" t="s">
        <v>554</v>
      </c>
      <c r="H4798" s="85"/>
      <c r="I4798" s="107" t="s">
        <v>455</v>
      </c>
      <c r="J4798" s="83">
        <v>2.19</v>
      </c>
      <c r="K4798" s="3" t="s">
        <v>455</v>
      </c>
      <c r="L4798" s="3" t="s">
        <v>455</v>
      </c>
    </row>
    <row r="4799" spans="1:14" x14ac:dyDescent="0.25">
      <c r="C4799" s="3" t="s">
        <v>455</v>
      </c>
      <c r="I4799" s="102" t="s">
        <v>455</v>
      </c>
      <c r="K4799" s="3" t="s">
        <v>455</v>
      </c>
      <c r="L4799" s="3" t="s">
        <v>455</v>
      </c>
    </row>
    <row r="4800" spans="1:14" ht="30" x14ac:dyDescent="0.25">
      <c r="A4800" t="s">
        <v>561</v>
      </c>
      <c r="B4800" s="10">
        <v>498</v>
      </c>
      <c r="C4800" s="74" t="s">
        <v>2696</v>
      </c>
      <c r="D4800" s="75" t="s">
        <v>2073</v>
      </c>
      <c r="E4800" s="75" t="s">
        <v>20</v>
      </c>
      <c r="F4800" s="76" t="s">
        <v>522</v>
      </c>
      <c r="G4800" s="75" t="s">
        <v>24</v>
      </c>
      <c r="H4800" s="77"/>
      <c r="I4800" s="104" t="s">
        <v>455</v>
      </c>
      <c r="J4800" s="79"/>
      <c r="K4800" s="3" t="s">
        <v>2073</v>
      </c>
      <c r="L4800" s="116">
        <v>80.509999999999991</v>
      </c>
      <c r="M4800" s="118">
        <v>22.05</v>
      </c>
      <c r="N4800" s="118">
        <v>102.55999999999999</v>
      </c>
    </row>
    <row r="4801" spans="1:14" x14ac:dyDescent="0.25">
      <c r="C4801" s="80">
        <v>1</v>
      </c>
      <c r="D4801" s="80">
        <v>88264</v>
      </c>
      <c r="E4801" s="80" t="s">
        <v>21</v>
      </c>
      <c r="F4801" s="81" t="s">
        <v>1142</v>
      </c>
      <c r="G4801" s="80" t="s">
        <v>639</v>
      </c>
      <c r="H4801" s="82">
        <v>1</v>
      </c>
      <c r="I4801" s="83">
        <v>18.750000000000004</v>
      </c>
      <c r="J4801" s="83">
        <v>18.75</v>
      </c>
      <c r="K4801" s="3" t="s">
        <v>455</v>
      </c>
      <c r="L4801" s="3" t="s">
        <v>455</v>
      </c>
    </row>
    <row r="4802" spans="1:14" x14ac:dyDescent="0.25">
      <c r="C4802" s="80">
        <v>2</v>
      </c>
      <c r="D4802" s="80">
        <v>88247</v>
      </c>
      <c r="E4802" s="80" t="s">
        <v>21</v>
      </c>
      <c r="F4802" s="81" t="s">
        <v>1141</v>
      </c>
      <c r="G4802" s="80" t="s">
        <v>639</v>
      </c>
      <c r="H4802" s="82">
        <v>1</v>
      </c>
      <c r="I4802" s="83">
        <v>12.87</v>
      </c>
      <c r="J4802" s="83">
        <v>12.87</v>
      </c>
      <c r="K4802" s="3" t="s">
        <v>455</v>
      </c>
      <c r="L4802" s="3" t="s">
        <v>455</v>
      </c>
    </row>
    <row r="4803" spans="1:14" x14ac:dyDescent="0.25">
      <c r="C4803" s="80">
        <v>3</v>
      </c>
      <c r="D4803" s="80">
        <v>88316</v>
      </c>
      <c r="E4803" s="80" t="s">
        <v>21</v>
      </c>
      <c r="F4803" s="81" t="s">
        <v>640</v>
      </c>
      <c r="G4803" s="80" t="s">
        <v>639</v>
      </c>
      <c r="H4803" s="82">
        <v>1</v>
      </c>
      <c r="I4803" s="83">
        <v>12.09</v>
      </c>
      <c r="J4803" s="83">
        <v>12.09</v>
      </c>
      <c r="K4803" s="3" t="s">
        <v>455</v>
      </c>
      <c r="L4803" s="3" t="s">
        <v>455</v>
      </c>
    </row>
    <row r="4804" spans="1:14" x14ac:dyDescent="0.25">
      <c r="C4804" s="80">
        <v>4</v>
      </c>
      <c r="D4804" s="80" t="s">
        <v>2157</v>
      </c>
      <c r="E4804" s="80" t="s">
        <v>22</v>
      </c>
      <c r="F4804" s="81" t="s">
        <v>2116</v>
      </c>
      <c r="G4804" s="80" t="s">
        <v>123</v>
      </c>
      <c r="H4804" s="82">
        <v>1</v>
      </c>
      <c r="I4804" s="83">
        <v>3</v>
      </c>
      <c r="J4804" s="83">
        <v>3</v>
      </c>
      <c r="K4804" s="3" t="s">
        <v>455</v>
      </c>
      <c r="L4804" s="3" t="s">
        <v>455</v>
      </c>
    </row>
    <row r="4805" spans="1:14" ht="45" x14ac:dyDescent="0.25">
      <c r="C4805" s="80">
        <v>5</v>
      </c>
      <c r="D4805" s="80">
        <v>3379</v>
      </c>
      <c r="E4805" s="80" t="s">
        <v>564</v>
      </c>
      <c r="F4805" s="81" t="s">
        <v>1264</v>
      </c>
      <c r="G4805" s="80" t="s">
        <v>123</v>
      </c>
      <c r="H4805" s="82">
        <v>1</v>
      </c>
      <c r="I4805" s="83">
        <v>33.799999999999997</v>
      </c>
      <c r="J4805" s="83">
        <v>33.799999999999997</v>
      </c>
      <c r="K4805" s="3" t="s">
        <v>455</v>
      </c>
      <c r="L4805" s="3" t="s">
        <v>455</v>
      </c>
    </row>
    <row r="4806" spans="1:14" x14ac:dyDescent="0.25">
      <c r="C4806" s="3" t="s">
        <v>455</v>
      </c>
      <c r="G4806" s="84" t="s">
        <v>553</v>
      </c>
      <c r="H4806" s="85"/>
      <c r="I4806" s="107" t="s">
        <v>455</v>
      </c>
      <c r="J4806" s="86">
        <v>80.509999999999991</v>
      </c>
      <c r="K4806" s="3" t="s">
        <v>455</v>
      </c>
      <c r="L4806" s="3" t="s">
        <v>455</v>
      </c>
    </row>
    <row r="4807" spans="1:14" x14ac:dyDescent="0.25">
      <c r="C4807" s="3" t="s">
        <v>455</v>
      </c>
      <c r="G4807" s="84" t="s">
        <v>560</v>
      </c>
      <c r="H4807" s="85"/>
      <c r="I4807" s="107" t="s">
        <v>455</v>
      </c>
      <c r="J4807" s="83">
        <v>22.05</v>
      </c>
      <c r="K4807" s="3" t="s">
        <v>455</v>
      </c>
      <c r="L4807" s="3" t="s">
        <v>455</v>
      </c>
    </row>
    <row r="4808" spans="1:14" x14ac:dyDescent="0.25">
      <c r="C4808" s="3" t="s">
        <v>455</v>
      </c>
      <c r="G4808" s="84" t="s">
        <v>554</v>
      </c>
      <c r="H4808" s="85"/>
      <c r="I4808" s="107" t="s">
        <v>455</v>
      </c>
      <c r="J4808" s="83">
        <v>102.55999999999999</v>
      </c>
      <c r="K4808" s="3" t="s">
        <v>455</v>
      </c>
      <c r="L4808" s="3" t="s">
        <v>455</v>
      </c>
    </row>
    <row r="4809" spans="1:14" x14ac:dyDescent="0.25">
      <c r="C4809" s="3" t="s">
        <v>455</v>
      </c>
      <c r="I4809" s="102" t="s">
        <v>455</v>
      </c>
      <c r="K4809" s="3" t="s">
        <v>455</v>
      </c>
      <c r="L4809" s="3" t="s">
        <v>455</v>
      </c>
    </row>
    <row r="4810" spans="1:14" ht="30" x14ac:dyDescent="0.25">
      <c r="A4810" t="s">
        <v>561</v>
      </c>
      <c r="B4810" s="10">
        <v>499</v>
      </c>
      <c r="C4810" s="74" t="s">
        <v>2697</v>
      </c>
      <c r="D4810" s="75" t="s">
        <v>2074</v>
      </c>
      <c r="E4810" s="75" t="s">
        <v>20</v>
      </c>
      <c r="F4810" s="76" t="s">
        <v>523</v>
      </c>
      <c r="G4810" s="75" t="s">
        <v>24</v>
      </c>
      <c r="H4810" s="77"/>
      <c r="I4810" s="104" t="s">
        <v>455</v>
      </c>
      <c r="J4810" s="79"/>
      <c r="K4810" s="3" t="s">
        <v>2074</v>
      </c>
      <c r="L4810" s="116">
        <v>77.150000000000006</v>
      </c>
      <c r="M4810" s="118">
        <v>21.13</v>
      </c>
      <c r="N4810" s="118">
        <v>98.28</v>
      </c>
    </row>
    <row r="4811" spans="1:14" x14ac:dyDescent="0.25">
      <c r="C4811" s="80">
        <v>1</v>
      </c>
      <c r="D4811" s="80">
        <v>88316</v>
      </c>
      <c r="E4811" s="80" t="s">
        <v>21</v>
      </c>
      <c r="F4811" s="81" t="s">
        <v>640</v>
      </c>
      <c r="G4811" s="80" t="s">
        <v>639</v>
      </c>
      <c r="H4811" s="82">
        <v>0.98</v>
      </c>
      <c r="I4811" s="83">
        <v>12.09</v>
      </c>
      <c r="J4811" s="83">
        <v>11.84</v>
      </c>
      <c r="K4811" s="3" t="s">
        <v>455</v>
      </c>
      <c r="L4811" s="3" t="s">
        <v>455</v>
      </c>
    </row>
    <row r="4812" spans="1:14" ht="30" x14ac:dyDescent="0.25">
      <c r="C4812" s="80">
        <v>2</v>
      </c>
      <c r="D4812" s="80">
        <v>88267</v>
      </c>
      <c r="E4812" s="80" t="s">
        <v>21</v>
      </c>
      <c r="F4812" s="81" t="s">
        <v>1269</v>
      </c>
      <c r="G4812" s="80" t="s">
        <v>639</v>
      </c>
      <c r="H4812" s="82">
        <v>0.98</v>
      </c>
      <c r="I4812" s="83">
        <v>15.94</v>
      </c>
      <c r="J4812" s="83">
        <v>15.62</v>
      </c>
      <c r="K4812" s="3" t="s">
        <v>455</v>
      </c>
      <c r="L4812" s="3" t="s">
        <v>455</v>
      </c>
    </row>
    <row r="4813" spans="1:14" ht="30" x14ac:dyDescent="0.25">
      <c r="C4813" s="80">
        <v>3</v>
      </c>
      <c r="D4813" s="80">
        <v>34643</v>
      </c>
      <c r="E4813" s="80" t="s">
        <v>564</v>
      </c>
      <c r="F4813" s="81" t="s">
        <v>1251</v>
      </c>
      <c r="G4813" s="80" t="s">
        <v>123</v>
      </c>
      <c r="H4813" s="82">
        <v>1</v>
      </c>
      <c r="I4813" s="83">
        <v>12.79</v>
      </c>
      <c r="J4813" s="83">
        <v>12.79</v>
      </c>
      <c r="K4813" s="3" t="s">
        <v>455</v>
      </c>
      <c r="L4813" s="3" t="s">
        <v>455</v>
      </c>
    </row>
    <row r="4814" spans="1:14" ht="30" x14ac:dyDescent="0.25">
      <c r="C4814" s="80">
        <v>4</v>
      </c>
      <c r="D4814" s="80" t="s">
        <v>2160</v>
      </c>
      <c r="E4814" s="80" t="s">
        <v>22</v>
      </c>
      <c r="F4814" s="81" t="s">
        <v>2117</v>
      </c>
      <c r="G4814" s="80" t="s">
        <v>123</v>
      </c>
      <c r="H4814" s="82">
        <v>1</v>
      </c>
      <c r="I4814" s="83">
        <v>36.9</v>
      </c>
      <c r="J4814" s="83">
        <v>36.9</v>
      </c>
      <c r="K4814" s="3" t="s">
        <v>455</v>
      </c>
      <c r="L4814" s="3" t="s">
        <v>455</v>
      </c>
    </row>
    <row r="4815" spans="1:14" x14ac:dyDescent="0.25">
      <c r="C4815" s="3" t="s">
        <v>455</v>
      </c>
      <c r="G4815" s="84" t="s">
        <v>553</v>
      </c>
      <c r="H4815" s="85"/>
      <c r="I4815" s="107" t="s">
        <v>455</v>
      </c>
      <c r="J4815" s="86">
        <v>77.150000000000006</v>
      </c>
      <c r="K4815" s="3" t="s">
        <v>455</v>
      </c>
      <c r="L4815" s="3" t="s">
        <v>455</v>
      </c>
    </row>
    <row r="4816" spans="1:14" x14ac:dyDescent="0.25">
      <c r="C4816" s="3" t="s">
        <v>455</v>
      </c>
      <c r="G4816" s="84" t="s">
        <v>560</v>
      </c>
      <c r="H4816" s="85"/>
      <c r="I4816" s="107" t="s">
        <v>455</v>
      </c>
      <c r="J4816" s="83">
        <v>21.13</v>
      </c>
      <c r="K4816" s="3" t="s">
        <v>455</v>
      </c>
      <c r="L4816" s="3" t="s">
        <v>455</v>
      </c>
    </row>
    <row r="4817" spans="1:14" x14ac:dyDescent="0.25">
      <c r="C4817" s="3" t="s">
        <v>455</v>
      </c>
      <c r="G4817" s="84" t="s">
        <v>554</v>
      </c>
      <c r="H4817" s="85"/>
      <c r="I4817" s="107" t="s">
        <v>455</v>
      </c>
      <c r="J4817" s="83">
        <v>98.28</v>
      </c>
      <c r="K4817" s="3" t="s">
        <v>455</v>
      </c>
      <c r="L4817" s="3" t="s">
        <v>455</v>
      </c>
    </row>
    <row r="4818" spans="1:14" x14ac:dyDescent="0.25">
      <c r="C4818" s="3" t="s">
        <v>455</v>
      </c>
      <c r="I4818" s="102" t="s">
        <v>455</v>
      </c>
      <c r="K4818" s="3" t="s">
        <v>455</v>
      </c>
      <c r="L4818" s="3" t="s">
        <v>455</v>
      </c>
    </row>
    <row r="4819" spans="1:14" ht="30" x14ac:dyDescent="0.25">
      <c r="A4819" t="s">
        <v>561</v>
      </c>
      <c r="B4819" s="10">
        <v>500</v>
      </c>
      <c r="C4819" s="74" t="s">
        <v>2698</v>
      </c>
      <c r="D4819" s="75">
        <v>93026</v>
      </c>
      <c r="E4819" s="75" t="s">
        <v>562</v>
      </c>
      <c r="F4819" s="76" t="s">
        <v>509</v>
      </c>
      <c r="G4819" s="75" t="s">
        <v>24</v>
      </c>
      <c r="H4819" s="77"/>
      <c r="I4819" s="104" t="s">
        <v>455</v>
      </c>
      <c r="J4819" s="79"/>
      <c r="K4819" s="3">
        <v>93026</v>
      </c>
      <c r="L4819" s="116">
        <v>71.099999999999994</v>
      </c>
      <c r="M4819" s="118">
        <v>19.47</v>
      </c>
      <c r="N4819" s="118">
        <v>90.57</v>
      </c>
    </row>
    <row r="4820" spans="1:14" ht="30" x14ac:dyDescent="0.25">
      <c r="C4820" s="80">
        <v>1</v>
      </c>
      <c r="D4820" s="80">
        <v>1878</v>
      </c>
      <c r="E4820" s="80" t="s">
        <v>564</v>
      </c>
      <c r="F4820" s="81" t="s">
        <v>1166</v>
      </c>
      <c r="G4820" s="80" t="s">
        <v>123</v>
      </c>
      <c r="H4820" s="82">
        <v>1</v>
      </c>
      <c r="I4820" s="83">
        <v>50.9</v>
      </c>
      <c r="J4820" s="83">
        <v>50.9</v>
      </c>
      <c r="K4820" s="3" t="s">
        <v>455</v>
      </c>
      <c r="L4820" s="3" t="s">
        <v>455</v>
      </c>
    </row>
    <row r="4821" spans="1:14" x14ac:dyDescent="0.25">
      <c r="C4821" s="80">
        <v>2</v>
      </c>
      <c r="D4821" s="80">
        <v>88247</v>
      </c>
      <c r="E4821" s="80" t="s">
        <v>21</v>
      </c>
      <c r="F4821" s="81" t="s">
        <v>1141</v>
      </c>
      <c r="G4821" s="80" t="s">
        <v>639</v>
      </c>
      <c r="H4821" s="82">
        <v>0.63900000000000001</v>
      </c>
      <c r="I4821" s="83">
        <v>12.87</v>
      </c>
      <c r="J4821" s="83">
        <v>8.2200000000000006</v>
      </c>
      <c r="K4821" s="3" t="s">
        <v>455</v>
      </c>
      <c r="L4821" s="3" t="s">
        <v>455</v>
      </c>
    </row>
    <row r="4822" spans="1:14" x14ac:dyDescent="0.25">
      <c r="C4822" s="80">
        <v>3</v>
      </c>
      <c r="D4822" s="80">
        <v>88264</v>
      </c>
      <c r="E4822" s="80" t="s">
        <v>21</v>
      </c>
      <c r="F4822" s="81" t="s">
        <v>1142</v>
      </c>
      <c r="G4822" s="80" t="s">
        <v>639</v>
      </c>
      <c r="H4822" s="82">
        <v>0.63900000000000001</v>
      </c>
      <c r="I4822" s="83">
        <v>18.750000000000004</v>
      </c>
      <c r="J4822" s="83">
        <v>11.98</v>
      </c>
      <c r="K4822" s="3" t="s">
        <v>455</v>
      </c>
      <c r="L4822" s="3" t="s">
        <v>455</v>
      </c>
    </row>
    <row r="4823" spans="1:14" x14ac:dyDescent="0.25">
      <c r="C4823" s="3" t="s">
        <v>455</v>
      </c>
      <c r="G4823" s="84" t="s">
        <v>553</v>
      </c>
      <c r="H4823" s="85"/>
      <c r="I4823" s="107" t="s">
        <v>455</v>
      </c>
      <c r="J4823" s="86">
        <v>71.099999999999994</v>
      </c>
      <c r="K4823" s="3" t="s">
        <v>455</v>
      </c>
      <c r="L4823" s="3" t="s">
        <v>455</v>
      </c>
    </row>
    <row r="4824" spans="1:14" x14ac:dyDescent="0.25">
      <c r="C4824" s="3" t="s">
        <v>455</v>
      </c>
      <c r="G4824" s="84" t="s">
        <v>560</v>
      </c>
      <c r="H4824" s="85"/>
      <c r="I4824" s="107" t="s">
        <v>455</v>
      </c>
      <c r="J4824" s="83">
        <v>19.47</v>
      </c>
      <c r="K4824" s="3" t="s">
        <v>455</v>
      </c>
      <c r="L4824" s="3" t="s">
        <v>455</v>
      </c>
    </row>
    <row r="4825" spans="1:14" x14ac:dyDescent="0.25">
      <c r="C4825" s="3" t="s">
        <v>455</v>
      </c>
      <c r="G4825" s="84" t="s">
        <v>554</v>
      </c>
      <c r="H4825" s="85"/>
      <c r="I4825" s="107" t="s">
        <v>455</v>
      </c>
      <c r="J4825" s="83">
        <v>90.57</v>
      </c>
      <c r="K4825" s="3" t="s">
        <v>455</v>
      </c>
      <c r="L4825" s="3" t="s">
        <v>455</v>
      </c>
    </row>
    <row r="4826" spans="1:14" x14ac:dyDescent="0.25">
      <c r="C4826" s="3" t="s">
        <v>455</v>
      </c>
      <c r="I4826" s="102" t="s">
        <v>455</v>
      </c>
      <c r="K4826" s="3" t="s">
        <v>455</v>
      </c>
      <c r="L4826" s="3" t="s">
        <v>455</v>
      </c>
    </row>
    <row r="4827" spans="1:14" x14ac:dyDescent="0.25">
      <c r="A4827" t="s">
        <v>561</v>
      </c>
      <c r="B4827" s="10">
        <v>501</v>
      </c>
      <c r="C4827" s="74" t="s">
        <v>2699</v>
      </c>
      <c r="D4827" s="75" t="s">
        <v>2075</v>
      </c>
      <c r="E4827" s="75" t="s">
        <v>20</v>
      </c>
      <c r="F4827" s="76" t="s">
        <v>510</v>
      </c>
      <c r="G4827" s="75" t="s">
        <v>24</v>
      </c>
      <c r="H4827" s="77"/>
      <c r="I4827" s="104" t="s">
        <v>455</v>
      </c>
      <c r="J4827" s="79"/>
      <c r="K4827" s="3" t="s">
        <v>2075</v>
      </c>
      <c r="L4827" s="116">
        <v>486.64</v>
      </c>
      <c r="M4827" s="118">
        <v>133.29</v>
      </c>
      <c r="N4827" s="118">
        <v>619.92999999999995</v>
      </c>
    </row>
    <row r="4828" spans="1:14" x14ac:dyDescent="0.25">
      <c r="C4828" s="80">
        <v>1</v>
      </c>
      <c r="D4828" s="80">
        <v>88264</v>
      </c>
      <c r="E4828" s="80" t="s">
        <v>21</v>
      </c>
      <c r="F4828" s="81" t="s">
        <v>1142</v>
      </c>
      <c r="G4828" s="80" t="s">
        <v>639</v>
      </c>
      <c r="H4828" s="82">
        <v>0.9</v>
      </c>
      <c r="I4828" s="83">
        <v>18.750000000000004</v>
      </c>
      <c r="J4828" s="83">
        <v>16.87</v>
      </c>
      <c r="K4828" s="3" t="s">
        <v>455</v>
      </c>
      <c r="L4828" s="3" t="s">
        <v>455</v>
      </c>
    </row>
    <row r="4829" spans="1:14" x14ac:dyDescent="0.25">
      <c r="C4829" s="80">
        <v>2</v>
      </c>
      <c r="D4829" s="80">
        <v>88247</v>
      </c>
      <c r="E4829" s="80" t="s">
        <v>21</v>
      </c>
      <c r="F4829" s="81" t="s">
        <v>1141</v>
      </c>
      <c r="G4829" s="80" t="s">
        <v>639</v>
      </c>
      <c r="H4829" s="82">
        <v>0.9</v>
      </c>
      <c r="I4829" s="83">
        <v>12.87</v>
      </c>
      <c r="J4829" s="83">
        <v>11.58</v>
      </c>
      <c r="K4829" s="3" t="s">
        <v>455</v>
      </c>
      <c r="L4829" s="3" t="s">
        <v>455</v>
      </c>
    </row>
    <row r="4830" spans="1:14" ht="30" x14ac:dyDescent="0.25">
      <c r="C4830" s="80">
        <v>3</v>
      </c>
      <c r="D4830" s="80">
        <v>2377</v>
      </c>
      <c r="E4830" s="80" t="s">
        <v>564</v>
      </c>
      <c r="F4830" s="81" t="s">
        <v>1213</v>
      </c>
      <c r="G4830" s="80" t="s">
        <v>123</v>
      </c>
      <c r="H4830" s="82">
        <v>1</v>
      </c>
      <c r="I4830" s="83">
        <v>458.19</v>
      </c>
      <c r="J4830" s="83">
        <v>458.19</v>
      </c>
      <c r="K4830" s="3" t="s">
        <v>455</v>
      </c>
      <c r="L4830" s="3" t="s">
        <v>455</v>
      </c>
    </row>
    <row r="4831" spans="1:14" x14ac:dyDescent="0.25">
      <c r="C4831" s="3" t="s">
        <v>455</v>
      </c>
      <c r="G4831" s="84" t="s">
        <v>553</v>
      </c>
      <c r="H4831" s="85"/>
      <c r="I4831" s="107" t="s">
        <v>455</v>
      </c>
      <c r="J4831" s="86">
        <v>486.64</v>
      </c>
      <c r="K4831" s="3" t="s">
        <v>455</v>
      </c>
      <c r="L4831" s="3" t="s">
        <v>455</v>
      </c>
    </row>
    <row r="4832" spans="1:14" x14ac:dyDescent="0.25">
      <c r="C4832" s="3" t="s">
        <v>455</v>
      </c>
      <c r="G4832" s="84" t="s">
        <v>560</v>
      </c>
      <c r="H4832" s="85"/>
      <c r="I4832" s="107" t="s">
        <v>455</v>
      </c>
      <c r="J4832" s="83">
        <v>133.29</v>
      </c>
      <c r="K4832" s="3" t="s">
        <v>455</v>
      </c>
      <c r="L4832" s="3" t="s">
        <v>455</v>
      </c>
    </row>
    <row r="4833" spans="1:14" x14ac:dyDescent="0.25">
      <c r="C4833" s="3" t="s">
        <v>455</v>
      </c>
      <c r="G4833" s="84" t="s">
        <v>554</v>
      </c>
      <c r="H4833" s="85"/>
      <c r="I4833" s="107" t="s">
        <v>455</v>
      </c>
      <c r="J4833" s="83">
        <v>619.92999999999995</v>
      </c>
      <c r="K4833" s="3" t="s">
        <v>455</v>
      </c>
      <c r="L4833" s="3" t="s">
        <v>455</v>
      </c>
    </row>
    <row r="4834" spans="1:14" x14ac:dyDescent="0.25">
      <c r="C4834" s="3" t="s">
        <v>455</v>
      </c>
      <c r="I4834" s="102" t="s">
        <v>455</v>
      </c>
      <c r="K4834" s="3" t="s">
        <v>455</v>
      </c>
      <c r="L4834" s="3" t="s">
        <v>455</v>
      </c>
    </row>
    <row r="4835" spans="1:14" ht="30" x14ac:dyDescent="0.25">
      <c r="A4835" t="s">
        <v>561</v>
      </c>
      <c r="B4835" s="10">
        <v>502</v>
      </c>
      <c r="C4835" s="74" t="s">
        <v>2700</v>
      </c>
      <c r="D4835" s="75" t="s">
        <v>2076</v>
      </c>
      <c r="E4835" s="75" t="s">
        <v>20</v>
      </c>
      <c r="F4835" s="76" t="s">
        <v>3148</v>
      </c>
      <c r="G4835" s="75" t="s">
        <v>24</v>
      </c>
      <c r="H4835" s="77"/>
      <c r="I4835" s="104" t="s">
        <v>455</v>
      </c>
      <c r="J4835" s="79"/>
      <c r="K4835" s="3" t="s">
        <v>2076</v>
      </c>
      <c r="L4835" s="116">
        <v>1227.92</v>
      </c>
      <c r="M4835" s="118">
        <v>336.32</v>
      </c>
      <c r="N4835" s="118">
        <v>1564.24</v>
      </c>
    </row>
    <row r="4836" spans="1:14" ht="60" x14ac:dyDescent="0.25">
      <c r="C4836" s="80">
        <v>1</v>
      </c>
      <c r="D4836" s="80">
        <v>5928</v>
      </c>
      <c r="E4836" s="80" t="s">
        <v>562</v>
      </c>
      <c r="F4836" s="81" t="s">
        <v>771</v>
      </c>
      <c r="G4836" s="80" t="s">
        <v>634</v>
      </c>
      <c r="H4836" s="82">
        <v>1</v>
      </c>
      <c r="I4836" s="83">
        <v>154.03</v>
      </c>
      <c r="J4836" s="83">
        <v>154.03</v>
      </c>
      <c r="K4836" s="3" t="s">
        <v>455</v>
      </c>
      <c r="L4836" s="3" t="s">
        <v>455</v>
      </c>
    </row>
    <row r="4837" spans="1:14" x14ac:dyDescent="0.25">
      <c r="C4837" s="80">
        <v>2</v>
      </c>
      <c r="D4837" s="80">
        <v>88309</v>
      </c>
      <c r="E4837" s="80" t="s">
        <v>21</v>
      </c>
      <c r="F4837" s="81" t="s">
        <v>1001</v>
      </c>
      <c r="G4837" s="80" t="s">
        <v>639</v>
      </c>
      <c r="H4837" s="82">
        <v>2</v>
      </c>
      <c r="I4837" s="83">
        <v>16.420000000000002</v>
      </c>
      <c r="J4837" s="83">
        <v>32.840000000000003</v>
      </c>
      <c r="K4837" s="3" t="s">
        <v>455</v>
      </c>
      <c r="L4837" s="3" t="s">
        <v>455</v>
      </c>
    </row>
    <row r="4838" spans="1:14" x14ac:dyDescent="0.25">
      <c r="C4838" s="80">
        <v>3</v>
      </c>
      <c r="D4838" s="80">
        <v>88316</v>
      </c>
      <c r="E4838" s="80" t="s">
        <v>21</v>
      </c>
      <c r="F4838" s="81" t="s">
        <v>640</v>
      </c>
      <c r="G4838" s="80" t="s">
        <v>639</v>
      </c>
      <c r="H4838" s="82">
        <v>7</v>
      </c>
      <c r="I4838" s="83">
        <v>12.09</v>
      </c>
      <c r="J4838" s="83">
        <v>84.63</v>
      </c>
      <c r="K4838" s="3" t="s">
        <v>455</v>
      </c>
      <c r="L4838" s="3" t="s">
        <v>455</v>
      </c>
    </row>
    <row r="4839" spans="1:14" ht="30" x14ac:dyDescent="0.25">
      <c r="C4839" s="80">
        <v>4</v>
      </c>
      <c r="D4839" s="80">
        <v>367</v>
      </c>
      <c r="E4839" s="80" t="s">
        <v>564</v>
      </c>
      <c r="F4839" s="81" t="s">
        <v>1117</v>
      </c>
      <c r="G4839" s="80" t="s">
        <v>39</v>
      </c>
      <c r="H4839" s="82">
        <v>0.16950000000000001</v>
      </c>
      <c r="I4839" s="83">
        <v>52.5</v>
      </c>
      <c r="J4839" s="83">
        <v>8.89</v>
      </c>
      <c r="K4839" s="3" t="s">
        <v>455</v>
      </c>
      <c r="L4839" s="3" t="s">
        <v>455</v>
      </c>
    </row>
    <row r="4840" spans="1:14" ht="30" x14ac:dyDescent="0.25">
      <c r="C4840" s="80">
        <v>5</v>
      </c>
      <c r="D4840" s="80">
        <v>4718</v>
      </c>
      <c r="E4840" s="80" t="s">
        <v>564</v>
      </c>
      <c r="F4840" s="81" t="s">
        <v>1000</v>
      </c>
      <c r="G4840" s="80" t="s">
        <v>39</v>
      </c>
      <c r="H4840" s="82">
        <v>0.15970000000000001</v>
      </c>
      <c r="I4840" s="83">
        <v>66.91</v>
      </c>
      <c r="J4840" s="83">
        <v>10.68</v>
      </c>
      <c r="K4840" s="3" t="s">
        <v>455</v>
      </c>
      <c r="L4840" s="3" t="s">
        <v>455</v>
      </c>
    </row>
    <row r="4841" spans="1:14" x14ac:dyDescent="0.25">
      <c r="C4841" s="80">
        <v>6</v>
      </c>
      <c r="D4841" s="80">
        <v>1379</v>
      </c>
      <c r="E4841" s="80" t="s">
        <v>564</v>
      </c>
      <c r="F4841" s="81" t="s">
        <v>1003</v>
      </c>
      <c r="G4841" s="80" t="s">
        <v>68</v>
      </c>
      <c r="H4841" s="82">
        <v>56.154000000000003</v>
      </c>
      <c r="I4841" s="83">
        <v>0.7</v>
      </c>
      <c r="J4841" s="83">
        <v>39.299999999999997</v>
      </c>
      <c r="K4841" s="3" t="s">
        <v>455</v>
      </c>
      <c r="L4841" s="3" t="s">
        <v>455</v>
      </c>
    </row>
    <row r="4842" spans="1:14" x14ac:dyDescent="0.25">
      <c r="C4842" s="80">
        <v>7</v>
      </c>
      <c r="D4842" s="80" t="s">
        <v>2161</v>
      </c>
      <c r="E4842" s="80" t="s">
        <v>22</v>
      </c>
      <c r="F4842" s="81" t="s">
        <v>3146</v>
      </c>
      <c r="G4842" s="80" t="s">
        <v>123</v>
      </c>
      <c r="H4842" s="82">
        <v>1</v>
      </c>
      <c r="I4842" s="83">
        <v>897.55</v>
      </c>
      <c r="J4842" s="83">
        <v>897.55</v>
      </c>
      <c r="K4842" s="3" t="s">
        <v>455</v>
      </c>
      <c r="L4842" s="3" t="s">
        <v>455</v>
      </c>
    </row>
    <row r="4843" spans="1:14" x14ac:dyDescent="0.25">
      <c r="C4843" s="3" t="s">
        <v>455</v>
      </c>
      <c r="G4843" s="84" t="s">
        <v>553</v>
      </c>
      <c r="H4843" s="85"/>
      <c r="I4843" s="107" t="s">
        <v>455</v>
      </c>
      <c r="J4843" s="86">
        <v>1227.92</v>
      </c>
      <c r="K4843" s="3" t="s">
        <v>455</v>
      </c>
      <c r="L4843" s="3" t="s">
        <v>455</v>
      </c>
    </row>
    <row r="4844" spans="1:14" x14ac:dyDescent="0.25">
      <c r="C4844" s="3" t="s">
        <v>455</v>
      </c>
      <c r="G4844" s="84" t="s">
        <v>560</v>
      </c>
      <c r="H4844" s="85"/>
      <c r="I4844" s="107" t="s">
        <v>455</v>
      </c>
      <c r="J4844" s="83">
        <v>336.32</v>
      </c>
      <c r="K4844" s="3" t="s">
        <v>455</v>
      </c>
      <c r="L4844" s="3" t="s">
        <v>455</v>
      </c>
    </row>
    <row r="4845" spans="1:14" x14ac:dyDescent="0.25">
      <c r="C4845" s="3" t="s">
        <v>455</v>
      </c>
      <c r="G4845" s="84" t="s">
        <v>554</v>
      </c>
      <c r="H4845" s="85"/>
      <c r="I4845" s="107" t="s">
        <v>455</v>
      </c>
      <c r="J4845" s="83">
        <v>1564.24</v>
      </c>
      <c r="K4845" s="3" t="s">
        <v>455</v>
      </c>
      <c r="L4845" s="3" t="s">
        <v>455</v>
      </c>
    </row>
    <row r="4846" spans="1:14" x14ac:dyDescent="0.25">
      <c r="C4846" s="3" t="s">
        <v>455</v>
      </c>
      <c r="I4846" s="102" t="s">
        <v>455</v>
      </c>
      <c r="K4846" s="3" t="s">
        <v>455</v>
      </c>
      <c r="L4846" s="3" t="s">
        <v>455</v>
      </c>
    </row>
    <row r="4847" spans="1:14" ht="30" x14ac:dyDescent="0.25">
      <c r="A4847" t="s">
        <v>561</v>
      </c>
      <c r="B4847" s="10">
        <v>503</v>
      </c>
      <c r="C4847" s="74" t="s">
        <v>2701</v>
      </c>
      <c r="D4847" s="75">
        <v>93009</v>
      </c>
      <c r="E4847" s="75" t="s">
        <v>562</v>
      </c>
      <c r="F4847" s="76" t="s">
        <v>428</v>
      </c>
      <c r="G4847" s="75" t="s">
        <v>36</v>
      </c>
      <c r="H4847" s="77"/>
      <c r="I4847" s="104" t="s">
        <v>455</v>
      </c>
      <c r="J4847" s="79"/>
      <c r="K4847" s="3">
        <v>93009</v>
      </c>
      <c r="L4847" s="116">
        <v>15.370000000000001</v>
      </c>
      <c r="M4847" s="118">
        <v>4.2</v>
      </c>
      <c r="N4847" s="118">
        <v>19.57</v>
      </c>
    </row>
    <row r="4848" spans="1:14" x14ac:dyDescent="0.25">
      <c r="C4848" s="80">
        <v>1</v>
      </c>
      <c r="D4848" s="80">
        <v>2681</v>
      </c>
      <c r="E4848" s="80" t="s">
        <v>564</v>
      </c>
      <c r="F4848" s="81" t="s">
        <v>1150</v>
      </c>
      <c r="G4848" s="80" t="s">
        <v>36</v>
      </c>
      <c r="H4848" s="82">
        <v>1.1000000000000001</v>
      </c>
      <c r="I4848" s="83">
        <v>10.28</v>
      </c>
      <c r="J4848" s="83">
        <v>11.3</v>
      </c>
      <c r="K4848" s="3" t="s">
        <v>455</v>
      </c>
      <c r="L4848" s="3" t="s">
        <v>455</v>
      </c>
    </row>
    <row r="4849" spans="1:14" x14ac:dyDescent="0.25">
      <c r="C4849" s="80">
        <v>2</v>
      </c>
      <c r="D4849" s="80">
        <v>88247</v>
      </c>
      <c r="E4849" s="80" t="s">
        <v>21</v>
      </c>
      <c r="F4849" s="81" t="s">
        <v>1141</v>
      </c>
      <c r="G4849" s="80" t="s">
        <v>639</v>
      </c>
      <c r="H4849" s="82">
        <v>0.129</v>
      </c>
      <c r="I4849" s="83">
        <v>12.87</v>
      </c>
      <c r="J4849" s="83">
        <v>1.66</v>
      </c>
      <c r="K4849" s="3" t="s">
        <v>455</v>
      </c>
      <c r="L4849" s="3" t="s">
        <v>455</v>
      </c>
    </row>
    <row r="4850" spans="1:14" x14ac:dyDescent="0.25">
      <c r="C4850" s="80">
        <v>3</v>
      </c>
      <c r="D4850" s="80">
        <v>88264</v>
      </c>
      <c r="E4850" s="80" t="s">
        <v>21</v>
      </c>
      <c r="F4850" s="81" t="s">
        <v>1142</v>
      </c>
      <c r="G4850" s="80" t="s">
        <v>639</v>
      </c>
      <c r="H4850" s="82">
        <v>0.129</v>
      </c>
      <c r="I4850" s="83">
        <v>18.750000000000004</v>
      </c>
      <c r="J4850" s="83">
        <v>2.41</v>
      </c>
      <c r="K4850" s="3" t="s">
        <v>455</v>
      </c>
      <c r="L4850" s="3" t="s">
        <v>455</v>
      </c>
    </row>
    <row r="4851" spans="1:14" x14ac:dyDescent="0.25">
      <c r="C4851" s="3" t="s">
        <v>455</v>
      </c>
      <c r="G4851" s="84" t="s">
        <v>553</v>
      </c>
      <c r="H4851" s="85"/>
      <c r="I4851" s="107" t="s">
        <v>455</v>
      </c>
      <c r="J4851" s="86">
        <v>15.370000000000001</v>
      </c>
      <c r="K4851" s="3" t="s">
        <v>455</v>
      </c>
      <c r="L4851" s="3" t="s">
        <v>455</v>
      </c>
    </row>
    <row r="4852" spans="1:14" x14ac:dyDescent="0.25">
      <c r="C4852" s="3" t="s">
        <v>455</v>
      </c>
      <c r="G4852" s="84" t="s">
        <v>560</v>
      </c>
      <c r="H4852" s="85"/>
      <c r="I4852" s="107" t="s">
        <v>455</v>
      </c>
      <c r="J4852" s="83">
        <v>4.2</v>
      </c>
      <c r="K4852" s="3" t="s">
        <v>455</v>
      </c>
      <c r="L4852" s="3" t="s">
        <v>455</v>
      </c>
    </row>
    <row r="4853" spans="1:14" x14ac:dyDescent="0.25">
      <c r="C4853" s="3" t="s">
        <v>455</v>
      </c>
      <c r="G4853" s="84" t="s">
        <v>554</v>
      </c>
      <c r="H4853" s="85"/>
      <c r="I4853" s="107" t="s">
        <v>455</v>
      </c>
      <c r="J4853" s="83">
        <v>19.57</v>
      </c>
      <c r="K4853" s="3" t="s">
        <v>455</v>
      </c>
      <c r="L4853" s="3" t="s">
        <v>455</v>
      </c>
    </row>
    <row r="4854" spans="1:14" x14ac:dyDescent="0.25">
      <c r="C4854" s="3" t="s">
        <v>455</v>
      </c>
      <c r="I4854" s="102" t="s">
        <v>455</v>
      </c>
      <c r="K4854" s="3" t="s">
        <v>455</v>
      </c>
      <c r="L4854" s="3" t="s">
        <v>455</v>
      </c>
    </row>
    <row r="4855" spans="1:14" ht="30" x14ac:dyDescent="0.25">
      <c r="A4855" t="s">
        <v>561</v>
      </c>
      <c r="B4855" s="10">
        <v>504</v>
      </c>
      <c r="C4855" s="74" t="s">
        <v>2702</v>
      </c>
      <c r="D4855" s="75" t="s">
        <v>2077</v>
      </c>
      <c r="E4855" s="75" t="s">
        <v>20</v>
      </c>
      <c r="F4855" s="76" t="s">
        <v>3149</v>
      </c>
      <c r="G4855" s="75" t="s">
        <v>24</v>
      </c>
      <c r="H4855" s="77"/>
      <c r="I4855" s="104" t="s">
        <v>455</v>
      </c>
      <c r="J4855" s="79"/>
      <c r="K4855" s="3" t="s">
        <v>2077</v>
      </c>
      <c r="L4855" s="116">
        <v>1722.88</v>
      </c>
      <c r="M4855" s="118">
        <v>471.89</v>
      </c>
      <c r="N4855" s="118">
        <v>2194.77</v>
      </c>
    </row>
    <row r="4856" spans="1:14" ht="45" x14ac:dyDescent="0.25">
      <c r="C4856" s="80">
        <v>1</v>
      </c>
      <c r="D4856" s="80">
        <v>96555</v>
      </c>
      <c r="E4856" s="80" t="s">
        <v>562</v>
      </c>
      <c r="F4856" s="81" t="s">
        <v>1039</v>
      </c>
      <c r="G4856" s="80" t="s">
        <v>2096</v>
      </c>
      <c r="H4856" s="82">
        <v>0.2</v>
      </c>
      <c r="I4856" s="83">
        <v>521.84</v>
      </c>
      <c r="J4856" s="83">
        <v>104.36</v>
      </c>
      <c r="K4856" s="3" t="s">
        <v>455</v>
      </c>
      <c r="L4856" s="3" t="s">
        <v>455</v>
      </c>
    </row>
    <row r="4857" spans="1:14" ht="60" x14ac:dyDescent="0.25">
      <c r="C4857" s="80">
        <v>2</v>
      </c>
      <c r="D4857" s="80">
        <v>93402</v>
      </c>
      <c r="E4857" s="80" t="s">
        <v>562</v>
      </c>
      <c r="F4857" s="81" t="s">
        <v>881</v>
      </c>
      <c r="G4857" s="80" t="s">
        <v>634</v>
      </c>
      <c r="H4857" s="82">
        <v>1</v>
      </c>
      <c r="I4857" s="83">
        <v>151.5</v>
      </c>
      <c r="J4857" s="83">
        <v>151.5</v>
      </c>
      <c r="K4857" s="3" t="s">
        <v>455</v>
      </c>
      <c r="L4857" s="3" t="s">
        <v>455</v>
      </c>
    </row>
    <row r="4858" spans="1:14" x14ac:dyDescent="0.25">
      <c r="C4858" s="80">
        <v>3</v>
      </c>
      <c r="D4858" s="80">
        <v>88316</v>
      </c>
      <c r="E4858" s="80" t="s">
        <v>21</v>
      </c>
      <c r="F4858" s="81" t="s">
        <v>640</v>
      </c>
      <c r="G4858" s="80" t="s">
        <v>639</v>
      </c>
      <c r="H4858" s="82">
        <v>6</v>
      </c>
      <c r="I4858" s="83">
        <v>12.09</v>
      </c>
      <c r="J4858" s="83">
        <v>72.540000000000006</v>
      </c>
      <c r="K4858" s="3" t="s">
        <v>455</v>
      </c>
      <c r="L4858" s="3" t="s">
        <v>455</v>
      </c>
    </row>
    <row r="4859" spans="1:14" x14ac:dyDescent="0.25">
      <c r="C4859" s="80">
        <v>4</v>
      </c>
      <c r="D4859" s="80" t="s">
        <v>2162</v>
      </c>
      <c r="E4859" s="80" t="s">
        <v>22</v>
      </c>
      <c r="F4859" s="81" t="s">
        <v>2118</v>
      </c>
      <c r="G4859" s="80" t="s">
        <v>123</v>
      </c>
      <c r="H4859" s="82">
        <v>1</v>
      </c>
      <c r="I4859" s="83">
        <v>1394.48</v>
      </c>
      <c r="J4859" s="83">
        <v>1394.48</v>
      </c>
      <c r="K4859" s="3" t="s">
        <v>455</v>
      </c>
      <c r="L4859" s="3" t="s">
        <v>455</v>
      </c>
    </row>
    <row r="4860" spans="1:14" x14ac:dyDescent="0.25">
      <c r="C4860" s="3" t="s">
        <v>455</v>
      </c>
      <c r="G4860" s="84" t="s">
        <v>553</v>
      </c>
      <c r="H4860" s="85"/>
      <c r="I4860" s="107" t="s">
        <v>455</v>
      </c>
      <c r="J4860" s="86">
        <v>1722.88</v>
      </c>
      <c r="K4860" s="3" t="s">
        <v>455</v>
      </c>
      <c r="L4860" s="3" t="s">
        <v>455</v>
      </c>
    </row>
    <row r="4861" spans="1:14" x14ac:dyDescent="0.25">
      <c r="C4861" s="3" t="s">
        <v>455</v>
      </c>
      <c r="G4861" s="84" t="s">
        <v>560</v>
      </c>
      <c r="H4861" s="85"/>
      <c r="I4861" s="107" t="s">
        <v>455</v>
      </c>
      <c r="J4861" s="83">
        <v>471.89</v>
      </c>
      <c r="K4861" s="3" t="s">
        <v>455</v>
      </c>
      <c r="L4861" s="3" t="s">
        <v>455</v>
      </c>
    </row>
    <row r="4862" spans="1:14" x14ac:dyDescent="0.25">
      <c r="C4862" s="3" t="s">
        <v>455</v>
      </c>
      <c r="G4862" s="84" t="s">
        <v>554</v>
      </c>
      <c r="H4862" s="85"/>
      <c r="I4862" s="107" t="s">
        <v>455</v>
      </c>
      <c r="J4862" s="83">
        <v>2194.77</v>
      </c>
      <c r="K4862" s="3" t="s">
        <v>455</v>
      </c>
      <c r="L4862" s="3" t="s">
        <v>455</v>
      </c>
    </row>
    <row r="4863" spans="1:14" x14ac:dyDescent="0.25">
      <c r="C4863" s="3" t="s">
        <v>455</v>
      </c>
      <c r="I4863" s="102" t="s">
        <v>455</v>
      </c>
      <c r="K4863" s="3" t="s">
        <v>455</v>
      </c>
      <c r="L4863" s="3" t="s">
        <v>455</v>
      </c>
    </row>
    <row r="4864" spans="1:14" ht="30" x14ac:dyDescent="0.25">
      <c r="A4864" t="s">
        <v>561</v>
      </c>
      <c r="B4864" s="10">
        <v>505</v>
      </c>
      <c r="C4864" s="74" t="s">
        <v>2703</v>
      </c>
      <c r="D4864" s="75">
        <v>93358</v>
      </c>
      <c r="E4864" s="75" t="s">
        <v>562</v>
      </c>
      <c r="F4864" s="76" t="s">
        <v>511</v>
      </c>
      <c r="G4864" s="75" t="s">
        <v>39</v>
      </c>
      <c r="H4864" s="77"/>
      <c r="I4864" s="104" t="s">
        <v>455</v>
      </c>
      <c r="J4864" s="79"/>
      <c r="K4864" s="3">
        <v>93358</v>
      </c>
      <c r="L4864" s="116">
        <v>47.82</v>
      </c>
      <c r="M4864" s="118">
        <v>13.09</v>
      </c>
      <c r="N4864" s="118">
        <v>60.91</v>
      </c>
    </row>
    <row r="4865" spans="1:14" x14ac:dyDescent="0.25">
      <c r="C4865" s="80">
        <v>1</v>
      </c>
      <c r="D4865" s="80">
        <v>88316</v>
      </c>
      <c r="E4865" s="80" t="s">
        <v>21</v>
      </c>
      <c r="F4865" s="81" t="s">
        <v>640</v>
      </c>
      <c r="G4865" s="80" t="s">
        <v>639</v>
      </c>
      <c r="H4865" s="82">
        <v>3.956</v>
      </c>
      <c r="I4865" s="83">
        <v>12.09</v>
      </c>
      <c r="J4865" s="83">
        <v>47.82</v>
      </c>
      <c r="K4865" s="3" t="s">
        <v>455</v>
      </c>
      <c r="L4865" s="3" t="s">
        <v>455</v>
      </c>
    </row>
    <row r="4866" spans="1:14" x14ac:dyDescent="0.25">
      <c r="C4866" s="3" t="s">
        <v>455</v>
      </c>
      <c r="G4866" s="84" t="s">
        <v>553</v>
      </c>
      <c r="H4866" s="85"/>
      <c r="I4866" s="107" t="s">
        <v>455</v>
      </c>
      <c r="J4866" s="86">
        <v>47.82</v>
      </c>
      <c r="K4866" s="3" t="s">
        <v>455</v>
      </c>
      <c r="L4866" s="3" t="s">
        <v>455</v>
      </c>
    </row>
    <row r="4867" spans="1:14" x14ac:dyDescent="0.25">
      <c r="C4867" s="3" t="s">
        <v>455</v>
      </c>
      <c r="G4867" s="84" t="s">
        <v>560</v>
      </c>
      <c r="H4867" s="85"/>
      <c r="I4867" s="107" t="s">
        <v>455</v>
      </c>
      <c r="J4867" s="83">
        <v>13.09</v>
      </c>
      <c r="K4867" s="3" t="s">
        <v>455</v>
      </c>
      <c r="L4867" s="3" t="s">
        <v>455</v>
      </c>
    </row>
    <row r="4868" spans="1:14" x14ac:dyDescent="0.25">
      <c r="C4868" s="3" t="s">
        <v>455</v>
      </c>
      <c r="G4868" s="84" t="s">
        <v>554</v>
      </c>
      <c r="H4868" s="85"/>
      <c r="I4868" s="107" t="s">
        <v>455</v>
      </c>
      <c r="J4868" s="83">
        <v>60.91</v>
      </c>
      <c r="K4868" s="3" t="s">
        <v>455</v>
      </c>
      <c r="L4868" s="3" t="s">
        <v>455</v>
      </c>
    </row>
    <row r="4869" spans="1:14" x14ac:dyDescent="0.25">
      <c r="C4869" s="3" t="s">
        <v>455</v>
      </c>
      <c r="I4869" s="102" t="s">
        <v>455</v>
      </c>
      <c r="K4869" s="3" t="s">
        <v>455</v>
      </c>
      <c r="L4869" s="3" t="s">
        <v>455</v>
      </c>
    </row>
    <row r="4870" spans="1:14" ht="30" x14ac:dyDescent="0.25">
      <c r="A4870" t="s">
        <v>561</v>
      </c>
      <c r="B4870" s="10">
        <v>506</v>
      </c>
      <c r="C4870" s="74" t="s">
        <v>2704</v>
      </c>
      <c r="D4870" s="75">
        <v>93382</v>
      </c>
      <c r="E4870" s="75" t="s">
        <v>562</v>
      </c>
      <c r="F4870" s="76" t="s">
        <v>318</v>
      </c>
      <c r="G4870" s="75" t="s">
        <v>39</v>
      </c>
      <c r="H4870" s="77"/>
      <c r="I4870" s="104" t="s">
        <v>455</v>
      </c>
      <c r="J4870" s="79"/>
      <c r="K4870" s="3">
        <v>93382</v>
      </c>
      <c r="L4870" s="116">
        <v>19.27</v>
      </c>
      <c r="M4870" s="118">
        <v>5.27</v>
      </c>
      <c r="N4870" s="118">
        <v>24.54</v>
      </c>
    </row>
    <row r="4871" spans="1:14" x14ac:dyDescent="0.25">
      <c r="C4871" s="80">
        <v>1</v>
      </c>
      <c r="D4871" s="80">
        <v>88316</v>
      </c>
      <c r="E4871" s="80" t="s">
        <v>21</v>
      </c>
      <c r="F4871" s="81" t="s">
        <v>640</v>
      </c>
      <c r="G4871" s="80" t="s">
        <v>639</v>
      </c>
      <c r="H4871" s="82">
        <v>0.65</v>
      </c>
      <c r="I4871" s="83">
        <v>12.09</v>
      </c>
      <c r="J4871" s="83">
        <v>7.85</v>
      </c>
      <c r="K4871" s="3" t="s">
        <v>455</v>
      </c>
      <c r="L4871" s="3" t="s">
        <v>455</v>
      </c>
    </row>
    <row r="4872" spans="1:14" ht="30" x14ac:dyDescent="0.25">
      <c r="C4872" s="80">
        <v>2</v>
      </c>
      <c r="D4872" s="80">
        <v>91533</v>
      </c>
      <c r="E4872" s="80" t="s">
        <v>562</v>
      </c>
      <c r="F4872" s="81" t="s">
        <v>855</v>
      </c>
      <c r="G4872" s="80" t="s">
        <v>634</v>
      </c>
      <c r="H4872" s="82">
        <v>0.27400000000000002</v>
      </c>
      <c r="I4872" s="83">
        <v>21.84</v>
      </c>
      <c r="J4872" s="83">
        <v>5.98</v>
      </c>
      <c r="K4872" s="3" t="s">
        <v>455</v>
      </c>
      <c r="L4872" s="3" t="s">
        <v>455</v>
      </c>
    </row>
    <row r="4873" spans="1:14" ht="30" x14ac:dyDescent="0.25">
      <c r="C4873" s="80">
        <v>3</v>
      </c>
      <c r="D4873" s="80">
        <v>91534</v>
      </c>
      <c r="E4873" s="80" t="s">
        <v>562</v>
      </c>
      <c r="F4873" s="81" t="s">
        <v>928</v>
      </c>
      <c r="G4873" s="80" t="s">
        <v>636</v>
      </c>
      <c r="H4873" s="82">
        <v>0.254</v>
      </c>
      <c r="I4873" s="83">
        <v>16.23</v>
      </c>
      <c r="J4873" s="83">
        <v>4.12</v>
      </c>
      <c r="K4873" s="3" t="s">
        <v>455</v>
      </c>
      <c r="L4873" s="3" t="s">
        <v>455</v>
      </c>
    </row>
    <row r="4874" spans="1:14" ht="30" x14ac:dyDescent="0.25">
      <c r="C4874" s="80">
        <v>4</v>
      </c>
      <c r="D4874" s="80">
        <v>95606</v>
      </c>
      <c r="E4874" s="80" t="s">
        <v>562</v>
      </c>
      <c r="F4874" s="81" t="s">
        <v>1458</v>
      </c>
      <c r="G4874" s="80" t="s">
        <v>39</v>
      </c>
      <c r="H4874" s="82">
        <v>1</v>
      </c>
      <c r="I4874" s="83">
        <v>1.3200000000000003</v>
      </c>
      <c r="J4874" s="83">
        <v>1.32</v>
      </c>
      <c r="K4874" s="3" t="s">
        <v>455</v>
      </c>
      <c r="L4874" s="3" t="s">
        <v>455</v>
      </c>
    </row>
    <row r="4875" spans="1:14" x14ac:dyDescent="0.25">
      <c r="C4875" s="3" t="s">
        <v>455</v>
      </c>
      <c r="G4875" s="84" t="s">
        <v>553</v>
      </c>
      <c r="H4875" s="85"/>
      <c r="I4875" s="107" t="s">
        <v>455</v>
      </c>
      <c r="J4875" s="86">
        <v>19.27</v>
      </c>
      <c r="K4875" s="3" t="s">
        <v>455</v>
      </c>
      <c r="L4875" s="3" t="s">
        <v>455</v>
      </c>
    </row>
    <row r="4876" spans="1:14" x14ac:dyDescent="0.25">
      <c r="C4876" s="3" t="s">
        <v>455</v>
      </c>
      <c r="G4876" s="84" t="s">
        <v>560</v>
      </c>
      <c r="H4876" s="85"/>
      <c r="I4876" s="107" t="s">
        <v>455</v>
      </c>
      <c r="J4876" s="83">
        <v>5.27</v>
      </c>
      <c r="K4876" s="3" t="s">
        <v>455</v>
      </c>
      <c r="L4876" s="3" t="s">
        <v>455</v>
      </c>
    </row>
    <row r="4877" spans="1:14" x14ac:dyDescent="0.25">
      <c r="C4877" s="3" t="s">
        <v>455</v>
      </c>
      <c r="G4877" s="84" t="s">
        <v>554</v>
      </c>
      <c r="H4877" s="85"/>
      <c r="I4877" s="107" t="s">
        <v>455</v>
      </c>
      <c r="J4877" s="83">
        <v>24.54</v>
      </c>
      <c r="K4877" s="3" t="s">
        <v>455</v>
      </c>
      <c r="L4877" s="3" t="s">
        <v>455</v>
      </c>
    </row>
    <row r="4878" spans="1:14" x14ac:dyDescent="0.25">
      <c r="C4878" s="3" t="s">
        <v>455</v>
      </c>
      <c r="I4878" s="102" t="s">
        <v>455</v>
      </c>
      <c r="K4878" s="3" t="s">
        <v>455</v>
      </c>
      <c r="L4878" s="3" t="s">
        <v>455</v>
      </c>
    </row>
    <row r="4879" spans="1:14" ht="60" x14ac:dyDescent="0.25">
      <c r="A4879" t="s">
        <v>561</v>
      </c>
      <c r="B4879" s="10">
        <v>507</v>
      </c>
      <c r="C4879" s="74" t="s">
        <v>2705</v>
      </c>
      <c r="D4879" s="75">
        <v>89487</v>
      </c>
      <c r="E4879" s="75" t="s">
        <v>562</v>
      </c>
      <c r="F4879" s="76" t="s">
        <v>512</v>
      </c>
      <c r="G4879" s="75" t="s">
        <v>32</v>
      </c>
      <c r="H4879" s="77"/>
      <c r="I4879" s="104" t="s">
        <v>455</v>
      </c>
      <c r="J4879" s="79"/>
      <c r="K4879" s="3">
        <v>89487</v>
      </c>
      <c r="L4879" s="116">
        <v>111.09000000000002</v>
      </c>
      <c r="M4879" s="118">
        <v>30.42</v>
      </c>
      <c r="N4879" s="118">
        <v>141.51000000000002</v>
      </c>
    </row>
    <row r="4880" spans="1:14" ht="30" x14ac:dyDescent="0.25">
      <c r="C4880" s="80">
        <v>1</v>
      </c>
      <c r="D4880" s="80">
        <v>34547</v>
      </c>
      <c r="E4880" s="80" t="s">
        <v>564</v>
      </c>
      <c r="F4880" s="81" t="s">
        <v>1462</v>
      </c>
      <c r="G4880" s="80" t="s">
        <v>36</v>
      </c>
      <c r="H4880" s="82">
        <v>0.87</v>
      </c>
      <c r="I4880" s="83">
        <v>2.69</v>
      </c>
      <c r="J4880" s="83">
        <v>2.34</v>
      </c>
      <c r="K4880" s="3" t="s">
        <v>455</v>
      </c>
      <c r="L4880" s="3" t="s">
        <v>455</v>
      </c>
    </row>
    <row r="4881" spans="1:14" ht="30" x14ac:dyDescent="0.25">
      <c r="C4881" s="80">
        <v>2</v>
      </c>
      <c r="D4881" s="80">
        <v>34564</v>
      </c>
      <c r="E4881" s="80" t="s">
        <v>564</v>
      </c>
      <c r="F4881" s="81" t="s">
        <v>1477</v>
      </c>
      <c r="G4881" s="80" t="s">
        <v>123</v>
      </c>
      <c r="H4881" s="82">
        <v>12.11</v>
      </c>
      <c r="I4881" s="83">
        <v>3.9</v>
      </c>
      <c r="J4881" s="83">
        <v>47.22</v>
      </c>
      <c r="K4881" s="3" t="s">
        <v>455</v>
      </c>
      <c r="L4881" s="3" t="s">
        <v>455</v>
      </c>
    </row>
    <row r="4882" spans="1:14" ht="30" x14ac:dyDescent="0.25">
      <c r="C4882" s="80">
        <v>3</v>
      </c>
      <c r="D4882" s="80">
        <v>38592</v>
      </c>
      <c r="E4882" s="80" t="s">
        <v>564</v>
      </c>
      <c r="F4882" s="81" t="s">
        <v>1478</v>
      </c>
      <c r="G4882" s="80" t="s">
        <v>123</v>
      </c>
      <c r="H4882" s="82">
        <v>4.38</v>
      </c>
      <c r="I4882" s="83">
        <v>2.29</v>
      </c>
      <c r="J4882" s="83">
        <v>10.029999999999999</v>
      </c>
      <c r="K4882" s="3" t="s">
        <v>455</v>
      </c>
      <c r="L4882" s="3" t="s">
        <v>455</v>
      </c>
    </row>
    <row r="4883" spans="1:14" ht="30" x14ac:dyDescent="0.25">
      <c r="C4883" s="80">
        <v>4</v>
      </c>
      <c r="D4883" s="80">
        <v>38599</v>
      </c>
      <c r="E4883" s="80" t="s">
        <v>564</v>
      </c>
      <c r="F4883" s="81" t="s">
        <v>1479</v>
      </c>
      <c r="G4883" s="80" t="s">
        <v>123</v>
      </c>
      <c r="H4883" s="82">
        <v>2.83</v>
      </c>
      <c r="I4883" s="83">
        <v>4.54</v>
      </c>
      <c r="J4883" s="83">
        <v>12.84</v>
      </c>
      <c r="K4883" s="3" t="s">
        <v>455</v>
      </c>
      <c r="L4883" s="3" t="s">
        <v>455</v>
      </c>
    </row>
    <row r="4884" spans="1:14" x14ac:dyDescent="0.25">
      <c r="C4884" s="80">
        <v>5</v>
      </c>
      <c r="D4884" s="80">
        <v>88309</v>
      </c>
      <c r="E4884" s="80" t="s">
        <v>21</v>
      </c>
      <c r="F4884" s="81" t="s">
        <v>1001</v>
      </c>
      <c r="G4884" s="80" t="s">
        <v>639</v>
      </c>
      <c r="H4884" s="82">
        <v>1.22</v>
      </c>
      <c r="I4884" s="83">
        <v>16.420000000000002</v>
      </c>
      <c r="J4884" s="83">
        <v>20.03</v>
      </c>
      <c r="K4884" s="3" t="s">
        <v>455</v>
      </c>
      <c r="L4884" s="3" t="s">
        <v>455</v>
      </c>
    </row>
    <row r="4885" spans="1:14" x14ac:dyDescent="0.25">
      <c r="C4885" s="80">
        <v>6</v>
      </c>
      <c r="D4885" s="80">
        <v>88316</v>
      </c>
      <c r="E4885" s="80" t="s">
        <v>21</v>
      </c>
      <c r="F4885" s="81" t="s">
        <v>640</v>
      </c>
      <c r="G4885" s="80" t="s">
        <v>639</v>
      </c>
      <c r="H4885" s="82">
        <v>0.92</v>
      </c>
      <c r="I4885" s="83">
        <v>12.09</v>
      </c>
      <c r="J4885" s="83">
        <v>11.12</v>
      </c>
      <c r="K4885" s="3" t="s">
        <v>455</v>
      </c>
      <c r="L4885" s="3" t="s">
        <v>455</v>
      </c>
    </row>
    <row r="4886" spans="1:14" ht="45" x14ac:dyDescent="0.25">
      <c r="C4886" s="80">
        <v>7</v>
      </c>
      <c r="D4886" s="80">
        <v>88626</v>
      </c>
      <c r="E4886" s="80" t="s">
        <v>562</v>
      </c>
      <c r="F4886" s="81" t="s">
        <v>1476</v>
      </c>
      <c r="G4886" s="80" t="s">
        <v>39</v>
      </c>
      <c r="H4886" s="82">
        <v>1.8200000000000001E-2</v>
      </c>
      <c r="I4886" s="83">
        <v>412.95</v>
      </c>
      <c r="J4886" s="83">
        <v>7.51</v>
      </c>
      <c r="K4886" s="3" t="s">
        <v>455</v>
      </c>
      <c r="L4886" s="3" t="s">
        <v>455</v>
      </c>
    </row>
    <row r="4887" spans="1:14" x14ac:dyDescent="0.25">
      <c r="C4887" s="3" t="s">
        <v>455</v>
      </c>
      <c r="G4887" s="84" t="s">
        <v>553</v>
      </c>
      <c r="H4887" s="85"/>
      <c r="I4887" s="107" t="s">
        <v>455</v>
      </c>
      <c r="J4887" s="86">
        <v>111.09000000000002</v>
      </c>
      <c r="K4887" s="3" t="s">
        <v>455</v>
      </c>
      <c r="L4887" s="3" t="s">
        <v>455</v>
      </c>
    </row>
    <row r="4888" spans="1:14" x14ac:dyDescent="0.25">
      <c r="C4888" s="3" t="s">
        <v>455</v>
      </c>
      <c r="G4888" s="84" t="s">
        <v>560</v>
      </c>
      <c r="H4888" s="85"/>
      <c r="I4888" s="107" t="s">
        <v>455</v>
      </c>
      <c r="J4888" s="83">
        <v>30.42</v>
      </c>
      <c r="K4888" s="3" t="s">
        <v>455</v>
      </c>
      <c r="L4888" s="3" t="s">
        <v>455</v>
      </c>
    </row>
    <row r="4889" spans="1:14" x14ac:dyDescent="0.25">
      <c r="C4889" s="3" t="s">
        <v>455</v>
      </c>
      <c r="G4889" s="84" t="s">
        <v>554</v>
      </c>
      <c r="H4889" s="85"/>
      <c r="I4889" s="107" t="s">
        <v>455</v>
      </c>
      <c r="J4889" s="83">
        <v>141.51000000000002</v>
      </c>
      <c r="K4889" s="3" t="s">
        <v>455</v>
      </c>
      <c r="L4889" s="3" t="s">
        <v>455</v>
      </c>
    </row>
    <row r="4890" spans="1:14" x14ac:dyDescent="0.25">
      <c r="C4890" s="3" t="s">
        <v>455</v>
      </c>
      <c r="I4890" s="102" t="s">
        <v>455</v>
      </c>
      <c r="K4890" s="3" t="s">
        <v>455</v>
      </c>
      <c r="L4890" s="3" t="s">
        <v>455</v>
      </c>
    </row>
    <row r="4891" spans="1:14" ht="60" x14ac:dyDescent="0.25">
      <c r="A4891" t="s">
        <v>561</v>
      </c>
      <c r="B4891" s="10">
        <v>508</v>
      </c>
      <c r="C4891" s="74" t="s">
        <v>2706</v>
      </c>
      <c r="D4891" s="75">
        <v>87904</v>
      </c>
      <c r="E4891" s="75" t="s">
        <v>562</v>
      </c>
      <c r="F4891" s="76" t="s">
        <v>513</v>
      </c>
      <c r="G4891" s="75" t="s">
        <v>32</v>
      </c>
      <c r="H4891" s="77"/>
      <c r="I4891" s="104" t="s">
        <v>455</v>
      </c>
      <c r="J4891" s="79"/>
      <c r="K4891" s="3">
        <v>87904</v>
      </c>
      <c r="L4891" s="116">
        <v>6.1</v>
      </c>
      <c r="M4891" s="118">
        <v>1.67</v>
      </c>
      <c r="N4891" s="118">
        <v>7.77</v>
      </c>
    </row>
    <row r="4892" spans="1:14" ht="45" x14ac:dyDescent="0.25">
      <c r="C4892" s="80">
        <v>1</v>
      </c>
      <c r="D4892" s="80">
        <v>87377</v>
      </c>
      <c r="E4892" s="80" t="s">
        <v>562</v>
      </c>
      <c r="F4892" s="81" t="s">
        <v>1528</v>
      </c>
      <c r="G4892" s="80" t="s">
        <v>39</v>
      </c>
      <c r="H4892" s="82">
        <v>4.1999999999999997E-3</v>
      </c>
      <c r="I4892" s="83">
        <v>478.41999999999996</v>
      </c>
      <c r="J4892" s="83">
        <v>2</v>
      </c>
      <c r="K4892" s="3" t="s">
        <v>455</v>
      </c>
      <c r="L4892" s="3" t="s">
        <v>455</v>
      </c>
    </row>
    <row r="4893" spans="1:14" x14ac:dyDescent="0.25">
      <c r="C4893" s="80">
        <v>2</v>
      </c>
      <c r="D4893" s="80">
        <v>88309</v>
      </c>
      <c r="E4893" s="80" t="s">
        <v>21</v>
      </c>
      <c r="F4893" s="81" t="s">
        <v>1001</v>
      </c>
      <c r="G4893" s="80" t="s">
        <v>639</v>
      </c>
      <c r="H4893" s="82">
        <v>0.183</v>
      </c>
      <c r="I4893" s="83">
        <v>16.420000000000002</v>
      </c>
      <c r="J4893" s="83">
        <v>3</v>
      </c>
      <c r="K4893" s="3" t="s">
        <v>455</v>
      </c>
      <c r="L4893" s="3" t="s">
        <v>455</v>
      </c>
    </row>
    <row r="4894" spans="1:14" x14ac:dyDescent="0.25">
      <c r="C4894" s="80">
        <v>3</v>
      </c>
      <c r="D4894" s="80">
        <v>88316</v>
      </c>
      <c r="E4894" s="80" t="s">
        <v>21</v>
      </c>
      <c r="F4894" s="81" t="s">
        <v>640</v>
      </c>
      <c r="G4894" s="80" t="s">
        <v>639</v>
      </c>
      <c r="H4894" s="82">
        <v>9.0999999999999998E-2</v>
      </c>
      <c r="I4894" s="83">
        <v>12.09</v>
      </c>
      <c r="J4894" s="83">
        <v>1.1000000000000001</v>
      </c>
      <c r="K4894" s="3" t="s">
        <v>455</v>
      </c>
      <c r="L4894" s="3" t="s">
        <v>455</v>
      </c>
    </row>
    <row r="4895" spans="1:14" x14ac:dyDescent="0.25">
      <c r="C4895" s="3" t="s">
        <v>455</v>
      </c>
      <c r="G4895" s="84" t="s">
        <v>553</v>
      </c>
      <c r="H4895" s="85"/>
      <c r="I4895" s="107" t="s">
        <v>455</v>
      </c>
      <c r="J4895" s="86">
        <v>6.1</v>
      </c>
      <c r="K4895" s="3" t="s">
        <v>455</v>
      </c>
      <c r="L4895" s="3" t="s">
        <v>455</v>
      </c>
    </row>
    <row r="4896" spans="1:14" x14ac:dyDescent="0.25">
      <c r="C4896" s="3" t="s">
        <v>455</v>
      </c>
      <c r="G4896" s="84" t="s">
        <v>560</v>
      </c>
      <c r="H4896" s="85"/>
      <c r="I4896" s="107" t="s">
        <v>455</v>
      </c>
      <c r="J4896" s="83">
        <v>1.67</v>
      </c>
      <c r="K4896" s="3" t="s">
        <v>455</v>
      </c>
      <c r="L4896" s="3" t="s">
        <v>455</v>
      </c>
    </row>
    <row r="4897" spans="1:14" x14ac:dyDescent="0.25">
      <c r="C4897" s="3" t="s">
        <v>455</v>
      </c>
      <c r="G4897" s="84" t="s">
        <v>554</v>
      </c>
      <c r="H4897" s="85"/>
      <c r="I4897" s="107" t="s">
        <v>455</v>
      </c>
      <c r="J4897" s="83">
        <v>7.77</v>
      </c>
      <c r="K4897" s="3" t="s">
        <v>455</v>
      </c>
      <c r="L4897" s="3" t="s">
        <v>455</v>
      </c>
    </row>
    <row r="4898" spans="1:14" x14ac:dyDescent="0.25">
      <c r="C4898" s="3" t="s">
        <v>455</v>
      </c>
      <c r="I4898" s="102" t="s">
        <v>455</v>
      </c>
      <c r="K4898" s="3" t="s">
        <v>455</v>
      </c>
      <c r="L4898" s="3" t="s">
        <v>455</v>
      </c>
    </row>
    <row r="4899" spans="1:14" ht="60" x14ac:dyDescent="0.25">
      <c r="A4899" t="s">
        <v>561</v>
      </c>
      <c r="B4899" s="10">
        <v>509</v>
      </c>
      <c r="C4899" s="74" t="s">
        <v>2707</v>
      </c>
      <c r="D4899" s="75">
        <v>87529</v>
      </c>
      <c r="E4899" s="75" t="s">
        <v>562</v>
      </c>
      <c r="F4899" s="76" t="s">
        <v>162</v>
      </c>
      <c r="G4899" s="75" t="s">
        <v>32</v>
      </c>
      <c r="H4899" s="77"/>
      <c r="I4899" s="104" t="s">
        <v>455</v>
      </c>
      <c r="J4899" s="79"/>
      <c r="K4899" s="3">
        <v>87529</v>
      </c>
      <c r="L4899" s="116">
        <v>24.86</v>
      </c>
      <c r="M4899" s="118">
        <v>6.8</v>
      </c>
      <c r="N4899" s="118">
        <v>31.66</v>
      </c>
    </row>
    <row r="4900" spans="1:14" ht="60" x14ac:dyDescent="0.25">
      <c r="C4900" s="80">
        <v>1</v>
      </c>
      <c r="D4900" s="80">
        <v>87292</v>
      </c>
      <c r="E4900" s="80" t="s">
        <v>562</v>
      </c>
      <c r="F4900" s="81" t="s">
        <v>1126</v>
      </c>
      <c r="G4900" s="80" t="s">
        <v>39</v>
      </c>
      <c r="H4900" s="82">
        <v>3.7600000000000001E-2</v>
      </c>
      <c r="I4900" s="83">
        <v>401.58</v>
      </c>
      <c r="J4900" s="83">
        <v>15.09</v>
      </c>
      <c r="K4900" s="3" t="s">
        <v>455</v>
      </c>
      <c r="L4900" s="3" t="s">
        <v>455</v>
      </c>
    </row>
    <row r="4901" spans="1:14" x14ac:dyDescent="0.25">
      <c r="C4901" s="80">
        <v>2</v>
      </c>
      <c r="D4901" s="80">
        <v>88309</v>
      </c>
      <c r="E4901" s="80" t="s">
        <v>21</v>
      </c>
      <c r="F4901" s="81" t="s">
        <v>1001</v>
      </c>
      <c r="G4901" s="80" t="s">
        <v>639</v>
      </c>
      <c r="H4901" s="82">
        <v>0.47</v>
      </c>
      <c r="I4901" s="83">
        <v>16.420000000000002</v>
      </c>
      <c r="J4901" s="83">
        <v>7.71</v>
      </c>
      <c r="K4901" s="3" t="s">
        <v>455</v>
      </c>
      <c r="L4901" s="3" t="s">
        <v>455</v>
      </c>
    </row>
    <row r="4902" spans="1:14" x14ac:dyDescent="0.25">
      <c r="C4902" s="80">
        <v>3</v>
      </c>
      <c r="D4902" s="80">
        <v>88316</v>
      </c>
      <c r="E4902" s="80" t="s">
        <v>21</v>
      </c>
      <c r="F4902" s="81" t="s">
        <v>640</v>
      </c>
      <c r="G4902" s="80" t="s">
        <v>639</v>
      </c>
      <c r="H4902" s="82">
        <v>0.17100000000000001</v>
      </c>
      <c r="I4902" s="83">
        <v>12.09</v>
      </c>
      <c r="J4902" s="83">
        <v>2.06</v>
      </c>
      <c r="K4902" s="3" t="s">
        <v>455</v>
      </c>
      <c r="L4902" s="3" t="s">
        <v>455</v>
      </c>
    </row>
    <row r="4903" spans="1:14" x14ac:dyDescent="0.25">
      <c r="C4903" s="3" t="s">
        <v>455</v>
      </c>
      <c r="G4903" s="84" t="s">
        <v>553</v>
      </c>
      <c r="H4903" s="85"/>
      <c r="I4903" s="107" t="s">
        <v>455</v>
      </c>
      <c r="J4903" s="86">
        <v>24.86</v>
      </c>
      <c r="K4903" s="3" t="s">
        <v>455</v>
      </c>
      <c r="L4903" s="3" t="s">
        <v>455</v>
      </c>
    </row>
    <row r="4904" spans="1:14" x14ac:dyDescent="0.25">
      <c r="C4904" s="3" t="s">
        <v>455</v>
      </c>
      <c r="G4904" s="84" t="s">
        <v>560</v>
      </c>
      <c r="H4904" s="85"/>
      <c r="I4904" s="107" t="s">
        <v>455</v>
      </c>
      <c r="J4904" s="83">
        <v>6.8</v>
      </c>
      <c r="K4904" s="3" t="s">
        <v>455</v>
      </c>
      <c r="L4904" s="3" t="s">
        <v>455</v>
      </c>
    </row>
    <row r="4905" spans="1:14" x14ac:dyDescent="0.25">
      <c r="C4905" s="3" t="s">
        <v>455</v>
      </c>
      <c r="G4905" s="84" t="s">
        <v>554</v>
      </c>
      <c r="H4905" s="85"/>
      <c r="I4905" s="107" t="s">
        <v>455</v>
      </c>
      <c r="J4905" s="83">
        <v>31.66</v>
      </c>
      <c r="K4905" s="3" t="s">
        <v>455</v>
      </c>
      <c r="L4905" s="3" t="s">
        <v>455</v>
      </c>
    </row>
    <row r="4906" spans="1:14" x14ac:dyDescent="0.25">
      <c r="C4906" s="3" t="s">
        <v>455</v>
      </c>
      <c r="I4906" s="102" t="s">
        <v>455</v>
      </c>
      <c r="K4906" s="3" t="s">
        <v>455</v>
      </c>
      <c r="L4906" s="3" t="s">
        <v>455</v>
      </c>
    </row>
    <row r="4907" spans="1:14" ht="30" x14ac:dyDescent="0.25">
      <c r="A4907" t="s">
        <v>561</v>
      </c>
      <c r="B4907" s="10">
        <v>510</v>
      </c>
      <c r="C4907" s="74" t="s">
        <v>2708</v>
      </c>
      <c r="D4907" s="75">
        <v>93205</v>
      </c>
      <c r="E4907" s="75" t="s">
        <v>562</v>
      </c>
      <c r="F4907" s="76" t="s">
        <v>514</v>
      </c>
      <c r="G4907" s="75" t="s">
        <v>36</v>
      </c>
      <c r="H4907" s="77"/>
      <c r="I4907" s="104" t="s">
        <v>455</v>
      </c>
      <c r="J4907" s="79"/>
      <c r="K4907" s="3">
        <v>93205</v>
      </c>
      <c r="L4907" s="116">
        <v>28.560000000000002</v>
      </c>
      <c r="M4907" s="118">
        <v>7.82</v>
      </c>
      <c r="N4907" s="118">
        <v>36.380000000000003</v>
      </c>
    </row>
    <row r="4908" spans="1:14" x14ac:dyDescent="0.25">
      <c r="C4908" s="80">
        <v>1</v>
      </c>
      <c r="D4908" s="80">
        <v>659</v>
      </c>
      <c r="E4908" s="80" t="s">
        <v>564</v>
      </c>
      <c r="F4908" s="81" t="s">
        <v>1131</v>
      </c>
      <c r="G4908" s="80" t="s">
        <v>123</v>
      </c>
      <c r="H4908" s="82">
        <v>5.34</v>
      </c>
      <c r="I4908" s="83">
        <v>2.1800000000000002</v>
      </c>
      <c r="J4908" s="83">
        <v>11.64</v>
      </c>
      <c r="K4908" s="3" t="s">
        <v>455</v>
      </c>
      <c r="L4908" s="3" t="s">
        <v>455</v>
      </c>
    </row>
    <row r="4909" spans="1:14" ht="60" x14ac:dyDescent="0.25">
      <c r="C4909" s="80">
        <v>2</v>
      </c>
      <c r="D4909" s="80">
        <v>87294</v>
      </c>
      <c r="E4909" s="80" t="s">
        <v>562</v>
      </c>
      <c r="F4909" s="81" t="s">
        <v>1130</v>
      </c>
      <c r="G4909" s="80" t="s">
        <v>39</v>
      </c>
      <c r="H4909" s="82">
        <v>1.4E-3</v>
      </c>
      <c r="I4909" s="83">
        <v>377.09000000000003</v>
      </c>
      <c r="J4909" s="83">
        <v>0.52</v>
      </c>
      <c r="K4909" s="3" t="s">
        <v>455</v>
      </c>
      <c r="L4909" s="3" t="s">
        <v>455</v>
      </c>
    </row>
    <row r="4910" spans="1:14" x14ac:dyDescent="0.25">
      <c r="C4910" s="80">
        <v>3</v>
      </c>
      <c r="D4910" s="80">
        <v>88309</v>
      </c>
      <c r="E4910" s="80" t="s">
        <v>21</v>
      </c>
      <c r="F4910" s="81" t="s">
        <v>1001</v>
      </c>
      <c r="G4910" s="80" t="s">
        <v>639</v>
      </c>
      <c r="H4910" s="82">
        <v>0.253</v>
      </c>
      <c r="I4910" s="83">
        <v>16.420000000000002</v>
      </c>
      <c r="J4910" s="83">
        <v>4.1500000000000004</v>
      </c>
      <c r="K4910" s="3" t="s">
        <v>455</v>
      </c>
      <c r="L4910" s="3" t="s">
        <v>455</v>
      </c>
    </row>
    <row r="4911" spans="1:14" x14ac:dyDescent="0.25">
      <c r="C4911" s="80">
        <v>4</v>
      </c>
      <c r="D4911" s="80">
        <v>88316</v>
      </c>
      <c r="E4911" s="80" t="s">
        <v>21</v>
      </c>
      <c r="F4911" s="81" t="s">
        <v>640</v>
      </c>
      <c r="G4911" s="80" t="s">
        <v>639</v>
      </c>
      <c r="H4911" s="82">
        <v>0.126</v>
      </c>
      <c r="I4911" s="83">
        <v>12.09</v>
      </c>
      <c r="J4911" s="83">
        <v>1.52</v>
      </c>
      <c r="K4911" s="3" t="s">
        <v>455</v>
      </c>
      <c r="L4911" s="3" t="s">
        <v>455</v>
      </c>
    </row>
    <row r="4912" spans="1:14" ht="45" x14ac:dyDescent="0.25">
      <c r="C4912" s="80">
        <v>5</v>
      </c>
      <c r="D4912" s="80">
        <v>90279</v>
      </c>
      <c r="E4912" s="80" t="s">
        <v>562</v>
      </c>
      <c r="F4912" s="81" t="s">
        <v>1116</v>
      </c>
      <c r="G4912" s="80" t="s">
        <v>39</v>
      </c>
      <c r="H4912" s="82">
        <v>1.14E-2</v>
      </c>
      <c r="I4912" s="83">
        <v>377.54999999999995</v>
      </c>
      <c r="J4912" s="83">
        <v>4.3</v>
      </c>
      <c r="K4912" s="3" t="s">
        <v>455</v>
      </c>
      <c r="L4912" s="3" t="s">
        <v>455</v>
      </c>
    </row>
    <row r="4913" spans="1:14" ht="30" x14ac:dyDescent="0.25">
      <c r="C4913" s="80">
        <v>6</v>
      </c>
      <c r="D4913" s="80">
        <v>92793</v>
      </c>
      <c r="E4913" s="80" t="s">
        <v>562</v>
      </c>
      <c r="F4913" s="81" t="s">
        <v>1021</v>
      </c>
      <c r="G4913" s="80" t="s">
        <v>68</v>
      </c>
      <c r="H4913" s="82">
        <v>0.79</v>
      </c>
      <c r="I4913" s="83">
        <v>8.14</v>
      </c>
      <c r="J4913" s="83">
        <v>6.43</v>
      </c>
      <c r="K4913" s="3" t="s">
        <v>455</v>
      </c>
      <c r="L4913" s="3" t="s">
        <v>455</v>
      </c>
    </row>
    <row r="4914" spans="1:14" x14ac:dyDescent="0.25">
      <c r="C4914" s="3" t="s">
        <v>455</v>
      </c>
      <c r="G4914" s="84" t="s">
        <v>553</v>
      </c>
      <c r="H4914" s="85"/>
      <c r="I4914" s="107" t="s">
        <v>455</v>
      </c>
      <c r="J4914" s="86">
        <v>28.560000000000002</v>
      </c>
      <c r="K4914" s="3" t="s">
        <v>455</v>
      </c>
      <c r="L4914" s="3" t="s">
        <v>455</v>
      </c>
    </row>
    <row r="4915" spans="1:14" x14ac:dyDescent="0.25">
      <c r="C4915" s="3" t="s">
        <v>455</v>
      </c>
      <c r="G4915" s="84" t="s">
        <v>560</v>
      </c>
      <c r="H4915" s="85"/>
      <c r="I4915" s="107" t="s">
        <v>455</v>
      </c>
      <c r="J4915" s="83">
        <v>7.82</v>
      </c>
      <c r="K4915" s="3" t="s">
        <v>455</v>
      </c>
      <c r="L4915" s="3" t="s">
        <v>455</v>
      </c>
    </row>
    <row r="4916" spans="1:14" x14ac:dyDescent="0.25">
      <c r="C4916" s="3" t="s">
        <v>455</v>
      </c>
      <c r="G4916" s="84" t="s">
        <v>554</v>
      </c>
      <c r="H4916" s="85"/>
      <c r="I4916" s="107" t="s">
        <v>455</v>
      </c>
      <c r="J4916" s="83">
        <v>36.380000000000003</v>
      </c>
      <c r="K4916" s="3" t="s">
        <v>455</v>
      </c>
      <c r="L4916" s="3" t="s">
        <v>455</v>
      </c>
    </row>
    <row r="4917" spans="1:14" x14ac:dyDescent="0.25">
      <c r="C4917" s="3" t="s">
        <v>455</v>
      </c>
      <c r="I4917" s="102" t="s">
        <v>455</v>
      </c>
      <c r="K4917" s="3" t="s">
        <v>455</v>
      </c>
      <c r="L4917" s="3" t="s">
        <v>455</v>
      </c>
    </row>
    <row r="4918" spans="1:14" ht="45" x14ac:dyDescent="0.25">
      <c r="A4918" t="s">
        <v>561</v>
      </c>
      <c r="B4918" s="10">
        <v>511</v>
      </c>
      <c r="C4918" s="74" t="s">
        <v>2709</v>
      </c>
      <c r="D4918" s="75">
        <v>94992</v>
      </c>
      <c r="E4918" s="75" t="s">
        <v>562</v>
      </c>
      <c r="F4918" s="76" t="s">
        <v>515</v>
      </c>
      <c r="G4918" s="75" t="s">
        <v>32</v>
      </c>
      <c r="H4918" s="77"/>
      <c r="I4918" s="104" t="s">
        <v>455</v>
      </c>
      <c r="J4918" s="79"/>
      <c r="K4918" s="3">
        <v>94992</v>
      </c>
      <c r="L4918" s="116">
        <v>60.38</v>
      </c>
      <c r="M4918" s="118">
        <v>16.53</v>
      </c>
      <c r="N4918" s="118">
        <v>76.91</v>
      </c>
    </row>
    <row r="4919" spans="1:14" x14ac:dyDescent="0.25">
      <c r="C4919" s="80">
        <v>1</v>
      </c>
      <c r="D4919" s="80">
        <v>3777</v>
      </c>
      <c r="E4919" s="80" t="s">
        <v>564</v>
      </c>
      <c r="F4919" s="81" t="s">
        <v>1522</v>
      </c>
      <c r="G4919" s="80" t="s">
        <v>32</v>
      </c>
      <c r="H4919" s="82">
        <v>1.1279999999999999</v>
      </c>
      <c r="I4919" s="83">
        <v>1.38</v>
      </c>
      <c r="J4919" s="83">
        <v>1.55</v>
      </c>
      <c r="K4919" s="3" t="s">
        <v>455</v>
      </c>
      <c r="L4919" s="3" t="s">
        <v>455</v>
      </c>
    </row>
    <row r="4920" spans="1:14" ht="30" x14ac:dyDescent="0.25">
      <c r="C4920" s="80">
        <v>2</v>
      </c>
      <c r="D4920" s="80">
        <v>4517</v>
      </c>
      <c r="E4920" s="80" t="s">
        <v>564</v>
      </c>
      <c r="F4920" s="81" t="s">
        <v>1030</v>
      </c>
      <c r="G4920" s="80" t="s">
        <v>36</v>
      </c>
      <c r="H4920" s="82">
        <v>0.45</v>
      </c>
      <c r="I4920" s="83">
        <v>2.38</v>
      </c>
      <c r="J4920" s="83">
        <v>1.07</v>
      </c>
      <c r="K4920" s="3" t="s">
        <v>455</v>
      </c>
      <c r="L4920" s="3" t="s">
        <v>455</v>
      </c>
    </row>
    <row r="4921" spans="1:14" ht="45" x14ac:dyDescent="0.25">
      <c r="C4921" s="80">
        <v>3</v>
      </c>
      <c r="D4921" s="80">
        <v>7156</v>
      </c>
      <c r="E4921" s="80" t="s">
        <v>564</v>
      </c>
      <c r="F4921" s="81" t="s">
        <v>1095</v>
      </c>
      <c r="G4921" s="80" t="s">
        <v>32</v>
      </c>
      <c r="H4921" s="82">
        <v>1.1224000000000001</v>
      </c>
      <c r="I4921" s="83">
        <v>19.23</v>
      </c>
      <c r="J4921" s="83">
        <v>21.58</v>
      </c>
      <c r="K4921" s="3" t="s">
        <v>455</v>
      </c>
      <c r="L4921" s="3" t="s">
        <v>455</v>
      </c>
    </row>
    <row r="4922" spans="1:14" x14ac:dyDescent="0.25">
      <c r="C4922" s="80">
        <v>4</v>
      </c>
      <c r="D4922" s="80">
        <v>88262</v>
      </c>
      <c r="E4922" s="80" t="s">
        <v>21</v>
      </c>
      <c r="F4922" s="81" t="s">
        <v>699</v>
      </c>
      <c r="G4922" s="80" t="s">
        <v>639</v>
      </c>
      <c r="H4922" s="82">
        <v>0.13539999999999999</v>
      </c>
      <c r="I4922" s="83">
        <v>16.22</v>
      </c>
      <c r="J4922" s="83">
        <v>2.19</v>
      </c>
      <c r="K4922" s="3" t="s">
        <v>455</v>
      </c>
      <c r="L4922" s="3" t="s">
        <v>455</v>
      </c>
    </row>
    <row r="4923" spans="1:14" x14ac:dyDescent="0.25">
      <c r="C4923" s="80">
        <v>5</v>
      </c>
      <c r="D4923" s="80">
        <v>88309</v>
      </c>
      <c r="E4923" s="80" t="s">
        <v>21</v>
      </c>
      <c r="F4923" s="81" t="s">
        <v>1001</v>
      </c>
      <c r="G4923" s="80" t="s">
        <v>639</v>
      </c>
      <c r="H4923" s="82">
        <v>0.22170000000000001</v>
      </c>
      <c r="I4923" s="83">
        <v>16.420000000000002</v>
      </c>
      <c r="J4923" s="83">
        <v>3.64</v>
      </c>
      <c r="K4923" s="3" t="s">
        <v>455</v>
      </c>
      <c r="L4923" s="3" t="s">
        <v>455</v>
      </c>
    </row>
    <row r="4924" spans="1:14" x14ac:dyDescent="0.25">
      <c r="C4924" s="80">
        <v>6</v>
      </c>
      <c r="D4924" s="80">
        <v>88316</v>
      </c>
      <c r="E4924" s="80" t="s">
        <v>21</v>
      </c>
      <c r="F4924" s="81" t="s">
        <v>640</v>
      </c>
      <c r="G4924" s="80" t="s">
        <v>639</v>
      </c>
      <c r="H4924" s="82">
        <v>0.35699999999999998</v>
      </c>
      <c r="I4924" s="83">
        <v>12.09</v>
      </c>
      <c r="J4924" s="83">
        <v>4.3099999999999996</v>
      </c>
      <c r="K4924" s="3" t="s">
        <v>455</v>
      </c>
      <c r="L4924" s="3" t="s">
        <v>455</v>
      </c>
    </row>
    <row r="4925" spans="1:14" ht="30" x14ac:dyDescent="0.25">
      <c r="C4925" s="80">
        <v>7</v>
      </c>
      <c r="D4925" s="80">
        <v>94964</v>
      </c>
      <c r="E4925" s="80" t="s">
        <v>562</v>
      </c>
      <c r="F4925" s="81" t="s">
        <v>1121</v>
      </c>
      <c r="G4925" s="80" t="s">
        <v>39</v>
      </c>
      <c r="H4925" s="82">
        <v>7.2800000000000004E-2</v>
      </c>
      <c r="I4925" s="83">
        <v>357.7</v>
      </c>
      <c r="J4925" s="83">
        <v>26.04</v>
      </c>
      <c r="K4925" s="3" t="s">
        <v>455</v>
      </c>
      <c r="L4925" s="3" t="s">
        <v>455</v>
      </c>
    </row>
    <row r="4926" spans="1:14" x14ac:dyDescent="0.25">
      <c r="C4926" s="3" t="s">
        <v>455</v>
      </c>
      <c r="G4926" s="84" t="s">
        <v>553</v>
      </c>
      <c r="H4926" s="85"/>
      <c r="I4926" s="107" t="s">
        <v>455</v>
      </c>
      <c r="J4926" s="86">
        <v>60.38</v>
      </c>
      <c r="K4926" s="3" t="s">
        <v>455</v>
      </c>
      <c r="L4926" s="3" t="s">
        <v>455</v>
      </c>
    </row>
    <row r="4927" spans="1:14" x14ac:dyDescent="0.25">
      <c r="C4927" s="3" t="s">
        <v>455</v>
      </c>
      <c r="G4927" s="84" t="s">
        <v>560</v>
      </c>
      <c r="H4927" s="85"/>
      <c r="I4927" s="107" t="s">
        <v>455</v>
      </c>
      <c r="J4927" s="83">
        <v>16.53</v>
      </c>
      <c r="K4927" s="3" t="s">
        <v>455</v>
      </c>
      <c r="L4927" s="3" t="s">
        <v>455</v>
      </c>
    </row>
    <row r="4928" spans="1:14" x14ac:dyDescent="0.25">
      <c r="C4928" s="3" t="s">
        <v>455</v>
      </c>
      <c r="G4928" s="84" t="s">
        <v>554</v>
      </c>
      <c r="H4928" s="85"/>
      <c r="I4928" s="107" t="s">
        <v>455</v>
      </c>
      <c r="J4928" s="83">
        <v>76.91</v>
      </c>
      <c r="K4928" s="3" t="s">
        <v>455</v>
      </c>
      <c r="L4928" s="3" t="s">
        <v>455</v>
      </c>
    </row>
    <row r="4929" spans="1:14" x14ac:dyDescent="0.25">
      <c r="C4929" s="3" t="s">
        <v>455</v>
      </c>
      <c r="I4929" s="102" t="s">
        <v>455</v>
      </c>
      <c r="K4929" s="3" t="s">
        <v>455</v>
      </c>
      <c r="L4929" s="3" t="s">
        <v>455</v>
      </c>
    </row>
    <row r="4930" spans="1:14" ht="45" x14ac:dyDescent="0.25">
      <c r="A4930" t="s">
        <v>561</v>
      </c>
      <c r="B4930" s="10">
        <v>512</v>
      </c>
      <c r="C4930" s="74" t="s">
        <v>2710</v>
      </c>
      <c r="D4930" s="75">
        <v>101964</v>
      </c>
      <c r="E4930" s="75" t="s">
        <v>562</v>
      </c>
      <c r="F4930" s="76" t="s">
        <v>1123</v>
      </c>
      <c r="G4930" s="75" t="s">
        <v>32</v>
      </c>
      <c r="H4930" s="77"/>
      <c r="I4930" s="104" t="s">
        <v>455</v>
      </c>
      <c r="J4930" s="79"/>
      <c r="K4930" s="3">
        <v>101964</v>
      </c>
      <c r="L4930" s="116">
        <v>123.22999999999999</v>
      </c>
      <c r="M4930" s="118">
        <v>33.75</v>
      </c>
      <c r="N4930" s="118">
        <v>156.97999999999999</v>
      </c>
    </row>
    <row r="4931" spans="1:14" ht="45" x14ac:dyDescent="0.25">
      <c r="C4931" s="80">
        <v>1</v>
      </c>
      <c r="D4931" s="80">
        <v>3736</v>
      </c>
      <c r="E4931" s="80" t="s">
        <v>564</v>
      </c>
      <c r="F4931" s="81" t="s">
        <v>1124</v>
      </c>
      <c r="G4931" s="80" t="s">
        <v>32</v>
      </c>
      <c r="H4931" s="82">
        <v>1</v>
      </c>
      <c r="I4931" s="83">
        <v>40.01</v>
      </c>
      <c r="J4931" s="83">
        <v>40.01</v>
      </c>
      <c r="K4931" s="3" t="s">
        <v>455</v>
      </c>
      <c r="L4931" s="3" t="s">
        <v>455</v>
      </c>
    </row>
    <row r="4932" spans="1:14" ht="30" x14ac:dyDescent="0.25">
      <c r="C4932" s="80">
        <v>2</v>
      </c>
      <c r="D4932" s="80">
        <v>6193</v>
      </c>
      <c r="E4932" s="80" t="s">
        <v>564</v>
      </c>
      <c r="F4932" s="81" t="s">
        <v>698</v>
      </c>
      <c r="G4932" s="80" t="s">
        <v>36</v>
      </c>
      <c r="H4932" s="82">
        <v>1.87</v>
      </c>
      <c r="I4932" s="83">
        <v>14.34</v>
      </c>
      <c r="J4932" s="83">
        <v>26.81</v>
      </c>
      <c r="K4932" s="3" t="s">
        <v>455</v>
      </c>
      <c r="L4932" s="3" t="s">
        <v>455</v>
      </c>
    </row>
    <row r="4933" spans="1:14" x14ac:dyDescent="0.25">
      <c r="C4933" s="80">
        <v>3</v>
      </c>
      <c r="D4933" s="80">
        <v>40304</v>
      </c>
      <c r="E4933" s="80" t="s">
        <v>564</v>
      </c>
      <c r="F4933" s="81" t="s">
        <v>1103</v>
      </c>
      <c r="G4933" s="80" t="s">
        <v>68</v>
      </c>
      <c r="H4933" s="82">
        <v>0.04</v>
      </c>
      <c r="I4933" s="83">
        <v>19.46</v>
      </c>
      <c r="J4933" s="83">
        <v>0.77</v>
      </c>
      <c r="K4933" s="3" t="s">
        <v>455</v>
      </c>
      <c r="L4933" s="3" t="s">
        <v>455</v>
      </c>
    </row>
    <row r="4934" spans="1:14" x14ac:dyDescent="0.25">
      <c r="C4934" s="80">
        <v>4</v>
      </c>
      <c r="D4934" s="80">
        <v>88262</v>
      </c>
      <c r="E4934" s="80" t="s">
        <v>21</v>
      </c>
      <c r="F4934" s="81" t="s">
        <v>699</v>
      </c>
      <c r="G4934" s="80" t="s">
        <v>639</v>
      </c>
      <c r="H4934" s="82">
        <v>0.501</v>
      </c>
      <c r="I4934" s="83">
        <v>16.22</v>
      </c>
      <c r="J4934" s="83">
        <v>8.1199999999999992</v>
      </c>
      <c r="K4934" s="3" t="s">
        <v>455</v>
      </c>
      <c r="L4934" s="3" t="s">
        <v>455</v>
      </c>
    </row>
    <row r="4935" spans="1:14" x14ac:dyDescent="0.25">
      <c r="C4935" s="80">
        <v>5</v>
      </c>
      <c r="D4935" s="80">
        <v>88316</v>
      </c>
      <c r="E4935" s="80" t="s">
        <v>21</v>
      </c>
      <c r="F4935" s="81" t="s">
        <v>640</v>
      </c>
      <c r="G4935" s="80" t="s">
        <v>639</v>
      </c>
      <c r="H4935" s="82">
        <v>0.35399999999999998</v>
      </c>
      <c r="I4935" s="83">
        <v>12.09</v>
      </c>
      <c r="J4935" s="83">
        <v>4.2699999999999996</v>
      </c>
      <c r="K4935" s="3" t="s">
        <v>455</v>
      </c>
      <c r="L4935" s="3" t="s">
        <v>455</v>
      </c>
    </row>
    <row r="4936" spans="1:14" ht="30" x14ac:dyDescent="0.25">
      <c r="C4936" s="80">
        <v>6</v>
      </c>
      <c r="D4936" s="80">
        <v>92273</v>
      </c>
      <c r="E4936" s="80" t="s">
        <v>562</v>
      </c>
      <c r="F4936" s="81" t="s">
        <v>1102</v>
      </c>
      <c r="G4936" s="80" t="s">
        <v>36</v>
      </c>
      <c r="H4936" s="82">
        <v>0.97</v>
      </c>
      <c r="I4936" s="83">
        <v>11.58</v>
      </c>
      <c r="J4936" s="83">
        <v>11.23</v>
      </c>
      <c r="K4936" s="3" t="s">
        <v>455</v>
      </c>
      <c r="L4936" s="3" t="s">
        <v>455</v>
      </c>
    </row>
    <row r="4937" spans="1:14" ht="60" x14ac:dyDescent="0.25">
      <c r="C4937" s="80">
        <v>7</v>
      </c>
      <c r="D4937" s="80">
        <v>92723</v>
      </c>
      <c r="E4937" s="80" t="s">
        <v>562</v>
      </c>
      <c r="F4937" s="81" t="s">
        <v>1119</v>
      </c>
      <c r="G4937" s="80" t="s">
        <v>39</v>
      </c>
      <c r="H4937" s="82">
        <v>4.3999999999999997E-2</v>
      </c>
      <c r="I4937" s="83">
        <v>444.41</v>
      </c>
      <c r="J4937" s="83">
        <v>19.55</v>
      </c>
      <c r="K4937" s="3" t="s">
        <v>455</v>
      </c>
      <c r="L4937" s="3" t="s">
        <v>455</v>
      </c>
    </row>
    <row r="4938" spans="1:14" ht="45" x14ac:dyDescent="0.25">
      <c r="C4938" s="80">
        <v>8</v>
      </c>
      <c r="D4938" s="80">
        <v>92783</v>
      </c>
      <c r="E4938" s="80" t="s">
        <v>562</v>
      </c>
      <c r="F4938" s="81" t="s">
        <v>1034</v>
      </c>
      <c r="G4938" s="80" t="s">
        <v>68</v>
      </c>
      <c r="H4938" s="82">
        <v>0.99099999999999999</v>
      </c>
      <c r="I4938" s="83">
        <v>12.59</v>
      </c>
      <c r="J4938" s="83">
        <v>12.47</v>
      </c>
      <c r="K4938" s="3" t="s">
        <v>455</v>
      </c>
      <c r="L4938" s="3" t="s">
        <v>455</v>
      </c>
    </row>
    <row r="4939" spans="1:14" x14ac:dyDescent="0.25">
      <c r="C4939" s="3" t="s">
        <v>455</v>
      </c>
      <c r="G4939" s="84" t="s">
        <v>553</v>
      </c>
      <c r="H4939" s="85"/>
      <c r="I4939" s="107" t="s">
        <v>455</v>
      </c>
      <c r="J4939" s="86">
        <v>123.22999999999999</v>
      </c>
      <c r="K4939" s="3" t="s">
        <v>455</v>
      </c>
      <c r="L4939" s="3" t="s">
        <v>455</v>
      </c>
    </row>
    <row r="4940" spans="1:14" x14ac:dyDescent="0.25">
      <c r="C4940" s="3" t="s">
        <v>455</v>
      </c>
      <c r="G4940" s="84" t="s">
        <v>560</v>
      </c>
      <c r="H4940" s="85"/>
      <c r="I4940" s="107" t="s">
        <v>455</v>
      </c>
      <c r="J4940" s="83">
        <v>33.75</v>
      </c>
      <c r="K4940" s="3" t="s">
        <v>455</v>
      </c>
      <c r="L4940" s="3" t="s">
        <v>455</v>
      </c>
    </row>
    <row r="4941" spans="1:14" x14ac:dyDescent="0.25">
      <c r="C4941" s="3" t="s">
        <v>455</v>
      </c>
      <c r="G4941" s="84" t="s">
        <v>554</v>
      </c>
      <c r="H4941" s="85"/>
      <c r="I4941" s="107" t="s">
        <v>455</v>
      </c>
      <c r="J4941" s="83">
        <v>156.97999999999999</v>
      </c>
      <c r="K4941" s="3" t="s">
        <v>455</v>
      </c>
      <c r="L4941" s="3" t="s">
        <v>455</v>
      </c>
    </row>
    <row r="4942" spans="1:14" x14ac:dyDescent="0.25">
      <c r="C4942" s="3" t="s">
        <v>455</v>
      </c>
      <c r="I4942" s="102" t="s">
        <v>455</v>
      </c>
      <c r="K4942" s="3" t="s">
        <v>455</v>
      </c>
      <c r="L4942" s="3" t="s">
        <v>455</v>
      </c>
    </row>
    <row r="4943" spans="1:14" ht="45" x14ac:dyDescent="0.25">
      <c r="A4943" t="s">
        <v>561</v>
      </c>
      <c r="B4943" s="10">
        <v>513</v>
      </c>
      <c r="C4943" s="74" t="s">
        <v>2711</v>
      </c>
      <c r="D4943" s="75">
        <v>98680</v>
      </c>
      <c r="E4943" s="75" t="s">
        <v>562</v>
      </c>
      <c r="F4943" s="76" t="s">
        <v>516</v>
      </c>
      <c r="G4943" s="75" t="s">
        <v>32</v>
      </c>
      <c r="H4943" s="77"/>
      <c r="I4943" s="104" t="s">
        <v>455</v>
      </c>
      <c r="J4943" s="79"/>
      <c r="K4943" s="3">
        <v>98680</v>
      </c>
      <c r="L4943" s="116">
        <v>33.479999999999997</v>
      </c>
      <c r="M4943" s="118">
        <v>9.17</v>
      </c>
      <c r="N4943" s="118">
        <v>42.65</v>
      </c>
    </row>
    <row r="4944" spans="1:14" x14ac:dyDescent="0.25">
      <c r="C4944" s="80">
        <v>1</v>
      </c>
      <c r="D4944" s="80">
        <v>1379</v>
      </c>
      <c r="E4944" s="80" t="s">
        <v>564</v>
      </c>
      <c r="F4944" s="81" t="s">
        <v>1003</v>
      </c>
      <c r="G4944" s="80" t="s">
        <v>68</v>
      </c>
      <c r="H4944" s="82">
        <v>0.5</v>
      </c>
      <c r="I4944" s="83">
        <v>0.7</v>
      </c>
      <c r="J4944" s="83">
        <v>0.35</v>
      </c>
      <c r="K4944" s="3" t="s">
        <v>455</v>
      </c>
      <c r="L4944" s="3" t="s">
        <v>455</v>
      </c>
    </row>
    <row r="4945" spans="1:14" ht="30" x14ac:dyDescent="0.25">
      <c r="C4945" s="80">
        <v>2</v>
      </c>
      <c r="D4945" s="80">
        <v>3671</v>
      </c>
      <c r="E4945" s="80" t="s">
        <v>564</v>
      </c>
      <c r="F4945" s="81" t="s">
        <v>1512</v>
      </c>
      <c r="G4945" s="80" t="s">
        <v>36</v>
      </c>
      <c r="H4945" s="82">
        <v>1.67</v>
      </c>
      <c r="I4945" s="83">
        <v>0.88</v>
      </c>
      <c r="J4945" s="83">
        <v>1.46</v>
      </c>
      <c r="K4945" s="3" t="s">
        <v>455</v>
      </c>
      <c r="L4945" s="3" t="s">
        <v>455</v>
      </c>
    </row>
    <row r="4946" spans="1:14" ht="45" x14ac:dyDescent="0.25">
      <c r="C4946" s="80">
        <v>3</v>
      </c>
      <c r="D4946" s="80">
        <v>87298</v>
      </c>
      <c r="E4946" s="80" t="s">
        <v>562</v>
      </c>
      <c r="F4946" s="81" t="s">
        <v>1134</v>
      </c>
      <c r="G4946" s="80" t="s">
        <v>39</v>
      </c>
      <c r="H4946" s="82">
        <v>4.3099999999999999E-2</v>
      </c>
      <c r="I4946" s="83">
        <v>532.4</v>
      </c>
      <c r="J4946" s="83">
        <v>22.94</v>
      </c>
      <c r="K4946" s="3" t="s">
        <v>455</v>
      </c>
      <c r="L4946" s="3" t="s">
        <v>455</v>
      </c>
    </row>
    <row r="4947" spans="1:14" x14ac:dyDescent="0.25">
      <c r="C4947" s="80">
        <v>4</v>
      </c>
      <c r="D4947" s="80">
        <v>88309</v>
      </c>
      <c r="E4947" s="80" t="s">
        <v>21</v>
      </c>
      <c r="F4947" s="81" t="s">
        <v>1001</v>
      </c>
      <c r="G4947" s="80" t="s">
        <v>639</v>
      </c>
      <c r="H4947" s="82">
        <v>0.38900000000000001</v>
      </c>
      <c r="I4947" s="83">
        <v>16.420000000000002</v>
      </c>
      <c r="J4947" s="83">
        <v>6.38</v>
      </c>
      <c r="K4947" s="3" t="s">
        <v>455</v>
      </c>
      <c r="L4947" s="3" t="s">
        <v>455</v>
      </c>
    </row>
    <row r="4948" spans="1:14" x14ac:dyDescent="0.25">
      <c r="C4948" s="80">
        <v>5</v>
      </c>
      <c r="D4948" s="80">
        <v>88316</v>
      </c>
      <c r="E4948" s="80" t="s">
        <v>21</v>
      </c>
      <c r="F4948" s="81" t="s">
        <v>640</v>
      </c>
      <c r="G4948" s="80" t="s">
        <v>639</v>
      </c>
      <c r="H4948" s="82">
        <v>0.19500000000000001</v>
      </c>
      <c r="I4948" s="83">
        <v>12.09</v>
      </c>
      <c r="J4948" s="83">
        <v>2.35</v>
      </c>
      <c r="K4948" s="3" t="s">
        <v>455</v>
      </c>
      <c r="L4948" s="3" t="s">
        <v>455</v>
      </c>
    </row>
    <row r="4949" spans="1:14" x14ac:dyDescent="0.25">
      <c r="C4949" s="3" t="s">
        <v>455</v>
      </c>
      <c r="G4949" s="84" t="s">
        <v>553</v>
      </c>
      <c r="H4949" s="85"/>
      <c r="I4949" s="107" t="s">
        <v>455</v>
      </c>
      <c r="J4949" s="86">
        <v>33.479999999999997</v>
      </c>
      <c r="K4949" s="3" t="s">
        <v>455</v>
      </c>
      <c r="L4949" s="3" t="s">
        <v>455</v>
      </c>
    </row>
    <row r="4950" spans="1:14" x14ac:dyDescent="0.25">
      <c r="C4950" s="3" t="s">
        <v>455</v>
      </c>
      <c r="G4950" s="84" t="s">
        <v>560</v>
      </c>
      <c r="H4950" s="85"/>
      <c r="I4950" s="107" t="s">
        <v>455</v>
      </c>
      <c r="J4950" s="83">
        <v>9.17</v>
      </c>
      <c r="K4950" s="3" t="s">
        <v>455</v>
      </c>
      <c r="L4950" s="3" t="s">
        <v>455</v>
      </c>
    </row>
    <row r="4951" spans="1:14" x14ac:dyDescent="0.25">
      <c r="C4951" s="3" t="s">
        <v>455</v>
      </c>
      <c r="G4951" s="84" t="s">
        <v>554</v>
      </c>
      <c r="H4951" s="85"/>
      <c r="I4951" s="107" t="s">
        <v>455</v>
      </c>
      <c r="J4951" s="83">
        <v>42.65</v>
      </c>
      <c r="K4951" s="3" t="s">
        <v>455</v>
      </c>
      <c r="L4951" s="3" t="s">
        <v>455</v>
      </c>
    </row>
    <row r="4952" spans="1:14" x14ac:dyDescent="0.25">
      <c r="C4952" s="3" t="s">
        <v>455</v>
      </c>
      <c r="I4952" s="102" t="s">
        <v>455</v>
      </c>
      <c r="K4952" s="3" t="s">
        <v>455</v>
      </c>
      <c r="L4952" s="3" t="s">
        <v>455</v>
      </c>
    </row>
    <row r="4953" spans="1:14" ht="30" x14ac:dyDescent="0.25">
      <c r="A4953" t="s">
        <v>561</v>
      </c>
      <c r="B4953" s="10">
        <v>514</v>
      </c>
      <c r="C4953" s="74" t="s">
        <v>2712</v>
      </c>
      <c r="D4953" s="75">
        <v>95305</v>
      </c>
      <c r="E4953" s="75" t="s">
        <v>562</v>
      </c>
      <c r="F4953" s="76" t="s">
        <v>517</v>
      </c>
      <c r="G4953" s="75" t="s">
        <v>32</v>
      </c>
      <c r="H4953" s="77"/>
      <c r="I4953" s="104" t="s">
        <v>455</v>
      </c>
      <c r="J4953" s="79"/>
      <c r="K4953" s="3">
        <v>95305</v>
      </c>
      <c r="L4953" s="116">
        <v>11.540000000000001</v>
      </c>
      <c r="M4953" s="118">
        <v>3.16</v>
      </c>
      <c r="N4953" s="118">
        <v>14.700000000000001</v>
      </c>
    </row>
    <row r="4954" spans="1:14" ht="30" x14ac:dyDescent="0.25">
      <c r="C4954" s="80">
        <v>1</v>
      </c>
      <c r="D4954" s="80">
        <v>38877</v>
      </c>
      <c r="E4954" s="80" t="s">
        <v>564</v>
      </c>
      <c r="F4954" s="81" t="s">
        <v>1495</v>
      </c>
      <c r="G4954" s="80" t="s">
        <v>68</v>
      </c>
      <c r="H4954" s="82">
        <v>1.1399999999999999</v>
      </c>
      <c r="I4954" s="83">
        <v>6.53</v>
      </c>
      <c r="J4954" s="83">
        <v>7.44</v>
      </c>
      <c r="K4954" s="3" t="s">
        <v>455</v>
      </c>
      <c r="L4954" s="3" t="s">
        <v>455</v>
      </c>
    </row>
    <row r="4955" spans="1:14" x14ac:dyDescent="0.25">
      <c r="C4955" s="80">
        <v>2</v>
      </c>
      <c r="D4955" s="80">
        <v>88310</v>
      </c>
      <c r="E4955" s="80" t="s">
        <v>21</v>
      </c>
      <c r="F4955" s="81" t="s">
        <v>887</v>
      </c>
      <c r="G4955" s="80" t="s">
        <v>639</v>
      </c>
      <c r="H4955" s="82">
        <v>0.188</v>
      </c>
      <c r="I4955" s="83">
        <v>17.420000000000002</v>
      </c>
      <c r="J4955" s="83">
        <v>3.27</v>
      </c>
      <c r="K4955" s="3" t="s">
        <v>455</v>
      </c>
      <c r="L4955" s="3" t="s">
        <v>455</v>
      </c>
    </row>
    <row r="4956" spans="1:14" x14ac:dyDescent="0.25">
      <c r="C4956" s="80">
        <v>3</v>
      </c>
      <c r="D4956" s="80">
        <v>88316</v>
      </c>
      <c r="E4956" s="80" t="s">
        <v>21</v>
      </c>
      <c r="F4956" s="81" t="s">
        <v>640</v>
      </c>
      <c r="G4956" s="80" t="s">
        <v>639</v>
      </c>
      <c r="H4956" s="82">
        <v>6.9000000000000006E-2</v>
      </c>
      <c r="I4956" s="83">
        <v>12.09</v>
      </c>
      <c r="J4956" s="83">
        <v>0.83</v>
      </c>
      <c r="K4956" s="3" t="s">
        <v>455</v>
      </c>
      <c r="L4956" s="3" t="s">
        <v>455</v>
      </c>
    </row>
    <row r="4957" spans="1:14" x14ac:dyDescent="0.25">
      <c r="C4957" s="3" t="s">
        <v>455</v>
      </c>
      <c r="G4957" s="84" t="s">
        <v>553</v>
      </c>
      <c r="H4957" s="85"/>
      <c r="I4957" s="107" t="s">
        <v>455</v>
      </c>
      <c r="J4957" s="86">
        <v>11.540000000000001</v>
      </c>
      <c r="K4957" s="3" t="s">
        <v>455</v>
      </c>
      <c r="L4957" s="3" t="s">
        <v>455</v>
      </c>
    </row>
    <row r="4958" spans="1:14" x14ac:dyDescent="0.25">
      <c r="C4958" s="3" t="s">
        <v>455</v>
      </c>
      <c r="G4958" s="84" t="s">
        <v>560</v>
      </c>
      <c r="H4958" s="85"/>
      <c r="I4958" s="107" t="s">
        <v>455</v>
      </c>
      <c r="J4958" s="83">
        <v>3.16</v>
      </c>
      <c r="K4958" s="3" t="s">
        <v>455</v>
      </c>
      <c r="L4958" s="3" t="s">
        <v>455</v>
      </c>
    </row>
    <row r="4959" spans="1:14" x14ac:dyDescent="0.25">
      <c r="C4959" s="3" t="s">
        <v>455</v>
      </c>
      <c r="G4959" s="84" t="s">
        <v>554</v>
      </c>
      <c r="H4959" s="85"/>
      <c r="I4959" s="107" t="s">
        <v>455</v>
      </c>
      <c r="J4959" s="83">
        <v>14.700000000000001</v>
      </c>
      <c r="K4959" s="3" t="s">
        <v>455</v>
      </c>
      <c r="L4959" s="3" t="s">
        <v>455</v>
      </c>
    </row>
    <row r="4960" spans="1:14" x14ac:dyDescent="0.25">
      <c r="C4960" s="3" t="s">
        <v>455</v>
      </c>
      <c r="I4960" s="102" t="s">
        <v>455</v>
      </c>
      <c r="K4960" s="3" t="s">
        <v>455</v>
      </c>
      <c r="L4960" s="3" t="s">
        <v>455</v>
      </c>
    </row>
    <row r="4961" spans="1:14" ht="30" x14ac:dyDescent="0.25">
      <c r="A4961" t="s">
        <v>561</v>
      </c>
      <c r="B4961" s="10">
        <v>515</v>
      </c>
      <c r="C4961" s="74" t="s">
        <v>2713</v>
      </c>
      <c r="D4961" s="75">
        <v>95306</v>
      </c>
      <c r="E4961" s="75" t="s">
        <v>562</v>
      </c>
      <c r="F4961" s="76" t="s">
        <v>518</v>
      </c>
      <c r="G4961" s="75" t="s">
        <v>32</v>
      </c>
      <c r="H4961" s="77"/>
      <c r="I4961" s="104" t="s">
        <v>455</v>
      </c>
      <c r="J4961" s="79"/>
      <c r="K4961" s="3">
        <v>95306</v>
      </c>
      <c r="L4961" s="116">
        <v>13.11</v>
      </c>
      <c r="M4961" s="118">
        <v>3.59</v>
      </c>
      <c r="N4961" s="118">
        <v>16.7</v>
      </c>
    </row>
    <row r="4962" spans="1:14" ht="30" x14ac:dyDescent="0.25">
      <c r="C4962" s="80">
        <v>1</v>
      </c>
      <c r="D4962" s="80">
        <v>38877</v>
      </c>
      <c r="E4962" s="80" t="s">
        <v>564</v>
      </c>
      <c r="F4962" s="81" t="s">
        <v>1495</v>
      </c>
      <c r="G4962" s="80" t="s">
        <v>68</v>
      </c>
      <c r="H4962" s="82">
        <v>1.1399999999999999</v>
      </c>
      <c r="I4962" s="83">
        <v>6.53</v>
      </c>
      <c r="J4962" s="83">
        <v>7.44</v>
      </c>
      <c r="K4962" s="3" t="s">
        <v>455</v>
      </c>
      <c r="L4962" s="3" t="s">
        <v>455</v>
      </c>
    </row>
    <row r="4963" spans="1:14" x14ac:dyDescent="0.25">
      <c r="C4963" s="80">
        <v>2</v>
      </c>
      <c r="D4963" s="80">
        <v>88310</v>
      </c>
      <c r="E4963" s="80" t="s">
        <v>21</v>
      </c>
      <c r="F4963" s="81" t="s">
        <v>887</v>
      </c>
      <c r="G4963" s="80" t="s">
        <v>639</v>
      </c>
      <c r="H4963" s="82">
        <v>0.25900000000000001</v>
      </c>
      <c r="I4963" s="83">
        <v>17.420000000000002</v>
      </c>
      <c r="J4963" s="83">
        <v>4.51</v>
      </c>
      <c r="K4963" s="3" t="s">
        <v>455</v>
      </c>
      <c r="L4963" s="3" t="s">
        <v>455</v>
      </c>
    </row>
    <row r="4964" spans="1:14" x14ac:dyDescent="0.25">
      <c r="C4964" s="80">
        <v>3</v>
      </c>
      <c r="D4964" s="80">
        <v>88316</v>
      </c>
      <c r="E4964" s="80" t="s">
        <v>21</v>
      </c>
      <c r="F4964" s="81" t="s">
        <v>640</v>
      </c>
      <c r="G4964" s="80" t="s">
        <v>639</v>
      </c>
      <c r="H4964" s="82">
        <v>9.6000000000000002E-2</v>
      </c>
      <c r="I4964" s="83">
        <v>12.09</v>
      </c>
      <c r="J4964" s="83">
        <v>1.1599999999999999</v>
      </c>
      <c r="K4964" s="3" t="s">
        <v>455</v>
      </c>
      <c r="L4964" s="3" t="s">
        <v>455</v>
      </c>
    </row>
    <row r="4965" spans="1:14" x14ac:dyDescent="0.25">
      <c r="C4965" s="3" t="s">
        <v>455</v>
      </c>
      <c r="G4965" s="84" t="s">
        <v>553</v>
      </c>
      <c r="H4965" s="85"/>
      <c r="I4965" s="107" t="s">
        <v>455</v>
      </c>
      <c r="J4965" s="86">
        <v>13.11</v>
      </c>
      <c r="K4965" s="3" t="s">
        <v>455</v>
      </c>
      <c r="L4965" s="3" t="s">
        <v>455</v>
      </c>
    </row>
    <row r="4966" spans="1:14" x14ac:dyDescent="0.25">
      <c r="C4966" s="3" t="s">
        <v>455</v>
      </c>
      <c r="G4966" s="84" t="s">
        <v>560</v>
      </c>
      <c r="H4966" s="85"/>
      <c r="I4966" s="107" t="s">
        <v>455</v>
      </c>
      <c r="J4966" s="83">
        <v>3.59</v>
      </c>
      <c r="K4966" s="3" t="s">
        <v>455</v>
      </c>
      <c r="L4966" s="3" t="s">
        <v>455</v>
      </c>
    </row>
    <row r="4967" spans="1:14" x14ac:dyDescent="0.25">
      <c r="C4967" s="3" t="s">
        <v>455</v>
      </c>
      <c r="G4967" s="84" t="s">
        <v>554</v>
      </c>
      <c r="H4967" s="85"/>
      <c r="I4967" s="107" t="s">
        <v>455</v>
      </c>
      <c r="J4967" s="83">
        <v>16.7</v>
      </c>
      <c r="K4967" s="3" t="s">
        <v>455</v>
      </c>
      <c r="L4967" s="3" t="s">
        <v>455</v>
      </c>
    </row>
    <row r="4968" spans="1:14" x14ac:dyDescent="0.25">
      <c r="C4968" s="3" t="s">
        <v>455</v>
      </c>
      <c r="I4968" s="102" t="s">
        <v>455</v>
      </c>
      <c r="K4968" s="3" t="s">
        <v>455</v>
      </c>
      <c r="L4968" s="3" t="s">
        <v>455</v>
      </c>
    </row>
    <row r="4969" spans="1:14" ht="45" x14ac:dyDescent="0.25">
      <c r="A4969" t="s">
        <v>561</v>
      </c>
      <c r="B4969" s="10">
        <v>516</v>
      </c>
      <c r="C4969" s="74" t="s">
        <v>2714</v>
      </c>
      <c r="D4969" s="75">
        <v>97891</v>
      </c>
      <c r="E4969" s="75" t="s">
        <v>562</v>
      </c>
      <c r="F4969" s="76" t="s">
        <v>1815</v>
      </c>
      <c r="G4969" s="75" t="s">
        <v>24</v>
      </c>
      <c r="H4969" s="77"/>
      <c r="I4969" s="104" t="s">
        <v>455</v>
      </c>
      <c r="J4969" s="79"/>
      <c r="K4969" s="3">
        <v>97891</v>
      </c>
      <c r="L4969" s="116">
        <v>121.59999999999998</v>
      </c>
      <c r="M4969" s="118">
        <v>33.299999999999997</v>
      </c>
      <c r="N4969" s="118">
        <v>154.89999999999998</v>
      </c>
    </row>
    <row r="4970" spans="1:14" ht="30" x14ac:dyDescent="0.25">
      <c r="C4970" s="80">
        <v>1</v>
      </c>
      <c r="D4970" s="80">
        <v>650</v>
      </c>
      <c r="E4970" s="80" t="s">
        <v>564</v>
      </c>
      <c r="F4970" s="81" t="s">
        <v>1038</v>
      </c>
      <c r="G4970" s="80" t="s">
        <v>123</v>
      </c>
      <c r="H4970" s="82">
        <v>10.8352</v>
      </c>
      <c r="I4970" s="83">
        <v>2.36</v>
      </c>
      <c r="J4970" s="83">
        <v>25.57</v>
      </c>
      <c r="K4970" s="3" t="s">
        <v>455</v>
      </c>
      <c r="L4970" s="3" t="s">
        <v>455</v>
      </c>
    </row>
    <row r="4971" spans="1:14" ht="45" x14ac:dyDescent="0.25">
      <c r="C4971" s="80">
        <v>2</v>
      </c>
      <c r="D4971" s="80">
        <v>87316</v>
      </c>
      <c r="E4971" s="80" t="s">
        <v>562</v>
      </c>
      <c r="F4971" s="81" t="s">
        <v>1026</v>
      </c>
      <c r="G4971" s="80" t="s">
        <v>39</v>
      </c>
      <c r="H4971" s="82">
        <v>6.9999999999999999E-4</v>
      </c>
      <c r="I4971" s="83">
        <v>368.08</v>
      </c>
      <c r="J4971" s="83">
        <v>0.25</v>
      </c>
      <c r="K4971" s="3" t="s">
        <v>455</v>
      </c>
      <c r="L4971" s="3" t="s">
        <v>455</v>
      </c>
    </row>
    <row r="4972" spans="1:14" x14ac:dyDescent="0.25">
      <c r="C4972" s="80">
        <v>3</v>
      </c>
      <c r="D4972" s="80">
        <v>88309</v>
      </c>
      <c r="E4972" s="80" t="s">
        <v>21</v>
      </c>
      <c r="F4972" s="81" t="s">
        <v>1001</v>
      </c>
      <c r="G4972" s="80" t="s">
        <v>639</v>
      </c>
      <c r="H4972" s="82">
        <v>1.6486000000000001</v>
      </c>
      <c r="I4972" s="83">
        <v>16.420000000000002</v>
      </c>
      <c r="J4972" s="83">
        <v>27.07</v>
      </c>
      <c r="K4972" s="3" t="s">
        <v>455</v>
      </c>
      <c r="L4972" s="3" t="s">
        <v>455</v>
      </c>
    </row>
    <row r="4973" spans="1:14" x14ac:dyDescent="0.25">
      <c r="C4973" s="80">
        <v>4</v>
      </c>
      <c r="D4973" s="80">
        <v>88316</v>
      </c>
      <c r="E4973" s="80" t="s">
        <v>21</v>
      </c>
      <c r="F4973" s="81" t="s">
        <v>640</v>
      </c>
      <c r="G4973" s="80" t="s">
        <v>639</v>
      </c>
      <c r="H4973" s="82">
        <v>1.6486000000000001</v>
      </c>
      <c r="I4973" s="83">
        <v>12.09</v>
      </c>
      <c r="J4973" s="83">
        <v>19.93</v>
      </c>
      <c r="K4973" s="3" t="s">
        <v>455</v>
      </c>
      <c r="L4973" s="3" t="s">
        <v>455</v>
      </c>
    </row>
    <row r="4974" spans="1:14" ht="30" x14ac:dyDescent="0.25">
      <c r="C4974" s="80">
        <v>5</v>
      </c>
      <c r="D4974" s="80">
        <v>88628</v>
      </c>
      <c r="E4974" s="80" t="s">
        <v>562</v>
      </c>
      <c r="F4974" s="81" t="s">
        <v>1027</v>
      </c>
      <c r="G4974" s="80" t="s">
        <v>39</v>
      </c>
      <c r="H4974" s="82">
        <v>2.6100000000000002E-2</v>
      </c>
      <c r="I4974" s="83">
        <v>444.00999999999993</v>
      </c>
      <c r="J4974" s="83">
        <v>11.58</v>
      </c>
      <c r="K4974" s="3" t="s">
        <v>455</v>
      </c>
      <c r="L4974" s="3" t="s">
        <v>455</v>
      </c>
    </row>
    <row r="4975" spans="1:14" ht="30" x14ac:dyDescent="0.25">
      <c r="C4975" s="80">
        <v>6</v>
      </c>
      <c r="D4975" s="80">
        <v>97734</v>
      </c>
      <c r="E4975" s="80" t="s">
        <v>562</v>
      </c>
      <c r="F4975" s="81" t="s">
        <v>1037</v>
      </c>
      <c r="G4975" s="80" t="s">
        <v>39</v>
      </c>
      <c r="H4975" s="82">
        <v>2.52E-2</v>
      </c>
      <c r="I4975" s="83">
        <v>1139.3400000000001</v>
      </c>
      <c r="J4975" s="83">
        <v>28.71</v>
      </c>
      <c r="K4975" s="3" t="s">
        <v>455</v>
      </c>
      <c r="L4975" s="3" t="s">
        <v>455</v>
      </c>
    </row>
    <row r="4976" spans="1:14" ht="30" x14ac:dyDescent="0.25">
      <c r="C4976" s="80">
        <v>7</v>
      </c>
      <c r="D4976" s="80">
        <v>101619</v>
      </c>
      <c r="E4976" s="80" t="s">
        <v>562</v>
      </c>
      <c r="F4976" s="81" t="s">
        <v>1193</v>
      </c>
      <c r="G4976" s="80" t="s">
        <v>39</v>
      </c>
      <c r="H4976" s="82">
        <v>4.9000000000000002E-2</v>
      </c>
      <c r="I4976" s="83">
        <v>173.32000000000002</v>
      </c>
      <c r="J4976" s="83">
        <v>8.49</v>
      </c>
      <c r="K4976" s="3" t="s">
        <v>455</v>
      </c>
      <c r="L4976" s="3" t="s">
        <v>455</v>
      </c>
    </row>
    <row r="4977" spans="1:14" x14ac:dyDescent="0.25">
      <c r="C4977" s="3" t="s">
        <v>455</v>
      </c>
      <c r="G4977" s="84" t="s">
        <v>553</v>
      </c>
      <c r="H4977" s="85"/>
      <c r="I4977" s="107" t="s">
        <v>455</v>
      </c>
      <c r="J4977" s="86">
        <v>121.59999999999998</v>
      </c>
      <c r="K4977" s="3" t="s">
        <v>455</v>
      </c>
      <c r="L4977" s="3" t="s">
        <v>455</v>
      </c>
    </row>
    <row r="4978" spans="1:14" x14ac:dyDescent="0.25">
      <c r="C4978" s="3" t="s">
        <v>455</v>
      </c>
      <c r="G4978" s="84" t="s">
        <v>560</v>
      </c>
      <c r="H4978" s="85"/>
      <c r="I4978" s="107" t="s">
        <v>455</v>
      </c>
      <c r="J4978" s="83">
        <v>33.299999999999997</v>
      </c>
      <c r="K4978" s="3" t="s">
        <v>455</v>
      </c>
      <c r="L4978" s="3" t="s">
        <v>455</v>
      </c>
    </row>
    <row r="4979" spans="1:14" x14ac:dyDescent="0.25">
      <c r="C4979" s="3" t="s">
        <v>455</v>
      </c>
      <c r="G4979" s="84" t="s">
        <v>554</v>
      </c>
      <c r="H4979" s="85"/>
      <c r="I4979" s="107" t="s">
        <v>455</v>
      </c>
      <c r="J4979" s="83">
        <v>154.89999999999998</v>
      </c>
      <c r="K4979" s="3" t="s">
        <v>455</v>
      </c>
      <c r="L4979" s="3" t="s">
        <v>455</v>
      </c>
    </row>
    <row r="4980" spans="1:14" x14ac:dyDescent="0.25">
      <c r="C4980" s="3" t="s">
        <v>455</v>
      </c>
      <c r="I4980" s="102" t="s">
        <v>455</v>
      </c>
      <c r="K4980" s="3" t="s">
        <v>455</v>
      </c>
      <c r="L4980" s="3" t="s">
        <v>455</v>
      </c>
    </row>
    <row r="4981" spans="1:14" ht="30" x14ac:dyDescent="0.25">
      <c r="A4981" t="s">
        <v>561</v>
      </c>
      <c r="B4981" s="10">
        <v>517</v>
      </c>
      <c r="C4981" s="74" t="s">
        <v>2715</v>
      </c>
      <c r="D4981" s="75">
        <v>97631</v>
      </c>
      <c r="E4981" s="75" t="s">
        <v>562</v>
      </c>
      <c r="F4981" s="76" t="s">
        <v>540</v>
      </c>
      <c r="G4981" s="75" t="s">
        <v>64</v>
      </c>
      <c r="H4981" s="77"/>
      <c r="I4981" s="104" t="s">
        <v>455</v>
      </c>
      <c r="J4981" s="79"/>
      <c r="K4981" s="3">
        <v>97631</v>
      </c>
      <c r="L4981" s="116">
        <v>1.88</v>
      </c>
      <c r="M4981" s="118">
        <v>0.51</v>
      </c>
      <c r="N4981" s="118">
        <v>2.3899999999999997</v>
      </c>
    </row>
    <row r="4982" spans="1:14" x14ac:dyDescent="0.25">
      <c r="C4982" s="80">
        <v>1</v>
      </c>
      <c r="D4982" s="80">
        <v>88309</v>
      </c>
      <c r="E4982" s="80" t="s">
        <v>21</v>
      </c>
      <c r="F4982" s="81" t="s">
        <v>1001</v>
      </c>
      <c r="G4982" s="80" t="s">
        <v>639</v>
      </c>
      <c r="H4982" s="82">
        <v>3.7400000000000003E-2</v>
      </c>
      <c r="I4982" s="83">
        <v>16.420000000000002</v>
      </c>
      <c r="J4982" s="83">
        <v>0.61</v>
      </c>
      <c r="K4982" s="3" t="s">
        <v>455</v>
      </c>
      <c r="L4982" s="3" t="s">
        <v>455</v>
      </c>
    </row>
    <row r="4983" spans="1:14" x14ac:dyDescent="0.25">
      <c r="C4983" s="80">
        <v>2</v>
      </c>
      <c r="D4983" s="80">
        <v>88316</v>
      </c>
      <c r="E4983" s="80" t="s">
        <v>21</v>
      </c>
      <c r="F4983" s="81" t="s">
        <v>640</v>
      </c>
      <c r="G4983" s="80" t="s">
        <v>639</v>
      </c>
      <c r="H4983" s="82">
        <v>0.1053</v>
      </c>
      <c r="I4983" s="83">
        <v>12.09</v>
      </c>
      <c r="J4983" s="83">
        <v>1.27</v>
      </c>
      <c r="K4983" s="3" t="s">
        <v>455</v>
      </c>
      <c r="L4983" s="3" t="s">
        <v>455</v>
      </c>
    </row>
    <row r="4984" spans="1:14" x14ac:dyDescent="0.25">
      <c r="C4984" s="3" t="s">
        <v>455</v>
      </c>
      <c r="G4984" s="84" t="s">
        <v>553</v>
      </c>
      <c r="H4984" s="85"/>
      <c r="I4984" s="107" t="s">
        <v>455</v>
      </c>
      <c r="J4984" s="86">
        <v>1.88</v>
      </c>
      <c r="K4984" s="3" t="s">
        <v>455</v>
      </c>
      <c r="L4984" s="3" t="s">
        <v>455</v>
      </c>
    </row>
    <row r="4985" spans="1:14" x14ac:dyDescent="0.25">
      <c r="C4985" s="3" t="s">
        <v>455</v>
      </c>
      <c r="G4985" s="84" t="s">
        <v>560</v>
      </c>
      <c r="H4985" s="85"/>
      <c r="I4985" s="107" t="s">
        <v>455</v>
      </c>
      <c r="J4985" s="83">
        <v>0.51</v>
      </c>
      <c r="K4985" s="3" t="s">
        <v>455</v>
      </c>
      <c r="L4985" s="3" t="s">
        <v>455</v>
      </c>
    </row>
    <row r="4986" spans="1:14" x14ac:dyDescent="0.25">
      <c r="C4986" s="3" t="s">
        <v>455</v>
      </c>
      <c r="G4986" s="84" t="s">
        <v>554</v>
      </c>
      <c r="H4986" s="85"/>
      <c r="I4986" s="107" t="s">
        <v>455</v>
      </c>
      <c r="J4986" s="83">
        <v>2.3899999999999997</v>
      </c>
      <c r="K4986" s="3" t="s">
        <v>455</v>
      </c>
      <c r="L4986" s="3" t="s">
        <v>455</v>
      </c>
    </row>
    <row r="4987" spans="1:14" x14ac:dyDescent="0.25">
      <c r="C4987" s="3" t="s">
        <v>455</v>
      </c>
      <c r="I4987" s="102" t="s">
        <v>455</v>
      </c>
      <c r="K4987" s="3" t="s">
        <v>455</v>
      </c>
      <c r="L4987" s="3" t="s">
        <v>455</v>
      </c>
    </row>
    <row r="4988" spans="1:14" ht="30" x14ac:dyDescent="0.25">
      <c r="A4988" t="s">
        <v>561</v>
      </c>
      <c r="B4988" s="10">
        <v>518</v>
      </c>
      <c r="C4988" s="74" t="s">
        <v>2716</v>
      </c>
      <c r="D4988" s="75" t="s">
        <v>1840</v>
      </c>
      <c r="E4988" s="75" t="s">
        <v>20</v>
      </c>
      <c r="F4988" s="76" t="s">
        <v>1860</v>
      </c>
      <c r="G4988" s="75" t="s">
        <v>495</v>
      </c>
      <c r="H4988" s="77"/>
      <c r="I4988" s="104" t="s">
        <v>455</v>
      </c>
      <c r="J4988" s="79"/>
      <c r="K4988" s="3" t="s">
        <v>1840</v>
      </c>
      <c r="L4988" s="116">
        <v>2.29</v>
      </c>
      <c r="M4988" s="118">
        <v>0.62</v>
      </c>
      <c r="N4988" s="118">
        <v>2.91</v>
      </c>
    </row>
    <row r="4989" spans="1:14" ht="30" x14ac:dyDescent="0.25">
      <c r="C4989" s="80">
        <v>1</v>
      </c>
      <c r="D4989" s="80">
        <v>89032</v>
      </c>
      <c r="E4989" s="80" t="s">
        <v>562</v>
      </c>
      <c r="F4989" s="81" t="s">
        <v>817</v>
      </c>
      <c r="G4989" s="80" t="s">
        <v>634</v>
      </c>
      <c r="H4989" s="82">
        <v>1.7600000000000001E-2</v>
      </c>
      <c r="I4989" s="83">
        <v>118.59000000000002</v>
      </c>
      <c r="J4989" s="83">
        <v>2.08</v>
      </c>
      <c r="K4989" s="3" t="s">
        <v>455</v>
      </c>
      <c r="L4989" s="3" t="s">
        <v>455</v>
      </c>
    </row>
    <row r="4990" spans="1:14" x14ac:dyDescent="0.25">
      <c r="C4990" s="80">
        <v>2</v>
      </c>
      <c r="D4990" s="80">
        <v>88316</v>
      </c>
      <c r="E4990" s="80" t="s">
        <v>21</v>
      </c>
      <c r="F4990" s="81" t="s">
        <v>640</v>
      </c>
      <c r="G4990" s="80" t="s">
        <v>639</v>
      </c>
      <c r="H4990" s="82">
        <v>1.7600000000000001E-2</v>
      </c>
      <c r="I4990" s="83">
        <v>12.09</v>
      </c>
      <c r="J4990" s="83">
        <v>0.21</v>
      </c>
      <c r="K4990" s="3" t="s">
        <v>455</v>
      </c>
      <c r="L4990" s="3" t="s">
        <v>455</v>
      </c>
    </row>
    <row r="4991" spans="1:14" x14ac:dyDescent="0.25">
      <c r="C4991" s="3" t="s">
        <v>455</v>
      </c>
      <c r="G4991" s="84" t="s">
        <v>553</v>
      </c>
      <c r="H4991" s="85"/>
      <c r="I4991" s="107" t="s">
        <v>455</v>
      </c>
      <c r="J4991" s="86">
        <v>2.29</v>
      </c>
      <c r="K4991" s="3" t="s">
        <v>455</v>
      </c>
      <c r="L4991" s="3" t="s">
        <v>455</v>
      </c>
    </row>
    <row r="4992" spans="1:14" x14ac:dyDescent="0.25">
      <c r="C4992" s="3" t="s">
        <v>455</v>
      </c>
      <c r="G4992" s="84" t="s">
        <v>560</v>
      </c>
      <c r="H4992" s="85"/>
      <c r="I4992" s="107" t="s">
        <v>455</v>
      </c>
      <c r="J4992" s="83">
        <v>0.62</v>
      </c>
      <c r="K4992" s="3" t="s">
        <v>455</v>
      </c>
      <c r="L4992" s="3" t="s">
        <v>455</v>
      </c>
    </row>
    <row r="4993" spans="1:14" x14ac:dyDescent="0.25">
      <c r="C4993" s="3" t="s">
        <v>455</v>
      </c>
      <c r="G4993" s="84" t="s">
        <v>554</v>
      </c>
      <c r="H4993" s="85"/>
      <c r="I4993" s="107" t="s">
        <v>455</v>
      </c>
      <c r="J4993" s="83">
        <v>2.91</v>
      </c>
      <c r="K4993" s="3" t="s">
        <v>455</v>
      </c>
      <c r="L4993" s="3" t="s">
        <v>455</v>
      </c>
    </row>
    <row r="4994" spans="1:14" x14ac:dyDescent="0.25">
      <c r="C4994" s="3" t="s">
        <v>455</v>
      </c>
      <c r="I4994" s="102" t="s">
        <v>455</v>
      </c>
      <c r="K4994" s="3" t="s">
        <v>455</v>
      </c>
      <c r="L4994" s="3" t="s">
        <v>455</v>
      </c>
    </row>
    <row r="4995" spans="1:14" ht="30" x14ac:dyDescent="0.25">
      <c r="A4995" t="s">
        <v>561</v>
      </c>
      <c r="B4995" s="10">
        <v>519</v>
      </c>
      <c r="C4995" s="74" t="s">
        <v>2717</v>
      </c>
      <c r="D4995" s="75">
        <v>100575</v>
      </c>
      <c r="E4995" s="75" t="s">
        <v>562</v>
      </c>
      <c r="F4995" s="76" t="s">
        <v>1490</v>
      </c>
      <c r="G4995" s="75" t="s">
        <v>32</v>
      </c>
      <c r="H4995" s="77"/>
      <c r="I4995" s="104" t="s">
        <v>455</v>
      </c>
      <c r="J4995" s="79"/>
      <c r="K4995" s="3">
        <v>100575</v>
      </c>
      <c r="L4995" s="116">
        <v>7.0000000000000007E-2</v>
      </c>
      <c r="M4995" s="118">
        <v>0.01</v>
      </c>
      <c r="N4995" s="118">
        <v>0.08</v>
      </c>
    </row>
    <row r="4996" spans="1:14" ht="45" x14ac:dyDescent="0.25">
      <c r="C4996" s="80">
        <v>1</v>
      </c>
      <c r="D4996" s="80">
        <v>5932</v>
      </c>
      <c r="E4996" s="80" t="s">
        <v>562</v>
      </c>
      <c r="F4996" s="81" t="s">
        <v>778</v>
      </c>
      <c r="G4996" s="80" t="s">
        <v>634</v>
      </c>
      <c r="H4996" s="82">
        <v>1E-4</v>
      </c>
      <c r="I4996" s="83">
        <v>145.69</v>
      </c>
      <c r="J4996" s="83">
        <v>0.01</v>
      </c>
      <c r="K4996" s="3" t="s">
        <v>455</v>
      </c>
      <c r="L4996" s="3" t="s">
        <v>455</v>
      </c>
    </row>
    <row r="4997" spans="1:14" ht="45" x14ac:dyDescent="0.25">
      <c r="C4997" s="80">
        <v>2</v>
      </c>
      <c r="D4997" s="80">
        <v>5934</v>
      </c>
      <c r="E4997" s="80" t="s">
        <v>562</v>
      </c>
      <c r="F4997" s="81" t="s">
        <v>916</v>
      </c>
      <c r="G4997" s="80" t="s">
        <v>636</v>
      </c>
      <c r="H4997" s="82">
        <v>1E-3</v>
      </c>
      <c r="I4997" s="83">
        <v>50.400000000000006</v>
      </c>
      <c r="J4997" s="83">
        <v>0.05</v>
      </c>
      <c r="K4997" s="3" t="s">
        <v>455</v>
      </c>
      <c r="L4997" s="3" t="s">
        <v>455</v>
      </c>
    </row>
    <row r="4998" spans="1:14" x14ac:dyDescent="0.25">
      <c r="C4998" s="80">
        <v>3</v>
      </c>
      <c r="D4998" s="80">
        <v>88316</v>
      </c>
      <c r="E4998" s="80" t="s">
        <v>21</v>
      </c>
      <c r="F4998" s="81" t="s">
        <v>640</v>
      </c>
      <c r="G4998" s="80" t="s">
        <v>639</v>
      </c>
      <c r="H4998" s="82">
        <v>1E-3</v>
      </c>
      <c r="I4998" s="83">
        <v>12.09</v>
      </c>
      <c r="J4998" s="83">
        <v>0.01</v>
      </c>
      <c r="K4998" s="3" t="s">
        <v>455</v>
      </c>
      <c r="L4998" s="3" t="s">
        <v>455</v>
      </c>
    </row>
    <row r="4999" spans="1:14" x14ac:dyDescent="0.25">
      <c r="C4999" s="3" t="s">
        <v>455</v>
      </c>
      <c r="G4999" s="84" t="s">
        <v>553</v>
      </c>
      <c r="H4999" s="85"/>
      <c r="I4999" s="107" t="s">
        <v>455</v>
      </c>
      <c r="J4999" s="86">
        <v>7.0000000000000007E-2</v>
      </c>
      <c r="K4999" s="3" t="s">
        <v>455</v>
      </c>
      <c r="L4999" s="3" t="s">
        <v>455</v>
      </c>
    </row>
    <row r="5000" spans="1:14" x14ac:dyDescent="0.25">
      <c r="C5000" s="3" t="s">
        <v>455</v>
      </c>
      <c r="G5000" s="84" t="s">
        <v>560</v>
      </c>
      <c r="H5000" s="85"/>
      <c r="I5000" s="107" t="s">
        <v>455</v>
      </c>
      <c r="J5000" s="83">
        <v>0.01</v>
      </c>
      <c r="K5000" s="3" t="s">
        <v>455</v>
      </c>
      <c r="L5000" s="3" t="s">
        <v>455</v>
      </c>
    </row>
    <row r="5001" spans="1:14" x14ac:dyDescent="0.25">
      <c r="C5001" s="3" t="s">
        <v>455</v>
      </c>
      <c r="G5001" s="84" t="s">
        <v>554</v>
      </c>
      <c r="H5001" s="85"/>
      <c r="I5001" s="107" t="s">
        <v>455</v>
      </c>
      <c r="J5001" s="83">
        <v>0.08</v>
      </c>
      <c r="K5001" s="3" t="s">
        <v>455</v>
      </c>
      <c r="L5001" s="3" t="s">
        <v>455</v>
      </c>
    </row>
    <row r="5002" spans="1:14" x14ac:dyDescent="0.25">
      <c r="C5002" s="3" t="s">
        <v>455</v>
      </c>
      <c r="I5002" s="102" t="s">
        <v>455</v>
      </c>
      <c r="K5002" s="3" t="s">
        <v>455</v>
      </c>
      <c r="L5002" s="3" t="s">
        <v>455</v>
      </c>
    </row>
    <row r="5003" spans="1:14" ht="30" x14ac:dyDescent="0.25">
      <c r="A5003" t="s">
        <v>561</v>
      </c>
      <c r="B5003" s="10">
        <v>520</v>
      </c>
      <c r="C5003" s="74" t="s">
        <v>2718</v>
      </c>
      <c r="D5003" s="75">
        <v>95240</v>
      </c>
      <c r="E5003" s="75" t="s">
        <v>562</v>
      </c>
      <c r="F5003" s="76" t="s">
        <v>317</v>
      </c>
      <c r="G5003" s="75" t="s">
        <v>64</v>
      </c>
      <c r="H5003" s="77"/>
      <c r="I5003" s="104" t="s">
        <v>455</v>
      </c>
      <c r="J5003" s="79"/>
      <c r="K5003" s="3">
        <v>95240</v>
      </c>
      <c r="L5003" s="116">
        <v>12.59</v>
      </c>
      <c r="M5003" s="118">
        <v>3.44</v>
      </c>
      <c r="N5003" s="118">
        <v>16.03</v>
      </c>
    </row>
    <row r="5004" spans="1:14" x14ac:dyDescent="0.25">
      <c r="C5004" s="80">
        <v>1</v>
      </c>
      <c r="D5004" s="80">
        <v>88309</v>
      </c>
      <c r="E5004" s="80" t="s">
        <v>21</v>
      </c>
      <c r="F5004" s="81" t="s">
        <v>1001</v>
      </c>
      <c r="G5004" s="80" t="s">
        <v>639</v>
      </c>
      <c r="H5004" s="82">
        <v>0.16309999999999999</v>
      </c>
      <c r="I5004" s="83">
        <v>16.420000000000002</v>
      </c>
      <c r="J5004" s="83">
        <v>2.67</v>
      </c>
      <c r="K5004" s="3" t="s">
        <v>455</v>
      </c>
      <c r="L5004" s="3" t="s">
        <v>455</v>
      </c>
    </row>
    <row r="5005" spans="1:14" x14ac:dyDescent="0.25">
      <c r="C5005" s="80">
        <v>2</v>
      </c>
      <c r="D5005" s="80">
        <v>88316</v>
      </c>
      <c r="E5005" s="80" t="s">
        <v>21</v>
      </c>
      <c r="F5005" s="81" t="s">
        <v>640</v>
      </c>
      <c r="G5005" s="80" t="s">
        <v>639</v>
      </c>
      <c r="H5005" s="82">
        <v>4.4400000000000002E-2</v>
      </c>
      <c r="I5005" s="83">
        <v>12.09</v>
      </c>
      <c r="J5005" s="83">
        <v>0.53</v>
      </c>
      <c r="K5005" s="3" t="s">
        <v>455</v>
      </c>
      <c r="L5005" s="3" t="s">
        <v>455</v>
      </c>
    </row>
    <row r="5006" spans="1:14" ht="45" x14ac:dyDescent="0.25">
      <c r="C5006" s="80">
        <v>3</v>
      </c>
      <c r="D5006" s="80">
        <v>94968</v>
      </c>
      <c r="E5006" s="80" t="s">
        <v>562</v>
      </c>
      <c r="F5006" s="81" t="s">
        <v>1091</v>
      </c>
      <c r="G5006" s="80" t="s">
        <v>39</v>
      </c>
      <c r="H5006" s="82">
        <v>3.39E-2</v>
      </c>
      <c r="I5006" s="83">
        <v>277.25</v>
      </c>
      <c r="J5006" s="83">
        <v>9.39</v>
      </c>
      <c r="K5006" s="3" t="s">
        <v>455</v>
      </c>
      <c r="L5006" s="3" t="s">
        <v>455</v>
      </c>
    </row>
    <row r="5007" spans="1:14" x14ac:dyDescent="0.25">
      <c r="C5007" s="3" t="s">
        <v>455</v>
      </c>
      <c r="G5007" s="84" t="s">
        <v>553</v>
      </c>
      <c r="H5007" s="85"/>
      <c r="I5007" s="107" t="s">
        <v>455</v>
      </c>
      <c r="J5007" s="86">
        <v>12.59</v>
      </c>
      <c r="K5007" s="3" t="s">
        <v>455</v>
      </c>
      <c r="L5007" s="3" t="s">
        <v>455</v>
      </c>
    </row>
    <row r="5008" spans="1:14" x14ac:dyDescent="0.25">
      <c r="C5008" s="3" t="s">
        <v>455</v>
      </c>
      <c r="G5008" s="84" t="s">
        <v>560</v>
      </c>
      <c r="H5008" s="85"/>
      <c r="I5008" s="107" t="s">
        <v>455</v>
      </c>
      <c r="J5008" s="83">
        <v>3.44</v>
      </c>
      <c r="K5008" s="3" t="s">
        <v>455</v>
      </c>
      <c r="L5008" s="3" t="s">
        <v>455</v>
      </c>
    </row>
    <row r="5009" spans="1:14" x14ac:dyDescent="0.25">
      <c r="C5009" s="3" t="s">
        <v>455</v>
      </c>
      <c r="G5009" s="84" t="s">
        <v>554</v>
      </c>
      <c r="H5009" s="85"/>
      <c r="I5009" s="107" t="s">
        <v>455</v>
      </c>
      <c r="J5009" s="83">
        <v>16.03</v>
      </c>
      <c r="K5009" s="3" t="s">
        <v>455</v>
      </c>
      <c r="L5009" s="3" t="s">
        <v>455</v>
      </c>
    </row>
    <row r="5010" spans="1:14" x14ac:dyDescent="0.25">
      <c r="C5010" s="3" t="s">
        <v>455</v>
      </c>
      <c r="I5010" s="102" t="s">
        <v>455</v>
      </c>
      <c r="K5010" s="3" t="s">
        <v>455</v>
      </c>
      <c r="L5010" s="3" t="s">
        <v>455</v>
      </c>
    </row>
    <row r="5011" spans="1:14" ht="30" x14ac:dyDescent="0.25">
      <c r="A5011" t="s">
        <v>561</v>
      </c>
      <c r="B5011" s="10">
        <v>521</v>
      </c>
      <c r="C5011" s="74" t="s">
        <v>2719</v>
      </c>
      <c r="D5011" s="75" t="s">
        <v>1904</v>
      </c>
      <c r="E5011" s="75" t="s">
        <v>20</v>
      </c>
      <c r="F5011" s="76" t="s">
        <v>1909</v>
      </c>
      <c r="G5011" s="75" t="s">
        <v>64</v>
      </c>
      <c r="H5011" s="77"/>
      <c r="I5011" s="104" t="s">
        <v>455</v>
      </c>
      <c r="J5011" s="79"/>
      <c r="K5011" s="3" t="s">
        <v>1904</v>
      </c>
      <c r="L5011" s="116">
        <v>66.14</v>
      </c>
      <c r="M5011" s="118">
        <v>18.11</v>
      </c>
      <c r="N5011" s="118">
        <v>84.25</v>
      </c>
    </row>
    <row r="5012" spans="1:14" x14ac:dyDescent="0.25">
      <c r="C5012" s="80">
        <v>1</v>
      </c>
      <c r="D5012" s="80">
        <v>88239</v>
      </c>
      <c r="E5012" s="80" t="s">
        <v>21</v>
      </c>
      <c r="F5012" s="81" t="s">
        <v>730</v>
      </c>
      <c r="G5012" s="80" t="s">
        <v>639</v>
      </c>
      <c r="H5012" s="82">
        <v>0.36249999999999999</v>
      </c>
      <c r="I5012" s="83">
        <v>12.610000000000001</v>
      </c>
      <c r="J5012" s="83">
        <v>4.57</v>
      </c>
      <c r="K5012" s="3" t="s">
        <v>455</v>
      </c>
      <c r="L5012" s="3" t="s">
        <v>455</v>
      </c>
    </row>
    <row r="5013" spans="1:14" x14ac:dyDescent="0.25">
      <c r="C5013" s="80">
        <v>2</v>
      </c>
      <c r="D5013" s="80">
        <v>88262</v>
      </c>
      <c r="E5013" s="80" t="s">
        <v>21</v>
      </c>
      <c r="F5013" s="81" t="s">
        <v>699</v>
      </c>
      <c r="G5013" s="80" t="s">
        <v>639</v>
      </c>
      <c r="H5013" s="82">
        <v>1.45</v>
      </c>
      <c r="I5013" s="83">
        <v>16.22</v>
      </c>
      <c r="J5013" s="83">
        <v>23.51</v>
      </c>
      <c r="K5013" s="3" t="s">
        <v>455</v>
      </c>
      <c r="L5013" s="3" t="s">
        <v>455</v>
      </c>
    </row>
    <row r="5014" spans="1:14" ht="30" x14ac:dyDescent="0.25">
      <c r="C5014" s="80">
        <v>3</v>
      </c>
      <c r="D5014" s="80">
        <v>4491</v>
      </c>
      <c r="E5014" s="80" t="s">
        <v>564</v>
      </c>
      <c r="F5014" s="81" t="s">
        <v>1847</v>
      </c>
      <c r="G5014" s="80" t="s">
        <v>36</v>
      </c>
      <c r="H5014" s="82">
        <v>0.55000000000000004</v>
      </c>
      <c r="I5014" s="83">
        <v>6.81</v>
      </c>
      <c r="J5014" s="83">
        <v>3.74</v>
      </c>
      <c r="K5014" s="3" t="s">
        <v>455</v>
      </c>
      <c r="L5014" s="3" t="s">
        <v>455</v>
      </c>
    </row>
    <row r="5015" spans="1:14" x14ac:dyDescent="0.25">
      <c r="C5015" s="80">
        <v>4</v>
      </c>
      <c r="D5015" s="80">
        <v>5075</v>
      </c>
      <c r="E5015" s="80" t="s">
        <v>564</v>
      </c>
      <c r="F5015" s="81" t="s">
        <v>980</v>
      </c>
      <c r="G5015" s="80" t="s">
        <v>68</v>
      </c>
      <c r="H5015" s="82">
        <v>0.1</v>
      </c>
      <c r="I5015" s="83">
        <v>15.77</v>
      </c>
      <c r="J5015" s="83">
        <v>1.57</v>
      </c>
      <c r="K5015" s="3" t="s">
        <v>455</v>
      </c>
      <c r="L5015" s="3" t="s">
        <v>455</v>
      </c>
    </row>
    <row r="5016" spans="1:14" ht="30" x14ac:dyDescent="0.25">
      <c r="C5016" s="80">
        <v>5</v>
      </c>
      <c r="D5016" s="80">
        <v>10567</v>
      </c>
      <c r="E5016" s="80" t="s">
        <v>564</v>
      </c>
      <c r="F5016" s="81" t="s">
        <v>1935</v>
      </c>
      <c r="G5016" s="80" t="s">
        <v>36</v>
      </c>
      <c r="H5016" s="82">
        <v>1.4</v>
      </c>
      <c r="I5016" s="83">
        <v>7.7</v>
      </c>
      <c r="J5016" s="83">
        <v>10.78</v>
      </c>
      <c r="K5016" s="3" t="s">
        <v>455</v>
      </c>
      <c r="L5016" s="3" t="s">
        <v>455</v>
      </c>
    </row>
    <row r="5017" spans="1:14" ht="30" x14ac:dyDescent="0.25">
      <c r="C5017" s="80">
        <v>6</v>
      </c>
      <c r="D5017" s="80">
        <v>6189</v>
      </c>
      <c r="E5017" s="80" t="s">
        <v>564</v>
      </c>
      <c r="F5017" s="81" t="s">
        <v>1936</v>
      </c>
      <c r="G5017" s="80" t="s">
        <v>36</v>
      </c>
      <c r="H5017" s="82">
        <v>1.05</v>
      </c>
      <c r="I5017" s="83">
        <v>20.93</v>
      </c>
      <c r="J5017" s="83">
        <v>21.97</v>
      </c>
      <c r="K5017" s="3" t="s">
        <v>455</v>
      </c>
      <c r="L5017" s="3" t="s">
        <v>455</v>
      </c>
    </row>
    <row r="5018" spans="1:14" x14ac:dyDescent="0.25">
      <c r="C5018" s="3" t="s">
        <v>455</v>
      </c>
      <c r="G5018" s="84" t="s">
        <v>553</v>
      </c>
      <c r="H5018" s="85"/>
      <c r="I5018" s="107" t="s">
        <v>455</v>
      </c>
      <c r="J5018" s="86">
        <v>66.14</v>
      </c>
      <c r="K5018" s="3" t="s">
        <v>455</v>
      </c>
      <c r="L5018" s="3" t="s">
        <v>455</v>
      </c>
    </row>
    <row r="5019" spans="1:14" x14ac:dyDescent="0.25">
      <c r="C5019" s="3" t="s">
        <v>455</v>
      </c>
      <c r="G5019" s="84" t="s">
        <v>560</v>
      </c>
      <c r="H5019" s="85"/>
      <c r="I5019" s="107" t="s">
        <v>455</v>
      </c>
      <c r="J5019" s="83">
        <v>18.11</v>
      </c>
      <c r="K5019" s="3" t="s">
        <v>455</v>
      </c>
      <c r="L5019" s="3" t="s">
        <v>455</v>
      </c>
    </row>
    <row r="5020" spans="1:14" x14ac:dyDescent="0.25">
      <c r="C5020" s="3" t="s">
        <v>455</v>
      </c>
      <c r="G5020" s="84" t="s">
        <v>554</v>
      </c>
      <c r="H5020" s="85"/>
      <c r="I5020" s="107" t="s">
        <v>455</v>
      </c>
      <c r="J5020" s="83">
        <v>84.25</v>
      </c>
      <c r="K5020" s="3" t="s">
        <v>455</v>
      </c>
      <c r="L5020" s="3" t="s">
        <v>455</v>
      </c>
    </row>
    <row r="5021" spans="1:14" x14ac:dyDescent="0.25">
      <c r="C5021" s="3" t="s">
        <v>455</v>
      </c>
      <c r="I5021" s="102" t="s">
        <v>455</v>
      </c>
      <c r="K5021" s="3" t="s">
        <v>455</v>
      </c>
      <c r="L5021" s="3" t="s">
        <v>455</v>
      </c>
    </row>
    <row r="5022" spans="1:14" ht="60" x14ac:dyDescent="0.25">
      <c r="A5022" t="s">
        <v>561</v>
      </c>
      <c r="B5022" s="10">
        <v>522</v>
      </c>
      <c r="C5022" s="74" t="s">
        <v>2720</v>
      </c>
      <c r="D5022" s="75" t="s">
        <v>1905</v>
      </c>
      <c r="E5022" s="75" t="s">
        <v>20</v>
      </c>
      <c r="F5022" s="76" t="s">
        <v>541</v>
      </c>
      <c r="G5022" s="75" t="s">
        <v>64</v>
      </c>
      <c r="H5022" s="77"/>
      <c r="I5022" s="104" t="s">
        <v>455</v>
      </c>
      <c r="J5022" s="79"/>
      <c r="K5022" s="3" t="s">
        <v>1905</v>
      </c>
      <c r="L5022" s="116">
        <v>34.999999999999993</v>
      </c>
      <c r="M5022" s="118">
        <v>9.58</v>
      </c>
      <c r="N5022" s="118">
        <v>44.579999999999991</v>
      </c>
    </row>
    <row r="5023" spans="1:14" x14ac:dyDescent="0.25">
      <c r="C5023" s="80">
        <v>1</v>
      </c>
      <c r="D5023" s="80">
        <v>88239</v>
      </c>
      <c r="E5023" s="80" t="s">
        <v>21</v>
      </c>
      <c r="F5023" s="81" t="s">
        <v>730</v>
      </c>
      <c r="G5023" s="80" t="s">
        <v>639</v>
      </c>
      <c r="H5023" s="82">
        <v>0.19</v>
      </c>
      <c r="I5023" s="83">
        <v>12.610000000000001</v>
      </c>
      <c r="J5023" s="83">
        <v>2.39</v>
      </c>
      <c r="K5023" s="3" t="s">
        <v>455</v>
      </c>
      <c r="L5023" s="3" t="s">
        <v>455</v>
      </c>
    </row>
    <row r="5024" spans="1:14" x14ac:dyDescent="0.25">
      <c r="C5024" s="80">
        <v>2</v>
      </c>
      <c r="D5024" s="80">
        <v>88262</v>
      </c>
      <c r="E5024" s="80" t="s">
        <v>21</v>
      </c>
      <c r="F5024" s="81" t="s">
        <v>699</v>
      </c>
      <c r="G5024" s="80" t="s">
        <v>639</v>
      </c>
      <c r="H5024" s="82">
        <v>0.75</v>
      </c>
      <c r="I5024" s="83">
        <v>16.22</v>
      </c>
      <c r="J5024" s="83">
        <v>12.16</v>
      </c>
      <c r="K5024" s="3" t="s">
        <v>455</v>
      </c>
      <c r="L5024" s="3" t="s">
        <v>455</v>
      </c>
    </row>
    <row r="5025" spans="1:14" ht="30" x14ac:dyDescent="0.25">
      <c r="C5025" s="80">
        <v>3</v>
      </c>
      <c r="D5025" s="80">
        <v>1347</v>
      </c>
      <c r="E5025" s="80" t="s">
        <v>564</v>
      </c>
      <c r="F5025" s="81" t="s">
        <v>735</v>
      </c>
      <c r="G5025" s="80" t="s">
        <v>64</v>
      </c>
      <c r="H5025" s="82">
        <v>0.25</v>
      </c>
      <c r="I5025" s="83">
        <v>29.57</v>
      </c>
      <c r="J5025" s="83">
        <v>7.39</v>
      </c>
      <c r="K5025" s="3" t="s">
        <v>455</v>
      </c>
      <c r="L5025" s="3" t="s">
        <v>455</v>
      </c>
    </row>
    <row r="5026" spans="1:14" ht="30" x14ac:dyDescent="0.25">
      <c r="C5026" s="80">
        <v>4</v>
      </c>
      <c r="D5026" s="80">
        <v>2692</v>
      </c>
      <c r="E5026" s="80" t="s">
        <v>564</v>
      </c>
      <c r="F5026" s="81" t="s">
        <v>1011</v>
      </c>
      <c r="G5026" s="80" t="s">
        <v>939</v>
      </c>
      <c r="H5026" s="82">
        <v>6.0000000000000001E-3</v>
      </c>
      <c r="I5026" s="83">
        <v>6.69</v>
      </c>
      <c r="J5026" s="83">
        <v>0.04</v>
      </c>
      <c r="K5026" s="3" t="s">
        <v>455</v>
      </c>
      <c r="L5026" s="3" t="s">
        <v>455</v>
      </c>
    </row>
    <row r="5027" spans="1:14" ht="30" x14ac:dyDescent="0.25">
      <c r="C5027" s="80">
        <v>5</v>
      </c>
      <c r="D5027" s="80">
        <v>4491</v>
      </c>
      <c r="E5027" s="80" t="s">
        <v>564</v>
      </c>
      <c r="F5027" s="81" t="s">
        <v>1847</v>
      </c>
      <c r="G5027" s="80" t="s">
        <v>36</v>
      </c>
      <c r="H5027" s="82">
        <v>0.62</v>
      </c>
      <c r="I5027" s="83">
        <v>6.81</v>
      </c>
      <c r="J5027" s="83">
        <v>4.22</v>
      </c>
      <c r="K5027" s="3" t="s">
        <v>455</v>
      </c>
      <c r="L5027" s="3" t="s">
        <v>455</v>
      </c>
    </row>
    <row r="5028" spans="1:14" x14ac:dyDescent="0.25">
      <c r="C5028" s="80">
        <v>6</v>
      </c>
      <c r="D5028" s="80">
        <v>5068</v>
      </c>
      <c r="E5028" s="80" t="s">
        <v>564</v>
      </c>
      <c r="F5028" s="81" t="s">
        <v>1013</v>
      </c>
      <c r="G5028" s="80" t="s">
        <v>68</v>
      </c>
      <c r="H5028" s="82">
        <v>0.26</v>
      </c>
      <c r="I5028" s="83">
        <v>15.77</v>
      </c>
      <c r="J5028" s="83">
        <v>4.0999999999999996</v>
      </c>
      <c r="K5028" s="3" t="s">
        <v>455</v>
      </c>
      <c r="L5028" s="3" t="s">
        <v>455</v>
      </c>
    </row>
    <row r="5029" spans="1:14" ht="30" x14ac:dyDescent="0.25">
      <c r="C5029" s="80">
        <v>7</v>
      </c>
      <c r="D5029" s="80">
        <v>6189</v>
      </c>
      <c r="E5029" s="80" t="s">
        <v>564</v>
      </c>
      <c r="F5029" s="81" t="s">
        <v>1936</v>
      </c>
      <c r="G5029" s="80" t="s">
        <v>36</v>
      </c>
      <c r="H5029" s="82">
        <v>0.18</v>
      </c>
      <c r="I5029" s="83">
        <v>20.93</v>
      </c>
      <c r="J5029" s="83">
        <v>3.76</v>
      </c>
      <c r="K5029" s="3" t="s">
        <v>455</v>
      </c>
      <c r="L5029" s="3" t="s">
        <v>455</v>
      </c>
    </row>
    <row r="5030" spans="1:14" ht="45" x14ac:dyDescent="0.25">
      <c r="C5030" s="80">
        <v>8</v>
      </c>
      <c r="D5030" s="80">
        <v>4506</v>
      </c>
      <c r="E5030" s="80" t="s">
        <v>564</v>
      </c>
      <c r="F5030" s="81" t="s">
        <v>1937</v>
      </c>
      <c r="G5030" s="80" t="s">
        <v>36</v>
      </c>
      <c r="H5030" s="82">
        <v>0.33</v>
      </c>
      <c r="I5030" s="83">
        <v>2.85</v>
      </c>
      <c r="J5030" s="83">
        <v>0.94</v>
      </c>
      <c r="K5030" s="3" t="s">
        <v>455</v>
      </c>
      <c r="L5030" s="3" t="s">
        <v>455</v>
      </c>
    </row>
    <row r="5031" spans="1:14" x14ac:dyDescent="0.25">
      <c r="C5031" s="3" t="s">
        <v>455</v>
      </c>
      <c r="G5031" s="84" t="s">
        <v>553</v>
      </c>
      <c r="H5031" s="85"/>
      <c r="I5031" s="107" t="s">
        <v>455</v>
      </c>
      <c r="J5031" s="86">
        <v>34.999999999999993</v>
      </c>
      <c r="K5031" s="3" t="s">
        <v>455</v>
      </c>
      <c r="L5031" s="3" t="s">
        <v>455</v>
      </c>
    </row>
    <row r="5032" spans="1:14" x14ac:dyDescent="0.25">
      <c r="C5032" s="3" t="s">
        <v>455</v>
      </c>
      <c r="G5032" s="84" t="s">
        <v>560</v>
      </c>
      <c r="H5032" s="85"/>
      <c r="I5032" s="107" t="s">
        <v>455</v>
      </c>
      <c r="J5032" s="83">
        <v>9.58</v>
      </c>
      <c r="K5032" s="3" t="s">
        <v>455</v>
      </c>
      <c r="L5032" s="3" t="s">
        <v>455</v>
      </c>
    </row>
    <row r="5033" spans="1:14" x14ac:dyDescent="0.25">
      <c r="C5033" s="3" t="s">
        <v>455</v>
      </c>
      <c r="G5033" s="84" t="s">
        <v>554</v>
      </c>
      <c r="H5033" s="85"/>
      <c r="I5033" s="107" t="s">
        <v>455</v>
      </c>
      <c r="J5033" s="83">
        <v>44.579999999999991</v>
      </c>
      <c r="K5033" s="3" t="s">
        <v>455</v>
      </c>
      <c r="L5033" s="3" t="s">
        <v>455</v>
      </c>
    </row>
    <row r="5034" spans="1:14" x14ac:dyDescent="0.25">
      <c r="C5034" s="3" t="s">
        <v>455</v>
      </c>
      <c r="I5034" s="102" t="s">
        <v>455</v>
      </c>
      <c r="K5034" s="3" t="s">
        <v>455</v>
      </c>
      <c r="L5034" s="3" t="s">
        <v>455</v>
      </c>
    </row>
    <row r="5035" spans="1:14" ht="45" x14ac:dyDescent="0.25">
      <c r="A5035" t="s">
        <v>561</v>
      </c>
      <c r="B5035" s="10">
        <v>523</v>
      </c>
      <c r="C5035" s="74" t="s">
        <v>2721</v>
      </c>
      <c r="D5035" s="75">
        <v>97096</v>
      </c>
      <c r="E5035" s="75" t="s">
        <v>562</v>
      </c>
      <c r="F5035" s="76" t="s">
        <v>542</v>
      </c>
      <c r="G5035" s="75" t="s">
        <v>495</v>
      </c>
      <c r="H5035" s="77"/>
      <c r="I5035" s="104" t="s">
        <v>455</v>
      </c>
      <c r="J5035" s="79"/>
      <c r="K5035" s="3">
        <v>97096</v>
      </c>
      <c r="L5035" s="116">
        <v>443.53</v>
      </c>
      <c r="M5035" s="118">
        <v>121.48</v>
      </c>
      <c r="N5035" s="118">
        <v>565.01</v>
      </c>
    </row>
    <row r="5036" spans="1:14" ht="45" x14ac:dyDescent="0.25">
      <c r="C5036" s="80">
        <v>1</v>
      </c>
      <c r="D5036" s="80">
        <v>1525</v>
      </c>
      <c r="E5036" s="80" t="s">
        <v>564</v>
      </c>
      <c r="F5036" s="81" t="s">
        <v>1025</v>
      </c>
      <c r="G5036" s="80" t="s">
        <v>39</v>
      </c>
      <c r="H5036" s="82">
        <v>1.06</v>
      </c>
      <c r="I5036" s="83">
        <v>407.31</v>
      </c>
      <c r="J5036" s="83">
        <v>431.74</v>
      </c>
      <c r="K5036" s="3" t="s">
        <v>455</v>
      </c>
      <c r="L5036" s="3" t="s">
        <v>455</v>
      </c>
    </row>
    <row r="5037" spans="1:14" x14ac:dyDescent="0.25">
      <c r="C5037" s="80">
        <v>2</v>
      </c>
      <c r="D5037" s="80">
        <v>88309</v>
      </c>
      <c r="E5037" s="80" t="s">
        <v>21</v>
      </c>
      <c r="F5037" s="81" t="s">
        <v>1001</v>
      </c>
      <c r="G5037" s="80" t="s">
        <v>639</v>
      </c>
      <c r="H5037" s="82">
        <v>0.41099999999999998</v>
      </c>
      <c r="I5037" s="83">
        <v>16.420000000000002</v>
      </c>
      <c r="J5037" s="83">
        <v>6.74</v>
      </c>
      <c r="K5037" s="3" t="s">
        <v>455</v>
      </c>
      <c r="L5037" s="3" t="s">
        <v>455</v>
      </c>
    </row>
    <row r="5038" spans="1:14" x14ac:dyDescent="0.25">
      <c r="C5038" s="80">
        <v>3</v>
      </c>
      <c r="D5038" s="80">
        <v>88316</v>
      </c>
      <c r="E5038" s="80" t="s">
        <v>21</v>
      </c>
      <c r="F5038" s="81" t="s">
        <v>640</v>
      </c>
      <c r="G5038" s="80" t="s">
        <v>639</v>
      </c>
      <c r="H5038" s="82">
        <v>0.41099999999999998</v>
      </c>
      <c r="I5038" s="83">
        <v>12.09</v>
      </c>
      <c r="J5038" s="83">
        <v>4.96</v>
      </c>
      <c r="K5038" s="3" t="s">
        <v>455</v>
      </c>
      <c r="L5038" s="3" t="s">
        <v>455</v>
      </c>
    </row>
    <row r="5039" spans="1:14" ht="30" x14ac:dyDescent="0.25">
      <c r="C5039" s="80">
        <v>4</v>
      </c>
      <c r="D5039" s="80">
        <v>90586</v>
      </c>
      <c r="E5039" s="80" t="s">
        <v>562</v>
      </c>
      <c r="F5039" s="81" t="s">
        <v>827</v>
      </c>
      <c r="G5039" s="80" t="s">
        <v>634</v>
      </c>
      <c r="H5039" s="82">
        <v>5.2999999999999999E-2</v>
      </c>
      <c r="I5039" s="83">
        <v>1.58</v>
      </c>
      <c r="J5039" s="83">
        <v>0.08</v>
      </c>
      <c r="K5039" s="3" t="s">
        <v>455</v>
      </c>
      <c r="L5039" s="3" t="s">
        <v>455</v>
      </c>
    </row>
    <row r="5040" spans="1:14" ht="30" x14ac:dyDescent="0.25">
      <c r="C5040" s="80">
        <v>5</v>
      </c>
      <c r="D5040" s="80">
        <v>90587</v>
      </c>
      <c r="E5040" s="80" t="s">
        <v>562</v>
      </c>
      <c r="F5040" s="81" t="s">
        <v>923</v>
      </c>
      <c r="G5040" s="80" t="s">
        <v>636</v>
      </c>
      <c r="H5040" s="82">
        <v>4.9000000000000002E-2</v>
      </c>
      <c r="I5040" s="83">
        <v>0.39999999999999997</v>
      </c>
      <c r="J5040" s="83">
        <v>0.01</v>
      </c>
      <c r="K5040" s="3" t="s">
        <v>455</v>
      </c>
      <c r="L5040" s="3" t="s">
        <v>455</v>
      </c>
    </row>
    <row r="5041" spans="1:14" x14ac:dyDescent="0.25">
      <c r="C5041" s="3" t="s">
        <v>455</v>
      </c>
      <c r="G5041" s="84" t="s">
        <v>553</v>
      </c>
      <c r="H5041" s="85"/>
      <c r="I5041" s="107" t="s">
        <v>455</v>
      </c>
      <c r="J5041" s="86">
        <v>443.53</v>
      </c>
      <c r="K5041" s="3" t="s">
        <v>455</v>
      </c>
      <c r="L5041" s="3" t="s">
        <v>455</v>
      </c>
    </row>
    <row r="5042" spans="1:14" x14ac:dyDescent="0.25">
      <c r="C5042" s="3" t="s">
        <v>455</v>
      </c>
      <c r="G5042" s="84" t="s">
        <v>560</v>
      </c>
      <c r="H5042" s="85"/>
      <c r="I5042" s="107" t="s">
        <v>455</v>
      </c>
      <c r="J5042" s="83">
        <v>121.48</v>
      </c>
      <c r="K5042" s="3" t="s">
        <v>455</v>
      </c>
      <c r="L5042" s="3" t="s">
        <v>455</v>
      </c>
    </row>
    <row r="5043" spans="1:14" x14ac:dyDescent="0.25">
      <c r="C5043" s="3" t="s">
        <v>455</v>
      </c>
      <c r="G5043" s="84" t="s">
        <v>554</v>
      </c>
      <c r="H5043" s="85"/>
      <c r="I5043" s="107" t="s">
        <v>455</v>
      </c>
      <c r="J5043" s="83">
        <v>565.01</v>
      </c>
      <c r="K5043" s="3" t="s">
        <v>455</v>
      </c>
      <c r="L5043" s="3" t="s">
        <v>455</v>
      </c>
    </row>
    <row r="5044" spans="1:14" x14ac:dyDescent="0.25">
      <c r="C5044" s="3" t="s">
        <v>455</v>
      </c>
      <c r="I5044" s="102" t="s">
        <v>455</v>
      </c>
      <c r="K5044" s="3" t="s">
        <v>455</v>
      </c>
      <c r="L5044" s="3" t="s">
        <v>455</v>
      </c>
    </row>
    <row r="5045" spans="1:14" ht="30" x14ac:dyDescent="0.25">
      <c r="A5045" t="s">
        <v>561</v>
      </c>
      <c r="B5045" s="10">
        <v>524</v>
      </c>
      <c r="C5045" s="74" t="s">
        <v>2722</v>
      </c>
      <c r="D5045" s="75">
        <v>92874</v>
      </c>
      <c r="E5045" s="75" t="s">
        <v>562</v>
      </c>
      <c r="F5045" s="76" t="s">
        <v>543</v>
      </c>
      <c r="G5045" s="75" t="s">
        <v>495</v>
      </c>
      <c r="H5045" s="77"/>
      <c r="I5045" s="104" t="s">
        <v>455</v>
      </c>
      <c r="J5045" s="79"/>
      <c r="K5045" s="3">
        <v>92874</v>
      </c>
      <c r="L5045" s="116">
        <v>21.040000000000003</v>
      </c>
      <c r="M5045" s="118">
        <v>5.76</v>
      </c>
      <c r="N5045" s="118">
        <v>26.800000000000004</v>
      </c>
    </row>
    <row r="5046" spans="1:14" x14ac:dyDescent="0.25">
      <c r="C5046" s="80">
        <v>1</v>
      </c>
      <c r="D5046" s="80">
        <v>88262</v>
      </c>
      <c r="E5046" s="80" t="s">
        <v>21</v>
      </c>
      <c r="F5046" s="81" t="s">
        <v>699</v>
      </c>
      <c r="G5046" s="80" t="s">
        <v>639</v>
      </c>
      <c r="H5046" s="82">
        <v>0.19900000000000001</v>
      </c>
      <c r="I5046" s="83">
        <v>16.22</v>
      </c>
      <c r="J5046" s="83">
        <v>3.22</v>
      </c>
      <c r="K5046" s="3" t="s">
        <v>455</v>
      </c>
      <c r="L5046" s="3" t="s">
        <v>455</v>
      </c>
    </row>
    <row r="5047" spans="1:14" x14ac:dyDescent="0.25">
      <c r="C5047" s="80">
        <v>2</v>
      </c>
      <c r="D5047" s="80">
        <v>88309</v>
      </c>
      <c r="E5047" s="80" t="s">
        <v>21</v>
      </c>
      <c r="F5047" s="81" t="s">
        <v>1001</v>
      </c>
      <c r="G5047" s="80" t="s">
        <v>639</v>
      </c>
      <c r="H5047" s="82">
        <v>0.19900000000000001</v>
      </c>
      <c r="I5047" s="83">
        <v>16.420000000000002</v>
      </c>
      <c r="J5047" s="83">
        <v>3.26</v>
      </c>
      <c r="K5047" s="3" t="s">
        <v>455</v>
      </c>
      <c r="L5047" s="3" t="s">
        <v>455</v>
      </c>
    </row>
    <row r="5048" spans="1:14" x14ac:dyDescent="0.25">
      <c r="C5048" s="80">
        <v>3</v>
      </c>
      <c r="D5048" s="80">
        <v>88316</v>
      </c>
      <c r="E5048" s="80" t="s">
        <v>21</v>
      </c>
      <c r="F5048" s="81" t="s">
        <v>640</v>
      </c>
      <c r="G5048" s="80" t="s">
        <v>639</v>
      </c>
      <c r="H5048" s="82">
        <v>1.1919999999999999</v>
      </c>
      <c r="I5048" s="83">
        <v>12.09</v>
      </c>
      <c r="J5048" s="83">
        <v>14.41</v>
      </c>
      <c r="K5048" s="3" t="s">
        <v>455</v>
      </c>
      <c r="L5048" s="3" t="s">
        <v>455</v>
      </c>
    </row>
    <row r="5049" spans="1:14" ht="30" x14ac:dyDescent="0.25">
      <c r="C5049" s="80">
        <v>4</v>
      </c>
      <c r="D5049" s="80">
        <v>90586</v>
      </c>
      <c r="E5049" s="80" t="s">
        <v>562</v>
      </c>
      <c r="F5049" s="81" t="s">
        <v>827</v>
      </c>
      <c r="G5049" s="80" t="s">
        <v>634</v>
      </c>
      <c r="H5049" s="82">
        <v>6.8000000000000005E-2</v>
      </c>
      <c r="I5049" s="83">
        <v>1.58</v>
      </c>
      <c r="J5049" s="83">
        <v>0.1</v>
      </c>
      <c r="K5049" s="3" t="s">
        <v>455</v>
      </c>
      <c r="L5049" s="3" t="s">
        <v>455</v>
      </c>
    </row>
    <row r="5050" spans="1:14" ht="30" x14ac:dyDescent="0.25">
      <c r="C5050" s="80">
        <v>5</v>
      </c>
      <c r="D5050" s="80">
        <v>90587</v>
      </c>
      <c r="E5050" s="80" t="s">
        <v>562</v>
      </c>
      <c r="F5050" s="81" t="s">
        <v>923</v>
      </c>
      <c r="G5050" s="80" t="s">
        <v>636</v>
      </c>
      <c r="H5050" s="82">
        <v>0.13100000000000001</v>
      </c>
      <c r="I5050" s="83">
        <v>0.39999999999999997</v>
      </c>
      <c r="J5050" s="83">
        <v>0.05</v>
      </c>
      <c r="K5050" s="3" t="s">
        <v>455</v>
      </c>
      <c r="L5050" s="3" t="s">
        <v>455</v>
      </c>
    </row>
    <row r="5051" spans="1:14" x14ac:dyDescent="0.25">
      <c r="C5051" s="3" t="s">
        <v>455</v>
      </c>
      <c r="G5051" s="84" t="s">
        <v>553</v>
      </c>
      <c r="H5051" s="85"/>
      <c r="I5051" s="107" t="s">
        <v>455</v>
      </c>
      <c r="J5051" s="86">
        <v>21.040000000000003</v>
      </c>
      <c r="K5051" s="3" t="s">
        <v>455</v>
      </c>
      <c r="L5051" s="3" t="s">
        <v>455</v>
      </c>
    </row>
    <row r="5052" spans="1:14" x14ac:dyDescent="0.25">
      <c r="C5052" s="3" t="s">
        <v>455</v>
      </c>
      <c r="G5052" s="84" t="s">
        <v>560</v>
      </c>
      <c r="H5052" s="85"/>
      <c r="I5052" s="107" t="s">
        <v>455</v>
      </c>
      <c r="J5052" s="83">
        <v>5.76</v>
      </c>
      <c r="K5052" s="3" t="s">
        <v>455</v>
      </c>
      <c r="L5052" s="3" t="s">
        <v>455</v>
      </c>
    </row>
    <row r="5053" spans="1:14" x14ac:dyDescent="0.25">
      <c r="C5053" s="3" t="s">
        <v>455</v>
      </c>
      <c r="G5053" s="84" t="s">
        <v>554</v>
      </c>
      <c r="H5053" s="85"/>
      <c r="I5053" s="107" t="s">
        <v>455</v>
      </c>
      <c r="J5053" s="83">
        <v>26.800000000000004</v>
      </c>
      <c r="K5053" s="3" t="s">
        <v>455</v>
      </c>
      <c r="L5053" s="3" t="s">
        <v>455</v>
      </c>
    </row>
    <row r="5054" spans="1:14" x14ac:dyDescent="0.25">
      <c r="C5054" s="3" t="s">
        <v>455</v>
      </c>
      <c r="I5054" s="102" t="s">
        <v>455</v>
      </c>
      <c r="K5054" s="3" t="s">
        <v>455</v>
      </c>
      <c r="L5054" s="3" t="s">
        <v>455</v>
      </c>
    </row>
    <row r="5055" spans="1:14" ht="45" x14ac:dyDescent="0.25">
      <c r="A5055" t="s">
        <v>561</v>
      </c>
      <c r="B5055" s="10">
        <v>525</v>
      </c>
      <c r="C5055" s="74" t="s">
        <v>2723</v>
      </c>
      <c r="D5055" s="75" t="s">
        <v>1906</v>
      </c>
      <c r="E5055" s="75" t="s">
        <v>20</v>
      </c>
      <c r="F5055" s="76" t="s">
        <v>544</v>
      </c>
      <c r="G5055" s="75" t="s">
        <v>495</v>
      </c>
      <c r="H5055" s="77"/>
      <c r="I5055" s="104" t="s">
        <v>455</v>
      </c>
      <c r="J5055" s="79"/>
      <c r="K5055" s="3" t="s">
        <v>1906</v>
      </c>
      <c r="L5055" s="116">
        <v>399.98</v>
      </c>
      <c r="M5055" s="118">
        <v>109.55</v>
      </c>
      <c r="N5055" s="118">
        <v>509.53000000000003</v>
      </c>
    </row>
    <row r="5056" spans="1:14" ht="45" x14ac:dyDescent="0.25">
      <c r="C5056" s="80">
        <v>1</v>
      </c>
      <c r="D5056" s="80">
        <v>38406</v>
      </c>
      <c r="E5056" s="80" t="s">
        <v>564</v>
      </c>
      <c r="F5056" s="81" t="s">
        <v>544</v>
      </c>
      <c r="G5056" s="80" t="s">
        <v>39</v>
      </c>
      <c r="H5056" s="82">
        <v>1</v>
      </c>
      <c r="I5056" s="83">
        <v>399.98</v>
      </c>
      <c r="J5056" s="83">
        <v>399.98</v>
      </c>
      <c r="K5056" s="3" t="s">
        <v>455</v>
      </c>
      <c r="L5056" s="3" t="s">
        <v>455</v>
      </c>
    </row>
    <row r="5057" spans="1:14" x14ac:dyDescent="0.25">
      <c r="C5057" s="3" t="s">
        <v>455</v>
      </c>
      <c r="G5057" s="84" t="s">
        <v>553</v>
      </c>
      <c r="H5057" s="85"/>
      <c r="I5057" s="107" t="s">
        <v>455</v>
      </c>
      <c r="J5057" s="86">
        <v>399.98</v>
      </c>
      <c r="K5057" s="3" t="s">
        <v>455</v>
      </c>
      <c r="L5057" s="3" t="s">
        <v>455</v>
      </c>
    </row>
    <row r="5058" spans="1:14" x14ac:dyDescent="0.25">
      <c r="C5058" s="3" t="s">
        <v>455</v>
      </c>
      <c r="G5058" s="84" t="s">
        <v>560</v>
      </c>
      <c r="H5058" s="85"/>
      <c r="I5058" s="107" t="s">
        <v>455</v>
      </c>
      <c r="J5058" s="83">
        <v>109.55</v>
      </c>
      <c r="K5058" s="3" t="s">
        <v>455</v>
      </c>
      <c r="L5058" s="3" t="s">
        <v>455</v>
      </c>
    </row>
    <row r="5059" spans="1:14" x14ac:dyDescent="0.25">
      <c r="C5059" s="3" t="s">
        <v>455</v>
      </c>
      <c r="G5059" s="84" t="s">
        <v>554</v>
      </c>
      <c r="H5059" s="85"/>
      <c r="I5059" s="107" t="s">
        <v>455</v>
      </c>
      <c r="J5059" s="83">
        <v>509.53000000000003</v>
      </c>
      <c r="K5059" s="3" t="s">
        <v>455</v>
      </c>
      <c r="L5059" s="3" t="s">
        <v>455</v>
      </c>
    </row>
    <row r="5060" spans="1:14" x14ac:dyDescent="0.25">
      <c r="C5060" s="3" t="s">
        <v>455</v>
      </c>
      <c r="I5060" s="102" t="s">
        <v>455</v>
      </c>
      <c r="K5060" s="3" t="s">
        <v>455</v>
      </c>
      <c r="L5060" s="3" t="s">
        <v>455</v>
      </c>
    </row>
    <row r="5061" spans="1:14" ht="30" x14ac:dyDescent="0.25">
      <c r="A5061" t="s">
        <v>561</v>
      </c>
      <c r="B5061" s="10">
        <v>526</v>
      </c>
      <c r="C5061" s="74" t="s">
        <v>2724</v>
      </c>
      <c r="D5061" s="75">
        <v>97087</v>
      </c>
      <c r="E5061" s="75" t="s">
        <v>562</v>
      </c>
      <c r="F5061" s="76" t="s">
        <v>1092</v>
      </c>
      <c r="G5061" s="75" t="s">
        <v>32</v>
      </c>
      <c r="H5061" s="77"/>
      <c r="I5061" s="104" t="s">
        <v>455</v>
      </c>
      <c r="J5061" s="79"/>
      <c r="K5061" s="3">
        <v>97087</v>
      </c>
      <c r="L5061" s="116">
        <v>2.2600000000000002</v>
      </c>
      <c r="M5061" s="118">
        <v>0.61</v>
      </c>
      <c r="N5061" s="118">
        <v>2.87</v>
      </c>
    </row>
    <row r="5062" spans="1:14" x14ac:dyDescent="0.25">
      <c r="C5062" s="80">
        <v>1</v>
      </c>
      <c r="D5062" s="80">
        <v>42408</v>
      </c>
      <c r="E5062" s="80" t="s">
        <v>564</v>
      </c>
      <c r="F5062" s="81" t="s">
        <v>1093</v>
      </c>
      <c r="G5062" s="80" t="s">
        <v>32</v>
      </c>
      <c r="H5062" s="82">
        <v>1.04</v>
      </c>
      <c r="I5062" s="83">
        <v>1.91</v>
      </c>
      <c r="J5062" s="83">
        <v>1.98</v>
      </c>
      <c r="K5062" s="3" t="s">
        <v>455</v>
      </c>
      <c r="L5062" s="3" t="s">
        <v>455</v>
      </c>
    </row>
    <row r="5063" spans="1:14" x14ac:dyDescent="0.25">
      <c r="C5063" s="80">
        <v>2</v>
      </c>
      <c r="D5063" s="80">
        <v>88309</v>
      </c>
      <c r="E5063" s="80" t="s">
        <v>21</v>
      </c>
      <c r="F5063" s="81" t="s">
        <v>1001</v>
      </c>
      <c r="G5063" s="80" t="s">
        <v>639</v>
      </c>
      <c r="H5063" s="82">
        <v>1.4E-2</v>
      </c>
      <c r="I5063" s="83">
        <v>16.420000000000002</v>
      </c>
      <c r="J5063" s="83">
        <v>0.22</v>
      </c>
      <c r="K5063" s="3" t="s">
        <v>455</v>
      </c>
      <c r="L5063" s="3" t="s">
        <v>455</v>
      </c>
    </row>
    <row r="5064" spans="1:14" x14ac:dyDescent="0.25">
      <c r="C5064" s="80">
        <v>3</v>
      </c>
      <c r="D5064" s="80">
        <v>88316</v>
      </c>
      <c r="E5064" s="80" t="s">
        <v>21</v>
      </c>
      <c r="F5064" s="81" t="s">
        <v>640</v>
      </c>
      <c r="G5064" s="80" t="s">
        <v>639</v>
      </c>
      <c r="H5064" s="82">
        <v>5.0000000000000001E-3</v>
      </c>
      <c r="I5064" s="83">
        <v>12.09</v>
      </c>
      <c r="J5064" s="83">
        <v>0.06</v>
      </c>
      <c r="K5064" s="3" t="s">
        <v>455</v>
      </c>
      <c r="L5064" s="3" t="s">
        <v>455</v>
      </c>
    </row>
    <row r="5065" spans="1:14" x14ac:dyDescent="0.25">
      <c r="C5065" s="3" t="s">
        <v>455</v>
      </c>
      <c r="G5065" s="84" t="s">
        <v>553</v>
      </c>
      <c r="H5065" s="85"/>
      <c r="I5065" s="107" t="s">
        <v>455</v>
      </c>
      <c r="J5065" s="86">
        <v>2.2600000000000002</v>
      </c>
      <c r="K5065" s="3" t="s">
        <v>455</v>
      </c>
      <c r="L5065" s="3" t="s">
        <v>455</v>
      </c>
    </row>
    <row r="5066" spans="1:14" x14ac:dyDescent="0.25">
      <c r="C5066" s="3" t="s">
        <v>455</v>
      </c>
      <c r="G5066" s="84" t="s">
        <v>560</v>
      </c>
      <c r="H5066" s="85"/>
      <c r="I5066" s="107" t="s">
        <v>455</v>
      </c>
      <c r="J5066" s="83">
        <v>0.61</v>
      </c>
      <c r="K5066" s="3" t="s">
        <v>455</v>
      </c>
      <c r="L5066" s="3" t="s">
        <v>455</v>
      </c>
    </row>
    <row r="5067" spans="1:14" x14ac:dyDescent="0.25">
      <c r="C5067" s="3" t="s">
        <v>455</v>
      </c>
      <c r="G5067" s="84" t="s">
        <v>554</v>
      </c>
      <c r="H5067" s="85"/>
      <c r="I5067" s="107" t="s">
        <v>455</v>
      </c>
      <c r="J5067" s="83">
        <v>2.87</v>
      </c>
      <c r="K5067" s="3" t="s">
        <v>455</v>
      </c>
      <c r="L5067" s="3" t="s">
        <v>455</v>
      </c>
    </row>
    <row r="5068" spans="1:14" x14ac:dyDescent="0.25">
      <c r="C5068" s="3" t="s">
        <v>455</v>
      </c>
      <c r="I5068" s="102" t="s">
        <v>455</v>
      </c>
      <c r="K5068" s="3" t="s">
        <v>455</v>
      </c>
      <c r="L5068" s="3" t="s">
        <v>455</v>
      </c>
    </row>
    <row r="5069" spans="1:14" ht="30" x14ac:dyDescent="0.25">
      <c r="A5069" t="s">
        <v>561</v>
      </c>
      <c r="B5069" s="10">
        <v>527</v>
      </c>
      <c r="C5069" s="74" t="s">
        <v>2725</v>
      </c>
      <c r="D5069" s="75">
        <v>98555</v>
      </c>
      <c r="E5069" s="75" t="s">
        <v>562</v>
      </c>
      <c r="F5069" s="76" t="s">
        <v>545</v>
      </c>
      <c r="G5069" s="75" t="s">
        <v>64</v>
      </c>
      <c r="H5069" s="77"/>
      <c r="I5069" s="104" t="s">
        <v>455</v>
      </c>
      <c r="J5069" s="79"/>
      <c r="K5069" s="3">
        <v>98555</v>
      </c>
      <c r="L5069" s="116">
        <v>20.919999999999998</v>
      </c>
      <c r="M5069" s="118">
        <v>5.72</v>
      </c>
      <c r="N5069" s="118">
        <v>26.639999999999997</v>
      </c>
    </row>
    <row r="5070" spans="1:14" ht="30" x14ac:dyDescent="0.25">
      <c r="C5070" s="80">
        <v>1</v>
      </c>
      <c r="D5070" s="80">
        <v>135</v>
      </c>
      <c r="E5070" s="80" t="s">
        <v>564</v>
      </c>
      <c r="F5070" s="81" t="s">
        <v>1135</v>
      </c>
      <c r="G5070" s="80" t="s">
        <v>68</v>
      </c>
      <c r="H5070" s="82">
        <v>3.2</v>
      </c>
      <c r="I5070" s="83">
        <v>3.19</v>
      </c>
      <c r="J5070" s="83">
        <v>10.199999999999999</v>
      </c>
      <c r="K5070" s="3" t="s">
        <v>455</v>
      </c>
      <c r="L5070" s="3" t="s">
        <v>455</v>
      </c>
    </row>
    <row r="5071" spans="1:14" x14ac:dyDescent="0.25">
      <c r="C5071" s="80">
        <v>2</v>
      </c>
      <c r="D5071" s="80">
        <v>88243</v>
      </c>
      <c r="E5071" s="80" t="s">
        <v>21</v>
      </c>
      <c r="F5071" s="81" t="s">
        <v>1040</v>
      </c>
      <c r="G5071" s="80" t="s">
        <v>639</v>
      </c>
      <c r="H5071" s="82">
        <v>0.108</v>
      </c>
      <c r="I5071" s="83">
        <v>14.32</v>
      </c>
      <c r="J5071" s="83">
        <v>1.54</v>
      </c>
      <c r="K5071" s="3" t="s">
        <v>455</v>
      </c>
      <c r="L5071" s="3" t="s">
        <v>455</v>
      </c>
    </row>
    <row r="5072" spans="1:14" x14ac:dyDescent="0.25">
      <c r="C5072" s="80">
        <v>3</v>
      </c>
      <c r="D5072" s="80">
        <v>88270</v>
      </c>
      <c r="E5072" s="80" t="s">
        <v>21</v>
      </c>
      <c r="F5072" s="81" t="s">
        <v>1129</v>
      </c>
      <c r="G5072" s="80" t="s">
        <v>639</v>
      </c>
      <c r="H5072" s="82">
        <v>0.53200000000000003</v>
      </c>
      <c r="I5072" s="83">
        <v>17.259999999999998</v>
      </c>
      <c r="J5072" s="83">
        <v>9.18</v>
      </c>
      <c r="K5072" s="3" t="s">
        <v>455</v>
      </c>
      <c r="L5072" s="3" t="s">
        <v>455</v>
      </c>
    </row>
    <row r="5073" spans="1:14" x14ac:dyDescent="0.25">
      <c r="C5073" s="3" t="s">
        <v>455</v>
      </c>
      <c r="G5073" s="84" t="s">
        <v>553</v>
      </c>
      <c r="H5073" s="85"/>
      <c r="I5073" s="107" t="s">
        <v>455</v>
      </c>
      <c r="J5073" s="86">
        <v>20.919999999999998</v>
      </c>
      <c r="K5073" s="3" t="s">
        <v>455</v>
      </c>
      <c r="L5073" s="3" t="s">
        <v>455</v>
      </c>
    </row>
    <row r="5074" spans="1:14" x14ac:dyDescent="0.25">
      <c r="C5074" s="3" t="s">
        <v>455</v>
      </c>
      <c r="G5074" s="84" t="s">
        <v>560</v>
      </c>
      <c r="H5074" s="85"/>
      <c r="I5074" s="107" t="s">
        <v>455</v>
      </c>
      <c r="J5074" s="83">
        <v>5.72</v>
      </c>
      <c r="K5074" s="3" t="s">
        <v>455</v>
      </c>
      <c r="L5074" s="3" t="s">
        <v>455</v>
      </c>
    </row>
    <row r="5075" spans="1:14" x14ac:dyDescent="0.25">
      <c r="C5075" s="3" t="s">
        <v>455</v>
      </c>
      <c r="G5075" s="84" t="s">
        <v>554</v>
      </c>
      <c r="H5075" s="85"/>
      <c r="I5075" s="107" t="s">
        <v>455</v>
      </c>
      <c r="J5075" s="83">
        <v>26.639999999999997</v>
      </c>
      <c r="K5075" s="3" t="s">
        <v>455</v>
      </c>
      <c r="L5075" s="3" t="s">
        <v>455</v>
      </c>
    </row>
    <row r="5076" spans="1:14" x14ac:dyDescent="0.25">
      <c r="C5076" s="3" t="s">
        <v>455</v>
      </c>
      <c r="I5076" s="102" t="s">
        <v>455</v>
      </c>
      <c r="K5076" s="3" t="s">
        <v>455</v>
      </c>
      <c r="L5076" s="3" t="s">
        <v>455</v>
      </c>
    </row>
    <row r="5077" spans="1:14" x14ac:dyDescent="0.25">
      <c r="A5077" t="s">
        <v>561</v>
      </c>
      <c r="B5077" s="10">
        <v>528</v>
      </c>
      <c r="C5077" s="74" t="s">
        <v>2726</v>
      </c>
      <c r="D5077" s="75" t="s">
        <v>1907</v>
      </c>
      <c r="E5077" s="75" t="s">
        <v>20</v>
      </c>
      <c r="F5077" s="76" t="s">
        <v>546</v>
      </c>
      <c r="G5077" s="75" t="s">
        <v>64</v>
      </c>
      <c r="H5077" s="77"/>
      <c r="I5077" s="104" t="s">
        <v>455</v>
      </c>
      <c r="J5077" s="79"/>
      <c r="K5077" s="3" t="s">
        <v>1907</v>
      </c>
      <c r="L5077" s="116">
        <v>11.95</v>
      </c>
      <c r="M5077" s="118">
        <v>3.27</v>
      </c>
      <c r="N5077" s="118">
        <v>15.219999999999999</v>
      </c>
    </row>
    <row r="5078" spans="1:14" x14ac:dyDescent="0.25">
      <c r="C5078" s="80">
        <v>1</v>
      </c>
      <c r="D5078" s="80">
        <v>88310</v>
      </c>
      <c r="E5078" s="80" t="s">
        <v>21</v>
      </c>
      <c r="F5078" s="81" t="s">
        <v>887</v>
      </c>
      <c r="G5078" s="80" t="s">
        <v>639</v>
      </c>
      <c r="H5078" s="82">
        <v>5.6300000000000003E-2</v>
      </c>
      <c r="I5078" s="83">
        <v>17.420000000000002</v>
      </c>
      <c r="J5078" s="83">
        <v>0.98</v>
      </c>
      <c r="K5078" s="3" t="s">
        <v>455</v>
      </c>
      <c r="L5078" s="3" t="s">
        <v>455</v>
      </c>
    </row>
    <row r="5079" spans="1:14" x14ac:dyDescent="0.25">
      <c r="C5079" s="80">
        <v>2</v>
      </c>
      <c r="D5079" s="80">
        <v>88316</v>
      </c>
      <c r="E5079" s="80" t="s">
        <v>21</v>
      </c>
      <c r="F5079" s="81" t="s">
        <v>640</v>
      </c>
      <c r="G5079" s="80" t="s">
        <v>639</v>
      </c>
      <c r="H5079" s="82">
        <v>5.5800000000000002E-2</v>
      </c>
      <c r="I5079" s="83">
        <v>12.09</v>
      </c>
      <c r="J5079" s="83">
        <v>0.67</v>
      </c>
      <c r="K5079" s="3" t="s">
        <v>455</v>
      </c>
      <c r="L5079" s="3" t="s">
        <v>455</v>
      </c>
    </row>
    <row r="5080" spans="1:14" x14ac:dyDescent="0.25">
      <c r="C5080" s="80">
        <v>3</v>
      </c>
      <c r="D5080" s="80">
        <v>11849</v>
      </c>
      <c r="E5080" s="80" t="s">
        <v>564</v>
      </c>
      <c r="F5080" s="81" t="s">
        <v>1513</v>
      </c>
      <c r="G5080" s="80" t="s">
        <v>939</v>
      </c>
      <c r="H5080" s="82">
        <v>0.62419999999999998</v>
      </c>
      <c r="I5080" s="83">
        <v>11.61</v>
      </c>
      <c r="J5080" s="83">
        <v>7.24</v>
      </c>
      <c r="K5080" s="3" t="s">
        <v>455</v>
      </c>
      <c r="L5080" s="3" t="s">
        <v>455</v>
      </c>
    </row>
    <row r="5081" spans="1:14" ht="30" x14ac:dyDescent="0.25">
      <c r="C5081" s="80">
        <v>4</v>
      </c>
      <c r="D5081" s="80">
        <v>3767</v>
      </c>
      <c r="E5081" s="80" t="s">
        <v>564</v>
      </c>
      <c r="F5081" s="81" t="s">
        <v>1499</v>
      </c>
      <c r="G5081" s="80" t="s">
        <v>123</v>
      </c>
      <c r="H5081" s="82">
        <v>0.1</v>
      </c>
      <c r="I5081" s="83">
        <v>0.48</v>
      </c>
      <c r="J5081" s="83">
        <v>0.04</v>
      </c>
      <c r="K5081" s="3" t="s">
        <v>455</v>
      </c>
      <c r="L5081" s="3" t="s">
        <v>455</v>
      </c>
    </row>
    <row r="5082" spans="1:14" ht="30" x14ac:dyDescent="0.25">
      <c r="C5082" s="80">
        <v>5</v>
      </c>
      <c r="D5082" s="80">
        <v>11615</v>
      </c>
      <c r="E5082" s="80" t="s">
        <v>564</v>
      </c>
      <c r="F5082" s="81" t="s">
        <v>1792</v>
      </c>
      <c r="G5082" s="80" t="s">
        <v>64</v>
      </c>
      <c r="H5082" s="82">
        <v>1.05</v>
      </c>
      <c r="I5082" s="83">
        <v>2.88</v>
      </c>
      <c r="J5082" s="83">
        <v>3.02</v>
      </c>
      <c r="K5082" s="3" t="s">
        <v>455</v>
      </c>
      <c r="L5082" s="3" t="s">
        <v>455</v>
      </c>
    </row>
    <row r="5083" spans="1:14" x14ac:dyDescent="0.25">
      <c r="C5083" s="3" t="s">
        <v>455</v>
      </c>
      <c r="G5083" s="84" t="s">
        <v>553</v>
      </c>
      <c r="H5083" s="85"/>
      <c r="I5083" s="107" t="s">
        <v>455</v>
      </c>
      <c r="J5083" s="86">
        <v>11.95</v>
      </c>
      <c r="K5083" s="3" t="s">
        <v>455</v>
      </c>
      <c r="L5083" s="3" t="s">
        <v>455</v>
      </c>
    </row>
    <row r="5084" spans="1:14" x14ac:dyDescent="0.25">
      <c r="C5084" s="3" t="s">
        <v>455</v>
      </c>
      <c r="G5084" s="84" t="s">
        <v>560</v>
      </c>
      <c r="H5084" s="85"/>
      <c r="I5084" s="107" t="s">
        <v>455</v>
      </c>
      <c r="J5084" s="83">
        <v>3.27</v>
      </c>
      <c r="K5084" s="3" t="s">
        <v>455</v>
      </c>
      <c r="L5084" s="3" t="s">
        <v>455</v>
      </c>
    </row>
    <row r="5085" spans="1:14" x14ac:dyDescent="0.25">
      <c r="C5085" s="3" t="s">
        <v>455</v>
      </c>
      <c r="G5085" s="84" t="s">
        <v>554</v>
      </c>
      <c r="H5085" s="85"/>
      <c r="I5085" s="107" t="s">
        <v>455</v>
      </c>
      <c r="J5085" s="83">
        <v>15.219999999999999</v>
      </c>
      <c r="K5085" s="3" t="s">
        <v>455</v>
      </c>
      <c r="L5085" s="3" t="s">
        <v>455</v>
      </c>
    </row>
    <row r="5086" spans="1:14" x14ac:dyDescent="0.25">
      <c r="C5086" s="3" t="s">
        <v>455</v>
      </c>
      <c r="I5086" s="102" t="s">
        <v>455</v>
      </c>
      <c r="K5086" s="3" t="s">
        <v>455</v>
      </c>
      <c r="L5086" s="3" t="s">
        <v>455</v>
      </c>
    </row>
    <row r="5087" spans="1:14" ht="30" x14ac:dyDescent="0.25">
      <c r="A5087" t="s">
        <v>561</v>
      </c>
      <c r="B5087" s="10">
        <v>529</v>
      </c>
      <c r="C5087" s="74" t="s">
        <v>2727</v>
      </c>
      <c r="D5087" s="75">
        <v>93382</v>
      </c>
      <c r="E5087" s="75" t="s">
        <v>562</v>
      </c>
      <c r="F5087" s="76" t="s">
        <v>318</v>
      </c>
      <c r="G5087" s="75" t="s">
        <v>495</v>
      </c>
      <c r="H5087" s="77"/>
      <c r="I5087" s="104" t="s">
        <v>455</v>
      </c>
      <c r="J5087" s="79"/>
      <c r="K5087" s="3">
        <v>93382</v>
      </c>
      <c r="L5087" s="116">
        <v>19.27</v>
      </c>
      <c r="M5087" s="118">
        <v>5.27</v>
      </c>
      <c r="N5087" s="118">
        <v>24.54</v>
      </c>
    </row>
    <row r="5088" spans="1:14" x14ac:dyDescent="0.25">
      <c r="C5088" s="80">
        <v>1</v>
      </c>
      <c r="D5088" s="80">
        <v>88316</v>
      </c>
      <c r="E5088" s="80" t="s">
        <v>21</v>
      </c>
      <c r="F5088" s="81" t="s">
        <v>640</v>
      </c>
      <c r="G5088" s="80" t="s">
        <v>639</v>
      </c>
      <c r="H5088" s="82">
        <v>0.65</v>
      </c>
      <c r="I5088" s="83">
        <v>12.09</v>
      </c>
      <c r="J5088" s="83">
        <v>7.85</v>
      </c>
      <c r="K5088" s="3" t="s">
        <v>455</v>
      </c>
      <c r="L5088" s="3" t="s">
        <v>455</v>
      </c>
    </row>
    <row r="5089" spans="1:14" ht="30" x14ac:dyDescent="0.25">
      <c r="C5089" s="80">
        <v>2</v>
      </c>
      <c r="D5089" s="80">
        <v>91533</v>
      </c>
      <c r="E5089" s="80" t="s">
        <v>562</v>
      </c>
      <c r="F5089" s="81" t="s">
        <v>855</v>
      </c>
      <c r="G5089" s="80" t="s">
        <v>634</v>
      </c>
      <c r="H5089" s="82">
        <v>0.27400000000000002</v>
      </c>
      <c r="I5089" s="83">
        <v>21.84</v>
      </c>
      <c r="J5089" s="83">
        <v>5.98</v>
      </c>
      <c r="K5089" s="3" t="s">
        <v>455</v>
      </c>
      <c r="L5089" s="3" t="s">
        <v>455</v>
      </c>
    </row>
    <row r="5090" spans="1:14" ht="30" x14ac:dyDescent="0.25">
      <c r="C5090" s="80">
        <v>3</v>
      </c>
      <c r="D5090" s="80">
        <v>91534</v>
      </c>
      <c r="E5090" s="80" t="s">
        <v>562</v>
      </c>
      <c r="F5090" s="81" t="s">
        <v>928</v>
      </c>
      <c r="G5090" s="80" t="s">
        <v>636</v>
      </c>
      <c r="H5090" s="82">
        <v>0.254</v>
      </c>
      <c r="I5090" s="83">
        <v>16.23</v>
      </c>
      <c r="J5090" s="83">
        <v>4.12</v>
      </c>
      <c r="K5090" s="3" t="s">
        <v>455</v>
      </c>
      <c r="L5090" s="3" t="s">
        <v>455</v>
      </c>
    </row>
    <row r="5091" spans="1:14" ht="30" x14ac:dyDescent="0.25">
      <c r="C5091" s="80">
        <v>4</v>
      </c>
      <c r="D5091" s="80">
        <v>95606</v>
      </c>
      <c r="E5091" s="80" t="s">
        <v>562</v>
      </c>
      <c r="F5091" s="81" t="s">
        <v>1458</v>
      </c>
      <c r="G5091" s="80" t="s">
        <v>39</v>
      </c>
      <c r="H5091" s="82">
        <v>1</v>
      </c>
      <c r="I5091" s="83">
        <v>1.3200000000000003</v>
      </c>
      <c r="J5091" s="83">
        <v>1.32</v>
      </c>
      <c r="K5091" s="3" t="s">
        <v>455</v>
      </c>
      <c r="L5091" s="3" t="s">
        <v>455</v>
      </c>
    </row>
    <row r="5092" spans="1:14" x14ac:dyDescent="0.25">
      <c r="C5092" s="3" t="s">
        <v>455</v>
      </c>
      <c r="G5092" s="84" t="s">
        <v>553</v>
      </c>
      <c r="H5092" s="85"/>
      <c r="I5092" s="107" t="s">
        <v>455</v>
      </c>
      <c r="J5092" s="86">
        <v>19.27</v>
      </c>
      <c r="K5092" s="3" t="s">
        <v>455</v>
      </c>
      <c r="L5092" s="3" t="s">
        <v>455</v>
      </c>
    </row>
    <row r="5093" spans="1:14" x14ac:dyDescent="0.25">
      <c r="C5093" s="3" t="s">
        <v>455</v>
      </c>
      <c r="G5093" s="84" t="s">
        <v>560</v>
      </c>
      <c r="H5093" s="85"/>
      <c r="I5093" s="107" t="s">
        <v>455</v>
      </c>
      <c r="J5093" s="83">
        <v>5.27</v>
      </c>
      <c r="K5093" s="3" t="s">
        <v>455</v>
      </c>
      <c r="L5093" s="3" t="s">
        <v>455</v>
      </c>
    </row>
    <row r="5094" spans="1:14" x14ac:dyDescent="0.25">
      <c r="C5094" s="3" t="s">
        <v>455</v>
      </c>
      <c r="G5094" s="84" t="s">
        <v>554</v>
      </c>
      <c r="H5094" s="85"/>
      <c r="I5094" s="107" t="s">
        <v>455</v>
      </c>
      <c r="J5094" s="83">
        <v>24.54</v>
      </c>
      <c r="K5094" s="3" t="s">
        <v>455</v>
      </c>
      <c r="L5094" s="3" t="s">
        <v>455</v>
      </c>
    </row>
    <row r="5095" spans="1:14" x14ac:dyDescent="0.25">
      <c r="C5095" s="3" t="s">
        <v>455</v>
      </c>
      <c r="I5095" s="102" t="s">
        <v>455</v>
      </c>
      <c r="K5095" s="3" t="s">
        <v>455</v>
      </c>
      <c r="L5095" s="3" t="s">
        <v>455</v>
      </c>
    </row>
    <row r="5096" spans="1:14" ht="60" x14ac:dyDescent="0.25">
      <c r="A5096" t="s">
        <v>561</v>
      </c>
      <c r="B5096" s="10">
        <v>530</v>
      </c>
      <c r="C5096" s="74" t="s">
        <v>2728</v>
      </c>
      <c r="D5096" s="75" t="s">
        <v>1905</v>
      </c>
      <c r="E5096" s="75" t="s">
        <v>20</v>
      </c>
      <c r="F5096" s="76" t="s">
        <v>541</v>
      </c>
      <c r="G5096" s="75" t="s">
        <v>64</v>
      </c>
      <c r="H5096" s="77"/>
      <c r="I5096" s="104" t="s">
        <v>455</v>
      </c>
      <c r="J5096" s="79"/>
      <c r="K5096" s="3" t="s">
        <v>1905</v>
      </c>
      <c r="L5096" s="116">
        <v>34.999999999999993</v>
      </c>
      <c r="M5096" s="118">
        <v>9.58</v>
      </c>
      <c r="N5096" s="118">
        <v>44.579999999999991</v>
      </c>
    </row>
    <row r="5097" spans="1:14" x14ac:dyDescent="0.25">
      <c r="C5097" s="80">
        <v>1</v>
      </c>
      <c r="D5097" s="80">
        <v>88239</v>
      </c>
      <c r="E5097" s="80" t="s">
        <v>21</v>
      </c>
      <c r="F5097" s="81" t="s">
        <v>730</v>
      </c>
      <c r="G5097" s="80" t="s">
        <v>639</v>
      </c>
      <c r="H5097" s="82">
        <v>0.19</v>
      </c>
      <c r="I5097" s="83">
        <v>12.610000000000001</v>
      </c>
      <c r="J5097" s="83">
        <v>2.39</v>
      </c>
      <c r="K5097" s="3" t="s">
        <v>455</v>
      </c>
      <c r="L5097" s="3" t="s">
        <v>455</v>
      </c>
    </row>
    <row r="5098" spans="1:14" x14ac:dyDescent="0.25">
      <c r="C5098" s="80">
        <v>2</v>
      </c>
      <c r="D5098" s="80">
        <v>88262</v>
      </c>
      <c r="E5098" s="80" t="s">
        <v>21</v>
      </c>
      <c r="F5098" s="81" t="s">
        <v>699</v>
      </c>
      <c r="G5098" s="80" t="s">
        <v>639</v>
      </c>
      <c r="H5098" s="82">
        <v>0.75</v>
      </c>
      <c r="I5098" s="83">
        <v>16.22</v>
      </c>
      <c r="J5098" s="83">
        <v>12.16</v>
      </c>
      <c r="K5098" s="3" t="s">
        <v>455</v>
      </c>
      <c r="L5098" s="3" t="s">
        <v>455</v>
      </c>
    </row>
    <row r="5099" spans="1:14" ht="30" x14ac:dyDescent="0.25">
      <c r="C5099" s="80">
        <v>3</v>
      </c>
      <c r="D5099" s="80">
        <v>1347</v>
      </c>
      <c r="E5099" s="80" t="s">
        <v>564</v>
      </c>
      <c r="F5099" s="81" t="s">
        <v>735</v>
      </c>
      <c r="G5099" s="80" t="s">
        <v>64</v>
      </c>
      <c r="H5099" s="82">
        <v>0.25</v>
      </c>
      <c r="I5099" s="83">
        <v>29.57</v>
      </c>
      <c r="J5099" s="83">
        <v>7.39</v>
      </c>
      <c r="K5099" s="3" t="s">
        <v>455</v>
      </c>
      <c r="L5099" s="3" t="s">
        <v>455</v>
      </c>
    </row>
    <row r="5100" spans="1:14" ht="30" x14ac:dyDescent="0.25">
      <c r="C5100" s="80">
        <v>4</v>
      </c>
      <c r="D5100" s="80">
        <v>2692</v>
      </c>
      <c r="E5100" s="80" t="s">
        <v>564</v>
      </c>
      <c r="F5100" s="81" t="s">
        <v>1011</v>
      </c>
      <c r="G5100" s="80" t="s">
        <v>939</v>
      </c>
      <c r="H5100" s="82">
        <v>6.0000000000000001E-3</v>
      </c>
      <c r="I5100" s="83">
        <v>6.69</v>
      </c>
      <c r="J5100" s="83">
        <v>0.04</v>
      </c>
      <c r="K5100" s="3" t="s">
        <v>455</v>
      </c>
      <c r="L5100" s="3" t="s">
        <v>455</v>
      </c>
    </row>
    <row r="5101" spans="1:14" ht="30" x14ac:dyDescent="0.25">
      <c r="C5101" s="80">
        <v>5</v>
      </c>
      <c r="D5101" s="80">
        <v>4491</v>
      </c>
      <c r="E5101" s="80" t="s">
        <v>564</v>
      </c>
      <c r="F5101" s="81" t="s">
        <v>1847</v>
      </c>
      <c r="G5101" s="80" t="s">
        <v>36</v>
      </c>
      <c r="H5101" s="82">
        <v>0.62</v>
      </c>
      <c r="I5101" s="83">
        <v>6.81</v>
      </c>
      <c r="J5101" s="83">
        <v>4.22</v>
      </c>
      <c r="K5101" s="3" t="s">
        <v>455</v>
      </c>
      <c r="L5101" s="3" t="s">
        <v>455</v>
      </c>
    </row>
    <row r="5102" spans="1:14" x14ac:dyDescent="0.25">
      <c r="C5102" s="80">
        <v>6</v>
      </c>
      <c r="D5102" s="80">
        <v>5068</v>
      </c>
      <c r="E5102" s="80" t="s">
        <v>564</v>
      </c>
      <c r="F5102" s="81" t="s">
        <v>1013</v>
      </c>
      <c r="G5102" s="80" t="s">
        <v>68</v>
      </c>
      <c r="H5102" s="82">
        <v>0.26</v>
      </c>
      <c r="I5102" s="83">
        <v>15.77</v>
      </c>
      <c r="J5102" s="83">
        <v>4.0999999999999996</v>
      </c>
      <c r="K5102" s="3" t="s">
        <v>455</v>
      </c>
      <c r="L5102" s="3" t="s">
        <v>455</v>
      </c>
    </row>
    <row r="5103" spans="1:14" ht="30" x14ac:dyDescent="0.25">
      <c r="C5103" s="80">
        <v>7</v>
      </c>
      <c r="D5103" s="80">
        <v>6189</v>
      </c>
      <c r="E5103" s="80" t="s">
        <v>564</v>
      </c>
      <c r="F5103" s="81" t="s">
        <v>1936</v>
      </c>
      <c r="G5103" s="80" t="s">
        <v>36</v>
      </c>
      <c r="H5103" s="82">
        <v>0.18</v>
      </c>
      <c r="I5103" s="83">
        <v>20.93</v>
      </c>
      <c r="J5103" s="83">
        <v>3.76</v>
      </c>
      <c r="K5103" s="3" t="s">
        <v>455</v>
      </c>
      <c r="L5103" s="3" t="s">
        <v>455</v>
      </c>
    </row>
    <row r="5104" spans="1:14" ht="45" x14ac:dyDescent="0.25">
      <c r="C5104" s="80">
        <v>8</v>
      </c>
      <c r="D5104" s="80">
        <v>4506</v>
      </c>
      <c r="E5104" s="80" t="s">
        <v>564</v>
      </c>
      <c r="F5104" s="81" t="s">
        <v>1937</v>
      </c>
      <c r="G5104" s="80" t="s">
        <v>36</v>
      </c>
      <c r="H5104" s="82">
        <v>0.33</v>
      </c>
      <c r="I5104" s="83">
        <v>2.85</v>
      </c>
      <c r="J5104" s="83">
        <v>0.94</v>
      </c>
      <c r="K5104" s="3" t="s">
        <v>455</v>
      </c>
      <c r="L5104" s="3" t="s">
        <v>455</v>
      </c>
    </row>
    <row r="5105" spans="1:14" x14ac:dyDescent="0.25">
      <c r="C5105" s="3" t="s">
        <v>455</v>
      </c>
      <c r="G5105" s="84" t="s">
        <v>553</v>
      </c>
      <c r="H5105" s="85"/>
      <c r="I5105" s="107" t="s">
        <v>455</v>
      </c>
      <c r="J5105" s="86">
        <v>34.999999999999993</v>
      </c>
      <c r="K5105" s="3" t="s">
        <v>455</v>
      </c>
      <c r="L5105" s="3" t="s">
        <v>455</v>
      </c>
    </row>
    <row r="5106" spans="1:14" x14ac:dyDescent="0.25">
      <c r="C5106" s="3" t="s">
        <v>455</v>
      </c>
      <c r="G5106" s="84" t="s">
        <v>560</v>
      </c>
      <c r="H5106" s="85"/>
      <c r="I5106" s="107" t="s">
        <v>455</v>
      </c>
      <c r="J5106" s="83">
        <v>9.58</v>
      </c>
      <c r="K5106" s="3" t="s">
        <v>455</v>
      </c>
      <c r="L5106" s="3" t="s">
        <v>455</v>
      </c>
    </row>
    <row r="5107" spans="1:14" x14ac:dyDescent="0.25">
      <c r="C5107" s="3" t="s">
        <v>455</v>
      </c>
      <c r="G5107" s="84" t="s">
        <v>554</v>
      </c>
      <c r="H5107" s="85"/>
      <c r="I5107" s="107" t="s">
        <v>455</v>
      </c>
      <c r="J5107" s="83">
        <v>44.579999999999991</v>
      </c>
      <c r="K5107" s="3" t="s">
        <v>455</v>
      </c>
      <c r="L5107" s="3" t="s">
        <v>455</v>
      </c>
    </row>
    <row r="5108" spans="1:14" x14ac:dyDescent="0.25">
      <c r="C5108" s="3" t="s">
        <v>455</v>
      </c>
      <c r="I5108" s="102" t="s">
        <v>455</v>
      </c>
      <c r="K5108" s="3" t="s">
        <v>455</v>
      </c>
      <c r="L5108" s="3" t="s">
        <v>455</v>
      </c>
    </row>
    <row r="5109" spans="1:14" ht="45" x14ac:dyDescent="0.25">
      <c r="A5109" t="s">
        <v>561</v>
      </c>
      <c r="B5109" s="10">
        <v>531</v>
      </c>
      <c r="C5109" s="74" t="s">
        <v>2729</v>
      </c>
      <c r="D5109" s="75">
        <v>92917</v>
      </c>
      <c r="E5109" s="75" t="s">
        <v>562</v>
      </c>
      <c r="F5109" s="76" t="s">
        <v>547</v>
      </c>
      <c r="G5109" s="75" t="s">
        <v>68</v>
      </c>
      <c r="H5109" s="77"/>
      <c r="I5109" s="104" t="s">
        <v>455</v>
      </c>
      <c r="J5109" s="79"/>
      <c r="K5109" s="3">
        <v>92917</v>
      </c>
      <c r="L5109" s="116">
        <v>10.450000000000001</v>
      </c>
      <c r="M5109" s="118">
        <v>2.86</v>
      </c>
      <c r="N5109" s="118">
        <v>13.31</v>
      </c>
    </row>
    <row r="5110" spans="1:14" ht="30" x14ac:dyDescent="0.25">
      <c r="C5110" s="80">
        <v>1</v>
      </c>
      <c r="D5110" s="80">
        <v>39017</v>
      </c>
      <c r="E5110" s="80" t="s">
        <v>564</v>
      </c>
      <c r="F5110" s="81" t="s">
        <v>1018</v>
      </c>
      <c r="G5110" s="80" t="s">
        <v>123</v>
      </c>
      <c r="H5110" s="82">
        <v>0.74299999999999999</v>
      </c>
      <c r="I5110" s="83">
        <v>0.14000000000000001</v>
      </c>
      <c r="J5110" s="83">
        <v>0.1</v>
      </c>
      <c r="K5110" s="3" t="s">
        <v>455</v>
      </c>
      <c r="L5110" s="3" t="s">
        <v>455</v>
      </c>
    </row>
    <row r="5111" spans="1:14" ht="30" x14ac:dyDescent="0.25">
      <c r="C5111" s="80">
        <v>2</v>
      </c>
      <c r="D5111" s="80">
        <v>43132</v>
      </c>
      <c r="E5111" s="80" t="s">
        <v>564</v>
      </c>
      <c r="F5111" s="81" t="s">
        <v>1019</v>
      </c>
      <c r="G5111" s="80" t="s">
        <v>68</v>
      </c>
      <c r="H5111" s="82">
        <v>2.5000000000000001E-2</v>
      </c>
      <c r="I5111" s="83">
        <v>16.34</v>
      </c>
      <c r="J5111" s="83">
        <v>0.4</v>
      </c>
      <c r="K5111" s="3" t="s">
        <v>455</v>
      </c>
      <c r="L5111" s="3" t="s">
        <v>455</v>
      </c>
    </row>
    <row r="5112" spans="1:14" x14ac:dyDescent="0.25">
      <c r="C5112" s="80">
        <v>3</v>
      </c>
      <c r="D5112" s="80">
        <v>88238</v>
      </c>
      <c r="E5112" s="80" t="s">
        <v>21</v>
      </c>
      <c r="F5112" s="81" t="s">
        <v>1094</v>
      </c>
      <c r="G5112" s="80" t="s">
        <v>639</v>
      </c>
      <c r="H5112" s="82">
        <v>1.6199999999999999E-2</v>
      </c>
      <c r="I5112" s="83">
        <v>12.129999999999999</v>
      </c>
      <c r="J5112" s="83">
        <v>0.19</v>
      </c>
      <c r="K5112" s="3" t="s">
        <v>455</v>
      </c>
      <c r="L5112" s="3" t="s">
        <v>455</v>
      </c>
    </row>
    <row r="5113" spans="1:14" x14ac:dyDescent="0.25">
      <c r="C5113" s="80">
        <v>4</v>
      </c>
      <c r="D5113" s="80">
        <v>88245</v>
      </c>
      <c r="E5113" s="80" t="s">
        <v>21</v>
      </c>
      <c r="F5113" s="81" t="s">
        <v>1008</v>
      </c>
      <c r="G5113" s="80" t="s">
        <v>639</v>
      </c>
      <c r="H5113" s="82">
        <v>9.9299999999999999E-2</v>
      </c>
      <c r="I5113" s="83">
        <v>16.32</v>
      </c>
      <c r="J5113" s="83">
        <v>1.62</v>
      </c>
      <c r="K5113" s="3" t="s">
        <v>455</v>
      </c>
      <c r="L5113" s="3" t="s">
        <v>455</v>
      </c>
    </row>
    <row r="5114" spans="1:14" ht="30" x14ac:dyDescent="0.25">
      <c r="C5114" s="80">
        <v>5</v>
      </c>
      <c r="D5114" s="80">
        <v>92793</v>
      </c>
      <c r="E5114" s="80" t="s">
        <v>562</v>
      </c>
      <c r="F5114" s="81" t="s">
        <v>1021</v>
      </c>
      <c r="G5114" s="80" t="s">
        <v>68</v>
      </c>
      <c r="H5114" s="82">
        <v>1</v>
      </c>
      <c r="I5114" s="83">
        <v>8.14</v>
      </c>
      <c r="J5114" s="83">
        <v>8.14</v>
      </c>
      <c r="K5114" s="3" t="s">
        <v>455</v>
      </c>
      <c r="L5114" s="3" t="s">
        <v>455</v>
      </c>
    </row>
    <row r="5115" spans="1:14" x14ac:dyDescent="0.25">
      <c r="C5115" s="3" t="s">
        <v>455</v>
      </c>
      <c r="G5115" s="84" t="s">
        <v>553</v>
      </c>
      <c r="H5115" s="85"/>
      <c r="I5115" s="107" t="s">
        <v>455</v>
      </c>
      <c r="J5115" s="86">
        <v>10.450000000000001</v>
      </c>
      <c r="K5115" s="3" t="s">
        <v>455</v>
      </c>
      <c r="L5115" s="3" t="s">
        <v>455</v>
      </c>
    </row>
    <row r="5116" spans="1:14" x14ac:dyDescent="0.25">
      <c r="C5116" s="3" t="s">
        <v>455</v>
      </c>
      <c r="G5116" s="84" t="s">
        <v>560</v>
      </c>
      <c r="H5116" s="85"/>
      <c r="I5116" s="107" t="s">
        <v>455</v>
      </c>
      <c r="J5116" s="83">
        <v>2.86</v>
      </c>
      <c r="K5116" s="3" t="s">
        <v>455</v>
      </c>
      <c r="L5116" s="3" t="s">
        <v>455</v>
      </c>
    </row>
    <row r="5117" spans="1:14" x14ac:dyDescent="0.25">
      <c r="C5117" s="3" t="s">
        <v>455</v>
      </c>
      <c r="G5117" s="84" t="s">
        <v>554</v>
      </c>
      <c r="H5117" s="85"/>
      <c r="I5117" s="107" t="s">
        <v>455</v>
      </c>
      <c r="J5117" s="83">
        <v>13.31</v>
      </c>
      <c r="K5117" s="3" t="s">
        <v>455</v>
      </c>
      <c r="L5117" s="3" t="s">
        <v>455</v>
      </c>
    </row>
    <row r="5118" spans="1:14" x14ac:dyDescent="0.25">
      <c r="C5118" s="3" t="s">
        <v>455</v>
      </c>
      <c r="I5118" s="102" t="s">
        <v>455</v>
      </c>
      <c r="K5118" s="3" t="s">
        <v>455</v>
      </c>
      <c r="L5118" s="3" t="s">
        <v>455</v>
      </c>
    </row>
    <row r="5119" spans="1:14" ht="30" x14ac:dyDescent="0.25">
      <c r="A5119" t="s">
        <v>561</v>
      </c>
      <c r="B5119" s="10">
        <v>532</v>
      </c>
      <c r="C5119" s="74" t="s">
        <v>2730</v>
      </c>
      <c r="D5119" s="75">
        <v>92874</v>
      </c>
      <c r="E5119" s="75" t="s">
        <v>562</v>
      </c>
      <c r="F5119" s="76" t="s">
        <v>543</v>
      </c>
      <c r="G5119" s="75" t="s">
        <v>495</v>
      </c>
      <c r="H5119" s="77"/>
      <c r="I5119" s="104" t="s">
        <v>455</v>
      </c>
      <c r="J5119" s="79"/>
      <c r="K5119" s="3">
        <v>92874</v>
      </c>
      <c r="L5119" s="116">
        <v>21.040000000000003</v>
      </c>
      <c r="M5119" s="118">
        <v>5.76</v>
      </c>
      <c r="N5119" s="118">
        <v>26.800000000000004</v>
      </c>
    </row>
    <row r="5120" spans="1:14" x14ac:dyDescent="0.25">
      <c r="C5120" s="80">
        <v>1</v>
      </c>
      <c r="D5120" s="80">
        <v>88262</v>
      </c>
      <c r="E5120" s="80" t="s">
        <v>21</v>
      </c>
      <c r="F5120" s="81" t="s">
        <v>699</v>
      </c>
      <c r="G5120" s="80" t="s">
        <v>639</v>
      </c>
      <c r="H5120" s="82">
        <v>0.19900000000000001</v>
      </c>
      <c r="I5120" s="83">
        <v>16.22</v>
      </c>
      <c r="J5120" s="83">
        <v>3.22</v>
      </c>
      <c r="K5120" s="3" t="s">
        <v>455</v>
      </c>
      <c r="L5120" s="3" t="s">
        <v>455</v>
      </c>
    </row>
    <row r="5121" spans="1:14" x14ac:dyDescent="0.25">
      <c r="C5121" s="80">
        <v>2</v>
      </c>
      <c r="D5121" s="80">
        <v>88309</v>
      </c>
      <c r="E5121" s="80" t="s">
        <v>21</v>
      </c>
      <c r="F5121" s="81" t="s">
        <v>1001</v>
      </c>
      <c r="G5121" s="80" t="s">
        <v>639</v>
      </c>
      <c r="H5121" s="82">
        <v>0.19900000000000001</v>
      </c>
      <c r="I5121" s="83">
        <v>16.420000000000002</v>
      </c>
      <c r="J5121" s="83">
        <v>3.26</v>
      </c>
      <c r="K5121" s="3" t="s">
        <v>455</v>
      </c>
      <c r="L5121" s="3" t="s">
        <v>455</v>
      </c>
    </row>
    <row r="5122" spans="1:14" x14ac:dyDescent="0.25">
      <c r="C5122" s="80">
        <v>3</v>
      </c>
      <c r="D5122" s="80">
        <v>88316</v>
      </c>
      <c r="E5122" s="80" t="s">
        <v>21</v>
      </c>
      <c r="F5122" s="81" t="s">
        <v>640</v>
      </c>
      <c r="G5122" s="80" t="s">
        <v>639</v>
      </c>
      <c r="H5122" s="82">
        <v>1.1919999999999999</v>
      </c>
      <c r="I5122" s="83">
        <v>12.09</v>
      </c>
      <c r="J5122" s="83">
        <v>14.41</v>
      </c>
      <c r="K5122" s="3" t="s">
        <v>455</v>
      </c>
      <c r="L5122" s="3" t="s">
        <v>455</v>
      </c>
    </row>
    <row r="5123" spans="1:14" ht="30" x14ac:dyDescent="0.25">
      <c r="C5123" s="80">
        <v>4</v>
      </c>
      <c r="D5123" s="80">
        <v>90586</v>
      </c>
      <c r="E5123" s="80" t="s">
        <v>562</v>
      </c>
      <c r="F5123" s="81" t="s">
        <v>827</v>
      </c>
      <c r="G5123" s="80" t="s">
        <v>634</v>
      </c>
      <c r="H5123" s="82">
        <v>6.8000000000000005E-2</v>
      </c>
      <c r="I5123" s="83">
        <v>1.58</v>
      </c>
      <c r="J5123" s="83">
        <v>0.1</v>
      </c>
      <c r="K5123" s="3" t="s">
        <v>455</v>
      </c>
      <c r="L5123" s="3" t="s">
        <v>455</v>
      </c>
    </row>
    <row r="5124" spans="1:14" ht="30" x14ac:dyDescent="0.25">
      <c r="C5124" s="80">
        <v>5</v>
      </c>
      <c r="D5124" s="80">
        <v>90587</v>
      </c>
      <c r="E5124" s="80" t="s">
        <v>562</v>
      </c>
      <c r="F5124" s="81" t="s">
        <v>923</v>
      </c>
      <c r="G5124" s="80" t="s">
        <v>636</v>
      </c>
      <c r="H5124" s="82">
        <v>0.13100000000000001</v>
      </c>
      <c r="I5124" s="83">
        <v>0.39999999999999997</v>
      </c>
      <c r="J5124" s="83">
        <v>0.05</v>
      </c>
      <c r="K5124" s="3" t="s">
        <v>455</v>
      </c>
      <c r="L5124" s="3" t="s">
        <v>455</v>
      </c>
    </row>
    <row r="5125" spans="1:14" x14ac:dyDescent="0.25">
      <c r="C5125" s="3" t="s">
        <v>455</v>
      </c>
      <c r="G5125" s="84" t="s">
        <v>553</v>
      </c>
      <c r="H5125" s="85"/>
      <c r="I5125" s="107" t="s">
        <v>455</v>
      </c>
      <c r="J5125" s="86">
        <v>21.040000000000003</v>
      </c>
      <c r="K5125" s="3" t="s">
        <v>455</v>
      </c>
      <c r="L5125" s="3" t="s">
        <v>455</v>
      </c>
    </row>
    <row r="5126" spans="1:14" x14ac:dyDescent="0.25">
      <c r="C5126" s="3" t="s">
        <v>455</v>
      </c>
      <c r="G5126" s="84" t="s">
        <v>560</v>
      </c>
      <c r="H5126" s="85"/>
      <c r="I5126" s="107" t="s">
        <v>455</v>
      </c>
      <c r="J5126" s="83">
        <v>5.76</v>
      </c>
      <c r="K5126" s="3" t="s">
        <v>455</v>
      </c>
      <c r="L5126" s="3" t="s">
        <v>455</v>
      </c>
    </row>
    <row r="5127" spans="1:14" x14ac:dyDescent="0.25">
      <c r="C5127" s="3" t="s">
        <v>455</v>
      </c>
      <c r="G5127" s="84" t="s">
        <v>554</v>
      </c>
      <c r="H5127" s="85"/>
      <c r="I5127" s="107" t="s">
        <v>455</v>
      </c>
      <c r="J5127" s="83">
        <v>26.800000000000004</v>
      </c>
      <c r="K5127" s="3" t="s">
        <v>455</v>
      </c>
      <c r="L5127" s="3" t="s">
        <v>455</v>
      </c>
    </row>
    <row r="5128" spans="1:14" x14ac:dyDescent="0.25">
      <c r="C5128" s="3" t="s">
        <v>455</v>
      </c>
      <c r="I5128" s="102" t="s">
        <v>455</v>
      </c>
      <c r="K5128" s="3" t="s">
        <v>455</v>
      </c>
      <c r="L5128" s="3" t="s">
        <v>455</v>
      </c>
    </row>
    <row r="5129" spans="1:14" ht="45" x14ac:dyDescent="0.25">
      <c r="A5129" t="s">
        <v>561</v>
      </c>
      <c r="B5129" s="10">
        <v>533</v>
      </c>
      <c r="C5129" s="74" t="s">
        <v>2731</v>
      </c>
      <c r="D5129" s="75" t="s">
        <v>1906</v>
      </c>
      <c r="E5129" s="75" t="s">
        <v>20</v>
      </c>
      <c r="F5129" s="76" t="s">
        <v>544</v>
      </c>
      <c r="G5129" s="75" t="s">
        <v>495</v>
      </c>
      <c r="H5129" s="77"/>
      <c r="I5129" s="104" t="s">
        <v>455</v>
      </c>
      <c r="J5129" s="79"/>
      <c r="K5129" s="3" t="s">
        <v>1906</v>
      </c>
      <c r="L5129" s="116">
        <v>399.98</v>
      </c>
      <c r="M5129" s="118">
        <v>109.55</v>
      </c>
      <c r="N5129" s="118">
        <v>509.53000000000003</v>
      </c>
    </row>
    <row r="5130" spans="1:14" ht="45" x14ac:dyDescent="0.25">
      <c r="C5130" s="80">
        <v>1</v>
      </c>
      <c r="D5130" s="80">
        <v>38406</v>
      </c>
      <c r="E5130" s="80" t="s">
        <v>564</v>
      </c>
      <c r="F5130" s="81" t="s">
        <v>544</v>
      </c>
      <c r="G5130" s="80" t="s">
        <v>39</v>
      </c>
      <c r="H5130" s="82">
        <v>1</v>
      </c>
      <c r="I5130" s="83">
        <v>399.98</v>
      </c>
      <c r="J5130" s="83">
        <v>399.98</v>
      </c>
      <c r="K5130" s="3" t="s">
        <v>455</v>
      </c>
      <c r="L5130" s="3" t="s">
        <v>455</v>
      </c>
    </row>
    <row r="5131" spans="1:14" x14ac:dyDescent="0.25">
      <c r="C5131" s="3" t="s">
        <v>455</v>
      </c>
      <c r="G5131" s="84" t="s">
        <v>553</v>
      </c>
      <c r="H5131" s="85"/>
      <c r="I5131" s="107" t="s">
        <v>455</v>
      </c>
      <c r="J5131" s="86">
        <v>399.98</v>
      </c>
      <c r="K5131" s="3" t="s">
        <v>455</v>
      </c>
      <c r="L5131" s="3" t="s">
        <v>455</v>
      </c>
    </row>
    <row r="5132" spans="1:14" x14ac:dyDescent="0.25">
      <c r="C5132" s="3" t="s">
        <v>455</v>
      </c>
      <c r="G5132" s="84" t="s">
        <v>560</v>
      </c>
      <c r="H5132" s="85"/>
      <c r="I5132" s="107" t="s">
        <v>455</v>
      </c>
      <c r="J5132" s="83">
        <v>109.55</v>
      </c>
      <c r="K5132" s="3" t="s">
        <v>455</v>
      </c>
      <c r="L5132" s="3" t="s">
        <v>455</v>
      </c>
    </row>
    <row r="5133" spans="1:14" x14ac:dyDescent="0.25">
      <c r="C5133" s="3" t="s">
        <v>455</v>
      </c>
      <c r="G5133" s="84" t="s">
        <v>554</v>
      </c>
      <c r="H5133" s="85"/>
      <c r="I5133" s="107" t="s">
        <v>455</v>
      </c>
      <c r="J5133" s="83">
        <v>509.53000000000003</v>
      </c>
      <c r="K5133" s="3" t="s">
        <v>455</v>
      </c>
      <c r="L5133" s="3" t="s">
        <v>455</v>
      </c>
    </row>
    <row r="5134" spans="1:14" x14ac:dyDescent="0.25">
      <c r="C5134" s="3" t="s">
        <v>455</v>
      </c>
      <c r="I5134" s="102" t="s">
        <v>455</v>
      </c>
      <c r="K5134" s="3" t="s">
        <v>455</v>
      </c>
      <c r="L5134" s="3" t="s">
        <v>455</v>
      </c>
    </row>
    <row r="5135" spans="1:14" ht="45" x14ac:dyDescent="0.25">
      <c r="A5135" t="s">
        <v>561</v>
      </c>
      <c r="B5135" s="10">
        <v>534</v>
      </c>
      <c r="C5135" s="74" t="s">
        <v>2732</v>
      </c>
      <c r="D5135" s="75" t="s">
        <v>2078</v>
      </c>
      <c r="E5135" s="75" t="s">
        <v>20</v>
      </c>
      <c r="F5135" s="76" t="s">
        <v>527</v>
      </c>
      <c r="G5135" s="75" t="s">
        <v>32</v>
      </c>
      <c r="H5135" s="77"/>
      <c r="I5135" s="104" t="s">
        <v>455</v>
      </c>
      <c r="J5135" s="79"/>
      <c r="K5135" s="3" t="s">
        <v>2078</v>
      </c>
      <c r="L5135" s="116">
        <v>118.53</v>
      </c>
      <c r="M5135" s="118">
        <v>32.46</v>
      </c>
      <c r="N5135" s="118">
        <v>150.99</v>
      </c>
    </row>
    <row r="5136" spans="1:14" x14ac:dyDescent="0.25">
      <c r="C5136" s="80">
        <v>1</v>
      </c>
      <c r="D5136" s="80">
        <v>88256</v>
      </c>
      <c r="E5136" s="80" t="s">
        <v>21</v>
      </c>
      <c r="F5136" s="81" t="s">
        <v>1516</v>
      </c>
      <c r="G5136" s="80" t="s">
        <v>639</v>
      </c>
      <c r="H5136" s="82">
        <v>1.6</v>
      </c>
      <c r="I5136" s="83">
        <v>18.920000000000002</v>
      </c>
      <c r="J5136" s="83">
        <v>30.27</v>
      </c>
      <c r="K5136" s="3" t="s">
        <v>455</v>
      </c>
      <c r="L5136" s="3" t="s">
        <v>455</v>
      </c>
    </row>
    <row r="5137" spans="1:14" x14ac:dyDescent="0.25">
      <c r="C5137" s="80">
        <v>2</v>
      </c>
      <c r="D5137" s="80">
        <v>88316</v>
      </c>
      <c r="E5137" s="80" t="s">
        <v>21</v>
      </c>
      <c r="F5137" s="81" t="s">
        <v>640</v>
      </c>
      <c r="G5137" s="80" t="s">
        <v>639</v>
      </c>
      <c r="H5137" s="82">
        <v>1.25</v>
      </c>
      <c r="I5137" s="83">
        <v>12.09</v>
      </c>
      <c r="J5137" s="83">
        <v>15.11</v>
      </c>
      <c r="K5137" s="3" t="s">
        <v>455</v>
      </c>
      <c r="L5137" s="3" t="s">
        <v>455</v>
      </c>
    </row>
    <row r="5138" spans="1:14" x14ac:dyDescent="0.25">
      <c r="C5138" s="80">
        <v>3</v>
      </c>
      <c r="D5138" s="80">
        <v>1106</v>
      </c>
      <c r="E5138" s="80" t="s">
        <v>564</v>
      </c>
      <c r="F5138" s="81" t="s">
        <v>1118</v>
      </c>
      <c r="G5138" s="80" t="s">
        <v>68</v>
      </c>
      <c r="H5138" s="82">
        <v>2.73</v>
      </c>
      <c r="I5138" s="83">
        <v>0.79</v>
      </c>
      <c r="J5138" s="83">
        <v>2.15</v>
      </c>
      <c r="K5138" s="3" t="s">
        <v>455</v>
      </c>
      <c r="L5138" s="3" t="s">
        <v>455</v>
      </c>
    </row>
    <row r="5139" spans="1:14" ht="30" x14ac:dyDescent="0.25">
      <c r="C5139" s="80">
        <v>4</v>
      </c>
      <c r="D5139" s="80">
        <v>370</v>
      </c>
      <c r="E5139" s="80" t="s">
        <v>564</v>
      </c>
      <c r="F5139" s="81" t="s">
        <v>1002</v>
      </c>
      <c r="G5139" s="80" t="s">
        <v>39</v>
      </c>
      <c r="H5139" s="82">
        <v>1.8200000000000001E-2</v>
      </c>
      <c r="I5139" s="83">
        <v>47.5</v>
      </c>
      <c r="J5139" s="83">
        <v>0.86</v>
      </c>
      <c r="K5139" s="3" t="s">
        <v>455</v>
      </c>
      <c r="L5139" s="3" t="s">
        <v>455</v>
      </c>
    </row>
    <row r="5140" spans="1:14" x14ac:dyDescent="0.25">
      <c r="C5140" s="80">
        <v>5</v>
      </c>
      <c r="D5140" s="80">
        <v>1379</v>
      </c>
      <c r="E5140" s="80" t="s">
        <v>564</v>
      </c>
      <c r="F5140" s="81" t="s">
        <v>1003</v>
      </c>
      <c r="G5140" s="80" t="s">
        <v>68</v>
      </c>
      <c r="H5140" s="82">
        <v>2.8</v>
      </c>
      <c r="I5140" s="83">
        <v>0.7</v>
      </c>
      <c r="J5140" s="83">
        <v>1.96</v>
      </c>
      <c r="K5140" s="3" t="s">
        <v>455</v>
      </c>
      <c r="L5140" s="3" t="s">
        <v>455</v>
      </c>
    </row>
    <row r="5141" spans="1:14" ht="30" x14ac:dyDescent="0.25">
      <c r="C5141" s="80">
        <v>6</v>
      </c>
      <c r="D5141" s="80">
        <v>36178</v>
      </c>
      <c r="E5141" s="80" t="s">
        <v>564</v>
      </c>
      <c r="F5141" s="81" t="s">
        <v>1789</v>
      </c>
      <c r="G5141" s="80" t="s">
        <v>123</v>
      </c>
      <c r="H5141" s="82">
        <v>7</v>
      </c>
      <c r="I5141" s="83">
        <v>9.74</v>
      </c>
      <c r="J5141" s="83">
        <v>68.180000000000007</v>
      </c>
      <c r="K5141" s="3" t="s">
        <v>455</v>
      </c>
      <c r="L5141" s="3" t="s">
        <v>455</v>
      </c>
    </row>
    <row r="5142" spans="1:14" x14ac:dyDescent="0.25">
      <c r="C5142" s="3" t="s">
        <v>455</v>
      </c>
      <c r="G5142" s="84" t="s">
        <v>553</v>
      </c>
      <c r="H5142" s="85"/>
      <c r="I5142" s="107" t="s">
        <v>455</v>
      </c>
      <c r="J5142" s="86">
        <v>118.53</v>
      </c>
      <c r="K5142" s="3" t="s">
        <v>455</v>
      </c>
      <c r="L5142" s="3" t="s">
        <v>455</v>
      </c>
    </row>
    <row r="5143" spans="1:14" x14ac:dyDescent="0.25">
      <c r="C5143" s="3" t="s">
        <v>455</v>
      </c>
      <c r="G5143" s="84" t="s">
        <v>560</v>
      </c>
      <c r="H5143" s="85"/>
      <c r="I5143" s="107" t="s">
        <v>455</v>
      </c>
      <c r="J5143" s="83">
        <v>32.46</v>
      </c>
      <c r="K5143" s="3" t="s">
        <v>455</v>
      </c>
      <c r="L5143" s="3" t="s">
        <v>455</v>
      </c>
    </row>
    <row r="5144" spans="1:14" x14ac:dyDescent="0.25">
      <c r="C5144" s="3" t="s">
        <v>455</v>
      </c>
      <c r="G5144" s="84" t="s">
        <v>554</v>
      </c>
      <c r="H5144" s="85"/>
      <c r="I5144" s="107" t="s">
        <v>455</v>
      </c>
      <c r="J5144" s="83">
        <v>150.99</v>
      </c>
      <c r="K5144" s="3" t="s">
        <v>455</v>
      </c>
      <c r="L5144" s="3" t="s">
        <v>455</v>
      </c>
    </row>
    <row r="5145" spans="1:14" x14ac:dyDescent="0.25">
      <c r="C5145" s="3" t="s">
        <v>455</v>
      </c>
      <c r="I5145" s="102" t="s">
        <v>455</v>
      </c>
      <c r="K5145" s="3" t="s">
        <v>455</v>
      </c>
      <c r="L5145" s="3" t="s">
        <v>455</v>
      </c>
    </row>
    <row r="5146" spans="1:14" ht="45" x14ac:dyDescent="0.25">
      <c r="A5146" t="s">
        <v>561</v>
      </c>
      <c r="B5146" s="10">
        <v>535</v>
      </c>
      <c r="C5146" s="74" t="s">
        <v>2733</v>
      </c>
      <c r="D5146" s="75" t="s">
        <v>2079</v>
      </c>
      <c r="E5146" s="75" t="s">
        <v>20</v>
      </c>
      <c r="F5146" s="76" t="s">
        <v>528</v>
      </c>
      <c r="G5146" s="75" t="s">
        <v>32</v>
      </c>
      <c r="H5146" s="77"/>
      <c r="I5146" s="104" t="s">
        <v>455</v>
      </c>
      <c r="J5146" s="79"/>
      <c r="K5146" s="3" t="s">
        <v>2079</v>
      </c>
      <c r="L5146" s="116">
        <v>225.16</v>
      </c>
      <c r="M5146" s="118">
        <v>61.67</v>
      </c>
      <c r="N5146" s="118">
        <v>286.83</v>
      </c>
    </row>
    <row r="5147" spans="1:14" x14ac:dyDescent="0.25">
      <c r="C5147" s="80">
        <v>1</v>
      </c>
      <c r="D5147" s="80">
        <v>88256</v>
      </c>
      <c r="E5147" s="80" t="s">
        <v>21</v>
      </c>
      <c r="F5147" s="81" t="s">
        <v>1516</v>
      </c>
      <c r="G5147" s="80" t="s">
        <v>639</v>
      </c>
      <c r="H5147" s="82">
        <v>0.5</v>
      </c>
      <c r="I5147" s="83">
        <v>18.920000000000002</v>
      </c>
      <c r="J5147" s="83">
        <v>9.4600000000000009</v>
      </c>
      <c r="K5147" s="3" t="s">
        <v>455</v>
      </c>
      <c r="L5147" s="3" t="s">
        <v>455</v>
      </c>
    </row>
    <row r="5148" spans="1:14" x14ac:dyDescent="0.25">
      <c r="C5148" s="80">
        <v>2</v>
      </c>
      <c r="D5148" s="80">
        <v>88316</v>
      </c>
      <c r="E5148" s="80" t="s">
        <v>21</v>
      </c>
      <c r="F5148" s="81" t="s">
        <v>640</v>
      </c>
      <c r="G5148" s="80" t="s">
        <v>639</v>
      </c>
      <c r="H5148" s="82">
        <v>0.61</v>
      </c>
      <c r="I5148" s="83">
        <v>12.09</v>
      </c>
      <c r="J5148" s="83">
        <v>7.37</v>
      </c>
      <c r="K5148" s="3" t="s">
        <v>455</v>
      </c>
      <c r="L5148" s="3" t="s">
        <v>455</v>
      </c>
    </row>
    <row r="5149" spans="1:14" x14ac:dyDescent="0.25">
      <c r="C5149" s="80">
        <v>3</v>
      </c>
      <c r="D5149" s="80">
        <v>4791</v>
      </c>
      <c r="E5149" s="80" t="s">
        <v>564</v>
      </c>
      <c r="F5149" s="81" t="s">
        <v>1519</v>
      </c>
      <c r="G5149" s="80" t="s">
        <v>68</v>
      </c>
      <c r="H5149" s="82">
        <v>0.12</v>
      </c>
      <c r="I5149" s="83">
        <v>16.899999999999999</v>
      </c>
      <c r="J5149" s="83">
        <v>2.02</v>
      </c>
      <c r="K5149" s="3" t="s">
        <v>455</v>
      </c>
      <c r="L5149" s="3" t="s">
        <v>455</v>
      </c>
    </row>
    <row r="5150" spans="1:14" ht="30" x14ac:dyDescent="0.25">
      <c r="C5150" s="80">
        <v>4</v>
      </c>
      <c r="D5150" s="80">
        <v>38181</v>
      </c>
      <c r="E5150" s="80" t="s">
        <v>564</v>
      </c>
      <c r="F5150" s="81" t="s">
        <v>1790</v>
      </c>
      <c r="G5150" s="80" t="s">
        <v>2093</v>
      </c>
      <c r="H5150" s="82">
        <v>1.1000000000000001</v>
      </c>
      <c r="I5150" s="83">
        <v>187.56</v>
      </c>
      <c r="J5150" s="83">
        <v>206.31</v>
      </c>
      <c r="K5150" s="3" t="s">
        <v>455</v>
      </c>
      <c r="L5150" s="3" t="s">
        <v>455</v>
      </c>
    </row>
    <row r="5151" spans="1:14" x14ac:dyDescent="0.25">
      <c r="C5151" s="3" t="s">
        <v>455</v>
      </c>
      <c r="G5151" s="84" t="s">
        <v>553</v>
      </c>
      <c r="H5151" s="85"/>
      <c r="I5151" s="107" t="s">
        <v>455</v>
      </c>
      <c r="J5151" s="86">
        <v>225.16</v>
      </c>
      <c r="K5151" s="3" t="s">
        <v>455</v>
      </c>
      <c r="L5151" s="3" t="s">
        <v>455</v>
      </c>
    </row>
    <row r="5152" spans="1:14" x14ac:dyDescent="0.25">
      <c r="C5152" s="3" t="s">
        <v>455</v>
      </c>
      <c r="G5152" s="84" t="s">
        <v>560</v>
      </c>
      <c r="H5152" s="85"/>
      <c r="I5152" s="107" t="s">
        <v>455</v>
      </c>
      <c r="J5152" s="83">
        <v>61.67</v>
      </c>
      <c r="K5152" s="3" t="s">
        <v>455</v>
      </c>
      <c r="L5152" s="3" t="s">
        <v>455</v>
      </c>
    </row>
    <row r="5153" spans="1:14" x14ac:dyDescent="0.25">
      <c r="C5153" s="3" t="s">
        <v>455</v>
      </c>
      <c r="G5153" s="84" t="s">
        <v>554</v>
      </c>
      <c r="H5153" s="85"/>
      <c r="I5153" s="107" t="s">
        <v>455</v>
      </c>
      <c r="J5153" s="83">
        <v>286.83</v>
      </c>
      <c r="K5153" s="3" t="s">
        <v>455</v>
      </c>
      <c r="L5153" s="3" t="s">
        <v>455</v>
      </c>
    </row>
    <row r="5154" spans="1:14" x14ac:dyDescent="0.25">
      <c r="C5154" s="3" t="s">
        <v>455</v>
      </c>
      <c r="I5154" s="102" t="s">
        <v>455</v>
      </c>
      <c r="K5154" s="3" t="s">
        <v>455</v>
      </c>
      <c r="L5154" s="3" t="s">
        <v>455</v>
      </c>
    </row>
    <row r="5155" spans="1:14" x14ac:dyDescent="0.25">
      <c r="A5155" t="s">
        <v>561</v>
      </c>
      <c r="B5155" s="10">
        <v>536</v>
      </c>
      <c r="C5155" s="74" t="s">
        <v>2734</v>
      </c>
      <c r="D5155" s="75" t="s">
        <v>2080</v>
      </c>
      <c r="E5155" s="75" t="s">
        <v>20</v>
      </c>
      <c r="F5155" s="76" t="s">
        <v>529</v>
      </c>
      <c r="G5155" s="75" t="s">
        <v>123</v>
      </c>
      <c r="H5155" s="77"/>
      <c r="I5155" s="104" t="s">
        <v>455</v>
      </c>
      <c r="J5155" s="79"/>
      <c r="K5155" s="3" t="s">
        <v>2080</v>
      </c>
      <c r="L5155" s="116">
        <v>662.12</v>
      </c>
      <c r="M5155" s="118">
        <v>181.35</v>
      </c>
      <c r="N5155" s="118">
        <v>843.47</v>
      </c>
    </row>
    <row r="5156" spans="1:14" x14ac:dyDescent="0.25">
      <c r="C5156" s="80">
        <v>1</v>
      </c>
      <c r="D5156" s="80">
        <v>88256</v>
      </c>
      <c r="E5156" s="80" t="s">
        <v>21</v>
      </c>
      <c r="F5156" s="81" t="s">
        <v>1001</v>
      </c>
      <c r="G5156" s="80" t="s">
        <v>639</v>
      </c>
      <c r="H5156" s="82">
        <v>0.60740000000000005</v>
      </c>
      <c r="I5156" s="83">
        <v>18.920000000000002</v>
      </c>
      <c r="J5156" s="83">
        <v>11.49</v>
      </c>
      <c r="K5156" s="3" t="s">
        <v>455</v>
      </c>
      <c r="L5156" s="3" t="s">
        <v>455</v>
      </c>
    </row>
    <row r="5157" spans="1:14" x14ac:dyDescent="0.25">
      <c r="C5157" s="80">
        <v>2</v>
      </c>
      <c r="D5157" s="80">
        <v>88316</v>
      </c>
      <c r="E5157" s="80" t="s">
        <v>21</v>
      </c>
      <c r="F5157" s="81" t="s">
        <v>640</v>
      </c>
      <c r="G5157" s="80" t="s">
        <v>639</v>
      </c>
      <c r="H5157" s="82">
        <v>2.1061000000000001</v>
      </c>
      <c r="I5157" s="83">
        <v>12.09</v>
      </c>
      <c r="J5157" s="83">
        <v>25.46</v>
      </c>
      <c r="K5157" s="3" t="s">
        <v>455</v>
      </c>
      <c r="L5157" s="3" t="s">
        <v>455</v>
      </c>
    </row>
    <row r="5158" spans="1:14" ht="30" x14ac:dyDescent="0.25">
      <c r="C5158" s="80">
        <v>3</v>
      </c>
      <c r="D5158" s="80">
        <v>370</v>
      </c>
      <c r="E5158" s="80" t="s">
        <v>564</v>
      </c>
      <c r="F5158" s="81" t="s">
        <v>1002</v>
      </c>
      <c r="G5158" s="80" t="s">
        <v>39</v>
      </c>
      <c r="H5158" s="82">
        <v>3.7400000000000003E-2</v>
      </c>
      <c r="I5158" s="83">
        <v>47.5</v>
      </c>
      <c r="J5158" s="83">
        <v>1.77</v>
      </c>
      <c r="K5158" s="3" t="s">
        <v>455</v>
      </c>
      <c r="L5158" s="3" t="s">
        <v>455</v>
      </c>
    </row>
    <row r="5159" spans="1:14" x14ac:dyDescent="0.25">
      <c r="C5159" s="80">
        <v>4</v>
      </c>
      <c r="D5159" s="80">
        <v>1379</v>
      </c>
      <c r="E5159" s="80" t="s">
        <v>564</v>
      </c>
      <c r="F5159" s="81" t="s">
        <v>1003</v>
      </c>
      <c r="G5159" s="80" t="s">
        <v>68</v>
      </c>
      <c r="H5159" s="82">
        <v>15.9726</v>
      </c>
      <c r="I5159" s="83">
        <v>0.7</v>
      </c>
      <c r="J5159" s="83">
        <v>11.18</v>
      </c>
      <c r="K5159" s="3" t="s">
        <v>455</v>
      </c>
      <c r="L5159" s="3" t="s">
        <v>455</v>
      </c>
    </row>
    <row r="5160" spans="1:14" ht="30" x14ac:dyDescent="0.25">
      <c r="C5160" s="80">
        <v>5</v>
      </c>
      <c r="D5160" s="80">
        <v>4718</v>
      </c>
      <c r="E5160" s="80" t="s">
        <v>564</v>
      </c>
      <c r="F5160" s="81" t="s">
        <v>1000</v>
      </c>
      <c r="G5160" s="80" t="s">
        <v>39</v>
      </c>
      <c r="H5160" s="82">
        <v>3.3300000000000003E-2</v>
      </c>
      <c r="I5160" s="83">
        <v>66.91</v>
      </c>
      <c r="J5160" s="83">
        <v>2.2200000000000002</v>
      </c>
      <c r="K5160" s="3" t="s">
        <v>455</v>
      </c>
      <c r="L5160" s="3" t="s">
        <v>455</v>
      </c>
    </row>
    <row r="5161" spans="1:14" x14ac:dyDescent="0.25">
      <c r="C5161" s="80">
        <v>6</v>
      </c>
      <c r="D5161" s="80" t="s">
        <v>2163</v>
      </c>
      <c r="E5161" s="80" t="s">
        <v>22</v>
      </c>
      <c r="F5161" s="81" t="s">
        <v>2119</v>
      </c>
      <c r="G5161" s="80" t="s">
        <v>123</v>
      </c>
      <c r="H5161" s="82">
        <v>1</v>
      </c>
      <c r="I5161" s="83">
        <v>610</v>
      </c>
      <c r="J5161" s="83">
        <v>610</v>
      </c>
      <c r="K5161" s="3" t="s">
        <v>455</v>
      </c>
      <c r="L5161" s="3" t="s">
        <v>455</v>
      </c>
    </row>
    <row r="5162" spans="1:14" x14ac:dyDescent="0.25">
      <c r="C5162" s="3" t="s">
        <v>455</v>
      </c>
      <c r="G5162" s="84" t="s">
        <v>553</v>
      </c>
      <c r="H5162" s="85"/>
      <c r="I5162" s="107" t="s">
        <v>455</v>
      </c>
      <c r="J5162" s="86">
        <v>662.12</v>
      </c>
      <c r="K5162" s="3" t="s">
        <v>455</v>
      </c>
      <c r="L5162" s="3" t="s">
        <v>455</v>
      </c>
    </row>
    <row r="5163" spans="1:14" x14ac:dyDescent="0.25">
      <c r="C5163" s="3" t="s">
        <v>455</v>
      </c>
      <c r="G5163" s="84" t="s">
        <v>560</v>
      </c>
      <c r="H5163" s="85"/>
      <c r="I5163" s="107" t="s">
        <v>455</v>
      </c>
      <c r="J5163" s="83">
        <v>181.35</v>
      </c>
      <c r="K5163" s="3" t="s">
        <v>455</v>
      </c>
      <c r="L5163" s="3" t="s">
        <v>455</v>
      </c>
    </row>
    <row r="5164" spans="1:14" x14ac:dyDescent="0.25">
      <c r="C5164" s="3" t="s">
        <v>455</v>
      </c>
      <c r="G5164" s="84" t="s">
        <v>554</v>
      </c>
      <c r="H5164" s="85"/>
      <c r="I5164" s="107" t="s">
        <v>455</v>
      </c>
      <c r="J5164" s="83">
        <v>843.47</v>
      </c>
      <c r="K5164" s="3" t="s">
        <v>455</v>
      </c>
      <c r="L5164" s="3" t="s">
        <v>455</v>
      </c>
    </row>
    <row r="5165" spans="1:14" x14ac:dyDescent="0.25">
      <c r="C5165" s="3" t="s">
        <v>455</v>
      </c>
      <c r="I5165" s="102" t="s">
        <v>455</v>
      </c>
      <c r="K5165" s="3" t="s">
        <v>455</v>
      </c>
      <c r="L5165" s="3" t="s">
        <v>455</v>
      </c>
    </row>
    <row r="5166" spans="1:14" x14ac:dyDescent="0.25">
      <c r="A5166" t="s">
        <v>561</v>
      </c>
      <c r="B5166" s="10">
        <v>537</v>
      </c>
      <c r="C5166" s="74" t="s">
        <v>2735</v>
      </c>
      <c r="D5166" s="75" t="s">
        <v>2081</v>
      </c>
      <c r="E5166" s="75" t="s">
        <v>20</v>
      </c>
      <c r="F5166" s="76" t="s">
        <v>530</v>
      </c>
      <c r="G5166" s="75" t="s">
        <v>123</v>
      </c>
      <c r="H5166" s="77"/>
      <c r="I5166" s="104" t="s">
        <v>455</v>
      </c>
      <c r="J5166" s="79"/>
      <c r="K5166" s="3" t="s">
        <v>2081</v>
      </c>
      <c r="L5166" s="116">
        <v>1599.1</v>
      </c>
      <c r="M5166" s="118">
        <v>437.99</v>
      </c>
      <c r="N5166" s="118">
        <v>2037.09</v>
      </c>
    </row>
    <row r="5167" spans="1:14" x14ac:dyDescent="0.25">
      <c r="C5167" s="80">
        <v>1</v>
      </c>
      <c r="D5167" s="80">
        <v>88256</v>
      </c>
      <c r="E5167" s="80" t="s">
        <v>21</v>
      </c>
      <c r="F5167" s="81" t="s">
        <v>1001</v>
      </c>
      <c r="G5167" s="80" t="s">
        <v>639</v>
      </c>
      <c r="H5167" s="82">
        <v>0.6</v>
      </c>
      <c r="I5167" s="83">
        <v>18.920000000000002</v>
      </c>
      <c r="J5167" s="83">
        <v>11.35</v>
      </c>
      <c r="K5167" s="3" t="s">
        <v>455</v>
      </c>
      <c r="L5167" s="3" t="s">
        <v>455</v>
      </c>
    </row>
    <row r="5168" spans="1:14" x14ac:dyDescent="0.25">
      <c r="C5168" s="80">
        <v>2</v>
      </c>
      <c r="D5168" s="80">
        <v>88316</v>
      </c>
      <c r="E5168" s="80" t="s">
        <v>21</v>
      </c>
      <c r="F5168" s="81" t="s">
        <v>640</v>
      </c>
      <c r="G5168" s="80" t="s">
        <v>639</v>
      </c>
      <c r="H5168" s="82">
        <v>0.6</v>
      </c>
      <c r="I5168" s="83">
        <v>12.09</v>
      </c>
      <c r="J5168" s="83">
        <v>7.25</v>
      </c>
      <c r="K5168" s="3" t="s">
        <v>455</v>
      </c>
      <c r="L5168" s="3" t="s">
        <v>455</v>
      </c>
    </row>
    <row r="5169" spans="1:14" ht="30" x14ac:dyDescent="0.25">
      <c r="C5169" s="80">
        <v>3</v>
      </c>
      <c r="D5169" s="80">
        <v>88629</v>
      </c>
      <c r="E5169" s="80" t="s">
        <v>562</v>
      </c>
      <c r="F5169" s="81" t="s">
        <v>644</v>
      </c>
      <c r="G5169" s="80" t="s">
        <v>39</v>
      </c>
      <c r="H5169" s="82">
        <v>4.0000000000000001E-3</v>
      </c>
      <c r="I5169" s="83">
        <v>492.5</v>
      </c>
      <c r="J5169" s="83">
        <v>1.97</v>
      </c>
      <c r="K5169" s="3" t="s">
        <v>455</v>
      </c>
      <c r="L5169" s="3" t="s">
        <v>455</v>
      </c>
    </row>
    <row r="5170" spans="1:14" ht="30" x14ac:dyDescent="0.25">
      <c r="C5170" s="80">
        <v>4</v>
      </c>
      <c r="D5170" s="80" t="s">
        <v>2164</v>
      </c>
      <c r="E5170" s="80" t="s">
        <v>22</v>
      </c>
      <c r="F5170" s="81" t="s">
        <v>2120</v>
      </c>
      <c r="G5170" s="80" t="s">
        <v>123</v>
      </c>
      <c r="H5170" s="82">
        <v>1</v>
      </c>
      <c r="I5170" s="83">
        <v>1578.53</v>
      </c>
      <c r="J5170" s="83">
        <v>1578.53</v>
      </c>
      <c r="K5170" s="3" t="s">
        <v>455</v>
      </c>
      <c r="L5170" s="3" t="s">
        <v>455</v>
      </c>
    </row>
    <row r="5171" spans="1:14" x14ac:dyDescent="0.25">
      <c r="C5171" s="3" t="s">
        <v>455</v>
      </c>
      <c r="G5171" s="84" t="s">
        <v>553</v>
      </c>
      <c r="H5171" s="85"/>
      <c r="I5171" s="107" t="s">
        <v>455</v>
      </c>
      <c r="J5171" s="86">
        <v>1599.1</v>
      </c>
      <c r="K5171" s="3" t="s">
        <v>455</v>
      </c>
      <c r="L5171" s="3" t="s">
        <v>455</v>
      </c>
    </row>
    <row r="5172" spans="1:14" x14ac:dyDescent="0.25">
      <c r="C5172" s="3" t="s">
        <v>455</v>
      </c>
      <c r="G5172" s="84" t="s">
        <v>560</v>
      </c>
      <c r="H5172" s="85"/>
      <c r="I5172" s="107" t="s">
        <v>455</v>
      </c>
      <c r="J5172" s="83">
        <v>437.99</v>
      </c>
      <c r="K5172" s="3" t="s">
        <v>455</v>
      </c>
      <c r="L5172" s="3" t="s">
        <v>455</v>
      </c>
    </row>
    <row r="5173" spans="1:14" x14ac:dyDescent="0.25">
      <c r="C5173" s="3" t="s">
        <v>455</v>
      </c>
      <c r="G5173" s="84" t="s">
        <v>554</v>
      </c>
      <c r="H5173" s="85"/>
      <c r="I5173" s="107" t="s">
        <v>455</v>
      </c>
      <c r="J5173" s="83">
        <v>2037.09</v>
      </c>
      <c r="K5173" s="3" t="s">
        <v>455</v>
      </c>
      <c r="L5173" s="3" t="s">
        <v>455</v>
      </c>
    </row>
    <row r="5174" spans="1:14" x14ac:dyDescent="0.25">
      <c r="C5174" s="3" t="s">
        <v>455</v>
      </c>
      <c r="I5174" s="102" t="s">
        <v>455</v>
      </c>
      <c r="K5174" s="3" t="s">
        <v>455</v>
      </c>
      <c r="L5174" s="3" t="s">
        <v>455</v>
      </c>
    </row>
    <row r="5175" spans="1:14" ht="30" x14ac:dyDescent="0.25">
      <c r="A5175" t="s">
        <v>561</v>
      </c>
      <c r="B5175" s="10">
        <v>538</v>
      </c>
      <c r="C5175" s="74" t="s">
        <v>2736</v>
      </c>
      <c r="D5175" s="75" t="s">
        <v>2082</v>
      </c>
      <c r="E5175" s="75" t="s">
        <v>20</v>
      </c>
      <c r="F5175" s="76" t="s">
        <v>531</v>
      </c>
      <c r="G5175" s="75" t="s">
        <v>32</v>
      </c>
      <c r="H5175" s="77"/>
      <c r="I5175" s="104" t="s">
        <v>455</v>
      </c>
      <c r="J5175" s="79"/>
      <c r="K5175" s="3" t="s">
        <v>2082</v>
      </c>
      <c r="L5175" s="116">
        <v>9.49</v>
      </c>
      <c r="M5175" s="118">
        <v>2.59</v>
      </c>
      <c r="N5175" s="118">
        <v>12.08</v>
      </c>
    </row>
    <row r="5176" spans="1:14" x14ac:dyDescent="0.25">
      <c r="C5176" s="80">
        <v>1</v>
      </c>
      <c r="D5176" s="80" t="s">
        <v>2165</v>
      </c>
      <c r="E5176" s="80" t="s">
        <v>22</v>
      </c>
      <c r="F5176" s="81" t="s">
        <v>2121</v>
      </c>
      <c r="G5176" s="80" t="s">
        <v>634</v>
      </c>
      <c r="H5176" s="82">
        <v>0.24096500000000001</v>
      </c>
      <c r="I5176" s="83">
        <v>9.2100000000000009</v>
      </c>
      <c r="J5176" s="83">
        <v>2.21</v>
      </c>
      <c r="K5176" s="3" t="s">
        <v>455</v>
      </c>
      <c r="L5176" s="3" t="s">
        <v>455</v>
      </c>
    </row>
    <row r="5177" spans="1:14" x14ac:dyDescent="0.25">
      <c r="C5177" s="80">
        <v>2</v>
      </c>
      <c r="D5177" s="80" t="s">
        <v>2166</v>
      </c>
      <c r="E5177" s="80" t="s">
        <v>22</v>
      </c>
      <c r="F5177" s="81" t="s">
        <v>2121</v>
      </c>
      <c r="G5177" s="80" t="s">
        <v>636</v>
      </c>
      <c r="H5177" s="82">
        <v>0.24096500000000001</v>
      </c>
      <c r="I5177" s="83">
        <v>5.6</v>
      </c>
      <c r="J5177" s="83">
        <v>1.34</v>
      </c>
      <c r="K5177" s="3" t="s">
        <v>455</v>
      </c>
      <c r="L5177" s="3" t="s">
        <v>455</v>
      </c>
    </row>
    <row r="5178" spans="1:14" x14ac:dyDescent="0.25">
      <c r="C5178" s="80">
        <v>3</v>
      </c>
      <c r="D5178" s="80" t="s">
        <v>2167</v>
      </c>
      <c r="E5178" s="80" t="s">
        <v>22</v>
      </c>
      <c r="F5178" s="81" t="s">
        <v>2122</v>
      </c>
      <c r="G5178" s="80" t="s">
        <v>634</v>
      </c>
      <c r="H5178" s="82">
        <v>7.5300000000000006E-2</v>
      </c>
      <c r="I5178" s="83">
        <v>0.15</v>
      </c>
      <c r="J5178" s="83">
        <v>0.01</v>
      </c>
      <c r="K5178" s="3" t="s">
        <v>455</v>
      </c>
      <c r="L5178" s="3" t="s">
        <v>455</v>
      </c>
    </row>
    <row r="5179" spans="1:14" x14ac:dyDescent="0.25">
      <c r="C5179" s="80">
        <v>4</v>
      </c>
      <c r="D5179" s="80" t="s">
        <v>2168</v>
      </c>
      <c r="E5179" s="80" t="s">
        <v>22</v>
      </c>
      <c r="F5179" s="81" t="s">
        <v>2122</v>
      </c>
      <c r="G5179" s="80" t="s">
        <v>636</v>
      </c>
      <c r="H5179" s="82">
        <v>7.5300000000000006E-2</v>
      </c>
      <c r="I5179" s="83">
        <v>0.09</v>
      </c>
      <c r="J5179" s="83">
        <v>0</v>
      </c>
      <c r="K5179" s="3" t="s">
        <v>455</v>
      </c>
      <c r="L5179" s="3" t="s">
        <v>455</v>
      </c>
    </row>
    <row r="5180" spans="1:14" x14ac:dyDescent="0.25">
      <c r="C5180" s="80">
        <v>5</v>
      </c>
      <c r="D5180" s="80" t="s">
        <v>2169</v>
      </c>
      <c r="E5180" s="80" t="s">
        <v>22</v>
      </c>
      <c r="F5180" s="81" t="s">
        <v>2123</v>
      </c>
      <c r="G5180" s="80" t="s">
        <v>634</v>
      </c>
      <c r="H5180" s="82">
        <v>0.24096500000000001</v>
      </c>
      <c r="I5180" s="83">
        <v>9.75</v>
      </c>
      <c r="J5180" s="83">
        <v>2.34</v>
      </c>
      <c r="K5180" s="3" t="s">
        <v>455</v>
      </c>
      <c r="L5180" s="3" t="s">
        <v>455</v>
      </c>
    </row>
    <row r="5181" spans="1:14" x14ac:dyDescent="0.25">
      <c r="C5181" s="80">
        <v>6</v>
      </c>
      <c r="D5181" s="80" t="s">
        <v>2170</v>
      </c>
      <c r="E5181" s="80" t="s">
        <v>22</v>
      </c>
      <c r="F5181" s="81" t="s">
        <v>2123</v>
      </c>
      <c r="G5181" s="80" t="s">
        <v>636</v>
      </c>
      <c r="H5181" s="82">
        <v>0.24096500000000001</v>
      </c>
      <c r="I5181" s="83">
        <v>1.79</v>
      </c>
      <c r="J5181" s="83">
        <v>0.43</v>
      </c>
      <c r="K5181" s="3" t="s">
        <v>455</v>
      </c>
      <c r="L5181" s="3" t="s">
        <v>455</v>
      </c>
    </row>
    <row r="5182" spans="1:14" x14ac:dyDescent="0.25">
      <c r="C5182" s="80">
        <v>7</v>
      </c>
      <c r="D5182" s="80" t="s">
        <v>2171</v>
      </c>
      <c r="E5182" s="80" t="s">
        <v>22</v>
      </c>
      <c r="F5182" s="81" t="s">
        <v>2124</v>
      </c>
      <c r="G5182" s="80" t="s">
        <v>634</v>
      </c>
      <c r="H5182" s="82">
        <v>0.1004</v>
      </c>
      <c r="I5182" s="83">
        <v>9.27</v>
      </c>
      <c r="J5182" s="83">
        <v>0.93</v>
      </c>
      <c r="K5182" s="3" t="s">
        <v>455</v>
      </c>
      <c r="L5182" s="3" t="s">
        <v>455</v>
      </c>
    </row>
    <row r="5183" spans="1:14" x14ac:dyDescent="0.25">
      <c r="C5183" s="80">
        <v>8</v>
      </c>
      <c r="D5183" s="80" t="s">
        <v>2172</v>
      </c>
      <c r="E5183" s="80" t="s">
        <v>22</v>
      </c>
      <c r="F5183" s="81" t="s">
        <v>2124</v>
      </c>
      <c r="G5183" s="80" t="s">
        <v>636</v>
      </c>
      <c r="H5183" s="82">
        <v>0.1004</v>
      </c>
      <c r="I5183" s="83">
        <v>5.47</v>
      </c>
      <c r="J5183" s="83">
        <v>0.54</v>
      </c>
      <c r="K5183" s="3" t="s">
        <v>455</v>
      </c>
      <c r="L5183" s="3" t="s">
        <v>455</v>
      </c>
    </row>
    <row r="5184" spans="1:14" x14ac:dyDescent="0.25">
      <c r="C5184" s="80">
        <v>9</v>
      </c>
      <c r="D5184" s="80" t="s">
        <v>2173</v>
      </c>
      <c r="E5184" s="80" t="s">
        <v>22</v>
      </c>
      <c r="F5184" s="81" t="s">
        <v>2125</v>
      </c>
      <c r="G5184" s="80" t="s">
        <v>634</v>
      </c>
      <c r="H5184" s="82">
        <v>0.24096500000000001</v>
      </c>
      <c r="I5184" s="83">
        <v>4.4400000000000004</v>
      </c>
      <c r="J5184" s="83">
        <v>1.06</v>
      </c>
      <c r="K5184" s="3" t="s">
        <v>455</v>
      </c>
      <c r="L5184" s="3" t="s">
        <v>455</v>
      </c>
    </row>
    <row r="5185" spans="1:14" x14ac:dyDescent="0.25">
      <c r="C5185" s="80">
        <v>10</v>
      </c>
      <c r="D5185" s="80" t="s">
        <v>2174</v>
      </c>
      <c r="E5185" s="80" t="s">
        <v>22</v>
      </c>
      <c r="F5185" s="81" t="s">
        <v>2125</v>
      </c>
      <c r="G5185" s="80" t="s">
        <v>636</v>
      </c>
      <c r="H5185" s="82">
        <v>0.24096500000000001</v>
      </c>
      <c r="I5185" s="83">
        <v>2.62</v>
      </c>
      <c r="J5185" s="83">
        <v>0.63</v>
      </c>
      <c r="K5185" s="3" t="s">
        <v>455</v>
      </c>
      <c r="L5185" s="3" t="s">
        <v>455</v>
      </c>
    </row>
    <row r="5186" spans="1:14" x14ac:dyDescent="0.25">
      <c r="C5186" s="80">
        <v>11</v>
      </c>
      <c r="D5186" s="80" t="s">
        <v>2175</v>
      </c>
      <c r="E5186" s="80" t="s">
        <v>22</v>
      </c>
      <c r="F5186" s="81" t="s">
        <v>2126</v>
      </c>
      <c r="G5186" s="80" t="s">
        <v>634</v>
      </c>
      <c r="H5186" s="82">
        <v>0.1004</v>
      </c>
      <c r="I5186" s="83">
        <v>0.08</v>
      </c>
      <c r="J5186" s="83">
        <v>0</v>
      </c>
      <c r="K5186" s="3" t="s">
        <v>455</v>
      </c>
      <c r="L5186" s="3" t="s">
        <v>455</v>
      </c>
    </row>
    <row r="5187" spans="1:14" x14ac:dyDescent="0.25">
      <c r="C5187" s="80">
        <v>12</v>
      </c>
      <c r="D5187" s="80" t="s">
        <v>2176</v>
      </c>
      <c r="E5187" s="80" t="s">
        <v>22</v>
      </c>
      <c r="F5187" s="81" t="s">
        <v>2126</v>
      </c>
      <c r="G5187" s="80" t="s">
        <v>636</v>
      </c>
      <c r="H5187" s="82">
        <v>0.1004</v>
      </c>
      <c r="I5187" s="83">
        <v>0.04</v>
      </c>
      <c r="J5187" s="83">
        <v>0</v>
      </c>
      <c r="K5187" s="3" t="s">
        <v>455</v>
      </c>
      <c r="L5187" s="3" t="s">
        <v>455</v>
      </c>
    </row>
    <row r="5188" spans="1:14" x14ac:dyDescent="0.25">
      <c r="C5188" s="3" t="s">
        <v>455</v>
      </c>
      <c r="G5188" s="84" t="s">
        <v>553</v>
      </c>
      <c r="H5188" s="85"/>
      <c r="I5188" s="107" t="s">
        <v>455</v>
      </c>
      <c r="J5188" s="86">
        <v>9.49</v>
      </c>
      <c r="K5188" s="3" t="s">
        <v>455</v>
      </c>
      <c r="L5188" s="3" t="s">
        <v>455</v>
      </c>
    </row>
    <row r="5189" spans="1:14" x14ac:dyDescent="0.25">
      <c r="C5189" s="3" t="s">
        <v>455</v>
      </c>
      <c r="G5189" s="84" t="s">
        <v>560</v>
      </c>
      <c r="H5189" s="85"/>
      <c r="I5189" s="107" t="s">
        <v>455</v>
      </c>
      <c r="J5189" s="83">
        <v>2.59</v>
      </c>
      <c r="K5189" s="3" t="s">
        <v>455</v>
      </c>
      <c r="L5189" s="3" t="s">
        <v>455</v>
      </c>
    </row>
    <row r="5190" spans="1:14" x14ac:dyDescent="0.25">
      <c r="C5190" s="3" t="s">
        <v>455</v>
      </c>
      <c r="G5190" s="84" t="s">
        <v>554</v>
      </c>
      <c r="H5190" s="85"/>
      <c r="I5190" s="107" t="s">
        <v>455</v>
      </c>
      <c r="J5190" s="83">
        <v>12.08</v>
      </c>
      <c r="K5190" s="3" t="s">
        <v>455</v>
      </c>
      <c r="L5190" s="3" t="s">
        <v>455</v>
      </c>
    </row>
    <row r="5191" spans="1:14" x14ac:dyDescent="0.25">
      <c r="C5191" s="3" t="s">
        <v>455</v>
      </c>
      <c r="I5191" s="102" t="s">
        <v>455</v>
      </c>
      <c r="K5191" s="3" t="s">
        <v>455</v>
      </c>
      <c r="L5191" s="3" t="s">
        <v>455</v>
      </c>
    </row>
    <row r="5192" spans="1:14" ht="30" x14ac:dyDescent="0.25">
      <c r="A5192" t="s">
        <v>561</v>
      </c>
      <c r="B5192" s="10">
        <v>539</v>
      </c>
      <c r="C5192" s="74" t="s">
        <v>2737</v>
      </c>
      <c r="D5192" s="75" t="s">
        <v>2083</v>
      </c>
      <c r="E5192" s="75" t="s">
        <v>20</v>
      </c>
      <c r="F5192" s="76" t="s">
        <v>532</v>
      </c>
      <c r="G5192" s="75" t="s">
        <v>123</v>
      </c>
      <c r="H5192" s="77"/>
      <c r="I5192" s="104" t="s">
        <v>455</v>
      </c>
      <c r="J5192" s="79"/>
      <c r="K5192" s="3" t="s">
        <v>2083</v>
      </c>
      <c r="L5192" s="116">
        <v>323.84000000000003</v>
      </c>
      <c r="M5192" s="118">
        <v>88.69</v>
      </c>
      <c r="N5192" s="118">
        <v>412.53000000000003</v>
      </c>
    </row>
    <row r="5193" spans="1:14" ht="30" x14ac:dyDescent="0.25">
      <c r="C5193" s="80">
        <v>1</v>
      </c>
      <c r="D5193" s="80">
        <v>92794</v>
      </c>
      <c r="E5193" s="80" t="s">
        <v>562</v>
      </c>
      <c r="F5193" s="81" t="s">
        <v>1022</v>
      </c>
      <c r="G5193" s="80" t="s">
        <v>68</v>
      </c>
      <c r="H5193" s="82">
        <v>6.5000000000000002E-2</v>
      </c>
      <c r="I5193" s="83">
        <v>7.5299999999999994</v>
      </c>
      <c r="J5193" s="83">
        <v>0.48</v>
      </c>
      <c r="K5193" s="3" t="s">
        <v>455</v>
      </c>
      <c r="L5193" s="3" t="s">
        <v>455</v>
      </c>
    </row>
    <row r="5194" spans="1:14" ht="30" x14ac:dyDescent="0.25">
      <c r="C5194" s="80">
        <v>2</v>
      </c>
      <c r="D5194" s="80">
        <v>94969</v>
      </c>
      <c r="E5194" s="80" t="s">
        <v>562</v>
      </c>
      <c r="F5194" s="81" t="s">
        <v>1043</v>
      </c>
      <c r="G5194" s="80" t="s">
        <v>39</v>
      </c>
      <c r="H5194" s="82">
        <v>0.21</v>
      </c>
      <c r="I5194" s="83">
        <v>316.58999999999997</v>
      </c>
      <c r="J5194" s="83">
        <v>66.48</v>
      </c>
      <c r="K5194" s="3" t="s">
        <v>455</v>
      </c>
      <c r="L5194" s="3" t="s">
        <v>455</v>
      </c>
    </row>
    <row r="5195" spans="1:14" ht="30" x14ac:dyDescent="0.25">
      <c r="C5195" s="80">
        <v>3</v>
      </c>
      <c r="D5195" s="80">
        <v>92873</v>
      </c>
      <c r="E5195" s="80" t="s">
        <v>562</v>
      </c>
      <c r="F5195" s="81" t="s">
        <v>118</v>
      </c>
      <c r="G5195" s="80" t="s">
        <v>39</v>
      </c>
      <c r="H5195" s="82">
        <v>0.21</v>
      </c>
      <c r="I5195" s="83">
        <v>128.72</v>
      </c>
      <c r="J5195" s="83">
        <v>27.03</v>
      </c>
      <c r="K5195" s="3" t="s">
        <v>455</v>
      </c>
      <c r="L5195" s="3" t="s">
        <v>455</v>
      </c>
    </row>
    <row r="5196" spans="1:14" ht="60" x14ac:dyDescent="0.25">
      <c r="C5196" s="80">
        <v>4</v>
      </c>
      <c r="D5196" s="80">
        <v>100725</v>
      </c>
      <c r="E5196" s="80" t="s">
        <v>562</v>
      </c>
      <c r="F5196" s="81" t="s">
        <v>1010</v>
      </c>
      <c r="G5196" s="80" t="s">
        <v>32</v>
      </c>
      <c r="H5196" s="82">
        <v>1.5</v>
      </c>
      <c r="I5196" s="83">
        <v>15.540000000000001</v>
      </c>
      <c r="J5196" s="83">
        <v>23.31</v>
      </c>
      <c r="K5196" s="3" t="s">
        <v>455</v>
      </c>
      <c r="L5196" s="3" t="s">
        <v>455</v>
      </c>
    </row>
    <row r="5197" spans="1:14" ht="45" x14ac:dyDescent="0.25">
      <c r="C5197" s="80">
        <v>5</v>
      </c>
      <c r="D5197" s="80">
        <v>100761</v>
      </c>
      <c r="E5197" s="80" t="s">
        <v>562</v>
      </c>
      <c r="F5197" s="81" t="s">
        <v>1511</v>
      </c>
      <c r="G5197" s="80" t="s">
        <v>32</v>
      </c>
      <c r="H5197" s="82">
        <v>1.5</v>
      </c>
      <c r="I5197" s="83">
        <v>30.139999999999997</v>
      </c>
      <c r="J5197" s="83">
        <v>45.21</v>
      </c>
      <c r="K5197" s="3" t="s">
        <v>455</v>
      </c>
      <c r="L5197" s="3" t="s">
        <v>455</v>
      </c>
    </row>
    <row r="5198" spans="1:14" ht="60" x14ac:dyDescent="0.25">
      <c r="C5198" s="80">
        <v>6</v>
      </c>
      <c r="D5198" s="80">
        <v>92419</v>
      </c>
      <c r="E5198" s="80" t="s">
        <v>562</v>
      </c>
      <c r="F5198" s="81" t="s">
        <v>3160</v>
      </c>
      <c r="G5198" s="80" t="s">
        <v>32</v>
      </c>
      <c r="H5198" s="82">
        <v>0.8</v>
      </c>
      <c r="I5198" s="83">
        <v>50.53</v>
      </c>
      <c r="J5198" s="83">
        <v>40.42</v>
      </c>
      <c r="K5198" s="3" t="s">
        <v>455</v>
      </c>
      <c r="L5198" s="3" t="s">
        <v>455</v>
      </c>
    </row>
    <row r="5199" spans="1:14" ht="30" x14ac:dyDescent="0.25">
      <c r="C5199" s="80">
        <v>7</v>
      </c>
      <c r="D5199" s="80">
        <v>93358</v>
      </c>
      <c r="E5199" s="80" t="s">
        <v>562</v>
      </c>
      <c r="F5199" s="81" t="s">
        <v>511</v>
      </c>
      <c r="G5199" s="80" t="s">
        <v>39</v>
      </c>
      <c r="H5199" s="82">
        <v>1.26</v>
      </c>
      <c r="I5199" s="83">
        <v>47.82</v>
      </c>
      <c r="J5199" s="83">
        <v>60.25</v>
      </c>
      <c r="K5199" s="3" t="s">
        <v>455</v>
      </c>
      <c r="L5199" s="3" t="s">
        <v>455</v>
      </c>
    </row>
    <row r="5200" spans="1:14" x14ac:dyDescent="0.25">
      <c r="C5200" s="80">
        <v>8</v>
      </c>
      <c r="D5200" s="80">
        <v>88316</v>
      </c>
      <c r="E5200" s="80" t="s">
        <v>21</v>
      </c>
      <c r="F5200" s="81" t="s">
        <v>640</v>
      </c>
      <c r="G5200" s="80" t="s">
        <v>2127</v>
      </c>
      <c r="H5200" s="82">
        <v>2</v>
      </c>
      <c r="I5200" s="83">
        <v>12.09</v>
      </c>
      <c r="J5200" s="83">
        <v>24.18</v>
      </c>
      <c r="K5200" s="3" t="s">
        <v>455</v>
      </c>
      <c r="L5200" s="3" t="s">
        <v>455</v>
      </c>
    </row>
    <row r="5201" spans="1:14" x14ac:dyDescent="0.25">
      <c r="C5201" s="80">
        <v>9</v>
      </c>
      <c r="D5201" s="80">
        <v>88309</v>
      </c>
      <c r="E5201" s="80" t="s">
        <v>21</v>
      </c>
      <c r="F5201" s="81" t="s">
        <v>1001</v>
      </c>
      <c r="G5201" s="80" t="s">
        <v>639</v>
      </c>
      <c r="H5201" s="82">
        <v>2</v>
      </c>
      <c r="I5201" s="83">
        <v>16.420000000000002</v>
      </c>
      <c r="J5201" s="83">
        <v>32.840000000000003</v>
      </c>
      <c r="K5201" s="3" t="s">
        <v>455</v>
      </c>
      <c r="L5201" s="3" t="s">
        <v>455</v>
      </c>
    </row>
    <row r="5202" spans="1:14" ht="30" x14ac:dyDescent="0.25">
      <c r="C5202" s="80">
        <v>10</v>
      </c>
      <c r="D5202" s="80">
        <v>101616</v>
      </c>
      <c r="E5202" s="80" t="s">
        <v>562</v>
      </c>
      <c r="F5202" s="81" t="s">
        <v>1036</v>
      </c>
      <c r="G5202" s="80" t="s">
        <v>32</v>
      </c>
      <c r="H5202" s="82">
        <v>1</v>
      </c>
      <c r="I5202" s="83">
        <v>3.6399999999999997</v>
      </c>
      <c r="J5202" s="83">
        <v>3.64</v>
      </c>
      <c r="K5202" s="3" t="s">
        <v>455</v>
      </c>
      <c r="L5202" s="3" t="s">
        <v>455</v>
      </c>
    </row>
    <row r="5203" spans="1:14" ht="30" x14ac:dyDescent="0.25">
      <c r="C5203" s="80">
        <v>11</v>
      </c>
      <c r="D5203" s="80" t="s">
        <v>2177</v>
      </c>
      <c r="E5203" s="80" t="s">
        <v>22</v>
      </c>
      <c r="F5203" s="81" t="s">
        <v>3163</v>
      </c>
      <c r="G5203" s="80" t="s">
        <v>2128</v>
      </c>
      <c r="H5203" s="82">
        <v>4</v>
      </c>
      <c r="I5203" s="83">
        <v>0.6</v>
      </c>
      <c r="J5203" s="83">
        <v>2.4</v>
      </c>
      <c r="K5203" s="3" t="s">
        <v>455</v>
      </c>
      <c r="L5203" s="3" t="s">
        <v>455</v>
      </c>
    </row>
    <row r="5204" spans="1:14" ht="45" x14ac:dyDescent="0.25">
      <c r="C5204" s="80">
        <v>12</v>
      </c>
      <c r="D5204" s="80" t="s">
        <v>2178</v>
      </c>
      <c r="E5204" s="80" t="s">
        <v>22</v>
      </c>
      <c r="F5204" s="81" t="s">
        <v>2129</v>
      </c>
      <c r="G5204" s="80" t="s">
        <v>36</v>
      </c>
      <c r="H5204" s="82">
        <v>2</v>
      </c>
      <c r="I5204" s="83">
        <v>35.69</v>
      </c>
      <c r="J5204" s="83">
        <v>71.38</v>
      </c>
      <c r="K5204" s="3" t="s">
        <v>455</v>
      </c>
      <c r="L5204" s="3" t="s">
        <v>455</v>
      </c>
    </row>
    <row r="5205" spans="1:14" x14ac:dyDescent="0.25">
      <c r="C5205" s="80">
        <v>13</v>
      </c>
      <c r="D5205" s="80" t="s">
        <v>2179</v>
      </c>
      <c r="E5205" s="80" t="s">
        <v>22</v>
      </c>
      <c r="F5205" s="81" t="s">
        <v>2130</v>
      </c>
      <c r="G5205" s="80" t="s">
        <v>2128</v>
      </c>
      <c r="H5205" s="82">
        <v>1</v>
      </c>
      <c r="I5205" s="83">
        <v>165</v>
      </c>
      <c r="J5205" s="83">
        <v>165</v>
      </c>
      <c r="K5205" s="3" t="s">
        <v>455</v>
      </c>
      <c r="L5205" s="3" t="s">
        <v>455</v>
      </c>
    </row>
    <row r="5206" spans="1:14" x14ac:dyDescent="0.25">
      <c r="C5206" s="3" t="s">
        <v>455</v>
      </c>
      <c r="G5206" s="84" t="s">
        <v>553</v>
      </c>
      <c r="H5206" s="85"/>
      <c r="I5206" s="107" t="s">
        <v>455</v>
      </c>
      <c r="J5206" s="86">
        <v>323.84000000000003</v>
      </c>
      <c r="K5206" s="3" t="s">
        <v>455</v>
      </c>
      <c r="L5206" s="3" t="s">
        <v>455</v>
      </c>
    </row>
    <row r="5207" spans="1:14" x14ac:dyDescent="0.25">
      <c r="C5207" s="3" t="s">
        <v>455</v>
      </c>
      <c r="G5207" s="84" t="s">
        <v>560</v>
      </c>
      <c r="H5207" s="85"/>
      <c r="I5207" s="107" t="s">
        <v>455</v>
      </c>
      <c r="J5207" s="83">
        <v>88.69</v>
      </c>
      <c r="K5207" s="3" t="s">
        <v>455</v>
      </c>
      <c r="L5207" s="3" t="s">
        <v>455</v>
      </c>
    </row>
    <row r="5208" spans="1:14" x14ac:dyDescent="0.25">
      <c r="C5208" s="3" t="s">
        <v>455</v>
      </c>
      <c r="G5208" s="84" t="s">
        <v>554</v>
      </c>
      <c r="H5208" s="85"/>
      <c r="I5208" s="107" t="s">
        <v>455</v>
      </c>
      <c r="J5208" s="83">
        <v>412.53000000000003</v>
      </c>
      <c r="K5208" s="3" t="s">
        <v>455</v>
      </c>
      <c r="L5208" s="3" t="s">
        <v>455</v>
      </c>
    </row>
    <row r="5209" spans="1:14" x14ac:dyDescent="0.25">
      <c r="C5209" s="3" t="s">
        <v>455</v>
      </c>
      <c r="I5209" s="102" t="s">
        <v>455</v>
      </c>
      <c r="K5209" s="3" t="s">
        <v>455</v>
      </c>
      <c r="L5209" s="3" t="s">
        <v>455</v>
      </c>
    </row>
    <row r="5210" spans="1:14" x14ac:dyDescent="0.25">
      <c r="A5210" t="s">
        <v>561</v>
      </c>
      <c r="B5210" s="10">
        <v>540</v>
      </c>
      <c r="C5210" s="74" t="s">
        <v>2738</v>
      </c>
      <c r="D5210" s="75" t="s">
        <v>1910</v>
      </c>
      <c r="E5210" s="75" t="s">
        <v>20</v>
      </c>
      <c r="F5210" s="76" t="s">
        <v>534</v>
      </c>
      <c r="G5210" s="75" t="s">
        <v>32</v>
      </c>
      <c r="H5210" s="77"/>
      <c r="I5210" s="104" t="s">
        <v>455</v>
      </c>
      <c r="J5210" s="79"/>
      <c r="K5210" s="3" t="s">
        <v>1910</v>
      </c>
      <c r="L5210" s="116">
        <v>1.93</v>
      </c>
      <c r="M5210" s="118">
        <v>0.52</v>
      </c>
      <c r="N5210" s="118">
        <v>2.4500000000000002</v>
      </c>
    </row>
    <row r="5211" spans="1:14" x14ac:dyDescent="0.25">
      <c r="C5211" s="80">
        <v>1</v>
      </c>
      <c r="D5211" s="80">
        <v>88316</v>
      </c>
      <c r="E5211" s="80" t="s">
        <v>21</v>
      </c>
      <c r="F5211" s="81" t="s">
        <v>640</v>
      </c>
      <c r="G5211" s="80" t="s">
        <v>639</v>
      </c>
      <c r="H5211" s="82">
        <v>0.14000000000000001</v>
      </c>
      <c r="I5211" s="83">
        <v>12.09</v>
      </c>
      <c r="J5211" s="83">
        <v>1.69</v>
      </c>
      <c r="K5211" s="3" t="s">
        <v>455</v>
      </c>
      <c r="L5211" s="3" t="s">
        <v>455</v>
      </c>
    </row>
    <row r="5212" spans="1:14" x14ac:dyDescent="0.25">
      <c r="C5212" s="80">
        <v>2</v>
      </c>
      <c r="D5212" s="80">
        <v>3</v>
      </c>
      <c r="E5212" s="80" t="s">
        <v>564</v>
      </c>
      <c r="F5212" s="81" t="s">
        <v>1540</v>
      </c>
      <c r="G5212" s="80" t="s">
        <v>939</v>
      </c>
      <c r="H5212" s="82">
        <v>0.05</v>
      </c>
      <c r="I5212" s="83">
        <v>4.99</v>
      </c>
      <c r="J5212" s="83">
        <v>0.24</v>
      </c>
      <c r="K5212" s="3" t="s">
        <v>455</v>
      </c>
      <c r="L5212" s="3" t="s">
        <v>455</v>
      </c>
    </row>
    <row r="5213" spans="1:14" x14ac:dyDescent="0.25">
      <c r="C5213" s="3" t="s">
        <v>455</v>
      </c>
      <c r="G5213" s="84" t="s">
        <v>553</v>
      </c>
      <c r="H5213" s="85"/>
      <c r="I5213" s="107" t="s">
        <v>455</v>
      </c>
      <c r="J5213" s="86">
        <v>1.93</v>
      </c>
      <c r="K5213" s="3" t="s">
        <v>455</v>
      </c>
      <c r="L5213" s="3" t="s">
        <v>455</v>
      </c>
    </row>
    <row r="5214" spans="1:14" x14ac:dyDescent="0.25">
      <c r="C5214" s="3" t="s">
        <v>455</v>
      </c>
      <c r="G5214" s="84" t="s">
        <v>560</v>
      </c>
      <c r="H5214" s="85"/>
      <c r="I5214" s="107" t="s">
        <v>455</v>
      </c>
      <c r="J5214" s="83">
        <v>0.52</v>
      </c>
      <c r="K5214" s="3" t="s">
        <v>455</v>
      </c>
      <c r="L5214" s="3" t="s">
        <v>455</v>
      </c>
    </row>
    <row r="5215" spans="1:14" x14ac:dyDescent="0.25">
      <c r="C5215" s="3" t="s">
        <v>455</v>
      </c>
      <c r="G5215" s="84" t="s">
        <v>554</v>
      </c>
      <c r="H5215" s="85"/>
      <c r="I5215" s="107" t="s">
        <v>455</v>
      </c>
      <c r="J5215" s="83">
        <v>2.4500000000000002</v>
      </c>
      <c r="K5215" s="3" t="s">
        <v>455</v>
      </c>
      <c r="L5215" s="3" t="s">
        <v>455</v>
      </c>
    </row>
    <row r="5216" spans="1:14" x14ac:dyDescent="0.25">
      <c r="C5216" s="3" t="s">
        <v>455</v>
      </c>
      <c r="I5216" s="102" t="s">
        <v>455</v>
      </c>
      <c r="K5216" s="3" t="s">
        <v>455</v>
      </c>
      <c r="L5216" s="3" t="s">
        <v>455</v>
      </c>
    </row>
    <row r="5217" spans="1:14" x14ac:dyDescent="0.25">
      <c r="A5217" t="s">
        <v>561</v>
      </c>
      <c r="B5217" s="10">
        <v>541</v>
      </c>
      <c r="C5217" s="74" t="s">
        <v>2739</v>
      </c>
      <c r="D5217" s="75">
        <v>99814</v>
      </c>
      <c r="E5217" s="75" t="s">
        <v>562</v>
      </c>
      <c r="F5217" s="76" t="s">
        <v>535</v>
      </c>
      <c r="G5217" s="75" t="s">
        <v>32</v>
      </c>
      <c r="H5217" s="77"/>
      <c r="I5217" s="104" t="s">
        <v>455</v>
      </c>
      <c r="J5217" s="79"/>
      <c r="K5217" s="3">
        <v>99814</v>
      </c>
      <c r="L5217" s="116">
        <v>1.08</v>
      </c>
      <c r="M5217" s="118">
        <v>0.28999999999999998</v>
      </c>
      <c r="N5217" s="118">
        <v>1.37</v>
      </c>
    </row>
    <row r="5218" spans="1:14" x14ac:dyDescent="0.25">
      <c r="C5218" s="80">
        <v>1</v>
      </c>
      <c r="D5218" s="80">
        <v>88316</v>
      </c>
      <c r="E5218" s="80" t="s">
        <v>21</v>
      </c>
      <c r="F5218" s="81" t="s">
        <v>640</v>
      </c>
      <c r="G5218" s="80" t="s">
        <v>639</v>
      </c>
      <c r="H5218" s="82">
        <v>8.8999999999999996E-2</v>
      </c>
      <c r="I5218" s="83">
        <v>12.09</v>
      </c>
      <c r="J5218" s="83">
        <v>1.07</v>
      </c>
      <c r="K5218" s="3" t="s">
        <v>455</v>
      </c>
      <c r="L5218" s="3" t="s">
        <v>455</v>
      </c>
    </row>
    <row r="5219" spans="1:14" ht="45" x14ac:dyDescent="0.25">
      <c r="C5219" s="80">
        <v>2</v>
      </c>
      <c r="D5219" s="80">
        <v>99833</v>
      </c>
      <c r="E5219" s="80" t="s">
        <v>562</v>
      </c>
      <c r="F5219" s="81" t="s">
        <v>908</v>
      </c>
      <c r="G5219" s="80" t="s">
        <v>634</v>
      </c>
      <c r="H5219" s="82">
        <v>1.4999999999999999E-2</v>
      </c>
      <c r="I5219" s="83">
        <v>1.28</v>
      </c>
      <c r="J5219" s="83">
        <v>0.01</v>
      </c>
      <c r="K5219" s="3" t="s">
        <v>455</v>
      </c>
      <c r="L5219" s="3" t="s">
        <v>455</v>
      </c>
    </row>
    <row r="5220" spans="1:14" x14ac:dyDescent="0.25">
      <c r="C5220" s="3" t="s">
        <v>455</v>
      </c>
      <c r="G5220" s="84" t="s">
        <v>553</v>
      </c>
      <c r="H5220" s="85"/>
      <c r="I5220" s="107" t="s">
        <v>455</v>
      </c>
      <c r="J5220" s="86">
        <v>1.08</v>
      </c>
      <c r="K5220" s="3" t="s">
        <v>455</v>
      </c>
      <c r="L5220" s="3" t="s">
        <v>455</v>
      </c>
    </row>
    <row r="5221" spans="1:14" x14ac:dyDescent="0.25">
      <c r="C5221" s="3" t="s">
        <v>455</v>
      </c>
      <c r="G5221" s="84" t="s">
        <v>560</v>
      </c>
      <c r="H5221" s="85"/>
      <c r="I5221" s="107" t="s">
        <v>455</v>
      </c>
      <c r="J5221" s="83">
        <v>0.28999999999999998</v>
      </c>
      <c r="K5221" s="3" t="s">
        <v>455</v>
      </c>
      <c r="L5221" s="3" t="s">
        <v>455</v>
      </c>
    </row>
    <row r="5222" spans="1:14" x14ac:dyDescent="0.25">
      <c r="C5222" s="3" t="s">
        <v>455</v>
      </c>
      <c r="G5222" s="84" t="s">
        <v>554</v>
      </c>
      <c r="H5222" s="85"/>
      <c r="I5222" s="107" t="s">
        <v>455</v>
      </c>
      <c r="J5222" s="83">
        <v>1.37</v>
      </c>
      <c r="K5222" s="3" t="s">
        <v>455</v>
      </c>
      <c r="L5222" s="3" t="s">
        <v>455</v>
      </c>
    </row>
    <row r="5223" spans="1:14" x14ac:dyDescent="0.25">
      <c r="C5223" s="3" t="s">
        <v>455</v>
      </c>
      <c r="I5223" s="102" t="s">
        <v>455</v>
      </c>
      <c r="K5223" s="3" t="s">
        <v>455</v>
      </c>
    </row>
    <row r="5224" spans="1:14" ht="30" x14ac:dyDescent="0.25">
      <c r="A5224" t="s">
        <v>561</v>
      </c>
      <c r="B5224" s="10">
        <v>553</v>
      </c>
      <c r="C5224" s="74" t="s">
        <v>3358</v>
      </c>
      <c r="D5224" s="75">
        <v>91946</v>
      </c>
      <c r="E5224" s="75" t="s">
        <v>562</v>
      </c>
      <c r="F5224" s="76" t="s">
        <v>3360</v>
      </c>
      <c r="G5224" s="75" t="s">
        <v>123</v>
      </c>
      <c r="H5224" s="77"/>
      <c r="I5224" s="104" t="s">
        <v>455</v>
      </c>
      <c r="J5224" s="79"/>
      <c r="K5224" s="3">
        <v>91946</v>
      </c>
      <c r="L5224" s="116">
        <v>6.1400000000000006</v>
      </c>
      <c r="M5224" s="118">
        <v>1.68</v>
      </c>
      <c r="N5224" s="118">
        <v>7.82</v>
      </c>
    </row>
    <row r="5225" spans="1:14" ht="30" x14ac:dyDescent="0.25">
      <c r="C5225" s="80">
        <v>1</v>
      </c>
      <c r="D5225" s="80">
        <v>38094</v>
      </c>
      <c r="E5225" s="80" t="s">
        <v>564</v>
      </c>
      <c r="F5225" s="81" t="s">
        <v>1216</v>
      </c>
      <c r="G5225" s="80" t="s">
        <v>123</v>
      </c>
      <c r="H5225" s="82">
        <v>1</v>
      </c>
      <c r="I5225" s="83">
        <v>2.52</v>
      </c>
      <c r="J5225" s="83">
        <v>2.52</v>
      </c>
      <c r="K5225" s="3" t="s">
        <v>455</v>
      </c>
    </row>
    <row r="5226" spans="1:14" ht="45" x14ac:dyDescent="0.25">
      <c r="C5226" s="80">
        <v>2</v>
      </c>
      <c r="D5226" s="80">
        <v>38099</v>
      </c>
      <c r="E5226" s="80" t="s">
        <v>564</v>
      </c>
      <c r="F5226" s="81" t="s">
        <v>1217</v>
      </c>
      <c r="G5226" s="80" t="s">
        <v>123</v>
      </c>
      <c r="H5226" s="82">
        <v>1</v>
      </c>
      <c r="I5226" s="83">
        <v>1.3</v>
      </c>
      <c r="J5226" s="83">
        <v>1.3</v>
      </c>
      <c r="K5226" s="3" t="s">
        <v>455</v>
      </c>
    </row>
    <row r="5227" spans="1:14" x14ac:dyDescent="0.25">
      <c r="C5227" s="80">
        <v>3</v>
      </c>
      <c r="D5227" s="80">
        <v>88264</v>
      </c>
      <c r="E5227" s="80" t="s">
        <v>21</v>
      </c>
      <c r="F5227" s="81" t="s">
        <v>1142</v>
      </c>
      <c r="G5227" s="80" t="s">
        <v>639</v>
      </c>
      <c r="H5227" s="82">
        <v>0.124</v>
      </c>
      <c r="I5227" s="83">
        <v>18.750000000000004</v>
      </c>
      <c r="J5227" s="83">
        <v>2.3199999999999998</v>
      </c>
      <c r="K5227" s="3" t="s">
        <v>455</v>
      </c>
    </row>
    <row r="5228" spans="1:14" x14ac:dyDescent="0.25">
      <c r="C5228" s="3" t="s">
        <v>455</v>
      </c>
      <c r="G5228" s="84" t="s">
        <v>553</v>
      </c>
      <c r="H5228" s="85"/>
      <c r="I5228" s="107" t="s">
        <v>455</v>
      </c>
      <c r="J5228" s="86">
        <v>6.1400000000000006</v>
      </c>
      <c r="K5228" s="3" t="s">
        <v>455</v>
      </c>
    </row>
    <row r="5229" spans="1:14" x14ac:dyDescent="0.25">
      <c r="C5229" s="3" t="s">
        <v>455</v>
      </c>
      <c r="G5229" s="84" t="s">
        <v>560</v>
      </c>
      <c r="H5229" s="85"/>
      <c r="I5229" s="107" t="s">
        <v>455</v>
      </c>
      <c r="J5229" s="83">
        <v>1.68</v>
      </c>
      <c r="K5229" s="3" t="s">
        <v>455</v>
      </c>
    </row>
    <row r="5230" spans="1:14" x14ac:dyDescent="0.25">
      <c r="C5230" s="3" t="s">
        <v>455</v>
      </c>
      <c r="G5230" s="84" t="s">
        <v>554</v>
      </c>
      <c r="H5230" s="85"/>
      <c r="I5230" s="107" t="s">
        <v>455</v>
      </c>
      <c r="J5230" s="83">
        <v>7.82</v>
      </c>
      <c r="K5230" s="3" t="s">
        <v>455</v>
      </c>
    </row>
    <row r="5231" spans="1:14" x14ac:dyDescent="0.25">
      <c r="C5231" s="3" t="s">
        <v>455</v>
      </c>
    </row>
    <row r="5232" spans="1:14" ht="30" x14ac:dyDescent="0.25">
      <c r="A5232" t="s">
        <v>561</v>
      </c>
      <c r="B5232" s="10">
        <v>554</v>
      </c>
      <c r="C5232" s="74" t="s">
        <v>3359</v>
      </c>
      <c r="D5232" s="75">
        <v>91950</v>
      </c>
      <c r="E5232" s="75" t="s">
        <v>562</v>
      </c>
      <c r="F5232" s="76" t="s">
        <v>3361</v>
      </c>
      <c r="G5232" s="75" t="s">
        <v>123</v>
      </c>
      <c r="H5232" s="77"/>
      <c r="I5232" s="104" t="s">
        <v>455</v>
      </c>
      <c r="J5232" s="79"/>
      <c r="K5232" s="3">
        <v>91950</v>
      </c>
      <c r="L5232" s="116">
        <v>9.98</v>
      </c>
      <c r="M5232" s="118">
        <v>2.73</v>
      </c>
      <c r="N5232" s="118">
        <v>12.71</v>
      </c>
    </row>
    <row r="5233" spans="1:14" ht="30" x14ac:dyDescent="0.25">
      <c r="C5233" s="80">
        <v>1</v>
      </c>
      <c r="D5233" s="80">
        <v>38098</v>
      </c>
      <c r="E5233" s="80" t="s">
        <v>564</v>
      </c>
      <c r="F5233" s="81" t="s">
        <v>1219</v>
      </c>
      <c r="G5233" s="80" t="s">
        <v>123</v>
      </c>
      <c r="H5233" s="82">
        <v>1</v>
      </c>
      <c r="I5233" s="83">
        <v>5.1100000000000003</v>
      </c>
      <c r="J5233" s="83">
        <v>5.1100000000000003</v>
      </c>
      <c r="K5233" s="3" t="s">
        <v>455</v>
      </c>
    </row>
    <row r="5234" spans="1:14" ht="45" x14ac:dyDescent="0.25">
      <c r="C5234" s="80">
        <v>2</v>
      </c>
      <c r="D5234" s="80">
        <v>38100</v>
      </c>
      <c r="E5234" s="80" t="s">
        <v>564</v>
      </c>
      <c r="F5234" s="81" t="s">
        <v>1220</v>
      </c>
      <c r="G5234" s="80" t="s">
        <v>123</v>
      </c>
      <c r="H5234" s="82">
        <v>1</v>
      </c>
      <c r="I5234" s="83">
        <v>2.14</v>
      </c>
      <c r="J5234" s="83">
        <v>2.14</v>
      </c>
      <c r="K5234" s="3" t="s">
        <v>455</v>
      </c>
    </row>
    <row r="5235" spans="1:14" x14ac:dyDescent="0.25">
      <c r="C5235" s="80">
        <v>3</v>
      </c>
      <c r="D5235" s="80">
        <v>88264</v>
      </c>
      <c r="E5235" s="80" t="s">
        <v>21</v>
      </c>
      <c r="F5235" s="81" t="s">
        <v>1142</v>
      </c>
      <c r="G5235" s="80" t="s">
        <v>639</v>
      </c>
      <c r="H5235" s="82">
        <v>0.14599999999999999</v>
      </c>
      <c r="I5235" s="83">
        <v>18.750000000000004</v>
      </c>
      <c r="J5235" s="83">
        <v>2.73</v>
      </c>
      <c r="K5235" s="3" t="s">
        <v>455</v>
      </c>
    </row>
    <row r="5236" spans="1:14" x14ac:dyDescent="0.25">
      <c r="C5236" s="3" t="s">
        <v>455</v>
      </c>
      <c r="G5236" s="84" t="s">
        <v>553</v>
      </c>
      <c r="H5236" s="85"/>
      <c r="I5236" s="107" t="s">
        <v>455</v>
      </c>
      <c r="J5236" s="86">
        <v>9.98</v>
      </c>
      <c r="K5236" s="3" t="s">
        <v>455</v>
      </c>
    </row>
    <row r="5237" spans="1:14" x14ac:dyDescent="0.25">
      <c r="C5237" s="3" t="s">
        <v>455</v>
      </c>
      <c r="G5237" s="84" t="s">
        <v>560</v>
      </c>
      <c r="H5237" s="85"/>
      <c r="I5237" s="107" t="s">
        <v>455</v>
      </c>
      <c r="J5237" s="83">
        <v>2.73</v>
      </c>
      <c r="K5237" s="3" t="s">
        <v>455</v>
      </c>
    </row>
    <row r="5238" spans="1:14" x14ac:dyDescent="0.25">
      <c r="C5238" s="3" t="s">
        <v>455</v>
      </c>
      <c r="G5238" s="84" t="s">
        <v>554</v>
      </c>
      <c r="H5238" s="85"/>
      <c r="I5238" s="107" t="s">
        <v>455</v>
      </c>
      <c r="J5238" s="83">
        <v>12.71</v>
      </c>
      <c r="K5238" s="3" t="s">
        <v>455</v>
      </c>
    </row>
    <row r="5239" spans="1:14" x14ac:dyDescent="0.25">
      <c r="C5239" s="3" t="s">
        <v>455</v>
      </c>
    </row>
    <row r="5240" spans="1:14" ht="45" x14ac:dyDescent="0.25">
      <c r="A5240" t="s">
        <v>561</v>
      </c>
      <c r="B5240" s="10">
        <v>545</v>
      </c>
      <c r="C5240" s="74" t="s">
        <v>3316</v>
      </c>
      <c r="D5240" s="75">
        <v>95751</v>
      </c>
      <c r="E5240" s="75" t="s">
        <v>562</v>
      </c>
      <c r="F5240" s="76" t="s">
        <v>3288</v>
      </c>
      <c r="G5240" s="75" t="s">
        <v>36</v>
      </c>
      <c r="H5240" s="77"/>
      <c r="I5240" s="104" t="s">
        <v>455</v>
      </c>
      <c r="J5240" s="79"/>
      <c r="K5240" s="3">
        <v>95751</v>
      </c>
      <c r="L5240" s="116">
        <v>36.650000000000006</v>
      </c>
      <c r="M5240" s="118">
        <v>10.029999999999999</v>
      </c>
      <c r="N5240" s="118">
        <v>46.680000000000007</v>
      </c>
    </row>
    <row r="5241" spans="1:14" ht="30" x14ac:dyDescent="0.25">
      <c r="C5241" s="80">
        <v>1</v>
      </c>
      <c r="D5241" s="80">
        <v>21135</v>
      </c>
      <c r="E5241" s="80" t="s">
        <v>564</v>
      </c>
      <c r="F5241" s="81" t="s">
        <v>1156</v>
      </c>
      <c r="G5241" s="80" t="s">
        <v>36</v>
      </c>
      <c r="H5241" s="82">
        <v>1.05</v>
      </c>
      <c r="I5241" s="83">
        <v>22.15</v>
      </c>
      <c r="J5241" s="83">
        <v>23.25</v>
      </c>
      <c r="K5241" s="3" t="s">
        <v>455</v>
      </c>
    </row>
    <row r="5242" spans="1:14" x14ac:dyDescent="0.25">
      <c r="C5242" s="80">
        <v>2</v>
      </c>
      <c r="D5242" s="80">
        <v>88247</v>
      </c>
      <c r="E5242" s="80" t="s">
        <v>21</v>
      </c>
      <c r="F5242" s="81" t="s">
        <v>1141</v>
      </c>
      <c r="G5242" s="80" t="s">
        <v>639</v>
      </c>
      <c r="H5242" s="82">
        <v>0.247</v>
      </c>
      <c r="I5242" s="83">
        <v>12.87</v>
      </c>
      <c r="J5242" s="83">
        <v>3.17</v>
      </c>
      <c r="K5242" s="3" t="s">
        <v>455</v>
      </c>
    </row>
    <row r="5243" spans="1:14" x14ac:dyDescent="0.25">
      <c r="C5243" s="80">
        <v>3</v>
      </c>
      <c r="D5243" s="80">
        <v>88264</v>
      </c>
      <c r="E5243" s="80" t="s">
        <v>21</v>
      </c>
      <c r="F5243" s="81" t="s">
        <v>1142</v>
      </c>
      <c r="G5243" s="80" t="s">
        <v>639</v>
      </c>
      <c r="H5243" s="82">
        <v>0.247</v>
      </c>
      <c r="I5243" s="83">
        <v>18.750000000000004</v>
      </c>
      <c r="J5243" s="83">
        <v>4.63</v>
      </c>
      <c r="K5243" s="3" t="s">
        <v>455</v>
      </c>
    </row>
    <row r="5244" spans="1:14" ht="45" x14ac:dyDescent="0.25">
      <c r="C5244" s="80">
        <v>4</v>
      </c>
      <c r="D5244" s="80">
        <v>91173</v>
      </c>
      <c r="E5244" s="80" t="s">
        <v>562</v>
      </c>
      <c r="F5244" s="81" t="s">
        <v>689</v>
      </c>
      <c r="G5244" s="80" t="s">
        <v>36</v>
      </c>
      <c r="H5244" s="82">
        <v>2</v>
      </c>
      <c r="I5244" s="83">
        <v>1.02</v>
      </c>
      <c r="J5244" s="83">
        <v>2.04</v>
      </c>
      <c r="K5244" s="3" t="s">
        <v>455</v>
      </c>
    </row>
    <row r="5245" spans="1:14" ht="45" x14ac:dyDescent="0.25">
      <c r="C5245" s="80">
        <v>5</v>
      </c>
      <c r="D5245" s="80">
        <v>95759</v>
      </c>
      <c r="E5245" s="80" t="s">
        <v>562</v>
      </c>
      <c r="F5245" s="81" t="s">
        <v>1157</v>
      </c>
      <c r="G5245" s="80" t="s">
        <v>123</v>
      </c>
      <c r="H5245" s="82">
        <v>0.33329999999999999</v>
      </c>
      <c r="I5245" s="83">
        <v>10.709999999999999</v>
      </c>
      <c r="J5245" s="83">
        <v>3.56</v>
      </c>
      <c r="K5245" s="3" t="s">
        <v>455</v>
      </c>
    </row>
    <row r="5246" spans="1:14" x14ac:dyDescent="0.25">
      <c r="C5246" s="3" t="s">
        <v>455</v>
      </c>
      <c r="G5246" s="84" t="s">
        <v>553</v>
      </c>
      <c r="H5246" s="85"/>
      <c r="I5246" s="107" t="s">
        <v>455</v>
      </c>
      <c r="J5246" s="86">
        <v>36.650000000000006</v>
      </c>
      <c r="K5246" s="3" t="s">
        <v>455</v>
      </c>
    </row>
    <row r="5247" spans="1:14" x14ac:dyDescent="0.25">
      <c r="C5247" s="3" t="s">
        <v>455</v>
      </c>
      <c r="G5247" s="84" t="s">
        <v>560</v>
      </c>
      <c r="H5247" s="85"/>
      <c r="I5247" s="107" t="s">
        <v>455</v>
      </c>
      <c r="J5247" s="83">
        <v>10.029999999999999</v>
      </c>
      <c r="K5247" s="3" t="s">
        <v>455</v>
      </c>
    </row>
    <row r="5248" spans="1:14" x14ac:dyDescent="0.25">
      <c r="C5248" s="3" t="s">
        <v>455</v>
      </c>
      <c r="G5248" s="84" t="s">
        <v>554</v>
      </c>
      <c r="H5248" s="85"/>
      <c r="I5248" s="107" t="s">
        <v>455</v>
      </c>
      <c r="J5248" s="83">
        <v>46.680000000000007</v>
      </c>
      <c r="K5248" s="3" t="s">
        <v>455</v>
      </c>
    </row>
    <row r="5249" spans="1:14" x14ac:dyDescent="0.25">
      <c r="C5249" s="3" t="s">
        <v>455</v>
      </c>
      <c r="I5249" s="102" t="s">
        <v>455</v>
      </c>
      <c r="K5249" s="3" t="s">
        <v>455</v>
      </c>
    </row>
    <row r="5250" spans="1:14" ht="45" x14ac:dyDescent="0.25">
      <c r="A5250" t="s">
        <v>561</v>
      </c>
      <c r="B5250" s="10">
        <v>546</v>
      </c>
      <c r="C5250" s="74" t="s">
        <v>3317</v>
      </c>
      <c r="D5250" s="75">
        <v>95759</v>
      </c>
      <c r="E5250" s="75" t="s">
        <v>562</v>
      </c>
      <c r="F5250" s="76" t="s">
        <v>1157</v>
      </c>
      <c r="G5250" s="75" t="s">
        <v>24</v>
      </c>
      <c r="H5250" s="77"/>
      <c r="I5250" s="104" t="s">
        <v>455</v>
      </c>
      <c r="J5250" s="79"/>
      <c r="K5250" s="3">
        <v>95759</v>
      </c>
      <c r="L5250" s="116">
        <v>10.709999999999999</v>
      </c>
      <c r="M5250" s="118">
        <v>2.93</v>
      </c>
      <c r="N5250" s="118">
        <v>13.639999999999999</v>
      </c>
    </row>
    <row r="5251" spans="1:14" ht="30" x14ac:dyDescent="0.25">
      <c r="C5251" s="80">
        <v>1</v>
      </c>
      <c r="D5251" s="80">
        <v>2639</v>
      </c>
      <c r="E5251" s="80" t="s">
        <v>564</v>
      </c>
      <c r="F5251" s="81" t="s">
        <v>1168</v>
      </c>
      <c r="G5251" s="80" t="s">
        <v>123</v>
      </c>
      <c r="H5251" s="82">
        <v>1</v>
      </c>
      <c r="I5251" s="83">
        <v>3.38</v>
      </c>
      <c r="J5251" s="83">
        <v>3.38</v>
      </c>
      <c r="K5251" s="3" t="s">
        <v>455</v>
      </c>
    </row>
    <row r="5252" spans="1:14" x14ac:dyDescent="0.25">
      <c r="C5252" s="80">
        <v>2</v>
      </c>
      <c r="D5252" s="80">
        <v>88247</v>
      </c>
      <c r="E5252" s="80" t="s">
        <v>21</v>
      </c>
      <c r="F5252" s="81" t="s">
        <v>1141</v>
      </c>
      <c r="G5252" s="80" t="s">
        <v>639</v>
      </c>
      <c r="H5252" s="82">
        <v>0.23219999999999999</v>
      </c>
      <c r="I5252" s="83">
        <v>12.87</v>
      </c>
      <c r="J5252" s="83">
        <v>2.98</v>
      </c>
      <c r="K5252" s="3" t="s">
        <v>455</v>
      </c>
    </row>
    <row r="5253" spans="1:14" x14ac:dyDescent="0.25">
      <c r="C5253" s="80">
        <v>3</v>
      </c>
      <c r="D5253" s="80">
        <v>88264</v>
      </c>
      <c r="E5253" s="80" t="s">
        <v>21</v>
      </c>
      <c r="F5253" s="81" t="s">
        <v>1142</v>
      </c>
      <c r="G5253" s="80" t="s">
        <v>639</v>
      </c>
      <c r="H5253" s="82">
        <v>0.23219999999999999</v>
      </c>
      <c r="I5253" s="83">
        <v>18.750000000000004</v>
      </c>
      <c r="J5253" s="83">
        <v>4.3499999999999996</v>
      </c>
      <c r="K5253" s="3" t="s">
        <v>455</v>
      </c>
    </row>
    <row r="5254" spans="1:14" x14ac:dyDescent="0.25">
      <c r="C5254" s="3" t="s">
        <v>455</v>
      </c>
      <c r="G5254" s="84" t="s">
        <v>553</v>
      </c>
      <c r="H5254" s="85"/>
      <c r="I5254" s="107" t="s">
        <v>455</v>
      </c>
      <c r="J5254" s="86">
        <v>10.709999999999999</v>
      </c>
      <c r="K5254" s="3" t="s">
        <v>455</v>
      </c>
    </row>
    <row r="5255" spans="1:14" x14ac:dyDescent="0.25">
      <c r="C5255" s="3" t="s">
        <v>455</v>
      </c>
      <c r="G5255" s="84" t="s">
        <v>560</v>
      </c>
      <c r="H5255" s="85"/>
      <c r="I5255" s="107" t="s">
        <v>455</v>
      </c>
      <c r="J5255" s="83">
        <v>2.93</v>
      </c>
      <c r="K5255" s="3" t="s">
        <v>455</v>
      </c>
    </row>
    <row r="5256" spans="1:14" x14ac:dyDescent="0.25">
      <c r="C5256" s="3" t="s">
        <v>455</v>
      </c>
      <c r="G5256" s="84" t="s">
        <v>554</v>
      </c>
      <c r="H5256" s="85"/>
      <c r="I5256" s="107" t="s">
        <v>455</v>
      </c>
      <c r="J5256" s="83">
        <v>13.639999999999999</v>
      </c>
      <c r="K5256" s="3" t="s">
        <v>455</v>
      </c>
    </row>
    <row r="5257" spans="1:14" x14ac:dyDescent="0.25">
      <c r="C5257" s="3" t="s">
        <v>455</v>
      </c>
    </row>
    <row r="5258" spans="1:14" ht="45" x14ac:dyDescent="0.25">
      <c r="A5258" t="s">
        <v>561</v>
      </c>
      <c r="B5258" s="10">
        <v>547</v>
      </c>
      <c r="C5258" s="74" t="s">
        <v>3318</v>
      </c>
      <c r="D5258" s="75">
        <v>95797</v>
      </c>
      <c r="E5258" s="75" t="s">
        <v>562</v>
      </c>
      <c r="F5258" s="76" t="s">
        <v>1189</v>
      </c>
      <c r="G5258" s="75" t="s">
        <v>24</v>
      </c>
      <c r="H5258" s="77"/>
      <c r="I5258" s="104" t="s">
        <v>455</v>
      </c>
      <c r="J5258" s="79"/>
      <c r="K5258" s="3">
        <v>95797</v>
      </c>
      <c r="L5258" s="116">
        <v>21.549999999999997</v>
      </c>
      <c r="M5258" s="118">
        <v>5.9</v>
      </c>
      <c r="N5258" s="118">
        <v>27.449999999999996</v>
      </c>
    </row>
    <row r="5259" spans="1:14" ht="30" x14ac:dyDescent="0.25">
      <c r="C5259" s="80">
        <v>1</v>
      </c>
      <c r="D5259" s="80">
        <v>2575</v>
      </c>
      <c r="E5259" s="80" t="s">
        <v>564</v>
      </c>
      <c r="F5259" s="81" t="s">
        <v>1190</v>
      </c>
      <c r="G5259" s="80" t="s">
        <v>123</v>
      </c>
      <c r="H5259" s="82">
        <v>1</v>
      </c>
      <c r="I5259" s="83">
        <v>21.15</v>
      </c>
      <c r="J5259" s="83">
        <v>21.15</v>
      </c>
      <c r="K5259" s="3" t="s">
        <v>455</v>
      </c>
    </row>
    <row r="5260" spans="1:14" ht="45" x14ac:dyDescent="0.25">
      <c r="C5260" s="80">
        <v>2</v>
      </c>
      <c r="D5260" s="80">
        <v>11950</v>
      </c>
      <c r="E5260" s="80" t="s">
        <v>564</v>
      </c>
      <c r="F5260" s="81" t="s">
        <v>1068</v>
      </c>
      <c r="G5260" s="80" t="s">
        <v>123</v>
      </c>
      <c r="H5260" s="82">
        <v>2</v>
      </c>
      <c r="I5260" s="83">
        <v>0.2</v>
      </c>
      <c r="J5260" s="83">
        <v>0.4</v>
      </c>
      <c r="K5260" s="3" t="s">
        <v>455</v>
      </c>
    </row>
    <row r="5261" spans="1:14" x14ac:dyDescent="0.25">
      <c r="C5261" s="80">
        <v>3</v>
      </c>
      <c r="D5261" s="80">
        <v>88247</v>
      </c>
      <c r="E5261" s="80" t="s">
        <v>562</v>
      </c>
      <c r="F5261" s="81" t="s">
        <v>1141</v>
      </c>
      <c r="G5261" s="80" t="s">
        <v>639</v>
      </c>
      <c r="H5261" s="82">
        <v>0.5121</v>
      </c>
      <c r="I5261" s="83" t="e">
        <v>#N/A</v>
      </c>
      <c r="J5261" s="83">
        <v>0</v>
      </c>
      <c r="K5261" s="3" t="s">
        <v>455</v>
      </c>
    </row>
    <row r="5262" spans="1:14" x14ac:dyDescent="0.25">
      <c r="C5262" s="80">
        <v>4</v>
      </c>
      <c r="D5262" s="80">
        <v>88264</v>
      </c>
      <c r="E5262" s="80" t="s">
        <v>562</v>
      </c>
      <c r="F5262" s="81" t="s">
        <v>1142</v>
      </c>
      <c r="G5262" s="80" t="s">
        <v>639</v>
      </c>
      <c r="H5262" s="82">
        <v>0.5121</v>
      </c>
      <c r="I5262" s="83" t="e">
        <v>#N/A</v>
      </c>
      <c r="J5262" s="83">
        <v>0</v>
      </c>
      <c r="K5262" s="3" t="s">
        <v>455</v>
      </c>
    </row>
    <row r="5263" spans="1:14" x14ac:dyDescent="0.25">
      <c r="C5263" s="3" t="s">
        <v>455</v>
      </c>
      <c r="G5263" s="84" t="s">
        <v>553</v>
      </c>
      <c r="H5263" s="85"/>
      <c r="I5263" s="107" t="s">
        <v>455</v>
      </c>
      <c r="J5263" s="86">
        <v>21.549999999999997</v>
      </c>
      <c r="K5263" s="3" t="s">
        <v>455</v>
      </c>
    </row>
    <row r="5264" spans="1:14" x14ac:dyDescent="0.25">
      <c r="C5264" s="3" t="s">
        <v>455</v>
      </c>
      <c r="G5264" s="84" t="s">
        <v>560</v>
      </c>
      <c r="H5264" s="85"/>
      <c r="I5264" s="107" t="s">
        <v>455</v>
      </c>
      <c r="J5264" s="83">
        <v>5.9</v>
      </c>
      <c r="K5264" s="3" t="s">
        <v>455</v>
      </c>
    </row>
    <row r="5265" spans="1:14" x14ac:dyDescent="0.25">
      <c r="C5265" s="3" t="s">
        <v>455</v>
      </c>
      <c r="G5265" s="84" t="s">
        <v>554</v>
      </c>
      <c r="H5265" s="85"/>
      <c r="I5265" s="107" t="s">
        <v>455</v>
      </c>
      <c r="J5265" s="83">
        <v>27.449999999999996</v>
      </c>
      <c r="K5265" s="3" t="s">
        <v>455</v>
      </c>
    </row>
    <row r="5266" spans="1:14" x14ac:dyDescent="0.25">
      <c r="C5266" s="3" t="s">
        <v>455</v>
      </c>
      <c r="I5266" s="102" t="s">
        <v>455</v>
      </c>
      <c r="K5266" s="3" t="s">
        <v>455</v>
      </c>
    </row>
    <row r="5267" spans="1:14" ht="30" x14ac:dyDescent="0.25">
      <c r="A5267" t="s">
        <v>561</v>
      </c>
      <c r="B5267" s="10">
        <v>548</v>
      </c>
      <c r="C5267" s="74" t="s">
        <v>3319</v>
      </c>
      <c r="D5267" s="75" t="s">
        <v>3294</v>
      </c>
      <c r="E5267" s="75" t="s">
        <v>20</v>
      </c>
      <c r="F5267" s="76" t="s">
        <v>3293</v>
      </c>
      <c r="G5267" s="75" t="s">
        <v>36</v>
      </c>
      <c r="H5267" s="77"/>
      <c r="I5267" s="104" t="s">
        <v>455</v>
      </c>
      <c r="J5267" s="79"/>
      <c r="K5267" s="3" t="s">
        <v>3294</v>
      </c>
      <c r="L5267" s="116">
        <v>28.439999999999998</v>
      </c>
      <c r="M5267" s="118">
        <v>7.78</v>
      </c>
      <c r="N5267" s="118">
        <v>36.22</v>
      </c>
    </row>
    <row r="5268" spans="1:14" x14ac:dyDescent="0.25">
      <c r="C5268" s="80">
        <v>1</v>
      </c>
      <c r="D5268" s="80">
        <v>88247</v>
      </c>
      <c r="E5268" s="80" t="s">
        <v>21</v>
      </c>
      <c r="F5268" s="81" t="s">
        <v>1141</v>
      </c>
      <c r="G5268" s="80" t="s">
        <v>639</v>
      </c>
      <c r="H5268" s="82">
        <v>0.5</v>
      </c>
      <c r="I5268" s="83">
        <v>12.87</v>
      </c>
      <c r="J5268" s="83">
        <v>6.43</v>
      </c>
      <c r="K5268" s="3" t="s">
        <v>455</v>
      </c>
    </row>
    <row r="5269" spans="1:14" x14ac:dyDescent="0.25">
      <c r="C5269" s="80">
        <v>2</v>
      </c>
      <c r="D5269" s="80">
        <v>88264</v>
      </c>
      <c r="E5269" s="80" t="s">
        <v>21</v>
      </c>
      <c r="F5269" s="81" t="s">
        <v>1142</v>
      </c>
      <c r="G5269" s="80" t="s">
        <v>639</v>
      </c>
      <c r="H5269" s="82">
        <v>0.5</v>
      </c>
      <c r="I5269" s="83">
        <v>18.750000000000004</v>
      </c>
      <c r="J5269" s="83">
        <v>9.3699999999999992</v>
      </c>
      <c r="K5269" s="3" t="s">
        <v>455</v>
      </c>
    </row>
    <row r="5270" spans="1:14" x14ac:dyDescent="0.25">
      <c r="C5270" s="80">
        <v>3</v>
      </c>
      <c r="D5270" s="80" t="s">
        <v>2185</v>
      </c>
      <c r="E5270" s="80" t="s">
        <v>22</v>
      </c>
      <c r="F5270" s="81" t="s">
        <v>3283</v>
      </c>
      <c r="G5270" s="80" t="s">
        <v>36</v>
      </c>
      <c r="H5270" s="82">
        <v>1.02</v>
      </c>
      <c r="I5270" s="83">
        <v>12.4</v>
      </c>
      <c r="J5270" s="83">
        <v>12.64</v>
      </c>
      <c r="K5270" s="3" t="s">
        <v>455</v>
      </c>
    </row>
    <row r="5271" spans="1:14" x14ac:dyDescent="0.25">
      <c r="C5271" s="3" t="s">
        <v>455</v>
      </c>
      <c r="G5271" s="84" t="s">
        <v>553</v>
      </c>
      <c r="H5271" s="85"/>
      <c r="I5271" s="107" t="s">
        <v>455</v>
      </c>
      <c r="J5271" s="86">
        <v>28.439999999999998</v>
      </c>
      <c r="K5271" s="3" t="s">
        <v>455</v>
      </c>
    </row>
    <row r="5272" spans="1:14" x14ac:dyDescent="0.25">
      <c r="C5272" s="3" t="s">
        <v>455</v>
      </c>
      <c r="G5272" s="84" t="s">
        <v>560</v>
      </c>
      <c r="H5272" s="85"/>
      <c r="I5272" s="107" t="s">
        <v>455</v>
      </c>
      <c r="J5272" s="83">
        <v>7.78</v>
      </c>
      <c r="K5272" s="3" t="s">
        <v>455</v>
      </c>
    </row>
    <row r="5273" spans="1:14" x14ac:dyDescent="0.25">
      <c r="C5273" s="3" t="s">
        <v>455</v>
      </c>
      <c r="G5273" s="84" t="s">
        <v>554</v>
      </c>
      <c r="H5273" s="85"/>
      <c r="I5273" s="107" t="s">
        <v>455</v>
      </c>
      <c r="J5273" s="83">
        <v>36.22</v>
      </c>
      <c r="K5273" s="3" t="s">
        <v>455</v>
      </c>
    </row>
    <row r="5274" spans="1:14" x14ac:dyDescent="0.25">
      <c r="C5274" s="3" t="s">
        <v>455</v>
      </c>
    </row>
    <row r="5275" spans="1:14" ht="30" x14ac:dyDescent="0.25">
      <c r="A5275" t="s">
        <v>561</v>
      </c>
      <c r="B5275" s="10">
        <v>549</v>
      </c>
      <c r="C5275" s="74" t="s">
        <v>3320</v>
      </c>
      <c r="D5275" s="75" t="s">
        <v>3291</v>
      </c>
      <c r="E5275" s="75" t="s">
        <v>20</v>
      </c>
      <c r="F5275" s="76" t="s">
        <v>3310</v>
      </c>
      <c r="G5275" s="75" t="s">
        <v>36</v>
      </c>
      <c r="H5275" s="77"/>
      <c r="I5275" s="104" t="s">
        <v>455</v>
      </c>
      <c r="J5275" s="79"/>
      <c r="K5275" s="3" t="s">
        <v>3291</v>
      </c>
      <c r="L5275" s="116">
        <v>3.3600000000000003</v>
      </c>
      <c r="M5275" s="118">
        <v>0.92</v>
      </c>
      <c r="N5275" s="118">
        <v>4.28</v>
      </c>
    </row>
    <row r="5276" spans="1:14" x14ac:dyDescent="0.25">
      <c r="C5276" s="80">
        <v>1</v>
      </c>
      <c r="D5276" s="80">
        <v>88247</v>
      </c>
      <c r="E5276" s="80" t="s">
        <v>21</v>
      </c>
      <c r="F5276" s="81" t="s">
        <v>1141</v>
      </c>
      <c r="G5276" s="80" t="s">
        <v>639</v>
      </c>
      <c r="H5276" s="82">
        <v>0.05</v>
      </c>
      <c r="I5276" s="83">
        <v>12.87</v>
      </c>
      <c r="J5276" s="83">
        <v>0.64</v>
      </c>
      <c r="K5276" s="3" t="s">
        <v>455</v>
      </c>
    </row>
    <row r="5277" spans="1:14" x14ac:dyDescent="0.25">
      <c r="C5277" s="80">
        <v>2</v>
      </c>
      <c r="D5277" s="80">
        <v>88264</v>
      </c>
      <c r="E5277" s="80" t="s">
        <v>21</v>
      </c>
      <c r="F5277" s="81" t="s">
        <v>1142</v>
      </c>
      <c r="G5277" s="80" t="s">
        <v>639</v>
      </c>
      <c r="H5277" s="82">
        <v>0.1</v>
      </c>
      <c r="I5277" s="83">
        <v>18.750000000000004</v>
      </c>
      <c r="J5277" s="83">
        <v>1.87</v>
      </c>
      <c r="K5277" s="3" t="s">
        <v>455</v>
      </c>
    </row>
    <row r="5278" spans="1:14" ht="30" x14ac:dyDescent="0.25">
      <c r="C5278" s="80">
        <v>3</v>
      </c>
      <c r="D5278" s="80">
        <v>394</v>
      </c>
      <c r="E5278" s="80" t="s">
        <v>564</v>
      </c>
      <c r="F5278" s="81" t="s">
        <v>1456</v>
      </c>
      <c r="G5278" s="80" t="s">
        <v>24</v>
      </c>
      <c r="H5278" s="82">
        <v>0.33</v>
      </c>
      <c r="I5278" s="83">
        <v>2.58</v>
      </c>
      <c r="J5278" s="83">
        <v>0.85</v>
      </c>
      <c r="K5278" s="3" t="s">
        <v>455</v>
      </c>
    </row>
    <row r="5279" spans="1:14" x14ac:dyDescent="0.25">
      <c r="C5279" s="3" t="s">
        <v>455</v>
      </c>
      <c r="G5279" s="84" t="s">
        <v>553</v>
      </c>
      <c r="H5279" s="85"/>
      <c r="I5279" s="107" t="s">
        <v>455</v>
      </c>
      <c r="J5279" s="86">
        <v>3.3600000000000003</v>
      </c>
      <c r="K5279" s="3" t="s">
        <v>455</v>
      </c>
    </row>
    <row r="5280" spans="1:14" x14ac:dyDescent="0.25">
      <c r="C5280" s="3" t="s">
        <v>455</v>
      </c>
      <c r="G5280" s="84" t="s">
        <v>560</v>
      </c>
      <c r="H5280" s="85"/>
      <c r="I5280" s="107" t="s">
        <v>455</v>
      </c>
      <c r="J5280" s="83">
        <v>0.92</v>
      </c>
      <c r="K5280" s="3" t="s">
        <v>455</v>
      </c>
    </row>
    <row r="5281" spans="1:14" x14ac:dyDescent="0.25">
      <c r="C5281" s="3" t="s">
        <v>455</v>
      </c>
      <c r="G5281" s="84" t="s">
        <v>554</v>
      </c>
      <c r="H5281" s="85"/>
      <c r="I5281" s="107" t="s">
        <v>455</v>
      </c>
      <c r="J5281" s="83">
        <v>4.28</v>
      </c>
      <c r="K5281" s="3" t="s">
        <v>455</v>
      </c>
    </row>
    <row r="5282" spans="1:14" x14ac:dyDescent="0.25">
      <c r="C5282" s="3" t="s">
        <v>455</v>
      </c>
      <c r="I5282" s="102" t="s">
        <v>455</v>
      </c>
      <c r="K5282" s="3" t="s">
        <v>455</v>
      </c>
    </row>
    <row r="5283" spans="1:14" ht="45" x14ac:dyDescent="0.25">
      <c r="A5283" t="s">
        <v>561</v>
      </c>
      <c r="B5283" s="10">
        <v>550</v>
      </c>
      <c r="C5283" s="74" t="s">
        <v>3321</v>
      </c>
      <c r="D5283" s="75" t="s">
        <v>3292</v>
      </c>
      <c r="E5283" s="75" t="s">
        <v>20</v>
      </c>
      <c r="F5283" s="76" t="s">
        <v>3290</v>
      </c>
      <c r="G5283" s="75" t="s">
        <v>24</v>
      </c>
      <c r="H5283" s="77"/>
      <c r="I5283" s="104" t="s">
        <v>455</v>
      </c>
      <c r="J5283" s="79"/>
      <c r="K5283" s="3" t="s">
        <v>3292</v>
      </c>
      <c r="L5283" s="116">
        <v>963.6099999999999</v>
      </c>
      <c r="M5283" s="118">
        <v>263.93</v>
      </c>
      <c r="N5283" s="118">
        <v>1227.54</v>
      </c>
    </row>
    <row r="5284" spans="1:14" x14ac:dyDescent="0.25">
      <c r="C5284" s="80">
        <v>1</v>
      </c>
      <c r="D5284" s="80">
        <v>88247</v>
      </c>
      <c r="E5284" s="80" t="s">
        <v>21</v>
      </c>
      <c r="F5284" s="81" t="s">
        <v>1141</v>
      </c>
      <c r="G5284" s="80" t="s">
        <v>639</v>
      </c>
      <c r="H5284" s="82">
        <v>0.5</v>
      </c>
      <c r="I5284" s="83">
        <v>12.87</v>
      </c>
      <c r="J5284" s="83">
        <v>6.43</v>
      </c>
      <c r="K5284" s="3" t="s">
        <v>455</v>
      </c>
    </row>
    <row r="5285" spans="1:14" x14ac:dyDescent="0.25">
      <c r="C5285" s="80">
        <v>2</v>
      </c>
      <c r="D5285" s="80">
        <v>88264</v>
      </c>
      <c r="E5285" s="80" t="s">
        <v>21</v>
      </c>
      <c r="F5285" s="81" t="s">
        <v>1142</v>
      </c>
      <c r="G5285" s="80" t="s">
        <v>639</v>
      </c>
      <c r="H5285" s="82">
        <v>0.5</v>
      </c>
      <c r="I5285" s="83">
        <v>18.750000000000004</v>
      </c>
      <c r="J5285" s="83">
        <v>9.3699999999999992</v>
      </c>
      <c r="K5285" s="3" t="s">
        <v>455</v>
      </c>
    </row>
    <row r="5286" spans="1:14" ht="45" x14ac:dyDescent="0.25">
      <c r="C5286" s="80">
        <v>3</v>
      </c>
      <c r="D5286" s="80" t="s">
        <v>2186</v>
      </c>
      <c r="E5286" s="80" t="s">
        <v>22</v>
      </c>
      <c r="F5286" s="81" t="s">
        <v>3290</v>
      </c>
      <c r="G5286" s="80" t="s">
        <v>24</v>
      </c>
      <c r="H5286" s="82">
        <v>1</v>
      </c>
      <c r="I5286" s="83">
        <v>947.81</v>
      </c>
      <c r="J5286" s="83">
        <v>947.81</v>
      </c>
      <c r="K5286" s="3" t="s">
        <v>455</v>
      </c>
    </row>
    <row r="5287" spans="1:14" x14ac:dyDescent="0.25">
      <c r="C5287" s="3" t="s">
        <v>455</v>
      </c>
      <c r="G5287" s="84" t="s">
        <v>553</v>
      </c>
      <c r="H5287" s="85"/>
      <c r="I5287" s="107" t="s">
        <v>455</v>
      </c>
      <c r="J5287" s="86">
        <v>963.6099999999999</v>
      </c>
      <c r="K5287" s="3" t="s">
        <v>455</v>
      </c>
    </row>
    <row r="5288" spans="1:14" x14ac:dyDescent="0.25">
      <c r="C5288" s="3" t="s">
        <v>455</v>
      </c>
      <c r="G5288" s="84" t="s">
        <v>560</v>
      </c>
      <c r="H5288" s="85"/>
      <c r="I5288" s="107" t="s">
        <v>455</v>
      </c>
      <c r="J5288" s="83">
        <v>263.93</v>
      </c>
      <c r="K5288" s="3" t="s">
        <v>455</v>
      </c>
    </row>
    <row r="5289" spans="1:14" x14ac:dyDescent="0.25">
      <c r="C5289" s="3" t="s">
        <v>455</v>
      </c>
      <c r="G5289" s="84" t="s">
        <v>554</v>
      </c>
      <c r="H5289" s="85"/>
      <c r="I5289" s="107" t="s">
        <v>455</v>
      </c>
      <c r="J5289" s="83">
        <v>1227.54</v>
      </c>
      <c r="K5289" s="3" t="s">
        <v>455</v>
      </c>
    </row>
    <row r="5290" spans="1:14" x14ac:dyDescent="0.25">
      <c r="C5290" s="3" t="s">
        <v>455</v>
      </c>
    </row>
  </sheetData>
  <autoFilter ref="A11:X5289" xr:uid="{F08C4AF8-AAC6-40D1-8EA7-74CF7125C9D0}"/>
  <mergeCells count="2">
    <mergeCell ref="C9:J9"/>
    <mergeCell ref="F3:J5"/>
  </mergeCells>
  <phoneticPr fontId="22" type="noConversion"/>
  <pageMargins left="0.51181102362204722" right="0.51181102362204722" top="0.78740157480314965" bottom="0.78740157480314965" header="0.31496062992125984" footer="0.31496062992125984"/>
  <pageSetup paperSize="9" scale="58" fitToHeight="0" orientation="portrait" horizontalDpi="1200" verticalDpi="1200" r:id="rId1"/>
  <headerFooter>
    <oddFooter>&amp;C________________________
Felipe Pacheco Oliveira
Coordenador de Projetos
Eng. Civil - Mat. 03151</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658C9-EA3F-4242-8616-6F97D9F12D8E}">
  <sheetPr>
    <pageSetUpPr fitToPage="1"/>
  </sheetPr>
  <dimension ref="A1:N2749"/>
  <sheetViews>
    <sheetView topLeftCell="A2740" workbookViewId="0">
      <selection activeCell="F2748" sqref="F2748"/>
    </sheetView>
  </sheetViews>
  <sheetFormatPr defaultRowHeight="15" x14ac:dyDescent="0.25"/>
  <cols>
    <col min="1" max="1" width="11.140625" bestFit="1" customWidth="1"/>
    <col min="2" max="2" width="15.42578125" bestFit="1" customWidth="1"/>
    <col min="3" max="3" width="15.28515625" style="3" bestFit="1" customWidth="1"/>
    <col min="4" max="5" width="15.7109375" style="3" customWidth="1"/>
    <col min="6" max="6" width="63" style="72" customWidth="1"/>
    <col min="7" max="7" width="10.140625" style="3" customWidth="1"/>
    <col min="8" max="8" width="8.7109375" style="3" customWidth="1"/>
    <col min="9" max="9" width="16.7109375" style="102" customWidth="1"/>
    <col min="10" max="10" width="16.7109375" style="3" customWidth="1"/>
    <col min="12" max="12" width="16.7109375" customWidth="1"/>
  </cols>
  <sheetData>
    <row r="1" spans="1:14" x14ac:dyDescent="0.25">
      <c r="B1" s="69"/>
    </row>
    <row r="2" spans="1:14" x14ac:dyDescent="0.25">
      <c r="B2" s="69"/>
      <c r="D2" s="1"/>
      <c r="E2" s="1"/>
      <c r="F2" s="131" t="s">
        <v>566</v>
      </c>
      <c r="G2" s="129"/>
      <c r="H2" s="129"/>
      <c r="I2" s="129"/>
      <c r="J2" s="129"/>
      <c r="K2" s="3"/>
      <c r="L2" s="3"/>
      <c r="M2" s="3"/>
      <c r="N2" s="3"/>
    </row>
    <row r="3" spans="1:14" ht="15" customHeight="1" x14ac:dyDescent="0.25">
      <c r="D3" s="1"/>
      <c r="E3" s="1"/>
      <c r="F3" s="181" t="s">
        <v>3410</v>
      </c>
      <c r="G3" s="181"/>
      <c r="H3" s="181"/>
      <c r="I3" s="181"/>
      <c r="J3" s="181"/>
      <c r="K3" s="3"/>
      <c r="L3" s="121" t="s">
        <v>618</v>
      </c>
      <c r="M3" s="114">
        <v>0.28610000000000002</v>
      </c>
      <c r="N3" s="3"/>
    </row>
    <row r="4" spans="1:14" x14ac:dyDescent="0.25">
      <c r="D4" s="1"/>
      <c r="E4" s="1"/>
      <c r="F4" s="181"/>
      <c r="G4" s="181"/>
      <c r="H4" s="181"/>
      <c r="I4" s="181"/>
      <c r="J4" s="181"/>
      <c r="K4" s="3"/>
      <c r="L4" s="121" t="s">
        <v>619</v>
      </c>
      <c r="M4" s="114">
        <v>0.1321</v>
      </c>
      <c r="N4" s="3"/>
    </row>
    <row r="5" spans="1:14" x14ac:dyDescent="0.25">
      <c r="D5" s="1"/>
      <c r="E5" s="1"/>
      <c r="F5" s="181"/>
      <c r="G5" s="181"/>
      <c r="H5" s="181"/>
      <c r="I5" s="181"/>
      <c r="J5" s="181"/>
      <c r="K5" s="3"/>
      <c r="L5" s="3"/>
      <c r="M5" s="3"/>
      <c r="N5" s="3"/>
    </row>
    <row r="6" spans="1:14" x14ac:dyDescent="0.25">
      <c r="D6" s="1"/>
      <c r="E6" s="1"/>
      <c r="F6" s="131" t="s">
        <v>3533</v>
      </c>
      <c r="G6" s="129" t="s">
        <v>568</v>
      </c>
      <c r="H6" s="174">
        <v>44197</v>
      </c>
      <c r="I6" s="129" t="s">
        <v>570</v>
      </c>
      <c r="J6" s="132">
        <v>0.28610000000000002</v>
      </c>
      <c r="K6" s="3"/>
      <c r="L6" s="3"/>
      <c r="M6" s="3"/>
      <c r="N6" s="3"/>
    </row>
    <row r="7" spans="1:14" x14ac:dyDescent="0.25">
      <c r="D7" s="1"/>
      <c r="E7" s="1"/>
      <c r="F7" s="131" t="s">
        <v>3534</v>
      </c>
      <c r="G7" s="129" t="s">
        <v>569</v>
      </c>
      <c r="H7" s="129">
        <v>1</v>
      </c>
      <c r="I7" s="129" t="s">
        <v>3413</v>
      </c>
      <c r="J7" s="132">
        <v>0.1321</v>
      </c>
      <c r="K7" s="3"/>
      <c r="L7" s="3"/>
      <c r="M7" s="3"/>
      <c r="N7" s="3"/>
    </row>
    <row r="9" spans="1:14" ht="30" customHeight="1" x14ac:dyDescent="0.25">
      <c r="C9" s="182" t="s">
        <v>2198</v>
      </c>
      <c r="D9" s="182"/>
      <c r="E9" s="182"/>
      <c r="F9" s="182"/>
      <c r="G9" s="182"/>
      <c r="H9" s="182"/>
      <c r="I9" s="182"/>
      <c r="J9" s="182"/>
    </row>
    <row r="10" spans="1:14" s="110" customFormat="1" ht="5.0999999999999996" customHeight="1" x14ac:dyDescent="0.25">
      <c r="C10" s="111"/>
      <c r="D10" s="111"/>
      <c r="E10" s="111"/>
      <c r="F10" s="111"/>
      <c r="G10" s="111"/>
      <c r="H10" s="111"/>
      <c r="I10" s="111"/>
      <c r="J10" s="111"/>
    </row>
    <row r="11" spans="1:14" s="8" customFormat="1" ht="30.75" customHeight="1" x14ac:dyDescent="0.25">
      <c r="C11" s="89" t="s">
        <v>4</v>
      </c>
      <c r="D11" s="89" t="s">
        <v>7</v>
      </c>
      <c r="E11" s="89" t="s">
        <v>8</v>
      </c>
      <c r="F11" s="90" t="s">
        <v>548</v>
      </c>
      <c r="G11" s="89" t="s">
        <v>549</v>
      </c>
      <c r="H11" s="89" t="s">
        <v>550</v>
      </c>
      <c r="I11" s="100" t="s">
        <v>551</v>
      </c>
      <c r="J11" s="89" t="s">
        <v>552</v>
      </c>
      <c r="L11" s="68" t="s">
        <v>553</v>
      </c>
    </row>
    <row r="13" spans="1:14" ht="75" x14ac:dyDescent="0.25">
      <c r="A13" t="s">
        <v>2199</v>
      </c>
      <c r="B13" s="10">
        <v>1</v>
      </c>
      <c r="C13" s="74" t="s">
        <v>2740</v>
      </c>
      <c r="D13" s="78">
        <v>5678</v>
      </c>
      <c r="E13" s="78" t="s">
        <v>562</v>
      </c>
      <c r="F13" s="76" t="s">
        <v>633</v>
      </c>
      <c r="G13" s="75" t="s">
        <v>634</v>
      </c>
      <c r="H13" s="78"/>
      <c r="I13" s="104" t="s">
        <v>455</v>
      </c>
      <c r="J13" s="79"/>
      <c r="K13">
        <v>5678</v>
      </c>
      <c r="L13" s="67">
        <v>88.54</v>
      </c>
    </row>
    <row r="14" spans="1:14" ht="75" x14ac:dyDescent="0.25">
      <c r="C14" s="80">
        <v>1</v>
      </c>
      <c r="D14" s="80">
        <v>5664</v>
      </c>
      <c r="E14" s="80" t="s">
        <v>562</v>
      </c>
      <c r="F14" s="81" t="s">
        <v>740</v>
      </c>
      <c r="G14" s="80" t="s">
        <v>639</v>
      </c>
      <c r="H14" s="82">
        <v>1</v>
      </c>
      <c r="I14" s="83">
        <v>19.670000000000002</v>
      </c>
      <c r="J14" s="83">
        <v>19.670000000000002</v>
      </c>
      <c r="K14" t="s">
        <v>455</v>
      </c>
    </row>
    <row r="15" spans="1:14" ht="75" x14ac:dyDescent="0.25">
      <c r="C15" s="80">
        <v>2</v>
      </c>
      <c r="D15" s="80">
        <v>53786</v>
      </c>
      <c r="E15" s="80" t="s">
        <v>562</v>
      </c>
      <c r="F15" s="81" t="s">
        <v>741</v>
      </c>
      <c r="G15" s="80" t="s">
        <v>639</v>
      </c>
      <c r="H15" s="82">
        <v>1</v>
      </c>
      <c r="I15" s="83">
        <v>33.799999999999997</v>
      </c>
      <c r="J15" s="83">
        <v>33.799999999999997</v>
      </c>
      <c r="K15" t="s">
        <v>455</v>
      </c>
    </row>
    <row r="16" spans="1:14" x14ac:dyDescent="0.25">
      <c r="C16" s="80">
        <v>3</v>
      </c>
      <c r="D16" s="80">
        <v>88294</v>
      </c>
      <c r="E16" s="80" t="s">
        <v>21</v>
      </c>
      <c r="F16" s="81" t="s">
        <v>739</v>
      </c>
      <c r="G16" s="80" t="s">
        <v>639</v>
      </c>
      <c r="H16" s="82">
        <v>1</v>
      </c>
      <c r="I16" s="83">
        <v>17.21</v>
      </c>
      <c r="J16" s="83">
        <v>17.21</v>
      </c>
      <c r="K16" t="s">
        <v>455</v>
      </c>
    </row>
    <row r="17" spans="1:12" ht="75" x14ac:dyDescent="0.25">
      <c r="C17" s="80">
        <v>4</v>
      </c>
      <c r="D17" s="80">
        <v>88857</v>
      </c>
      <c r="E17" s="80" t="s">
        <v>562</v>
      </c>
      <c r="F17" s="81" t="s">
        <v>742</v>
      </c>
      <c r="G17" s="80" t="s">
        <v>639</v>
      </c>
      <c r="H17" s="82">
        <v>1</v>
      </c>
      <c r="I17" s="83">
        <v>15.73</v>
      </c>
      <c r="J17" s="83">
        <v>15.73</v>
      </c>
      <c r="K17" t="s">
        <v>455</v>
      </c>
    </row>
    <row r="18" spans="1:12" ht="60" x14ac:dyDescent="0.25">
      <c r="C18" s="80">
        <v>5</v>
      </c>
      <c r="D18" s="80">
        <v>88858</v>
      </c>
      <c r="E18" s="80" t="s">
        <v>562</v>
      </c>
      <c r="F18" s="81" t="s">
        <v>743</v>
      </c>
      <c r="G18" s="80" t="s">
        <v>639</v>
      </c>
      <c r="H18" s="82">
        <v>1</v>
      </c>
      <c r="I18" s="83">
        <v>2.13</v>
      </c>
      <c r="J18" s="83">
        <v>2.13</v>
      </c>
      <c r="K18" t="s">
        <v>455</v>
      </c>
    </row>
    <row r="19" spans="1:12" x14ac:dyDescent="0.25">
      <c r="G19" s="84" t="s">
        <v>553</v>
      </c>
      <c r="H19" s="109"/>
      <c r="I19" s="107" t="s">
        <v>455</v>
      </c>
      <c r="J19" s="86">
        <v>88.54</v>
      </c>
      <c r="K19" t="s">
        <v>455</v>
      </c>
    </row>
    <row r="20" spans="1:12" x14ac:dyDescent="0.25">
      <c r="I20" s="102" t="s">
        <v>455</v>
      </c>
      <c r="K20" t="s">
        <v>455</v>
      </c>
    </row>
    <row r="21" spans="1:12" ht="75" x14ac:dyDescent="0.25">
      <c r="A21" t="s">
        <v>2199</v>
      </c>
      <c r="B21" s="10">
        <v>2</v>
      </c>
      <c r="C21" s="74" t="s">
        <v>2741</v>
      </c>
      <c r="D21" s="78">
        <v>5679</v>
      </c>
      <c r="E21" s="78" t="s">
        <v>562</v>
      </c>
      <c r="F21" s="76" t="s">
        <v>635</v>
      </c>
      <c r="G21" s="75" t="s">
        <v>636</v>
      </c>
      <c r="H21" s="78"/>
      <c r="I21" s="104" t="s">
        <v>455</v>
      </c>
      <c r="J21" s="79"/>
      <c r="K21">
        <v>5679</v>
      </c>
      <c r="L21" s="67">
        <v>35.07</v>
      </c>
    </row>
    <row r="22" spans="1:12" x14ac:dyDescent="0.25">
      <c r="C22" s="80">
        <v>1</v>
      </c>
      <c r="D22" s="80">
        <v>88294</v>
      </c>
      <c r="E22" s="80" t="s">
        <v>21</v>
      </c>
      <c r="F22" s="81" t="s">
        <v>739</v>
      </c>
      <c r="G22" s="80" t="s">
        <v>639</v>
      </c>
      <c r="H22" s="82">
        <v>1</v>
      </c>
      <c r="I22" s="83">
        <v>17.21</v>
      </c>
      <c r="J22" s="83">
        <v>17.21</v>
      </c>
      <c r="K22" t="s">
        <v>455</v>
      </c>
    </row>
    <row r="23" spans="1:12" ht="75" x14ac:dyDescent="0.25">
      <c r="C23" s="80">
        <v>2</v>
      </c>
      <c r="D23" s="80">
        <v>88857</v>
      </c>
      <c r="E23" s="80" t="s">
        <v>562</v>
      </c>
      <c r="F23" s="81" t="s">
        <v>742</v>
      </c>
      <c r="G23" s="80" t="s">
        <v>639</v>
      </c>
      <c r="H23" s="82">
        <v>1</v>
      </c>
      <c r="I23" s="83">
        <v>15.73</v>
      </c>
      <c r="J23" s="83">
        <v>15.73</v>
      </c>
      <c r="K23" t="s">
        <v>455</v>
      </c>
    </row>
    <row r="24" spans="1:12" ht="60" x14ac:dyDescent="0.25">
      <c r="C24" s="80">
        <v>3</v>
      </c>
      <c r="D24" s="80">
        <v>88858</v>
      </c>
      <c r="E24" s="80" t="s">
        <v>562</v>
      </c>
      <c r="F24" s="81" t="s">
        <v>743</v>
      </c>
      <c r="G24" s="80" t="s">
        <v>639</v>
      </c>
      <c r="H24" s="82">
        <v>1</v>
      </c>
      <c r="I24" s="83">
        <v>2.13</v>
      </c>
      <c r="J24" s="83">
        <v>2.13</v>
      </c>
      <c r="K24" t="s">
        <v>455</v>
      </c>
    </row>
    <row r="25" spans="1:12" x14ac:dyDescent="0.25">
      <c r="G25" s="84" t="s">
        <v>553</v>
      </c>
      <c r="H25" s="109"/>
      <c r="I25" s="107" t="s">
        <v>455</v>
      </c>
      <c r="J25" s="86">
        <v>35.07</v>
      </c>
      <c r="K25" t="s">
        <v>455</v>
      </c>
    </row>
    <row r="26" spans="1:12" x14ac:dyDescent="0.25">
      <c r="I26" s="102" t="s">
        <v>455</v>
      </c>
      <c r="K26" t="s">
        <v>455</v>
      </c>
    </row>
    <row r="27" spans="1:12" ht="60" x14ac:dyDescent="0.25">
      <c r="A27" t="s">
        <v>2199</v>
      </c>
      <c r="B27" s="10">
        <v>3</v>
      </c>
      <c r="C27" s="74" t="s">
        <v>2742</v>
      </c>
      <c r="D27" s="78">
        <v>5811</v>
      </c>
      <c r="E27" s="78" t="s">
        <v>562</v>
      </c>
      <c r="F27" s="76" t="s">
        <v>745</v>
      </c>
      <c r="G27" s="75" t="s">
        <v>634</v>
      </c>
      <c r="H27" s="78"/>
      <c r="I27" s="104" t="s">
        <v>455</v>
      </c>
      <c r="J27" s="79"/>
      <c r="K27">
        <v>5811</v>
      </c>
      <c r="L27" s="67">
        <v>130.74</v>
      </c>
    </row>
    <row r="28" spans="1:12" ht="60" x14ac:dyDescent="0.25">
      <c r="C28" s="80">
        <v>1</v>
      </c>
      <c r="D28" s="80">
        <v>5695</v>
      </c>
      <c r="E28" s="80" t="s">
        <v>562</v>
      </c>
      <c r="F28" s="81" t="s">
        <v>746</v>
      </c>
      <c r="G28" s="80" t="s">
        <v>639</v>
      </c>
      <c r="H28" s="82">
        <v>1</v>
      </c>
      <c r="I28" s="83">
        <v>30.669999999999998</v>
      </c>
      <c r="J28" s="83">
        <v>30.67</v>
      </c>
      <c r="K28" t="s">
        <v>455</v>
      </c>
    </row>
    <row r="29" spans="1:12" ht="60" x14ac:dyDescent="0.25">
      <c r="C29" s="80">
        <v>2</v>
      </c>
      <c r="D29" s="80">
        <v>53792</v>
      </c>
      <c r="E29" s="80" t="s">
        <v>562</v>
      </c>
      <c r="F29" s="81" t="s">
        <v>747</v>
      </c>
      <c r="G29" s="80" t="s">
        <v>639</v>
      </c>
      <c r="H29" s="82">
        <v>1</v>
      </c>
      <c r="I29" s="83">
        <v>64.16</v>
      </c>
      <c r="J29" s="83">
        <v>64.16</v>
      </c>
      <c r="K29" t="s">
        <v>455</v>
      </c>
    </row>
    <row r="30" spans="1:12" x14ac:dyDescent="0.25">
      <c r="C30" s="80">
        <v>3</v>
      </c>
      <c r="D30" s="80">
        <v>88281</v>
      </c>
      <c r="E30" s="80" t="s">
        <v>21</v>
      </c>
      <c r="F30" s="81" t="s">
        <v>748</v>
      </c>
      <c r="G30" s="80" t="s">
        <v>639</v>
      </c>
      <c r="H30" s="82">
        <v>1</v>
      </c>
      <c r="I30" s="83">
        <v>15.370000000000001</v>
      </c>
      <c r="J30" s="83">
        <v>15.37</v>
      </c>
      <c r="K30" t="s">
        <v>455</v>
      </c>
    </row>
    <row r="31" spans="1:12" ht="60" x14ac:dyDescent="0.25">
      <c r="C31" s="80">
        <v>4</v>
      </c>
      <c r="D31" s="80">
        <v>91367</v>
      </c>
      <c r="E31" s="80" t="s">
        <v>562</v>
      </c>
      <c r="F31" s="81" t="s">
        <v>749</v>
      </c>
      <c r="G31" s="80" t="s">
        <v>639</v>
      </c>
      <c r="H31" s="82">
        <v>1</v>
      </c>
      <c r="I31" s="83">
        <v>16.350000000000001</v>
      </c>
      <c r="J31" s="83">
        <v>16.350000000000001</v>
      </c>
      <c r="K31" t="s">
        <v>455</v>
      </c>
    </row>
    <row r="32" spans="1:12" ht="60" x14ac:dyDescent="0.25">
      <c r="C32" s="80">
        <v>5</v>
      </c>
      <c r="D32" s="80">
        <v>91368</v>
      </c>
      <c r="E32" s="80" t="s">
        <v>562</v>
      </c>
      <c r="F32" s="81" t="s">
        <v>750</v>
      </c>
      <c r="G32" s="80" t="s">
        <v>639</v>
      </c>
      <c r="H32" s="82">
        <v>1</v>
      </c>
      <c r="I32" s="83">
        <v>3.02</v>
      </c>
      <c r="J32" s="83">
        <v>3.02</v>
      </c>
      <c r="K32" t="s">
        <v>455</v>
      </c>
    </row>
    <row r="33" spans="1:12" ht="60" x14ac:dyDescent="0.25">
      <c r="C33" s="80">
        <v>6</v>
      </c>
      <c r="D33" s="80">
        <v>91369</v>
      </c>
      <c r="E33" s="80" t="s">
        <v>562</v>
      </c>
      <c r="F33" s="81" t="s">
        <v>751</v>
      </c>
      <c r="G33" s="80" t="s">
        <v>639</v>
      </c>
      <c r="H33" s="82">
        <v>1</v>
      </c>
      <c r="I33" s="83">
        <v>1.17</v>
      </c>
      <c r="J33" s="83">
        <v>1.17</v>
      </c>
      <c r="K33" t="s">
        <v>455</v>
      </c>
    </row>
    <row r="34" spans="1:12" x14ac:dyDescent="0.25">
      <c r="G34" s="84" t="s">
        <v>553</v>
      </c>
      <c r="H34" s="109"/>
      <c r="I34" s="107" t="s">
        <v>455</v>
      </c>
      <c r="J34" s="86">
        <v>130.74</v>
      </c>
      <c r="K34" t="s">
        <v>455</v>
      </c>
    </row>
    <row r="35" spans="1:12" x14ac:dyDescent="0.25">
      <c r="I35" s="102" t="s">
        <v>455</v>
      </c>
      <c r="K35" t="s">
        <v>455</v>
      </c>
    </row>
    <row r="36" spans="1:12" ht="60" x14ac:dyDescent="0.25">
      <c r="A36" t="s">
        <v>2199</v>
      </c>
      <c r="B36" s="10">
        <v>4</v>
      </c>
      <c r="C36" s="74" t="s">
        <v>2743</v>
      </c>
      <c r="D36" s="78">
        <v>5824</v>
      </c>
      <c r="E36" s="78" t="s">
        <v>562</v>
      </c>
      <c r="F36" s="76" t="s">
        <v>752</v>
      </c>
      <c r="G36" s="75" t="s">
        <v>634</v>
      </c>
      <c r="H36" s="78"/>
      <c r="I36" s="104" t="s">
        <v>455</v>
      </c>
      <c r="J36" s="79"/>
      <c r="K36">
        <v>5824</v>
      </c>
      <c r="L36" s="67">
        <v>121.34000000000002</v>
      </c>
    </row>
    <row r="37" spans="1:12" ht="60" x14ac:dyDescent="0.25">
      <c r="C37" s="80">
        <v>1</v>
      </c>
      <c r="D37" s="80">
        <v>5705</v>
      </c>
      <c r="E37" s="80" t="s">
        <v>562</v>
      </c>
      <c r="F37" s="81" t="s">
        <v>753</v>
      </c>
      <c r="G37" s="80" t="s">
        <v>639</v>
      </c>
      <c r="H37" s="82">
        <v>1</v>
      </c>
      <c r="I37" s="83">
        <v>19.07</v>
      </c>
      <c r="J37" s="83">
        <v>19.07</v>
      </c>
      <c r="K37" t="s">
        <v>455</v>
      </c>
    </row>
    <row r="38" spans="1:12" ht="75" x14ac:dyDescent="0.25">
      <c r="C38" s="80">
        <v>2</v>
      </c>
      <c r="D38" s="80">
        <v>53797</v>
      </c>
      <c r="E38" s="80" t="s">
        <v>562</v>
      </c>
      <c r="F38" s="81" t="s">
        <v>754</v>
      </c>
      <c r="G38" s="80" t="s">
        <v>639</v>
      </c>
      <c r="H38" s="82">
        <v>1</v>
      </c>
      <c r="I38" s="83">
        <v>73.790000000000006</v>
      </c>
      <c r="J38" s="83">
        <v>73.790000000000006</v>
      </c>
      <c r="K38" t="s">
        <v>455</v>
      </c>
    </row>
    <row r="39" spans="1:12" x14ac:dyDescent="0.25">
      <c r="C39" s="80">
        <v>3</v>
      </c>
      <c r="D39" s="80">
        <v>88282</v>
      </c>
      <c r="E39" s="80" t="s">
        <v>21</v>
      </c>
      <c r="F39" s="81" t="s">
        <v>755</v>
      </c>
      <c r="G39" s="80" t="s">
        <v>639</v>
      </c>
      <c r="H39" s="82">
        <v>1</v>
      </c>
      <c r="I39" s="83">
        <v>15.370000000000001</v>
      </c>
      <c r="J39" s="83">
        <v>15.37</v>
      </c>
      <c r="K39" t="s">
        <v>455</v>
      </c>
    </row>
    <row r="40" spans="1:12" ht="60" x14ac:dyDescent="0.25">
      <c r="C40" s="80">
        <v>4</v>
      </c>
      <c r="D40" s="80">
        <v>89264</v>
      </c>
      <c r="E40" s="80" t="s">
        <v>562</v>
      </c>
      <c r="F40" s="81" t="s">
        <v>756</v>
      </c>
      <c r="G40" s="80" t="s">
        <v>639</v>
      </c>
      <c r="H40" s="82">
        <v>1</v>
      </c>
      <c r="I40" s="83">
        <v>10.170000000000002</v>
      </c>
      <c r="J40" s="83">
        <v>10.17</v>
      </c>
      <c r="K40" t="s">
        <v>455</v>
      </c>
    </row>
    <row r="41" spans="1:12" ht="60" x14ac:dyDescent="0.25">
      <c r="C41" s="80">
        <v>5</v>
      </c>
      <c r="D41" s="80">
        <v>89265</v>
      </c>
      <c r="E41" s="80" t="s">
        <v>562</v>
      </c>
      <c r="F41" s="81" t="s">
        <v>757</v>
      </c>
      <c r="G41" s="80" t="s">
        <v>639</v>
      </c>
      <c r="H41" s="82">
        <v>1</v>
      </c>
      <c r="I41" s="83">
        <v>2.12</v>
      </c>
      <c r="J41" s="83">
        <v>2.12</v>
      </c>
      <c r="K41" t="s">
        <v>455</v>
      </c>
    </row>
    <row r="42" spans="1:12" ht="75" x14ac:dyDescent="0.25">
      <c r="C42" s="80">
        <v>6</v>
      </c>
      <c r="D42" s="80">
        <v>89266</v>
      </c>
      <c r="E42" s="80" t="s">
        <v>562</v>
      </c>
      <c r="F42" s="81" t="s">
        <v>758</v>
      </c>
      <c r="G42" s="80" t="s">
        <v>639</v>
      </c>
      <c r="H42" s="82">
        <v>1</v>
      </c>
      <c r="I42" s="83">
        <v>0.82000000000000006</v>
      </c>
      <c r="J42" s="83">
        <v>0.82</v>
      </c>
      <c r="K42" t="s">
        <v>455</v>
      </c>
    </row>
    <row r="43" spans="1:12" x14ac:dyDescent="0.25">
      <c r="G43" s="84" t="s">
        <v>553</v>
      </c>
      <c r="H43" s="109"/>
      <c r="I43" s="107" t="s">
        <v>455</v>
      </c>
      <c r="J43" s="86">
        <v>121.34000000000002</v>
      </c>
      <c r="K43" t="s">
        <v>455</v>
      </c>
    </row>
    <row r="44" spans="1:12" x14ac:dyDescent="0.25">
      <c r="I44" s="102" t="s">
        <v>455</v>
      </c>
      <c r="K44" t="s">
        <v>455</v>
      </c>
    </row>
    <row r="45" spans="1:12" ht="60" x14ac:dyDescent="0.25">
      <c r="A45" t="s">
        <v>2199</v>
      </c>
      <c r="B45" s="10">
        <v>5</v>
      </c>
      <c r="C45" s="74" t="s">
        <v>2744</v>
      </c>
      <c r="D45" s="78">
        <v>5826</v>
      </c>
      <c r="E45" s="78" t="s">
        <v>562</v>
      </c>
      <c r="F45" s="76" t="s">
        <v>913</v>
      </c>
      <c r="G45" s="75" t="s">
        <v>636</v>
      </c>
      <c r="H45" s="78"/>
      <c r="I45" s="104" t="s">
        <v>455</v>
      </c>
      <c r="J45" s="79"/>
      <c r="K45">
        <v>5826</v>
      </c>
      <c r="L45" s="67">
        <v>28.48</v>
      </c>
    </row>
    <row r="46" spans="1:12" x14ac:dyDescent="0.25">
      <c r="C46" s="80">
        <v>1</v>
      </c>
      <c r="D46" s="80">
        <v>88282</v>
      </c>
      <c r="E46" s="80" t="s">
        <v>21</v>
      </c>
      <c r="F46" s="81" t="s">
        <v>755</v>
      </c>
      <c r="G46" s="80" t="s">
        <v>639</v>
      </c>
      <c r="H46" s="82">
        <v>1</v>
      </c>
      <c r="I46" s="83">
        <v>15.370000000000001</v>
      </c>
      <c r="J46" s="83">
        <v>15.37</v>
      </c>
      <c r="K46" t="s">
        <v>455</v>
      </c>
    </row>
    <row r="47" spans="1:12" ht="60" x14ac:dyDescent="0.25">
      <c r="C47" s="80">
        <v>2</v>
      </c>
      <c r="D47" s="80">
        <v>89264</v>
      </c>
      <c r="E47" s="80" t="s">
        <v>562</v>
      </c>
      <c r="F47" s="81" t="s">
        <v>756</v>
      </c>
      <c r="G47" s="80" t="s">
        <v>639</v>
      </c>
      <c r="H47" s="82">
        <v>1</v>
      </c>
      <c r="I47" s="83">
        <v>10.170000000000002</v>
      </c>
      <c r="J47" s="83">
        <v>10.17</v>
      </c>
      <c r="K47" t="s">
        <v>455</v>
      </c>
    </row>
    <row r="48" spans="1:12" ht="60" x14ac:dyDescent="0.25">
      <c r="C48" s="80">
        <v>3</v>
      </c>
      <c r="D48" s="80">
        <v>89265</v>
      </c>
      <c r="E48" s="80" t="s">
        <v>562</v>
      </c>
      <c r="F48" s="81" t="s">
        <v>757</v>
      </c>
      <c r="G48" s="80" t="s">
        <v>639</v>
      </c>
      <c r="H48" s="82">
        <v>1</v>
      </c>
      <c r="I48" s="83">
        <v>2.12</v>
      </c>
      <c r="J48" s="83">
        <v>2.12</v>
      </c>
      <c r="K48" t="s">
        <v>455</v>
      </c>
    </row>
    <row r="49" spans="1:12" ht="75" x14ac:dyDescent="0.25">
      <c r="C49" s="80">
        <v>4</v>
      </c>
      <c r="D49" s="80">
        <v>89266</v>
      </c>
      <c r="E49" s="80" t="s">
        <v>562</v>
      </c>
      <c r="F49" s="81" t="s">
        <v>758</v>
      </c>
      <c r="G49" s="80" t="s">
        <v>639</v>
      </c>
      <c r="H49" s="82">
        <v>1</v>
      </c>
      <c r="I49" s="83">
        <v>0.82000000000000006</v>
      </c>
      <c r="J49" s="83">
        <v>0.82</v>
      </c>
      <c r="K49" t="s">
        <v>455</v>
      </c>
    </row>
    <row r="50" spans="1:12" x14ac:dyDescent="0.25">
      <c r="G50" s="84" t="s">
        <v>553</v>
      </c>
      <c r="H50" s="109"/>
      <c r="I50" s="107" t="s">
        <v>455</v>
      </c>
      <c r="J50" s="86">
        <v>28.48</v>
      </c>
      <c r="K50" t="s">
        <v>455</v>
      </c>
    </row>
    <row r="51" spans="1:12" x14ac:dyDescent="0.25">
      <c r="I51" s="102" t="s">
        <v>455</v>
      </c>
      <c r="K51" t="s">
        <v>455</v>
      </c>
    </row>
    <row r="52" spans="1:12" ht="45" x14ac:dyDescent="0.25">
      <c r="A52" t="s">
        <v>2199</v>
      </c>
      <c r="B52" s="10">
        <v>6</v>
      </c>
      <c r="C52" s="74" t="s">
        <v>2745</v>
      </c>
      <c r="D52" s="78">
        <v>5867</v>
      </c>
      <c r="E52" s="78" t="s">
        <v>562</v>
      </c>
      <c r="F52" s="76" t="s">
        <v>760</v>
      </c>
      <c r="G52" s="75" t="s">
        <v>634</v>
      </c>
      <c r="H52" s="78"/>
      <c r="I52" s="104" t="s">
        <v>455</v>
      </c>
      <c r="J52" s="79"/>
      <c r="K52">
        <v>5867</v>
      </c>
      <c r="L52" s="67">
        <v>94.68</v>
      </c>
    </row>
    <row r="53" spans="1:12" ht="45" x14ac:dyDescent="0.25">
      <c r="C53" s="80">
        <v>1</v>
      </c>
      <c r="D53" s="80">
        <v>5729</v>
      </c>
      <c r="E53" s="80" t="s">
        <v>562</v>
      </c>
      <c r="F53" s="81" t="s">
        <v>761</v>
      </c>
      <c r="G53" s="80" t="s">
        <v>639</v>
      </c>
      <c r="H53" s="82">
        <v>1</v>
      </c>
      <c r="I53" s="83">
        <v>27.78</v>
      </c>
      <c r="J53" s="83">
        <v>27.78</v>
      </c>
      <c r="K53" t="s">
        <v>455</v>
      </c>
    </row>
    <row r="54" spans="1:12" ht="45" x14ac:dyDescent="0.25">
      <c r="C54" s="80">
        <v>2</v>
      </c>
      <c r="D54" s="80">
        <v>5730</v>
      </c>
      <c r="E54" s="80" t="s">
        <v>562</v>
      </c>
      <c r="F54" s="81" t="s">
        <v>762</v>
      </c>
      <c r="G54" s="80" t="s">
        <v>639</v>
      </c>
      <c r="H54" s="82">
        <v>1</v>
      </c>
      <c r="I54" s="83">
        <v>26.22</v>
      </c>
      <c r="J54" s="83">
        <v>26.22</v>
      </c>
      <c r="K54" t="s">
        <v>455</v>
      </c>
    </row>
    <row r="55" spans="1:12" ht="30" x14ac:dyDescent="0.25">
      <c r="C55" s="80">
        <v>3</v>
      </c>
      <c r="D55" s="80">
        <v>88303</v>
      </c>
      <c r="E55" s="80" t="s">
        <v>21</v>
      </c>
      <c r="F55" s="81" t="s">
        <v>744</v>
      </c>
      <c r="G55" s="80" t="s">
        <v>639</v>
      </c>
      <c r="H55" s="82">
        <v>1</v>
      </c>
      <c r="I55" s="83">
        <v>15.4</v>
      </c>
      <c r="J55" s="83">
        <v>15.4</v>
      </c>
      <c r="K55" t="s">
        <v>455</v>
      </c>
    </row>
    <row r="56" spans="1:12" ht="45" x14ac:dyDescent="0.25">
      <c r="C56" s="80">
        <v>4</v>
      </c>
      <c r="D56" s="80">
        <v>89280</v>
      </c>
      <c r="E56" s="80" t="s">
        <v>562</v>
      </c>
      <c r="F56" s="81" t="s">
        <v>763</v>
      </c>
      <c r="G56" s="80" t="s">
        <v>639</v>
      </c>
      <c r="H56" s="82">
        <v>1</v>
      </c>
      <c r="I56" s="83">
        <v>22.2</v>
      </c>
      <c r="J56" s="83">
        <v>22.2</v>
      </c>
      <c r="K56" t="s">
        <v>455</v>
      </c>
    </row>
    <row r="57" spans="1:12" ht="45" x14ac:dyDescent="0.25">
      <c r="C57" s="80">
        <v>5</v>
      </c>
      <c r="D57" s="80">
        <v>89281</v>
      </c>
      <c r="E57" s="80" t="s">
        <v>562</v>
      </c>
      <c r="F57" s="81" t="s">
        <v>764</v>
      </c>
      <c r="G57" s="80" t="s">
        <v>639</v>
      </c>
      <c r="H57" s="82">
        <v>1</v>
      </c>
      <c r="I57" s="83">
        <v>3.08</v>
      </c>
      <c r="J57" s="83">
        <v>3.08</v>
      </c>
      <c r="K57" t="s">
        <v>455</v>
      </c>
    </row>
    <row r="58" spans="1:12" x14ac:dyDescent="0.25">
      <c r="G58" s="84" t="s">
        <v>553</v>
      </c>
      <c r="H58" s="109"/>
      <c r="I58" s="107" t="s">
        <v>455</v>
      </c>
      <c r="J58" s="86">
        <v>94.68</v>
      </c>
      <c r="K58" t="s">
        <v>455</v>
      </c>
    </row>
    <row r="59" spans="1:12" x14ac:dyDescent="0.25">
      <c r="I59" s="102" t="s">
        <v>455</v>
      </c>
      <c r="K59" t="s">
        <v>455</v>
      </c>
    </row>
    <row r="60" spans="1:12" ht="60" x14ac:dyDescent="0.25">
      <c r="A60" t="s">
        <v>2199</v>
      </c>
      <c r="B60" s="10">
        <v>7</v>
      </c>
      <c r="C60" s="74" t="s">
        <v>2746</v>
      </c>
      <c r="D60" s="78">
        <v>5901</v>
      </c>
      <c r="E60" s="78" t="s">
        <v>562</v>
      </c>
      <c r="F60" s="76" t="s">
        <v>765</v>
      </c>
      <c r="G60" s="75" t="s">
        <v>634</v>
      </c>
      <c r="H60" s="78"/>
      <c r="I60" s="104" t="s">
        <v>455</v>
      </c>
      <c r="J60" s="79"/>
      <c r="K60">
        <v>5901</v>
      </c>
      <c r="L60" s="67">
        <v>187.6</v>
      </c>
    </row>
    <row r="61" spans="1:12" ht="60" x14ac:dyDescent="0.25">
      <c r="C61" s="80">
        <v>1</v>
      </c>
      <c r="D61" s="80">
        <v>5763</v>
      </c>
      <c r="E61" s="80" t="s">
        <v>562</v>
      </c>
      <c r="F61" s="81" t="s">
        <v>766</v>
      </c>
      <c r="G61" s="80" t="s">
        <v>639</v>
      </c>
      <c r="H61" s="82">
        <v>1</v>
      </c>
      <c r="I61" s="83">
        <v>29.82</v>
      </c>
      <c r="J61" s="83">
        <v>29.82</v>
      </c>
      <c r="K61" t="s">
        <v>455</v>
      </c>
    </row>
    <row r="62" spans="1:12" ht="60" x14ac:dyDescent="0.25">
      <c r="C62" s="80">
        <v>2</v>
      </c>
      <c r="D62" s="80">
        <v>53831</v>
      </c>
      <c r="E62" s="80" t="s">
        <v>562</v>
      </c>
      <c r="F62" s="81" t="s">
        <v>767</v>
      </c>
      <c r="G62" s="80" t="s">
        <v>639</v>
      </c>
      <c r="H62" s="82">
        <v>1</v>
      </c>
      <c r="I62" s="83">
        <v>121.88</v>
      </c>
      <c r="J62" s="83">
        <v>121.88</v>
      </c>
      <c r="K62" t="s">
        <v>455</v>
      </c>
    </row>
    <row r="63" spans="1:12" x14ac:dyDescent="0.25">
      <c r="C63" s="80">
        <v>3</v>
      </c>
      <c r="D63" s="80">
        <v>88282</v>
      </c>
      <c r="E63" s="80" t="s">
        <v>21</v>
      </c>
      <c r="F63" s="81" t="s">
        <v>755</v>
      </c>
      <c r="G63" s="80" t="s">
        <v>639</v>
      </c>
      <c r="H63" s="82">
        <v>1</v>
      </c>
      <c r="I63" s="83">
        <v>15.370000000000001</v>
      </c>
      <c r="J63" s="83">
        <v>15.37</v>
      </c>
      <c r="K63" t="s">
        <v>455</v>
      </c>
    </row>
    <row r="64" spans="1:12" ht="60" x14ac:dyDescent="0.25">
      <c r="C64" s="80">
        <v>4</v>
      </c>
      <c r="D64" s="80">
        <v>91396</v>
      </c>
      <c r="E64" s="80" t="s">
        <v>562</v>
      </c>
      <c r="F64" s="81" t="s">
        <v>768</v>
      </c>
      <c r="G64" s="80" t="s">
        <v>639</v>
      </c>
      <c r="H64" s="82">
        <v>1</v>
      </c>
      <c r="I64" s="83">
        <v>15.91</v>
      </c>
      <c r="J64" s="83">
        <v>15.91</v>
      </c>
      <c r="K64" t="s">
        <v>455</v>
      </c>
    </row>
    <row r="65" spans="1:12" ht="60" x14ac:dyDescent="0.25">
      <c r="C65" s="80">
        <v>5</v>
      </c>
      <c r="D65" s="80">
        <v>91397</v>
      </c>
      <c r="E65" s="80" t="s">
        <v>562</v>
      </c>
      <c r="F65" s="81" t="s">
        <v>769</v>
      </c>
      <c r="G65" s="80" t="s">
        <v>639</v>
      </c>
      <c r="H65" s="82">
        <v>1</v>
      </c>
      <c r="I65" s="83">
        <v>3.33</v>
      </c>
      <c r="J65" s="83">
        <v>3.33</v>
      </c>
      <c r="K65" t="s">
        <v>455</v>
      </c>
    </row>
    <row r="66" spans="1:12" ht="60" x14ac:dyDescent="0.25">
      <c r="C66" s="80">
        <v>6</v>
      </c>
      <c r="D66" s="80">
        <v>91398</v>
      </c>
      <c r="E66" s="80" t="s">
        <v>562</v>
      </c>
      <c r="F66" s="81" t="s">
        <v>770</v>
      </c>
      <c r="G66" s="80" t="s">
        <v>639</v>
      </c>
      <c r="H66" s="82">
        <v>1</v>
      </c>
      <c r="I66" s="83">
        <v>1.2899999999999998</v>
      </c>
      <c r="J66" s="83">
        <v>1.29</v>
      </c>
      <c r="K66" t="s">
        <v>455</v>
      </c>
    </row>
    <row r="67" spans="1:12" x14ac:dyDescent="0.25">
      <c r="G67" s="84" t="s">
        <v>553</v>
      </c>
      <c r="H67" s="109"/>
      <c r="I67" s="107" t="s">
        <v>455</v>
      </c>
      <c r="J67" s="86">
        <v>187.6</v>
      </c>
      <c r="K67" t="s">
        <v>455</v>
      </c>
    </row>
    <row r="68" spans="1:12" x14ac:dyDescent="0.25">
      <c r="I68" s="102" t="s">
        <v>455</v>
      </c>
      <c r="K68" t="s">
        <v>455</v>
      </c>
    </row>
    <row r="69" spans="1:12" ht="60" x14ac:dyDescent="0.25">
      <c r="A69" t="s">
        <v>2199</v>
      </c>
      <c r="B69" s="10">
        <v>8</v>
      </c>
      <c r="C69" s="74" t="s">
        <v>2747</v>
      </c>
      <c r="D69" s="78">
        <v>5903</v>
      </c>
      <c r="E69" s="78" t="s">
        <v>562</v>
      </c>
      <c r="F69" s="76" t="s">
        <v>914</v>
      </c>
      <c r="G69" s="75" t="s">
        <v>636</v>
      </c>
      <c r="H69" s="78"/>
      <c r="I69" s="104" t="s">
        <v>455</v>
      </c>
      <c r="J69" s="79"/>
      <c r="K69">
        <v>5903</v>
      </c>
      <c r="L69" s="67">
        <v>35.9</v>
      </c>
    </row>
    <row r="70" spans="1:12" x14ac:dyDescent="0.25">
      <c r="C70" s="80">
        <v>1</v>
      </c>
      <c r="D70" s="80">
        <v>88282</v>
      </c>
      <c r="E70" s="80" t="s">
        <v>21</v>
      </c>
      <c r="F70" s="81" t="s">
        <v>755</v>
      </c>
      <c r="G70" s="80" t="s">
        <v>639</v>
      </c>
      <c r="H70" s="82">
        <v>1</v>
      </c>
      <c r="I70" s="83">
        <v>15.370000000000001</v>
      </c>
      <c r="J70" s="83">
        <v>15.37</v>
      </c>
      <c r="K70" t="s">
        <v>455</v>
      </c>
    </row>
    <row r="71" spans="1:12" ht="60" x14ac:dyDescent="0.25">
      <c r="C71" s="80">
        <v>2</v>
      </c>
      <c r="D71" s="80">
        <v>91396</v>
      </c>
      <c r="E71" s="80" t="s">
        <v>562</v>
      </c>
      <c r="F71" s="81" t="s">
        <v>768</v>
      </c>
      <c r="G71" s="80" t="s">
        <v>639</v>
      </c>
      <c r="H71" s="82">
        <v>1</v>
      </c>
      <c r="I71" s="83">
        <v>15.91</v>
      </c>
      <c r="J71" s="83">
        <v>15.91</v>
      </c>
      <c r="K71" t="s">
        <v>455</v>
      </c>
    </row>
    <row r="72" spans="1:12" ht="60" x14ac:dyDescent="0.25">
      <c r="C72" s="80">
        <v>3</v>
      </c>
      <c r="D72" s="80">
        <v>91397</v>
      </c>
      <c r="E72" s="80" t="s">
        <v>562</v>
      </c>
      <c r="F72" s="81" t="s">
        <v>769</v>
      </c>
      <c r="G72" s="80" t="s">
        <v>639</v>
      </c>
      <c r="H72" s="82">
        <v>1</v>
      </c>
      <c r="I72" s="83">
        <v>3.33</v>
      </c>
      <c r="J72" s="83">
        <v>3.33</v>
      </c>
      <c r="K72" t="s">
        <v>455</v>
      </c>
    </row>
    <row r="73" spans="1:12" ht="60" x14ac:dyDescent="0.25">
      <c r="C73" s="80">
        <v>4</v>
      </c>
      <c r="D73" s="80">
        <v>91398</v>
      </c>
      <c r="E73" s="80" t="s">
        <v>562</v>
      </c>
      <c r="F73" s="81" t="s">
        <v>770</v>
      </c>
      <c r="G73" s="80" t="s">
        <v>639</v>
      </c>
      <c r="H73" s="82">
        <v>1</v>
      </c>
      <c r="I73" s="83">
        <v>1.2899999999999998</v>
      </c>
      <c r="J73" s="83">
        <v>1.29</v>
      </c>
      <c r="K73" t="s">
        <v>455</v>
      </c>
    </row>
    <row r="74" spans="1:12" x14ac:dyDescent="0.25">
      <c r="G74" s="84" t="s">
        <v>553</v>
      </c>
      <c r="H74" s="109"/>
      <c r="I74" s="107" t="s">
        <v>455</v>
      </c>
      <c r="J74" s="86">
        <v>35.9</v>
      </c>
      <c r="K74" t="s">
        <v>455</v>
      </c>
    </row>
    <row r="75" spans="1:12" x14ac:dyDescent="0.25">
      <c r="I75" s="102" t="s">
        <v>455</v>
      </c>
      <c r="K75" t="s">
        <v>455</v>
      </c>
    </row>
    <row r="76" spans="1:12" ht="60" x14ac:dyDescent="0.25">
      <c r="A76" t="s">
        <v>2199</v>
      </c>
      <c r="B76" s="10">
        <v>9</v>
      </c>
      <c r="C76" s="74" t="s">
        <v>2748</v>
      </c>
      <c r="D76" s="78">
        <v>5928</v>
      </c>
      <c r="E76" s="78" t="s">
        <v>562</v>
      </c>
      <c r="F76" s="76" t="s">
        <v>771</v>
      </c>
      <c r="G76" s="75" t="s">
        <v>634</v>
      </c>
      <c r="H76" s="78"/>
      <c r="I76" s="104" t="s">
        <v>455</v>
      </c>
      <c r="J76" s="79"/>
      <c r="K76">
        <v>5928</v>
      </c>
      <c r="L76" s="67">
        <v>154.03</v>
      </c>
    </row>
    <row r="77" spans="1:12" ht="30" x14ac:dyDescent="0.25">
      <c r="C77" s="80">
        <v>1</v>
      </c>
      <c r="D77" s="80">
        <v>88286</v>
      </c>
      <c r="E77" s="80" t="s">
        <v>21</v>
      </c>
      <c r="F77" s="81" t="s">
        <v>772</v>
      </c>
      <c r="G77" s="80" t="s">
        <v>639</v>
      </c>
      <c r="H77" s="82">
        <v>1</v>
      </c>
      <c r="I77" s="83">
        <v>15.48</v>
      </c>
      <c r="J77" s="83">
        <v>15.48</v>
      </c>
      <c r="K77" t="s">
        <v>455</v>
      </c>
    </row>
    <row r="78" spans="1:12" ht="60" x14ac:dyDescent="0.25">
      <c r="C78" s="80">
        <v>2</v>
      </c>
      <c r="D78" s="80">
        <v>89259</v>
      </c>
      <c r="E78" s="80" t="s">
        <v>562</v>
      </c>
      <c r="F78" s="81" t="s">
        <v>773</v>
      </c>
      <c r="G78" s="80" t="s">
        <v>639</v>
      </c>
      <c r="H78" s="82">
        <v>1</v>
      </c>
      <c r="I78" s="83">
        <v>12.13</v>
      </c>
      <c r="J78" s="83">
        <v>12.13</v>
      </c>
      <c r="K78" t="s">
        <v>455</v>
      </c>
    </row>
    <row r="79" spans="1:12" ht="60" x14ac:dyDescent="0.25">
      <c r="C79" s="80">
        <v>3</v>
      </c>
      <c r="D79" s="80">
        <v>89260</v>
      </c>
      <c r="E79" s="80" t="s">
        <v>562</v>
      </c>
      <c r="F79" s="81" t="s">
        <v>774</v>
      </c>
      <c r="G79" s="80" t="s">
        <v>639</v>
      </c>
      <c r="H79" s="82">
        <v>1</v>
      </c>
      <c r="I79" s="83">
        <v>2.5299999999999998</v>
      </c>
      <c r="J79" s="83">
        <v>2.5299999999999998</v>
      </c>
      <c r="K79" t="s">
        <v>455</v>
      </c>
    </row>
    <row r="80" spans="1:12" ht="60" x14ac:dyDescent="0.25">
      <c r="C80" s="80">
        <v>4</v>
      </c>
      <c r="D80" s="80">
        <v>89262</v>
      </c>
      <c r="E80" s="80" t="s">
        <v>562</v>
      </c>
      <c r="F80" s="81" t="s">
        <v>775</v>
      </c>
      <c r="G80" s="80" t="s">
        <v>639</v>
      </c>
      <c r="H80" s="82">
        <v>1</v>
      </c>
      <c r="I80" s="83">
        <v>22.75</v>
      </c>
      <c r="J80" s="83">
        <v>22.75</v>
      </c>
      <c r="K80" t="s">
        <v>455</v>
      </c>
    </row>
    <row r="81" spans="1:12" ht="60" x14ac:dyDescent="0.25">
      <c r="C81" s="80">
        <v>5</v>
      </c>
      <c r="D81" s="80">
        <v>91466</v>
      </c>
      <c r="E81" s="80" t="s">
        <v>562</v>
      </c>
      <c r="F81" s="81" t="s">
        <v>776</v>
      </c>
      <c r="G81" s="80" t="s">
        <v>639</v>
      </c>
      <c r="H81" s="82">
        <v>1</v>
      </c>
      <c r="I81" s="83">
        <v>0.98</v>
      </c>
      <c r="J81" s="83">
        <v>0.98</v>
      </c>
      <c r="K81" t="s">
        <v>455</v>
      </c>
    </row>
    <row r="82" spans="1:12" ht="60" x14ac:dyDescent="0.25">
      <c r="C82" s="80">
        <v>6</v>
      </c>
      <c r="D82" s="80">
        <v>91467</v>
      </c>
      <c r="E82" s="80" t="s">
        <v>562</v>
      </c>
      <c r="F82" s="81" t="s">
        <v>777</v>
      </c>
      <c r="G82" s="80" t="s">
        <v>639</v>
      </c>
      <c r="H82" s="82">
        <v>1</v>
      </c>
      <c r="I82" s="83">
        <v>100.16</v>
      </c>
      <c r="J82" s="83">
        <v>100.16</v>
      </c>
      <c r="K82" t="s">
        <v>455</v>
      </c>
    </row>
    <row r="83" spans="1:12" x14ac:dyDescent="0.25">
      <c r="G83" s="84" t="s">
        <v>553</v>
      </c>
      <c r="H83" s="109"/>
      <c r="I83" s="107" t="s">
        <v>455</v>
      </c>
      <c r="J83" s="86">
        <v>154.03</v>
      </c>
      <c r="K83" t="s">
        <v>455</v>
      </c>
    </row>
    <row r="84" spans="1:12" x14ac:dyDescent="0.25">
      <c r="I84" s="102" t="s">
        <v>455</v>
      </c>
      <c r="K84" t="s">
        <v>455</v>
      </c>
    </row>
    <row r="85" spans="1:12" ht="60" x14ac:dyDescent="0.25">
      <c r="A85" t="s">
        <v>2199</v>
      </c>
      <c r="B85" s="10">
        <v>10</v>
      </c>
      <c r="C85" s="74" t="s">
        <v>2749</v>
      </c>
      <c r="D85" s="78">
        <v>5930</v>
      </c>
      <c r="E85" s="78" t="s">
        <v>562</v>
      </c>
      <c r="F85" s="76" t="s">
        <v>915</v>
      </c>
      <c r="G85" s="75" t="s">
        <v>636</v>
      </c>
      <c r="H85" s="78"/>
      <c r="I85" s="104" t="s">
        <v>455</v>
      </c>
      <c r="J85" s="79"/>
      <c r="K85">
        <v>5930</v>
      </c>
      <c r="L85" s="67">
        <v>31.12</v>
      </c>
    </row>
    <row r="86" spans="1:12" ht="30" x14ac:dyDescent="0.25">
      <c r="C86" s="80">
        <v>1</v>
      </c>
      <c r="D86" s="80">
        <v>88286</v>
      </c>
      <c r="E86" s="80" t="s">
        <v>21</v>
      </c>
      <c r="F86" s="81" t="s">
        <v>772</v>
      </c>
      <c r="G86" s="80" t="s">
        <v>639</v>
      </c>
      <c r="H86" s="82">
        <v>1</v>
      </c>
      <c r="I86" s="83">
        <v>15.48</v>
      </c>
      <c r="J86" s="83">
        <v>15.48</v>
      </c>
      <c r="K86" t="s">
        <v>455</v>
      </c>
    </row>
    <row r="87" spans="1:12" ht="60" x14ac:dyDescent="0.25">
      <c r="C87" s="80">
        <v>2</v>
      </c>
      <c r="D87" s="80">
        <v>89259</v>
      </c>
      <c r="E87" s="80" t="s">
        <v>562</v>
      </c>
      <c r="F87" s="81" t="s">
        <v>773</v>
      </c>
      <c r="G87" s="80" t="s">
        <v>639</v>
      </c>
      <c r="H87" s="82">
        <v>1</v>
      </c>
      <c r="I87" s="83">
        <v>12.13</v>
      </c>
      <c r="J87" s="83">
        <v>12.13</v>
      </c>
      <c r="K87" t="s">
        <v>455</v>
      </c>
    </row>
    <row r="88" spans="1:12" ht="60" x14ac:dyDescent="0.25">
      <c r="C88" s="80">
        <v>3</v>
      </c>
      <c r="D88" s="80">
        <v>89260</v>
      </c>
      <c r="E88" s="80" t="s">
        <v>562</v>
      </c>
      <c r="F88" s="81" t="s">
        <v>774</v>
      </c>
      <c r="G88" s="80" t="s">
        <v>639</v>
      </c>
      <c r="H88" s="82">
        <v>1</v>
      </c>
      <c r="I88" s="83">
        <v>2.5299999999999998</v>
      </c>
      <c r="J88" s="83">
        <v>2.5299999999999998</v>
      </c>
      <c r="K88" t="s">
        <v>455</v>
      </c>
    </row>
    <row r="89" spans="1:12" ht="60" x14ac:dyDescent="0.25">
      <c r="C89" s="80">
        <v>4</v>
      </c>
      <c r="D89" s="80">
        <v>91466</v>
      </c>
      <c r="E89" s="80" t="s">
        <v>562</v>
      </c>
      <c r="F89" s="81" t="s">
        <v>776</v>
      </c>
      <c r="G89" s="80" t="s">
        <v>639</v>
      </c>
      <c r="H89" s="82">
        <v>1</v>
      </c>
      <c r="I89" s="83">
        <v>0.98</v>
      </c>
      <c r="J89" s="83">
        <v>0.98</v>
      </c>
      <c r="K89" t="s">
        <v>455</v>
      </c>
    </row>
    <row r="90" spans="1:12" x14ac:dyDescent="0.25">
      <c r="G90" s="84" t="s">
        <v>553</v>
      </c>
      <c r="H90" s="109"/>
      <c r="I90" s="107" t="s">
        <v>455</v>
      </c>
      <c r="J90" s="86">
        <v>31.12</v>
      </c>
      <c r="K90" t="s">
        <v>455</v>
      </c>
    </row>
    <row r="91" spans="1:12" x14ac:dyDescent="0.25">
      <c r="I91" s="102" t="s">
        <v>455</v>
      </c>
      <c r="K91" t="s">
        <v>455</v>
      </c>
    </row>
    <row r="92" spans="1:12" ht="45" x14ac:dyDescent="0.25">
      <c r="A92" t="s">
        <v>2199</v>
      </c>
      <c r="B92" s="10">
        <v>11</v>
      </c>
      <c r="C92" s="74" t="s">
        <v>2750</v>
      </c>
      <c r="D92" s="78">
        <v>5932</v>
      </c>
      <c r="E92" s="78" t="s">
        <v>562</v>
      </c>
      <c r="F92" s="76" t="s">
        <v>778</v>
      </c>
      <c r="G92" s="75" t="s">
        <v>634</v>
      </c>
      <c r="H92" s="78"/>
      <c r="I92" s="104" t="s">
        <v>455</v>
      </c>
      <c r="J92" s="79"/>
      <c r="K92">
        <v>5932</v>
      </c>
      <c r="L92" s="67">
        <v>145.69</v>
      </c>
    </row>
    <row r="93" spans="1:12" ht="45" x14ac:dyDescent="0.25">
      <c r="C93" s="80">
        <v>1</v>
      </c>
      <c r="D93" s="80">
        <v>5779</v>
      </c>
      <c r="E93" s="80" t="s">
        <v>562</v>
      </c>
      <c r="F93" s="81" t="s">
        <v>779</v>
      </c>
      <c r="G93" s="80" t="s">
        <v>639</v>
      </c>
      <c r="H93" s="82">
        <v>1</v>
      </c>
      <c r="I93" s="83">
        <v>42.27</v>
      </c>
      <c r="J93" s="83">
        <v>42.27</v>
      </c>
      <c r="K93" t="s">
        <v>455</v>
      </c>
    </row>
    <row r="94" spans="1:12" ht="45" x14ac:dyDescent="0.25">
      <c r="C94" s="80">
        <v>2</v>
      </c>
      <c r="D94" s="80">
        <v>53849</v>
      </c>
      <c r="E94" s="80" t="s">
        <v>562</v>
      </c>
      <c r="F94" s="81" t="s">
        <v>780</v>
      </c>
      <c r="G94" s="80" t="s">
        <v>639</v>
      </c>
      <c r="H94" s="82">
        <v>1</v>
      </c>
      <c r="I94" s="83">
        <v>53.02</v>
      </c>
      <c r="J94" s="83">
        <v>53.02</v>
      </c>
      <c r="K94" t="s">
        <v>455</v>
      </c>
    </row>
    <row r="95" spans="1:12" ht="30" x14ac:dyDescent="0.25">
      <c r="C95" s="80">
        <v>3</v>
      </c>
      <c r="D95" s="80">
        <v>88300</v>
      </c>
      <c r="E95" s="80" t="s">
        <v>21</v>
      </c>
      <c r="F95" s="81" t="s">
        <v>781</v>
      </c>
      <c r="G95" s="80" t="s">
        <v>639</v>
      </c>
      <c r="H95" s="82">
        <v>1</v>
      </c>
      <c r="I95" s="83">
        <v>19.370000000000005</v>
      </c>
      <c r="J95" s="83">
        <v>19.37</v>
      </c>
      <c r="K95" t="s">
        <v>455</v>
      </c>
    </row>
    <row r="96" spans="1:12" ht="45" x14ac:dyDescent="0.25">
      <c r="C96" s="80">
        <v>4</v>
      </c>
      <c r="D96" s="80">
        <v>89228</v>
      </c>
      <c r="E96" s="80" t="s">
        <v>562</v>
      </c>
      <c r="F96" s="81" t="s">
        <v>782</v>
      </c>
      <c r="G96" s="80" t="s">
        <v>639</v>
      </c>
      <c r="H96" s="82">
        <v>1</v>
      </c>
      <c r="I96" s="83">
        <v>26.3</v>
      </c>
      <c r="J96" s="83">
        <v>26.3</v>
      </c>
      <c r="K96" t="s">
        <v>455</v>
      </c>
    </row>
    <row r="97" spans="1:12" ht="45" x14ac:dyDescent="0.25">
      <c r="C97" s="80">
        <v>5</v>
      </c>
      <c r="D97" s="80">
        <v>89229</v>
      </c>
      <c r="E97" s="80" t="s">
        <v>562</v>
      </c>
      <c r="F97" s="81" t="s">
        <v>783</v>
      </c>
      <c r="G97" s="80" t="s">
        <v>639</v>
      </c>
      <c r="H97" s="82">
        <v>1</v>
      </c>
      <c r="I97" s="83">
        <v>4.7300000000000004</v>
      </c>
      <c r="J97" s="83">
        <v>4.7300000000000004</v>
      </c>
      <c r="K97" t="s">
        <v>455</v>
      </c>
    </row>
    <row r="98" spans="1:12" x14ac:dyDescent="0.25">
      <c r="G98" s="84" t="s">
        <v>553</v>
      </c>
      <c r="H98" s="109"/>
      <c r="I98" s="107" t="s">
        <v>455</v>
      </c>
      <c r="J98" s="86">
        <v>145.69</v>
      </c>
      <c r="K98" t="s">
        <v>455</v>
      </c>
    </row>
    <row r="99" spans="1:12" x14ac:dyDescent="0.25">
      <c r="I99" s="102" t="s">
        <v>455</v>
      </c>
      <c r="K99" t="s">
        <v>455</v>
      </c>
    </row>
    <row r="100" spans="1:12" ht="45" x14ac:dyDescent="0.25">
      <c r="A100" t="s">
        <v>2199</v>
      </c>
      <c r="B100" s="10">
        <v>12</v>
      </c>
      <c r="C100" s="74" t="s">
        <v>2751</v>
      </c>
      <c r="D100" s="78">
        <v>5934</v>
      </c>
      <c r="E100" s="78" t="s">
        <v>562</v>
      </c>
      <c r="F100" s="76" t="s">
        <v>916</v>
      </c>
      <c r="G100" s="75" t="s">
        <v>636</v>
      </c>
      <c r="H100" s="78"/>
      <c r="I100" s="104" t="s">
        <v>455</v>
      </c>
      <c r="J100" s="79"/>
      <c r="K100">
        <v>5934</v>
      </c>
      <c r="L100" s="67">
        <v>50.400000000000006</v>
      </c>
    </row>
    <row r="101" spans="1:12" ht="30" x14ac:dyDescent="0.25">
      <c r="C101" s="80">
        <v>1</v>
      </c>
      <c r="D101" s="80">
        <v>88300</v>
      </c>
      <c r="E101" s="80" t="s">
        <v>21</v>
      </c>
      <c r="F101" s="81" t="s">
        <v>781</v>
      </c>
      <c r="G101" s="80" t="s">
        <v>639</v>
      </c>
      <c r="H101" s="82">
        <v>1</v>
      </c>
      <c r="I101" s="83">
        <v>19.370000000000005</v>
      </c>
      <c r="J101" s="83">
        <v>19.37</v>
      </c>
      <c r="K101" t="s">
        <v>455</v>
      </c>
    </row>
    <row r="102" spans="1:12" ht="45" x14ac:dyDescent="0.25">
      <c r="C102" s="80">
        <v>2</v>
      </c>
      <c r="D102" s="80">
        <v>89228</v>
      </c>
      <c r="E102" s="80" t="s">
        <v>562</v>
      </c>
      <c r="F102" s="81" t="s">
        <v>782</v>
      </c>
      <c r="G102" s="80" t="s">
        <v>639</v>
      </c>
      <c r="H102" s="82">
        <v>1</v>
      </c>
      <c r="I102" s="83">
        <v>26.3</v>
      </c>
      <c r="J102" s="83">
        <v>26.3</v>
      </c>
      <c r="K102" t="s">
        <v>455</v>
      </c>
    </row>
    <row r="103" spans="1:12" ht="45" x14ac:dyDescent="0.25">
      <c r="C103" s="80">
        <v>3</v>
      </c>
      <c r="D103" s="80">
        <v>89229</v>
      </c>
      <c r="E103" s="80" t="s">
        <v>562</v>
      </c>
      <c r="F103" s="81" t="s">
        <v>783</v>
      </c>
      <c r="G103" s="80" t="s">
        <v>639</v>
      </c>
      <c r="H103" s="82">
        <v>1</v>
      </c>
      <c r="I103" s="83">
        <v>4.7300000000000004</v>
      </c>
      <c r="J103" s="83">
        <v>4.7300000000000004</v>
      </c>
      <c r="K103" t="s">
        <v>455</v>
      </c>
    </row>
    <row r="104" spans="1:12" x14ac:dyDescent="0.25">
      <c r="G104" s="84" t="s">
        <v>553</v>
      </c>
      <c r="H104" s="109"/>
      <c r="I104" s="107" t="s">
        <v>455</v>
      </c>
      <c r="J104" s="86">
        <v>50.400000000000006</v>
      </c>
      <c r="K104" t="s">
        <v>455</v>
      </c>
    </row>
    <row r="105" spans="1:12" x14ac:dyDescent="0.25">
      <c r="I105" s="102" t="s">
        <v>455</v>
      </c>
      <c r="K105" t="s">
        <v>455</v>
      </c>
    </row>
    <row r="106" spans="1:12" ht="60" x14ac:dyDescent="0.25">
      <c r="A106" t="s">
        <v>2199</v>
      </c>
      <c r="B106" s="10">
        <v>13</v>
      </c>
      <c r="C106" s="74" t="s">
        <v>2752</v>
      </c>
      <c r="D106" s="78">
        <v>5961</v>
      </c>
      <c r="E106" s="78" t="s">
        <v>562</v>
      </c>
      <c r="F106" s="76" t="s">
        <v>918</v>
      </c>
      <c r="G106" s="75" t="s">
        <v>636</v>
      </c>
      <c r="H106" s="78"/>
      <c r="I106" s="104" t="s">
        <v>455</v>
      </c>
      <c r="J106" s="79"/>
      <c r="K106">
        <v>5961</v>
      </c>
      <c r="L106" s="67">
        <v>35.910000000000004</v>
      </c>
    </row>
    <row r="107" spans="1:12" x14ac:dyDescent="0.25">
      <c r="C107" s="80">
        <v>1</v>
      </c>
      <c r="D107" s="80">
        <v>88281</v>
      </c>
      <c r="E107" s="80" t="s">
        <v>21</v>
      </c>
      <c r="F107" s="81" t="s">
        <v>748</v>
      </c>
      <c r="G107" s="80" t="s">
        <v>639</v>
      </c>
      <c r="H107" s="82">
        <v>1</v>
      </c>
      <c r="I107" s="83">
        <v>15.370000000000001</v>
      </c>
      <c r="J107" s="83">
        <v>15.37</v>
      </c>
      <c r="K107" t="s">
        <v>455</v>
      </c>
    </row>
    <row r="108" spans="1:12" ht="60" x14ac:dyDescent="0.25">
      <c r="C108" s="80">
        <v>2</v>
      </c>
      <c r="D108" s="80">
        <v>91367</v>
      </c>
      <c r="E108" s="80" t="s">
        <v>562</v>
      </c>
      <c r="F108" s="81" t="s">
        <v>749</v>
      </c>
      <c r="G108" s="80" t="s">
        <v>639</v>
      </c>
      <c r="H108" s="82">
        <v>1</v>
      </c>
      <c r="I108" s="83">
        <v>16.350000000000001</v>
      </c>
      <c r="J108" s="83">
        <v>16.350000000000001</v>
      </c>
      <c r="K108" t="s">
        <v>455</v>
      </c>
    </row>
    <row r="109" spans="1:12" ht="60" x14ac:dyDescent="0.25">
      <c r="C109" s="80">
        <v>3</v>
      </c>
      <c r="D109" s="80">
        <v>91368</v>
      </c>
      <c r="E109" s="80" t="s">
        <v>562</v>
      </c>
      <c r="F109" s="81" t="s">
        <v>750</v>
      </c>
      <c r="G109" s="80" t="s">
        <v>639</v>
      </c>
      <c r="H109" s="82">
        <v>1</v>
      </c>
      <c r="I109" s="83">
        <v>3.02</v>
      </c>
      <c r="J109" s="83">
        <v>3.02</v>
      </c>
      <c r="K109" t="s">
        <v>455</v>
      </c>
    </row>
    <row r="110" spans="1:12" ht="60" x14ac:dyDescent="0.25">
      <c r="C110" s="80">
        <v>4</v>
      </c>
      <c r="D110" s="80">
        <v>91369</v>
      </c>
      <c r="E110" s="80" t="s">
        <v>562</v>
      </c>
      <c r="F110" s="81" t="s">
        <v>751</v>
      </c>
      <c r="G110" s="80" t="s">
        <v>639</v>
      </c>
      <c r="H110" s="82">
        <v>1</v>
      </c>
      <c r="I110" s="83">
        <v>1.17</v>
      </c>
      <c r="J110" s="83">
        <v>1.17</v>
      </c>
      <c r="K110" t="s">
        <v>455</v>
      </c>
    </row>
    <row r="111" spans="1:12" x14ac:dyDescent="0.25">
      <c r="G111" s="84" t="s">
        <v>553</v>
      </c>
      <c r="H111" s="109"/>
      <c r="I111" s="107" t="s">
        <v>455</v>
      </c>
      <c r="J111" s="86">
        <v>35.910000000000004</v>
      </c>
      <c r="K111" t="s">
        <v>455</v>
      </c>
    </row>
    <row r="112" spans="1:12" x14ac:dyDescent="0.25">
      <c r="I112" s="102" t="s">
        <v>455</v>
      </c>
      <c r="K112" t="s">
        <v>455</v>
      </c>
    </row>
    <row r="113" spans="1:12" ht="60" x14ac:dyDescent="0.25">
      <c r="A113" t="s">
        <v>2199</v>
      </c>
      <c r="B113" s="10">
        <v>14</v>
      </c>
      <c r="C113" s="74" t="s">
        <v>2753</v>
      </c>
      <c r="D113" s="78">
        <v>6259</v>
      </c>
      <c r="E113" s="78" t="s">
        <v>562</v>
      </c>
      <c r="F113" s="76" t="s">
        <v>790</v>
      </c>
      <c r="G113" s="75" t="s">
        <v>634</v>
      </c>
      <c r="H113" s="78"/>
      <c r="I113" s="104" t="s">
        <v>455</v>
      </c>
      <c r="J113" s="79"/>
      <c r="K113">
        <v>6259</v>
      </c>
      <c r="L113" s="67">
        <v>154.72</v>
      </c>
    </row>
    <row r="114" spans="1:12" ht="60" x14ac:dyDescent="0.25">
      <c r="C114" s="80">
        <v>1</v>
      </c>
      <c r="D114" s="80">
        <v>5747</v>
      </c>
      <c r="E114" s="80" t="s">
        <v>562</v>
      </c>
      <c r="F114" s="81" t="s">
        <v>791</v>
      </c>
      <c r="G114" s="80" t="s">
        <v>639</v>
      </c>
      <c r="H114" s="82">
        <v>1</v>
      </c>
      <c r="I114" s="83">
        <v>100.16</v>
      </c>
      <c r="J114" s="83">
        <v>100.16</v>
      </c>
      <c r="K114" t="s">
        <v>455</v>
      </c>
    </row>
    <row r="115" spans="1:12" ht="60" x14ac:dyDescent="0.25">
      <c r="C115" s="80">
        <v>2</v>
      </c>
      <c r="D115" s="80">
        <v>53882</v>
      </c>
      <c r="E115" s="80" t="s">
        <v>562</v>
      </c>
      <c r="F115" s="81" t="s">
        <v>792</v>
      </c>
      <c r="G115" s="80" t="s">
        <v>639</v>
      </c>
      <c r="H115" s="82">
        <v>1</v>
      </c>
      <c r="I115" s="83">
        <v>23.209999999999997</v>
      </c>
      <c r="J115" s="83">
        <v>23.21</v>
      </c>
      <c r="K115" t="s">
        <v>455</v>
      </c>
    </row>
    <row r="116" spans="1:12" x14ac:dyDescent="0.25">
      <c r="C116" s="80">
        <v>3</v>
      </c>
      <c r="D116" s="80">
        <v>88282</v>
      </c>
      <c r="E116" s="80" t="s">
        <v>21</v>
      </c>
      <c r="F116" s="81" t="s">
        <v>755</v>
      </c>
      <c r="G116" s="80" t="s">
        <v>639</v>
      </c>
      <c r="H116" s="82">
        <v>1</v>
      </c>
      <c r="I116" s="83">
        <v>15.370000000000001</v>
      </c>
      <c r="J116" s="83">
        <v>15.37</v>
      </c>
      <c r="K116" t="s">
        <v>455</v>
      </c>
    </row>
    <row r="117" spans="1:12" ht="60" x14ac:dyDescent="0.25">
      <c r="C117" s="80">
        <v>4</v>
      </c>
      <c r="D117" s="80">
        <v>91359</v>
      </c>
      <c r="E117" s="80" t="s">
        <v>562</v>
      </c>
      <c r="F117" s="81" t="s">
        <v>793</v>
      </c>
      <c r="G117" s="80" t="s">
        <v>639</v>
      </c>
      <c r="H117" s="82">
        <v>1</v>
      </c>
      <c r="I117" s="83">
        <v>12.38</v>
      </c>
      <c r="J117" s="83">
        <v>12.38</v>
      </c>
      <c r="K117" t="s">
        <v>455</v>
      </c>
    </row>
    <row r="118" spans="1:12" ht="60" x14ac:dyDescent="0.25">
      <c r="C118" s="80">
        <v>5</v>
      </c>
      <c r="D118" s="80">
        <v>91360</v>
      </c>
      <c r="E118" s="80" t="s">
        <v>562</v>
      </c>
      <c r="F118" s="81" t="s">
        <v>794</v>
      </c>
      <c r="G118" s="80" t="s">
        <v>639</v>
      </c>
      <c r="H118" s="82">
        <v>1</v>
      </c>
      <c r="I118" s="83">
        <v>2.59</v>
      </c>
      <c r="J118" s="83">
        <v>2.59</v>
      </c>
      <c r="K118" t="s">
        <v>455</v>
      </c>
    </row>
    <row r="119" spans="1:12" ht="60" x14ac:dyDescent="0.25">
      <c r="C119" s="80">
        <v>6</v>
      </c>
      <c r="D119" s="80">
        <v>91361</v>
      </c>
      <c r="E119" s="80" t="s">
        <v>562</v>
      </c>
      <c r="F119" s="81" t="s">
        <v>795</v>
      </c>
      <c r="G119" s="80" t="s">
        <v>639</v>
      </c>
      <c r="H119" s="82">
        <v>1</v>
      </c>
      <c r="I119" s="83">
        <v>1.01</v>
      </c>
      <c r="J119" s="83">
        <v>1.01</v>
      </c>
      <c r="K119" t="s">
        <v>455</v>
      </c>
    </row>
    <row r="120" spans="1:12" x14ac:dyDescent="0.25">
      <c r="G120" s="84" t="s">
        <v>553</v>
      </c>
      <c r="H120" s="109"/>
      <c r="I120" s="107" t="s">
        <v>455</v>
      </c>
      <c r="J120" s="86">
        <v>154.72</v>
      </c>
      <c r="K120" t="s">
        <v>455</v>
      </c>
    </row>
    <row r="121" spans="1:12" x14ac:dyDescent="0.25">
      <c r="I121" s="102" t="s">
        <v>455</v>
      </c>
      <c r="K121" t="s">
        <v>455</v>
      </c>
    </row>
    <row r="122" spans="1:12" ht="60" x14ac:dyDescent="0.25">
      <c r="A122" t="s">
        <v>2199</v>
      </c>
      <c r="B122" s="10">
        <v>15</v>
      </c>
      <c r="C122" s="74" t="s">
        <v>2754</v>
      </c>
      <c r="D122" s="78">
        <v>67826</v>
      </c>
      <c r="E122" s="78" t="s">
        <v>562</v>
      </c>
      <c r="F122" s="76" t="s">
        <v>796</v>
      </c>
      <c r="G122" s="75" t="s">
        <v>634</v>
      </c>
      <c r="H122" s="78"/>
      <c r="I122" s="104" t="s">
        <v>455</v>
      </c>
      <c r="J122" s="79"/>
      <c r="K122">
        <v>67826</v>
      </c>
      <c r="L122" s="67">
        <v>115.88000000000001</v>
      </c>
    </row>
    <row r="123" spans="1:12" ht="60" x14ac:dyDescent="0.25">
      <c r="C123" s="80">
        <v>1</v>
      </c>
      <c r="D123" s="80">
        <v>7058</v>
      </c>
      <c r="E123" s="80" t="s">
        <v>562</v>
      </c>
      <c r="F123" s="81" t="s">
        <v>797</v>
      </c>
      <c r="G123" s="80" t="s">
        <v>639</v>
      </c>
      <c r="H123" s="82">
        <v>1</v>
      </c>
      <c r="I123" s="83">
        <v>15.61</v>
      </c>
      <c r="J123" s="83">
        <v>15.61</v>
      </c>
      <c r="K123" t="s">
        <v>455</v>
      </c>
    </row>
    <row r="124" spans="1:12" ht="60" x14ac:dyDescent="0.25">
      <c r="C124" s="80">
        <v>2</v>
      </c>
      <c r="D124" s="80">
        <v>7059</v>
      </c>
      <c r="E124" s="80" t="s">
        <v>562</v>
      </c>
      <c r="F124" s="81" t="s">
        <v>798</v>
      </c>
      <c r="G124" s="80" t="s">
        <v>639</v>
      </c>
      <c r="H124" s="82">
        <v>1</v>
      </c>
      <c r="I124" s="83">
        <v>2.88</v>
      </c>
      <c r="J124" s="83">
        <v>2.88</v>
      </c>
      <c r="K124" t="s">
        <v>455</v>
      </c>
    </row>
    <row r="125" spans="1:12" ht="60" x14ac:dyDescent="0.25">
      <c r="C125" s="80">
        <v>3</v>
      </c>
      <c r="D125" s="80">
        <v>7060</v>
      </c>
      <c r="E125" s="80" t="s">
        <v>562</v>
      </c>
      <c r="F125" s="81" t="s">
        <v>799</v>
      </c>
      <c r="G125" s="80" t="s">
        <v>639</v>
      </c>
      <c r="H125" s="82">
        <v>1</v>
      </c>
      <c r="I125" s="83">
        <v>29.29</v>
      </c>
      <c r="J125" s="83">
        <v>29.29</v>
      </c>
      <c r="K125" t="s">
        <v>455</v>
      </c>
    </row>
    <row r="126" spans="1:12" ht="60" x14ac:dyDescent="0.25">
      <c r="C126" s="80">
        <v>4</v>
      </c>
      <c r="D126" s="80">
        <v>7061</v>
      </c>
      <c r="E126" s="80" t="s">
        <v>562</v>
      </c>
      <c r="F126" s="81" t="s">
        <v>800</v>
      </c>
      <c r="G126" s="80" t="s">
        <v>639</v>
      </c>
      <c r="H126" s="82">
        <v>1</v>
      </c>
      <c r="I126" s="83">
        <v>51.61</v>
      </c>
      <c r="J126" s="83">
        <v>51.61</v>
      </c>
      <c r="K126" t="s">
        <v>455</v>
      </c>
    </row>
    <row r="127" spans="1:12" x14ac:dyDescent="0.25">
      <c r="C127" s="80">
        <v>5</v>
      </c>
      <c r="D127" s="80">
        <v>88281</v>
      </c>
      <c r="E127" s="80" t="s">
        <v>21</v>
      </c>
      <c r="F127" s="81" t="s">
        <v>748</v>
      </c>
      <c r="G127" s="80" t="s">
        <v>639</v>
      </c>
      <c r="H127" s="82">
        <v>1</v>
      </c>
      <c r="I127" s="83">
        <v>15.370000000000001</v>
      </c>
      <c r="J127" s="83">
        <v>15.37</v>
      </c>
      <c r="K127" t="s">
        <v>455</v>
      </c>
    </row>
    <row r="128" spans="1:12" ht="60" x14ac:dyDescent="0.25">
      <c r="C128" s="80">
        <v>6</v>
      </c>
      <c r="D128" s="80">
        <v>91402</v>
      </c>
      <c r="E128" s="80" t="s">
        <v>562</v>
      </c>
      <c r="F128" s="81" t="s">
        <v>801</v>
      </c>
      <c r="G128" s="80" t="s">
        <v>639</v>
      </c>
      <c r="H128" s="82">
        <v>1</v>
      </c>
      <c r="I128" s="83">
        <v>1.1200000000000001</v>
      </c>
      <c r="J128" s="83">
        <v>1.1200000000000001</v>
      </c>
      <c r="K128" t="s">
        <v>455</v>
      </c>
    </row>
    <row r="129" spans="1:12" x14ac:dyDescent="0.25">
      <c r="G129" s="84" t="s">
        <v>553</v>
      </c>
      <c r="H129" s="109"/>
      <c r="I129" s="107" t="s">
        <v>455</v>
      </c>
      <c r="J129" s="86">
        <v>115.88000000000001</v>
      </c>
      <c r="K129" t="s">
        <v>455</v>
      </c>
    </row>
    <row r="130" spans="1:12" x14ac:dyDescent="0.25">
      <c r="I130" s="102" t="s">
        <v>455</v>
      </c>
      <c r="K130" t="s">
        <v>455</v>
      </c>
    </row>
    <row r="131" spans="1:12" ht="60" x14ac:dyDescent="0.25">
      <c r="A131" t="s">
        <v>2199</v>
      </c>
      <c r="B131" s="10">
        <v>16</v>
      </c>
      <c r="C131" s="74" t="s">
        <v>2755</v>
      </c>
      <c r="D131" s="78">
        <v>67827</v>
      </c>
      <c r="E131" s="78" t="s">
        <v>562</v>
      </c>
      <c r="F131" s="76" t="s">
        <v>919</v>
      </c>
      <c r="G131" s="75" t="s">
        <v>636</v>
      </c>
      <c r="H131" s="78"/>
      <c r="I131" s="104" t="s">
        <v>455</v>
      </c>
      <c r="J131" s="79"/>
      <c r="K131">
        <v>67827</v>
      </c>
      <c r="L131" s="67">
        <v>34.979999999999997</v>
      </c>
    </row>
    <row r="132" spans="1:12" ht="60" x14ac:dyDescent="0.25">
      <c r="C132" s="80">
        <v>1</v>
      </c>
      <c r="D132" s="80">
        <v>7058</v>
      </c>
      <c r="E132" s="80" t="s">
        <v>562</v>
      </c>
      <c r="F132" s="81" t="s">
        <v>797</v>
      </c>
      <c r="G132" s="80" t="s">
        <v>639</v>
      </c>
      <c r="H132" s="82">
        <v>1</v>
      </c>
      <c r="I132" s="83">
        <v>15.61</v>
      </c>
      <c r="J132" s="83">
        <v>15.61</v>
      </c>
      <c r="K132" t="s">
        <v>455</v>
      </c>
    </row>
    <row r="133" spans="1:12" ht="60" x14ac:dyDescent="0.25">
      <c r="C133" s="80">
        <v>2</v>
      </c>
      <c r="D133" s="80">
        <v>7059</v>
      </c>
      <c r="E133" s="80" t="s">
        <v>562</v>
      </c>
      <c r="F133" s="81" t="s">
        <v>798</v>
      </c>
      <c r="G133" s="80" t="s">
        <v>639</v>
      </c>
      <c r="H133" s="82">
        <v>1</v>
      </c>
      <c r="I133" s="83">
        <v>2.88</v>
      </c>
      <c r="J133" s="83">
        <v>2.88</v>
      </c>
      <c r="K133" t="s">
        <v>455</v>
      </c>
    </row>
    <row r="134" spans="1:12" x14ac:dyDescent="0.25">
      <c r="C134" s="80">
        <v>3</v>
      </c>
      <c r="D134" s="80">
        <v>88281</v>
      </c>
      <c r="E134" s="80" t="s">
        <v>21</v>
      </c>
      <c r="F134" s="81" t="s">
        <v>748</v>
      </c>
      <c r="G134" s="80" t="s">
        <v>639</v>
      </c>
      <c r="H134" s="82">
        <v>1</v>
      </c>
      <c r="I134" s="83">
        <v>15.370000000000001</v>
      </c>
      <c r="J134" s="83">
        <v>15.37</v>
      </c>
      <c r="K134" t="s">
        <v>455</v>
      </c>
    </row>
    <row r="135" spans="1:12" ht="60" x14ac:dyDescent="0.25">
      <c r="C135" s="80">
        <v>4</v>
      </c>
      <c r="D135" s="80">
        <v>91402</v>
      </c>
      <c r="E135" s="80" t="s">
        <v>562</v>
      </c>
      <c r="F135" s="81" t="s">
        <v>801</v>
      </c>
      <c r="G135" s="80" t="s">
        <v>639</v>
      </c>
      <c r="H135" s="82">
        <v>1</v>
      </c>
      <c r="I135" s="83">
        <v>1.1200000000000001</v>
      </c>
      <c r="J135" s="83">
        <v>1.1200000000000001</v>
      </c>
      <c r="K135" t="s">
        <v>455</v>
      </c>
    </row>
    <row r="136" spans="1:12" x14ac:dyDescent="0.25">
      <c r="G136" s="84" t="s">
        <v>553</v>
      </c>
      <c r="H136" s="109"/>
      <c r="I136" s="107" t="s">
        <v>455</v>
      </c>
      <c r="J136" s="86">
        <v>34.979999999999997</v>
      </c>
      <c r="K136" t="s">
        <v>455</v>
      </c>
    </row>
    <row r="137" spans="1:12" x14ac:dyDescent="0.25">
      <c r="I137" s="102" t="s">
        <v>455</v>
      </c>
      <c r="K137" t="s">
        <v>455</v>
      </c>
    </row>
    <row r="138" spans="1:12" ht="45" x14ac:dyDescent="0.25">
      <c r="A138" t="s">
        <v>2199</v>
      </c>
      <c r="B138" s="10">
        <v>17</v>
      </c>
      <c r="C138" s="74" t="s">
        <v>2756</v>
      </c>
      <c r="D138" s="78">
        <v>73436</v>
      </c>
      <c r="E138" s="78" t="s">
        <v>562</v>
      </c>
      <c r="F138" s="76" t="s">
        <v>802</v>
      </c>
      <c r="G138" s="75" t="s">
        <v>634</v>
      </c>
      <c r="H138" s="78"/>
      <c r="I138" s="104" t="s">
        <v>455</v>
      </c>
      <c r="J138" s="79"/>
      <c r="K138">
        <v>73436</v>
      </c>
      <c r="L138" s="67">
        <v>127.31</v>
      </c>
    </row>
    <row r="139" spans="1:12" ht="45" x14ac:dyDescent="0.25">
      <c r="C139" s="80">
        <v>1</v>
      </c>
      <c r="D139" s="80">
        <v>5089</v>
      </c>
      <c r="E139" s="80" t="s">
        <v>562</v>
      </c>
      <c r="F139" s="81" t="s">
        <v>803</v>
      </c>
      <c r="G139" s="80" t="s">
        <v>639</v>
      </c>
      <c r="H139" s="82">
        <v>1</v>
      </c>
      <c r="I139" s="83">
        <v>23.52</v>
      </c>
      <c r="J139" s="83">
        <v>23.52</v>
      </c>
      <c r="K139" t="s">
        <v>455</v>
      </c>
    </row>
    <row r="140" spans="1:12" ht="45" x14ac:dyDescent="0.25">
      <c r="C140" s="80">
        <v>2</v>
      </c>
      <c r="D140" s="80">
        <v>73309</v>
      </c>
      <c r="E140" s="80" t="s">
        <v>562</v>
      </c>
      <c r="F140" s="81" t="s">
        <v>804</v>
      </c>
      <c r="G140" s="80" t="s">
        <v>639</v>
      </c>
      <c r="H140" s="82">
        <v>1</v>
      </c>
      <c r="I140" s="83">
        <v>18.79</v>
      </c>
      <c r="J140" s="83">
        <v>18.79</v>
      </c>
      <c r="K140" t="s">
        <v>455</v>
      </c>
    </row>
    <row r="141" spans="1:12" ht="45" x14ac:dyDescent="0.25">
      <c r="C141" s="80">
        <v>3</v>
      </c>
      <c r="D141" s="80">
        <v>73313</v>
      </c>
      <c r="E141" s="80" t="s">
        <v>562</v>
      </c>
      <c r="F141" s="81" t="s">
        <v>805</v>
      </c>
      <c r="G141" s="80" t="s">
        <v>639</v>
      </c>
      <c r="H141" s="82">
        <v>1</v>
      </c>
      <c r="I141" s="83">
        <v>2.61</v>
      </c>
      <c r="J141" s="83">
        <v>2.61</v>
      </c>
      <c r="K141" t="s">
        <v>455</v>
      </c>
    </row>
    <row r="142" spans="1:12" ht="60" x14ac:dyDescent="0.25">
      <c r="C142" s="80">
        <v>4</v>
      </c>
      <c r="D142" s="80">
        <v>73315</v>
      </c>
      <c r="E142" s="80" t="s">
        <v>562</v>
      </c>
      <c r="F142" s="81" t="s">
        <v>806</v>
      </c>
      <c r="G142" s="80" t="s">
        <v>639</v>
      </c>
      <c r="H142" s="82">
        <v>1</v>
      </c>
      <c r="I142" s="83">
        <v>36.19</v>
      </c>
      <c r="J142" s="83">
        <v>36.19</v>
      </c>
      <c r="K142" t="s">
        <v>455</v>
      </c>
    </row>
    <row r="143" spans="1:12" ht="30" x14ac:dyDescent="0.25">
      <c r="C143" s="80">
        <v>5</v>
      </c>
      <c r="D143" s="80">
        <v>88303</v>
      </c>
      <c r="E143" s="80" t="s">
        <v>21</v>
      </c>
      <c r="F143" s="81" t="s">
        <v>744</v>
      </c>
      <c r="G143" s="80" t="s">
        <v>639</v>
      </c>
      <c r="H143" s="82">
        <v>3</v>
      </c>
      <c r="I143" s="83">
        <v>15.4</v>
      </c>
      <c r="J143" s="83">
        <v>46.2</v>
      </c>
      <c r="K143" t="s">
        <v>455</v>
      </c>
    </row>
    <row r="144" spans="1:12" x14ac:dyDescent="0.25">
      <c r="G144" s="84" t="s">
        <v>553</v>
      </c>
      <c r="H144" s="109"/>
      <c r="I144" s="107" t="s">
        <v>455</v>
      </c>
      <c r="J144" s="86">
        <v>127.31</v>
      </c>
      <c r="K144" t="s">
        <v>455</v>
      </c>
    </row>
    <row r="145" spans="1:12" x14ac:dyDescent="0.25">
      <c r="I145" s="102" t="s">
        <v>455</v>
      </c>
      <c r="K145" t="s">
        <v>455</v>
      </c>
    </row>
    <row r="146" spans="1:12" ht="45" x14ac:dyDescent="0.25">
      <c r="A146" t="s">
        <v>2199</v>
      </c>
      <c r="B146" s="10">
        <v>18</v>
      </c>
      <c r="C146" s="74" t="s">
        <v>2757</v>
      </c>
      <c r="D146" s="78">
        <v>86877</v>
      </c>
      <c r="E146" s="78" t="s">
        <v>562</v>
      </c>
      <c r="F146" s="76" t="s">
        <v>1399</v>
      </c>
      <c r="G146" s="75" t="s">
        <v>123</v>
      </c>
      <c r="H146" s="78"/>
      <c r="I146" s="104" t="s">
        <v>455</v>
      </c>
      <c r="J146" s="79"/>
      <c r="K146">
        <v>86877</v>
      </c>
      <c r="L146" s="67">
        <v>22.82</v>
      </c>
    </row>
    <row r="147" spans="1:12" x14ac:dyDescent="0.25">
      <c r="C147" s="80">
        <v>1</v>
      </c>
      <c r="D147" s="80">
        <v>3146</v>
      </c>
      <c r="E147" s="80" t="s">
        <v>564</v>
      </c>
      <c r="F147" s="81" t="s">
        <v>1271</v>
      </c>
      <c r="G147" s="80" t="s">
        <v>123</v>
      </c>
      <c r="H147" s="82">
        <v>4.8000000000000001E-2</v>
      </c>
      <c r="I147" s="83">
        <v>3.5</v>
      </c>
      <c r="J147" s="83">
        <v>0.16</v>
      </c>
      <c r="K147" t="s">
        <v>455</v>
      </c>
    </row>
    <row r="148" spans="1:12" x14ac:dyDescent="0.25">
      <c r="C148" s="80">
        <v>2</v>
      </c>
      <c r="D148" s="80">
        <v>37588</v>
      </c>
      <c r="E148" s="80" t="s">
        <v>564</v>
      </c>
      <c r="F148" s="81" t="s">
        <v>1400</v>
      </c>
      <c r="G148" s="80" t="s">
        <v>123</v>
      </c>
      <c r="H148" s="82">
        <v>1</v>
      </c>
      <c r="I148" s="83">
        <v>19.23</v>
      </c>
      <c r="J148" s="83">
        <v>19.23</v>
      </c>
      <c r="K148" t="s">
        <v>455</v>
      </c>
    </row>
    <row r="149" spans="1:12" ht="30" x14ac:dyDescent="0.25">
      <c r="C149" s="80">
        <v>3</v>
      </c>
      <c r="D149" s="80">
        <v>88267</v>
      </c>
      <c r="E149" s="80" t="s">
        <v>21</v>
      </c>
      <c r="F149" s="81" t="s">
        <v>1269</v>
      </c>
      <c r="G149" s="80" t="s">
        <v>639</v>
      </c>
      <c r="H149" s="82">
        <v>0.17399999999999999</v>
      </c>
      <c r="I149" s="83">
        <v>15.94</v>
      </c>
      <c r="J149" s="83">
        <v>2.77</v>
      </c>
      <c r="K149" t="s">
        <v>455</v>
      </c>
    </row>
    <row r="150" spans="1:12" x14ac:dyDescent="0.25">
      <c r="C150" s="80">
        <v>4</v>
      </c>
      <c r="D150" s="80">
        <v>88316</v>
      </c>
      <c r="E150" s="80" t="s">
        <v>21</v>
      </c>
      <c r="F150" s="81" t="s">
        <v>640</v>
      </c>
      <c r="G150" s="80" t="s">
        <v>639</v>
      </c>
      <c r="H150" s="82">
        <v>5.4800000000000001E-2</v>
      </c>
      <c r="I150" s="83">
        <v>12.09</v>
      </c>
      <c r="J150" s="83">
        <v>0.66</v>
      </c>
      <c r="K150" t="s">
        <v>455</v>
      </c>
    </row>
    <row r="151" spans="1:12" x14ac:dyDescent="0.25">
      <c r="G151" s="84" t="s">
        <v>553</v>
      </c>
      <c r="H151" s="109"/>
      <c r="I151" s="107" t="s">
        <v>455</v>
      </c>
      <c r="J151" s="86">
        <v>22.82</v>
      </c>
      <c r="K151" t="s">
        <v>455</v>
      </c>
    </row>
    <row r="152" spans="1:12" x14ac:dyDescent="0.25">
      <c r="I152" s="102" t="s">
        <v>455</v>
      </c>
      <c r="K152" t="s">
        <v>455</v>
      </c>
    </row>
    <row r="153" spans="1:12" ht="30" x14ac:dyDescent="0.25">
      <c r="A153" t="s">
        <v>2199</v>
      </c>
      <c r="B153" s="10">
        <v>19</v>
      </c>
      <c r="C153" s="74" t="s">
        <v>2758</v>
      </c>
      <c r="D153" s="78">
        <v>86878</v>
      </c>
      <c r="E153" s="78" t="s">
        <v>562</v>
      </c>
      <c r="F153" s="76" t="s">
        <v>1401</v>
      </c>
      <c r="G153" s="75" t="s">
        <v>123</v>
      </c>
      <c r="H153" s="78"/>
      <c r="I153" s="104" t="s">
        <v>455</v>
      </c>
      <c r="J153" s="79"/>
      <c r="K153">
        <v>86878</v>
      </c>
      <c r="L153" s="67">
        <v>70.349999999999994</v>
      </c>
    </row>
    <row r="154" spans="1:12" x14ac:dyDescent="0.25">
      <c r="C154" s="80">
        <v>1</v>
      </c>
      <c r="D154" s="80">
        <v>3146</v>
      </c>
      <c r="E154" s="80" t="s">
        <v>564</v>
      </c>
      <c r="F154" s="81" t="s">
        <v>1271</v>
      </c>
      <c r="G154" s="80" t="s">
        <v>123</v>
      </c>
      <c r="H154" s="82">
        <v>4.8000000000000001E-2</v>
      </c>
      <c r="I154" s="83">
        <v>3.5</v>
      </c>
      <c r="J154" s="83">
        <v>0.16</v>
      </c>
      <c r="K154" t="s">
        <v>455</v>
      </c>
    </row>
    <row r="155" spans="1:12" x14ac:dyDescent="0.25">
      <c r="C155" s="80">
        <v>2</v>
      </c>
      <c r="D155" s="80">
        <v>6157</v>
      </c>
      <c r="E155" s="80" t="s">
        <v>564</v>
      </c>
      <c r="F155" s="81" t="s">
        <v>1402</v>
      </c>
      <c r="G155" s="80" t="s">
        <v>123</v>
      </c>
      <c r="H155" s="82">
        <v>1</v>
      </c>
      <c r="I155" s="83">
        <v>66.760000000000005</v>
      </c>
      <c r="J155" s="83">
        <v>66.760000000000005</v>
      </c>
      <c r="K155" t="s">
        <v>455</v>
      </c>
    </row>
    <row r="156" spans="1:12" ht="30" x14ac:dyDescent="0.25">
      <c r="C156" s="80">
        <v>3</v>
      </c>
      <c r="D156" s="80">
        <v>88267</v>
      </c>
      <c r="E156" s="80" t="s">
        <v>21</v>
      </c>
      <c r="F156" s="81" t="s">
        <v>1269</v>
      </c>
      <c r="G156" s="80" t="s">
        <v>639</v>
      </c>
      <c r="H156" s="82">
        <v>0.17399999999999999</v>
      </c>
      <c r="I156" s="83">
        <v>15.94</v>
      </c>
      <c r="J156" s="83">
        <v>2.77</v>
      </c>
      <c r="K156" t="s">
        <v>455</v>
      </c>
    </row>
    <row r="157" spans="1:12" x14ac:dyDescent="0.25">
      <c r="C157" s="80">
        <v>4</v>
      </c>
      <c r="D157" s="80">
        <v>88316</v>
      </c>
      <c r="E157" s="80" t="s">
        <v>21</v>
      </c>
      <c r="F157" s="81" t="s">
        <v>640</v>
      </c>
      <c r="G157" s="80" t="s">
        <v>639</v>
      </c>
      <c r="H157" s="82">
        <v>5.4800000000000001E-2</v>
      </c>
      <c r="I157" s="83">
        <v>12.09</v>
      </c>
      <c r="J157" s="83">
        <v>0.66</v>
      </c>
      <c r="K157" t="s">
        <v>455</v>
      </c>
    </row>
    <row r="158" spans="1:12" x14ac:dyDescent="0.25">
      <c r="G158" s="84" t="s">
        <v>553</v>
      </c>
      <c r="H158" s="109"/>
      <c r="I158" s="107" t="s">
        <v>455</v>
      </c>
      <c r="J158" s="86">
        <v>70.349999999999994</v>
      </c>
      <c r="K158" t="s">
        <v>455</v>
      </c>
    </row>
    <row r="159" spans="1:12" x14ac:dyDescent="0.25">
      <c r="I159" s="102" t="s">
        <v>455</v>
      </c>
      <c r="K159" t="s">
        <v>455</v>
      </c>
    </row>
    <row r="160" spans="1:12" ht="30" x14ac:dyDescent="0.25">
      <c r="A160" t="s">
        <v>2199</v>
      </c>
      <c r="B160" s="10">
        <v>20</v>
      </c>
      <c r="C160" s="74" t="s">
        <v>2759</v>
      </c>
      <c r="D160" s="78">
        <v>86879</v>
      </c>
      <c r="E160" s="78" t="s">
        <v>562</v>
      </c>
      <c r="F160" s="76" t="s">
        <v>1403</v>
      </c>
      <c r="G160" s="75" t="s">
        <v>123</v>
      </c>
      <c r="H160" s="78"/>
      <c r="I160" s="104" t="s">
        <v>455</v>
      </c>
      <c r="J160" s="79"/>
      <c r="K160">
        <v>86879</v>
      </c>
      <c r="L160" s="67">
        <v>5.12</v>
      </c>
    </row>
    <row r="161" spans="1:12" x14ac:dyDescent="0.25">
      <c r="C161" s="80">
        <v>1</v>
      </c>
      <c r="D161" s="80">
        <v>3146</v>
      </c>
      <c r="E161" s="80" t="s">
        <v>564</v>
      </c>
      <c r="F161" s="81" t="s">
        <v>1271</v>
      </c>
      <c r="G161" s="80" t="s">
        <v>123</v>
      </c>
      <c r="H161" s="82">
        <v>3.32E-2</v>
      </c>
      <c r="I161" s="83">
        <v>3.5</v>
      </c>
      <c r="J161" s="83">
        <v>0.11</v>
      </c>
      <c r="K161" t="s">
        <v>455</v>
      </c>
    </row>
    <row r="162" spans="1:12" ht="30" x14ac:dyDescent="0.25">
      <c r="C162" s="80">
        <v>2</v>
      </c>
      <c r="D162" s="80">
        <v>6153</v>
      </c>
      <c r="E162" s="80" t="s">
        <v>564</v>
      </c>
      <c r="F162" s="81" t="s">
        <v>1404</v>
      </c>
      <c r="G162" s="80" t="s">
        <v>123</v>
      </c>
      <c r="H162" s="82">
        <v>1</v>
      </c>
      <c r="I162" s="83">
        <v>2.59</v>
      </c>
      <c r="J162" s="83">
        <v>2.59</v>
      </c>
      <c r="K162" t="s">
        <v>455</v>
      </c>
    </row>
    <row r="163" spans="1:12" ht="30" x14ac:dyDescent="0.25">
      <c r="C163" s="80">
        <v>3</v>
      </c>
      <c r="D163" s="80">
        <v>88267</v>
      </c>
      <c r="E163" s="80" t="s">
        <v>21</v>
      </c>
      <c r="F163" s="81" t="s">
        <v>1269</v>
      </c>
      <c r="G163" s="80" t="s">
        <v>639</v>
      </c>
      <c r="H163" s="82">
        <v>0.1232</v>
      </c>
      <c r="I163" s="83">
        <v>15.94</v>
      </c>
      <c r="J163" s="83">
        <v>1.96</v>
      </c>
      <c r="K163" t="s">
        <v>455</v>
      </c>
    </row>
    <row r="164" spans="1:12" x14ac:dyDescent="0.25">
      <c r="C164" s="80">
        <v>4</v>
      </c>
      <c r="D164" s="80">
        <v>88316</v>
      </c>
      <c r="E164" s="80" t="s">
        <v>21</v>
      </c>
      <c r="F164" s="81" t="s">
        <v>640</v>
      </c>
      <c r="G164" s="80" t="s">
        <v>639</v>
      </c>
      <c r="H164" s="82">
        <v>3.8800000000000001E-2</v>
      </c>
      <c r="I164" s="83">
        <v>12.09</v>
      </c>
      <c r="J164" s="83">
        <v>0.46</v>
      </c>
      <c r="K164" t="s">
        <v>455</v>
      </c>
    </row>
    <row r="165" spans="1:12" x14ac:dyDescent="0.25">
      <c r="G165" s="84" t="s">
        <v>553</v>
      </c>
      <c r="H165" s="109"/>
      <c r="I165" s="107" t="s">
        <v>455</v>
      </c>
      <c r="J165" s="86">
        <v>5.12</v>
      </c>
      <c r="K165" t="s">
        <v>455</v>
      </c>
    </row>
    <row r="166" spans="1:12" x14ac:dyDescent="0.25">
      <c r="I166" s="102" t="s">
        <v>455</v>
      </c>
      <c r="K166" t="s">
        <v>455</v>
      </c>
    </row>
    <row r="167" spans="1:12" ht="30" x14ac:dyDescent="0.25">
      <c r="A167" t="s">
        <v>2199</v>
      </c>
      <c r="B167" s="10">
        <v>21</v>
      </c>
      <c r="C167" s="74" t="s">
        <v>2760</v>
      </c>
      <c r="D167" s="78">
        <v>86881</v>
      </c>
      <c r="E167" s="78" t="s">
        <v>562</v>
      </c>
      <c r="F167" s="76" t="s">
        <v>1407</v>
      </c>
      <c r="G167" s="75" t="s">
        <v>123</v>
      </c>
      <c r="H167" s="78"/>
      <c r="I167" s="104" t="s">
        <v>455</v>
      </c>
      <c r="J167" s="79"/>
      <c r="K167">
        <v>86881</v>
      </c>
      <c r="L167" s="67">
        <v>201</v>
      </c>
    </row>
    <row r="168" spans="1:12" x14ac:dyDescent="0.25">
      <c r="C168" s="80">
        <v>1</v>
      </c>
      <c r="D168" s="80">
        <v>3146</v>
      </c>
      <c r="E168" s="80" t="s">
        <v>564</v>
      </c>
      <c r="F168" s="81" t="s">
        <v>1271</v>
      </c>
      <c r="G168" s="80" t="s">
        <v>123</v>
      </c>
      <c r="H168" s="82">
        <v>3.32E-2</v>
      </c>
      <c r="I168" s="83">
        <v>3.5</v>
      </c>
      <c r="J168" s="83">
        <v>0.11</v>
      </c>
      <c r="K168" t="s">
        <v>455</v>
      </c>
    </row>
    <row r="169" spans="1:12" x14ac:dyDescent="0.25">
      <c r="C169" s="80">
        <v>2</v>
      </c>
      <c r="D169" s="80">
        <v>6136</v>
      </c>
      <c r="E169" s="80" t="s">
        <v>564</v>
      </c>
      <c r="F169" s="81" t="s">
        <v>1408</v>
      </c>
      <c r="G169" s="80" t="s">
        <v>123</v>
      </c>
      <c r="H169" s="82">
        <v>1</v>
      </c>
      <c r="I169" s="83">
        <v>195.5</v>
      </c>
      <c r="J169" s="83">
        <v>195.5</v>
      </c>
      <c r="K169" t="s">
        <v>455</v>
      </c>
    </row>
    <row r="170" spans="1:12" ht="30" x14ac:dyDescent="0.25">
      <c r="C170" s="80">
        <v>3</v>
      </c>
      <c r="D170" s="80">
        <v>88267</v>
      </c>
      <c r="E170" s="80" t="s">
        <v>21</v>
      </c>
      <c r="F170" s="81" t="s">
        <v>1269</v>
      </c>
      <c r="G170" s="80" t="s">
        <v>639</v>
      </c>
      <c r="H170" s="82">
        <v>0.27339999999999998</v>
      </c>
      <c r="I170" s="83">
        <v>15.94</v>
      </c>
      <c r="J170" s="83">
        <v>4.3499999999999996</v>
      </c>
      <c r="K170" t="s">
        <v>455</v>
      </c>
    </row>
    <row r="171" spans="1:12" x14ac:dyDescent="0.25">
      <c r="C171" s="80">
        <v>4</v>
      </c>
      <c r="D171" s="80">
        <v>88316</v>
      </c>
      <c r="E171" s="80" t="s">
        <v>21</v>
      </c>
      <c r="F171" s="81" t="s">
        <v>640</v>
      </c>
      <c r="G171" s="80" t="s">
        <v>639</v>
      </c>
      <c r="H171" s="82">
        <v>8.6199999999999999E-2</v>
      </c>
      <c r="I171" s="83">
        <v>12.09</v>
      </c>
      <c r="J171" s="83">
        <v>1.04</v>
      </c>
      <c r="K171" t="s">
        <v>455</v>
      </c>
    </row>
    <row r="172" spans="1:12" x14ac:dyDescent="0.25">
      <c r="G172" s="84" t="s">
        <v>553</v>
      </c>
      <c r="H172" s="109"/>
      <c r="I172" s="107" t="s">
        <v>455</v>
      </c>
      <c r="J172" s="86">
        <v>201</v>
      </c>
      <c r="K172" t="s">
        <v>455</v>
      </c>
    </row>
    <row r="173" spans="1:12" x14ac:dyDescent="0.25">
      <c r="I173" s="102" t="s">
        <v>455</v>
      </c>
      <c r="K173" t="s">
        <v>455</v>
      </c>
    </row>
    <row r="174" spans="1:12" ht="30" x14ac:dyDescent="0.25">
      <c r="A174" t="s">
        <v>2199</v>
      </c>
      <c r="B174" s="10">
        <v>22</v>
      </c>
      <c r="C174" s="74" t="s">
        <v>2761</v>
      </c>
      <c r="D174" s="78">
        <v>86883</v>
      </c>
      <c r="E174" s="78" t="s">
        <v>562</v>
      </c>
      <c r="F174" s="76" t="s">
        <v>1409</v>
      </c>
      <c r="G174" s="75" t="s">
        <v>123</v>
      </c>
      <c r="H174" s="78"/>
      <c r="I174" s="104" t="s">
        <v>455</v>
      </c>
      <c r="J174" s="79"/>
      <c r="K174">
        <v>86883</v>
      </c>
      <c r="L174" s="67">
        <v>8.9500000000000011</v>
      </c>
    </row>
    <row r="175" spans="1:12" x14ac:dyDescent="0.25">
      <c r="C175" s="80">
        <v>1</v>
      </c>
      <c r="D175" s="80">
        <v>3146</v>
      </c>
      <c r="E175" s="80" t="s">
        <v>564</v>
      </c>
      <c r="F175" s="81" t="s">
        <v>1271</v>
      </c>
      <c r="G175" s="80" t="s">
        <v>123</v>
      </c>
      <c r="H175" s="82">
        <v>3.32E-2</v>
      </c>
      <c r="I175" s="83">
        <v>3.5</v>
      </c>
      <c r="J175" s="83">
        <v>0.11</v>
      </c>
      <c r="K175" t="s">
        <v>455</v>
      </c>
    </row>
    <row r="176" spans="1:12" ht="30" x14ac:dyDescent="0.25">
      <c r="C176" s="80">
        <v>2</v>
      </c>
      <c r="D176" s="80">
        <v>6148</v>
      </c>
      <c r="E176" s="80" t="s">
        <v>564</v>
      </c>
      <c r="F176" s="81" t="s">
        <v>1410</v>
      </c>
      <c r="G176" s="80" t="s">
        <v>123</v>
      </c>
      <c r="H176" s="82">
        <v>1</v>
      </c>
      <c r="I176" s="83">
        <v>7.18</v>
      </c>
      <c r="J176" s="83">
        <v>7.18</v>
      </c>
      <c r="K176" t="s">
        <v>455</v>
      </c>
    </row>
    <row r="177" spans="1:12" ht="30" x14ac:dyDescent="0.25">
      <c r="C177" s="80">
        <v>3</v>
      </c>
      <c r="D177" s="80">
        <v>88267</v>
      </c>
      <c r="E177" s="80" t="s">
        <v>21</v>
      </c>
      <c r="F177" s="81" t="s">
        <v>1269</v>
      </c>
      <c r="G177" s="80" t="s">
        <v>639</v>
      </c>
      <c r="H177" s="82">
        <v>8.4500000000000006E-2</v>
      </c>
      <c r="I177" s="83">
        <v>15.94</v>
      </c>
      <c r="J177" s="83">
        <v>1.34</v>
      </c>
      <c r="K177" t="s">
        <v>455</v>
      </c>
    </row>
    <row r="178" spans="1:12" x14ac:dyDescent="0.25">
      <c r="C178" s="80">
        <v>4</v>
      </c>
      <c r="D178" s="80">
        <v>88316</v>
      </c>
      <c r="E178" s="80" t="s">
        <v>21</v>
      </c>
      <c r="F178" s="81" t="s">
        <v>640</v>
      </c>
      <c r="G178" s="80" t="s">
        <v>639</v>
      </c>
      <c r="H178" s="82">
        <v>2.6599999999999999E-2</v>
      </c>
      <c r="I178" s="83">
        <v>12.09</v>
      </c>
      <c r="J178" s="83">
        <v>0.32</v>
      </c>
      <c r="K178" t="s">
        <v>455</v>
      </c>
    </row>
    <row r="179" spans="1:12" x14ac:dyDescent="0.25">
      <c r="G179" s="84" t="s">
        <v>553</v>
      </c>
      <c r="H179" s="109"/>
      <c r="I179" s="107" t="s">
        <v>455</v>
      </c>
      <c r="J179" s="86">
        <v>8.9500000000000011</v>
      </c>
      <c r="K179" t="s">
        <v>455</v>
      </c>
    </row>
    <row r="180" spans="1:12" x14ac:dyDescent="0.25">
      <c r="I180" s="102" t="s">
        <v>455</v>
      </c>
      <c r="K180" t="s">
        <v>455</v>
      </c>
    </row>
    <row r="181" spans="1:12" ht="30" x14ac:dyDescent="0.25">
      <c r="A181" t="s">
        <v>2199</v>
      </c>
      <c r="B181" s="10">
        <v>23</v>
      </c>
      <c r="C181" s="74" t="s">
        <v>2762</v>
      </c>
      <c r="D181" s="78">
        <v>86884</v>
      </c>
      <c r="E181" s="78" t="s">
        <v>562</v>
      </c>
      <c r="F181" s="76" t="s">
        <v>1411</v>
      </c>
      <c r="G181" s="75" t="s">
        <v>123</v>
      </c>
      <c r="H181" s="78"/>
      <c r="I181" s="104" t="s">
        <v>455</v>
      </c>
      <c r="J181" s="79"/>
      <c r="K181">
        <v>86884</v>
      </c>
      <c r="L181" s="67">
        <v>6.3100000000000005</v>
      </c>
    </row>
    <row r="182" spans="1:12" x14ac:dyDescent="0.25">
      <c r="C182" s="80">
        <v>1</v>
      </c>
      <c r="D182" s="80">
        <v>3146</v>
      </c>
      <c r="E182" s="80" t="s">
        <v>564</v>
      </c>
      <c r="F182" s="81" t="s">
        <v>1271</v>
      </c>
      <c r="G182" s="80" t="s">
        <v>123</v>
      </c>
      <c r="H182" s="82">
        <v>2.1000000000000001E-2</v>
      </c>
      <c r="I182" s="83">
        <v>3.5</v>
      </c>
      <c r="J182" s="83">
        <v>7.0000000000000007E-2</v>
      </c>
      <c r="K182" t="s">
        <v>455</v>
      </c>
    </row>
    <row r="183" spans="1:12" ht="30" x14ac:dyDescent="0.25">
      <c r="C183" s="80">
        <v>2</v>
      </c>
      <c r="D183" s="80">
        <v>6141</v>
      </c>
      <c r="E183" s="80" t="s">
        <v>564</v>
      </c>
      <c r="F183" s="81" t="s">
        <v>1412</v>
      </c>
      <c r="G183" s="80" t="s">
        <v>123</v>
      </c>
      <c r="H183" s="82">
        <v>1</v>
      </c>
      <c r="I183" s="83">
        <v>3.23</v>
      </c>
      <c r="J183" s="83">
        <v>3.23</v>
      </c>
      <c r="K183" t="s">
        <v>455</v>
      </c>
    </row>
    <row r="184" spans="1:12" ht="30" x14ac:dyDescent="0.25">
      <c r="C184" s="80">
        <v>3</v>
      </c>
      <c r="D184" s="80">
        <v>88267</v>
      </c>
      <c r="E184" s="80" t="s">
        <v>21</v>
      </c>
      <c r="F184" s="81" t="s">
        <v>1269</v>
      </c>
      <c r="G184" s="80" t="s">
        <v>639</v>
      </c>
      <c r="H184" s="82">
        <v>0.1525</v>
      </c>
      <c r="I184" s="83">
        <v>15.94</v>
      </c>
      <c r="J184" s="83">
        <v>2.4300000000000002</v>
      </c>
      <c r="K184" t="s">
        <v>455</v>
      </c>
    </row>
    <row r="185" spans="1:12" x14ac:dyDescent="0.25">
      <c r="C185" s="80">
        <v>4</v>
      </c>
      <c r="D185" s="80">
        <v>88316</v>
      </c>
      <c r="E185" s="80" t="s">
        <v>21</v>
      </c>
      <c r="F185" s="81" t="s">
        <v>640</v>
      </c>
      <c r="G185" s="80" t="s">
        <v>639</v>
      </c>
      <c r="H185" s="82">
        <v>4.8099999999999997E-2</v>
      </c>
      <c r="I185" s="83">
        <v>12.09</v>
      </c>
      <c r="J185" s="83">
        <v>0.57999999999999996</v>
      </c>
      <c r="K185" t="s">
        <v>455</v>
      </c>
    </row>
    <row r="186" spans="1:12" x14ac:dyDescent="0.25">
      <c r="G186" s="84" t="s">
        <v>553</v>
      </c>
      <c r="H186" s="109"/>
      <c r="I186" s="107" t="s">
        <v>455</v>
      </c>
      <c r="J186" s="86">
        <v>6.3100000000000005</v>
      </c>
      <c r="K186" t="s">
        <v>455</v>
      </c>
    </row>
    <row r="187" spans="1:12" x14ac:dyDescent="0.25">
      <c r="I187" s="102" t="s">
        <v>455</v>
      </c>
      <c r="K187" t="s">
        <v>455</v>
      </c>
    </row>
    <row r="188" spans="1:12" ht="30" x14ac:dyDescent="0.25">
      <c r="A188" t="s">
        <v>2199</v>
      </c>
      <c r="B188" s="10">
        <v>24</v>
      </c>
      <c r="C188" s="74" t="s">
        <v>2763</v>
      </c>
      <c r="D188" s="78">
        <v>86900</v>
      </c>
      <c r="E188" s="78" t="s">
        <v>562</v>
      </c>
      <c r="F188" s="76" t="s">
        <v>1422</v>
      </c>
      <c r="G188" s="75" t="s">
        <v>123</v>
      </c>
      <c r="H188" s="78"/>
      <c r="I188" s="104" t="s">
        <v>455</v>
      </c>
      <c r="J188" s="79"/>
      <c r="K188">
        <v>86900</v>
      </c>
      <c r="L188" s="67">
        <v>164.57</v>
      </c>
    </row>
    <row r="189" spans="1:12" ht="30" x14ac:dyDescent="0.25">
      <c r="C189" s="80">
        <v>1</v>
      </c>
      <c r="D189" s="80">
        <v>1743</v>
      </c>
      <c r="E189" s="80" t="s">
        <v>564</v>
      </c>
      <c r="F189" s="81" t="s">
        <v>1423</v>
      </c>
      <c r="G189" s="80" t="s">
        <v>123</v>
      </c>
      <c r="H189" s="82">
        <v>1</v>
      </c>
      <c r="I189" s="83">
        <v>145.11000000000001</v>
      </c>
      <c r="J189" s="83">
        <v>145.11000000000001</v>
      </c>
      <c r="K189" t="s">
        <v>455</v>
      </c>
    </row>
    <row r="190" spans="1:12" x14ac:dyDescent="0.25">
      <c r="C190" s="80">
        <v>2</v>
      </c>
      <c r="D190" s="80">
        <v>4823</v>
      </c>
      <c r="E190" s="80" t="s">
        <v>564</v>
      </c>
      <c r="F190" s="81" t="s">
        <v>1416</v>
      </c>
      <c r="G190" s="80" t="s">
        <v>68</v>
      </c>
      <c r="H190" s="82">
        <v>0.2974</v>
      </c>
      <c r="I190" s="83">
        <v>30.75</v>
      </c>
      <c r="J190" s="83">
        <v>9.14</v>
      </c>
      <c r="K190" t="s">
        <v>455</v>
      </c>
    </row>
    <row r="191" spans="1:12" x14ac:dyDescent="0.25">
      <c r="C191" s="80">
        <v>3</v>
      </c>
      <c r="D191" s="80">
        <v>88274</v>
      </c>
      <c r="E191" s="80" t="s">
        <v>21</v>
      </c>
      <c r="F191" s="81" t="s">
        <v>1418</v>
      </c>
      <c r="G191" s="80" t="s">
        <v>639</v>
      </c>
      <c r="H191" s="82">
        <v>0.47739999999999999</v>
      </c>
      <c r="I191" s="83">
        <v>17.829999999999998</v>
      </c>
      <c r="J191" s="83">
        <v>8.51</v>
      </c>
      <c r="K191" t="s">
        <v>455</v>
      </c>
    </row>
    <row r="192" spans="1:12" x14ac:dyDescent="0.25">
      <c r="C192" s="80">
        <v>4</v>
      </c>
      <c r="D192" s="80">
        <v>88316</v>
      </c>
      <c r="E192" s="80" t="s">
        <v>21</v>
      </c>
      <c r="F192" s="81" t="s">
        <v>640</v>
      </c>
      <c r="G192" s="80" t="s">
        <v>639</v>
      </c>
      <c r="H192" s="82">
        <v>0.15040000000000001</v>
      </c>
      <c r="I192" s="83">
        <v>12.09</v>
      </c>
      <c r="J192" s="83">
        <v>1.81</v>
      </c>
      <c r="K192" t="s">
        <v>455</v>
      </c>
    </row>
    <row r="193" spans="1:12" x14ac:dyDescent="0.25">
      <c r="G193" s="84" t="s">
        <v>553</v>
      </c>
      <c r="H193" s="109"/>
      <c r="I193" s="107" t="s">
        <v>455</v>
      </c>
      <c r="J193" s="86">
        <v>164.57</v>
      </c>
      <c r="K193" t="s">
        <v>455</v>
      </c>
    </row>
    <row r="194" spans="1:12" x14ac:dyDescent="0.25">
      <c r="I194" s="102" t="s">
        <v>455</v>
      </c>
      <c r="K194" t="s">
        <v>455</v>
      </c>
    </row>
    <row r="195" spans="1:12" ht="30" x14ac:dyDescent="0.25">
      <c r="A195" t="s">
        <v>2199</v>
      </c>
      <c r="B195" s="10">
        <v>25</v>
      </c>
      <c r="C195" s="74" t="s">
        <v>2764</v>
      </c>
      <c r="D195" s="78">
        <v>86901</v>
      </c>
      <c r="E195" s="78" t="s">
        <v>562</v>
      </c>
      <c r="F195" s="76" t="s">
        <v>1424</v>
      </c>
      <c r="G195" s="75" t="s">
        <v>123</v>
      </c>
      <c r="H195" s="78"/>
      <c r="I195" s="104" t="s">
        <v>455</v>
      </c>
      <c r="J195" s="79"/>
      <c r="K195">
        <v>86901</v>
      </c>
      <c r="L195" s="67">
        <v>114.68</v>
      </c>
    </row>
    <row r="196" spans="1:12" x14ac:dyDescent="0.25">
      <c r="C196" s="80">
        <v>1</v>
      </c>
      <c r="D196" s="80">
        <v>4823</v>
      </c>
      <c r="E196" s="80" t="s">
        <v>564</v>
      </c>
      <c r="F196" s="81" t="s">
        <v>1416</v>
      </c>
      <c r="G196" s="80" t="s">
        <v>68</v>
      </c>
      <c r="H196" s="82">
        <v>0.52710000000000001</v>
      </c>
      <c r="I196" s="83">
        <v>30.75</v>
      </c>
      <c r="J196" s="83">
        <v>16.2</v>
      </c>
      <c r="K196" t="s">
        <v>455</v>
      </c>
    </row>
    <row r="197" spans="1:12" ht="30" x14ac:dyDescent="0.25">
      <c r="C197" s="80">
        <v>2</v>
      </c>
      <c r="D197" s="80">
        <v>20269</v>
      </c>
      <c r="E197" s="80" t="s">
        <v>564</v>
      </c>
      <c r="F197" s="81" t="s">
        <v>1425</v>
      </c>
      <c r="G197" s="80" t="s">
        <v>123</v>
      </c>
      <c r="H197" s="82">
        <v>1</v>
      </c>
      <c r="I197" s="83">
        <v>80.180000000000007</v>
      </c>
      <c r="J197" s="83">
        <v>80.180000000000007</v>
      </c>
      <c r="K197" t="s">
        <v>455</v>
      </c>
    </row>
    <row r="198" spans="1:12" x14ac:dyDescent="0.25">
      <c r="C198" s="80">
        <v>3</v>
      </c>
      <c r="D198" s="80">
        <v>88274</v>
      </c>
      <c r="E198" s="80" t="s">
        <v>21</v>
      </c>
      <c r="F198" s="81" t="s">
        <v>1418</v>
      </c>
      <c r="G198" s="80" t="s">
        <v>639</v>
      </c>
      <c r="H198" s="82">
        <v>0.8458</v>
      </c>
      <c r="I198" s="83">
        <v>17.829999999999998</v>
      </c>
      <c r="J198" s="83">
        <v>15.08</v>
      </c>
      <c r="K198" t="s">
        <v>455</v>
      </c>
    </row>
    <row r="199" spans="1:12" x14ac:dyDescent="0.25">
      <c r="C199" s="80">
        <v>4</v>
      </c>
      <c r="D199" s="80">
        <v>88316</v>
      </c>
      <c r="E199" s="80" t="s">
        <v>21</v>
      </c>
      <c r="F199" s="81" t="s">
        <v>640</v>
      </c>
      <c r="G199" s="80" t="s">
        <v>639</v>
      </c>
      <c r="H199" s="82">
        <v>0.26650000000000001</v>
      </c>
      <c r="I199" s="83">
        <v>12.09</v>
      </c>
      <c r="J199" s="83">
        <v>3.22</v>
      </c>
      <c r="K199" t="s">
        <v>455</v>
      </c>
    </row>
    <row r="200" spans="1:12" x14ac:dyDescent="0.25">
      <c r="G200" s="84" t="s">
        <v>553</v>
      </c>
      <c r="H200" s="109"/>
      <c r="I200" s="107" t="s">
        <v>455</v>
      </c>
      <c r="J200" s="86">
        <v>114.68</v>
      </c>
      <c r="K200" t="s">
        <v>455</v>
      </c>
    </row>
    <row r="201" spans="1:12" x14ac:dyDescent="0.25">
      <c r="I201" s="102" t="s">
        <v>455</v>
      </c>
      <c r="K201" t="s">
        <v>455</v>
      </c>
    </row>
    <row r="202" spans="1:12" ht="45" x14ac:dyDescent="0.25">
      <c r="A202" t="s">
        <v>2199</v>
      </c>
      <c r="B202" s="10">
        <v>26</v>
      </c>
      <c r="C202" s="74" t="s">
        <v>2765</v>
      </c>
      <c r="D202" s="78">
        <v>86904</v>
      </c>
      <c r="E202" s="78" t="s">
        <v>562</v>
      </c>
      <c r="F202" s="76" t="s">
        <v>1426</v>
      </c>
      <c r="G202" s="75" t="s">
        <v>123</v>
      </c>
      <c r="H202" s="78"/>
      <c r="I202" s="104" t="s">
        <v>455</v>
      </c>
      <c r="J202" s="79"/>
      <c r="K202">
        <v>86904</v>
      </c>
      <c r="L202" s="67">
        <v>108.14999999999999</v>
      </c>
    </row>
    <row r="203" spans="1:12" ht="45" x14ac:dyDescent="0.25">
      <c r="C203" s="80">
        <v>1</v>
      </c>
      <c r="D203" s="80">
        <v>4351</v>
      </c>
      <c r="E203" s="80" t="s">
        <v>564</v>
      </c>
      <c r="F203" s="81" t="s">
        <v>1396</v>
      </c>
      <c r="G203" s="80" t="s">
        <v>123</v>
      </c>
      <c r="H203" s="82">
        <v>2</v>
      </c>
      <c r="I203" s="83">
        <v>7.7</v>
      </c>
      <c r="J203" s="83">
        <v>15.4</v>
      </c>
      <c r="K203" t="s">
        <v>455</v>
      </c>
    </row>
    <row r="204" spans="1:12" x14ac:dyDescent="0.25">
      <c r="C204" s="80">
        <v>2</v>
      </c>
      <c r="D204" s="80">
        <v>10425</v>
      </c>
      <c r="E204" s="80" t="s">
        <v>564</v>
      </c>
      <c r="F204" s="81" t="s">
        <v>1427</v>
      </c>
      <c r="G204" s="80" t="s">
        <v>123</v>
      </c>
      <c r="H204" s="82">
        <v>1</v>
      </c>
      <c r="I204" s="83">
        <v>81.569999999999993</v>
      </c>
      <c r="J204" s="83">
        <v>81.569999999999993</v>
      </c>
      <c r="K204" t="s">
        <v>455</v>
      </c>
    </row>
    <row r="205" spans="1:12" x14ac:dyDescent="0.25">
      <c r="C205" s="80">
        <v>3</v>
      </c>
      <c r="D205" s="80">
        <v>37329</v>
      </c>
      <c r="E205" s="80" t="s">
        <v>564</v>
      </c>
      <c r="F205" s="81" t="s">
        <v>1398</v>
      </c>
      <c r="G205" s="80" t="s">
        <v>68</v>
      </c>
      <c r="H205" s="82">
        <v>3.04E-2</v>
      </c>
      <c r="I205" s="83">
        <v>90.28</v>
      </c>
      <c r="J205" s="83">
        <v>2.74</v>
      </c>
      <c r="K205" t="s">
        <v>455</v>
      </c>
    </row>
    <row r="206" spans="1:12" ht="30" x14ac:dyDescent="0.25">
      <c r="C206" s="80">
        <v>4</v>
      </c>
      <c r="D206" s="80">
        <v>88267</v>
      </c>
      <c r="E206" s="80" t="s">
        <v>21</v>
      </c>
      <c r="F206" s="81" t="s">
        <v>1269</v>
      </c>
      <c r="G206" s="80" t="s">
        <v>639</v>
      </c>
      <c r="H206" s="82">
        <v>0.38700000000000001</v>
      </c>
      <c r="I206" s="83">
        <v>15.94</v>
      </c>
      <c r="J206" s="83">
        <v>6.16</v>
      </c>
      <c r="K206" t="s">
        <v>455</v>
      </c>
    </row>
    <row r="207" spans="1:12" x14ac:dyDescent="0.25">
      <c r="C207" s="80">
        <v>5</v>
      </c>
      <c r="D207" s="80">
        <v>88316</v>
      </c>
      <c r="E207" s="80" t="s">
        <v>21</v>
      </c>
      <c r="F207" s="81" t="s">
        <v>640</v>
      </c>
      <c r="G207" s="80" t="s">
        <v>639</v>
      </c>
      <c r="H207" s="82">
        <v>0.18859999999999999</v>
      </c>
      <c r="I207" s="83">
        <v>12.09</v>
      </c>
      <c r="J207" s="83">
        <v>2.2799999999999998</v>
      </c>
      <c r="K207" t="s">
        <v>455</v>
      </c>
    </row>
    <row r="208" spans="1:12" x14ac:dyDescent="0.25">
      <c r="G208" s="84" t="s">
        <v>553</v>
      </c>
      <c r="H208" s="109"/>
      <c r="I208" s="107" t="s">
        <v>455</v>
      </c>
      <c r="J208" s="86">
        <v>108.14999999999999</v>
      </c>
      <c r="K208" t="s">
        <v>455</v>
      </c>
    </row>
    <row r="209" spans="1:12" x14ac:dyDescent="0.25">
      <c r="I209" s="102" t="s">
        <v>455</v>
      </c>
      <c r="K209" t="s">
        <v>455</v>
      </c>
    </row>
    <row r="210" spans="1:12" ht="30" x14ac:dyDescent="0.25">
      <c r="A210" t="s">
        <v>2199</v>
      </c>
      <c r="B210" s="10">
        <v>27</v>
      </c>
      <c r="C210" s="74" t="s">
        <v>2766</v>
      </c>
      <c r="D210" s="78">
        <v>86906</v>
      </c>
      <c r="E210" s="78" t="s">
        <v>562</v>
      </c>
      <c r="F210" s="76" t="s">
        <v>1428</v>
      </c>
      <c r="G210" s="75" t="s">
        <v>123</v>
      </c>
      <c r="H210" s="78"/>
      <c r="I210" s="104" t="s">
        <v>455</v>
      </c>
      <c r="J210" s="79"/>
      <c r="K210">
        <v>86906</v>
      </c>
      <c r="L210" s="67">
        <v>44.51</v>
      </c>
    </row>
    <row r="211" spans="1:12" x14ac:dyDescent="0.25">
      <c r="C211" s="80">
        <v>1</v>
      </c>
      <c r="D211" s="80">
        <v>3146</v>
      </c>
      <c r="E211" s="80" t="s">
        <v>564</v>
      </c>
      <c r="F211" s="81" t="s">
        <v>1271</v>
      </c>
      <c r="G211" s="80" t="s">
        <v>123</v>
      </c>
      <c r="H211" s="82">
        <v>2.1000000000000001E-2</v>
      </c>
      <c r="I211" s="83">
        <v>3.5</v>
      </c>
      <c r="J211" s="83">
        <v>7.0000000000000007E-2</v>
      </c>
      <c r="K211" t="s">
        <v>455</v>
      </c>
    </row>
    <row r="212" spans="1:12" ht="30" x14ac:dyDescent="0.25">
      <c r="C212" s="80">
        <v>2</v>
      </c>
      <c r="D212" s="80">
        <v>13415</v>
      </c>
      <c r="E212" s="80" t="s">
        <v>564</v>
      </c>
      <c r="F212" s="81" t="s">
        <v>1429</v>
      </c>
      <c r="G212" s="80" t="s">
        <v>123</v>
      </c>
      <c r="H212" s="82">
        <v>1</v>
      </c>
      <c r="I212" s="83">
        <v>42.55</v>
      </c>
      <c r="J212" s="83">
        <v>42.55</v>
      </c>
      <c r="K212" t="s">
        <v>455</v>
      </c>
    </row>
    <row r="213" spans="1:12" ht="30" x14ac:dyDescent="0.25">
      <c r="C213" s="80">
        <v>3</v>
      </c>
      <c r="D213" s="80">
        <v>88267</v>
      </c>
      <c r="E213" s="80" t="s">
        <v>21</v>
      </c>
      <c r="F213" s="81" t="s">
        <v>1269</v>
      </c>
      <c r="G213" s="80" t="s">
        <v>639</v>
      </c>
      <c r="H213" s="82">
        <v>9.6000000000000002E-2</v>
      </c>
      <c r="I213" s="83">
        <v>15.94</v>
      </c>
      <c r="J213" s="83">
        <v>1.53</v>
      </c>
      <c r="K213" t="s">
        <v>455</v>
      </c>
    </row>
    <row r="214" spans="1:12" x14ac:dyDescent="0.25">
      <c r="C214" s="80">
        <v>4</v>
      </c>
      <c r="D214" s="80">
        <v>88316</v>
      </c>
      <c r="E214" s="80" t="s">
        <v>21</v>
      </c>
      <c r="F214" s="81" t="s">
        <v>640</v>
      </c>
      <c r="G214" s="80" t="s">
        <v>639</v>
      </c>
      <c r="H214" s="82">
        <v>3.0300000000000001E-2</v>
      </c>
      <c r="I214" s="83">
        <v>12.09</v>
      </c>
      <c r="J214" s="83">
        <v>0.36</v>
      </c>
      <c r="K214" t="s">
        <v>455</v>
      </c>
    </row>
    <row r="215" spans="1:12" x14ac:dyDescent="0.25">
      <c r="G215" s="84" t="s">
        <v>553</v>
      </c>
      <c r="H215" s="109"/>
      <c r="I215" s="107" t="s">
        <v>455</v>
      </c>
      <c r="J215" s="86">
        <v>44.51</v>
      </c>
      <c r="K215" t="s">
        <v>455</v>
      </c>
    </row>
    <row r="216" spans="1:12" x14ac:dyDescent="0.25">
      <c r="I216" s="102" t="s">
        <v>455</v>
      </c>
      <c r="K216" t="s">
        <v>455</v>
      </c>
    </row>
    <row r="217" spans="1:12" ht="60" x14ac:dyDescent="0.25">
      <c r="A217" t="s">
        <v>2199</v>
      </c>
      <c r="B217" s="10">
        <v>28</v>
      </c>
      <c r="C217" s="74" t="s">
        <v>2767</v>
      </c>
      <c r="D217" s="78">
        <v>87292</v>
      </c>
      <c r="E217" s="78" t="s">
        <v>562</v>
      </c>
      <c r="F217" s="76" t="s">
        <v>1126</v>
      </c>
      <c r="G217" s="75" t="s">
        <v>39</v>
      </c>
      <c r="H217" s="78"/>
      <c r="I217" s="104" t="s">
        <v>455</v>
      </c>
      <c r="J217" s="79"/>
      <c r="K217">
        <v>87292</v>
      </c>
      <c r="L217" s="67">
        <v>401.58</v>
      </c>
    </row>
    <row r="218" spans="1:12" ht="30" x14ac:dyDescent="0.25">
      <c r="C218" s="80">
        <v>1</v>
      </c>
      <c r="D218" s="80">
        <v>370</v>
      </c>
      <c r="E218" s="80" t="s">
        <v>564</v>
      </c>
      <c r="F218" s="81" t="s">
        <v>1002</v>
      </c>
      <c r="G218" s="80" t="s">
        <v>39</v>
      </c>
      <c r="H218" s="82">
        <v>1.1599999999999999</v>
      </c>
      <c r="I218" s="83">
        <v>47.5</v>
      </c>
      <c r="J218" s="83">
        <v>55.1</v>
      </c>
      <c r="K218" t="s">
        <v>455</v>
      </c>
    </row>
    <row r="219" spans="1:12" x14ac:dyDescent="0.25">
      <c r="C219" s="80">
        <v>2</v>
      </c>
      <c r="D219" s="80">
        <v>1106</v>
      </c>
      <c r="E219" s="80" t="s">
        <v>564</v>
      </c>
      <c r="F219" s="81" t="s">
        <v>1118</v>
      </c>
      <c r="G219" s="80" t="s">
        <v>68</v>
      </c>
      <c r="H219" s="82">
        <v>174.1</v>
      </c>
      <c r="I219" s="83">
        <v>0.79</v>
      </c>
      <c r="J219" s="83">
        <v>137.53</v>
      </c>
      <c r="K219" t="s">
        <v>455</v>
      </c>
    </row>
    <row r="220" spans="1:12" x14ac:dyDescent="0.25">
      <c r="C220" s="80">
        <v>3</v>
      </c>
      <c r="D220" s="80">
        <v>1379</v>
      </c>
      <c r="E220" s="80" t="s">
        <v>564</v>
      </c>
      <c r="F220" s="81" t="s">
        <v>1003</v>
      </c>
      <c r="G220" s="80" t="s">
        <v>68</v>
      </c>
      <c r="H220" s="82">
        <v>195.86</v>
      </c>
      <c r="I220" s="83">
        <v>0.7</v>
      </c>
      <c r="J220" s="83">
        <v>137.1</v>
      </c>
      <c r="K220" t="s">
        <v>455</v>
      </c>
    </row>
    <row r="221" spans="1:12" ht="30" x14ac:dyDescent="0.25">
      <c r="C221" s="80">
        <v>4</v>
      </c>
      <c r="D221" s="80">
        <v>88377</v>
      </c>
      <c r="E221" s="80" t="s">
        <v>21</v>
      </c>
      <c r="F221" s="81" t="s">
        <v>1006</v>
      </c>
      <c r="G221" s="80" t="s">
        <v>639</v>
      </c>
      <c r="H221" s="82">
        <v>4.5</v>
      </c>
      <c r="I221" s="83">
        <v>15.4</v>
      </c>
      <c r="J221" s="83">
        <v>69.3</v>
      </c>
      <c r="K221" t="s">
        <v>455</v>
      </c>
    </row>
    <row r="222" spans="1:12" ht="45" x14ac:dyDescent="0.25">
      <c r="C222" s="80">
        <v>5</v>
      </c>
      <c r="D222" s="80">
        <v>88830</v>
      </c>
      <c r="E222" s="80" t="s">
        <v>562</v>
      </c>
      <c r="F222" s="81" t="s">
        <v>812</v>
      </c>
      <c r="G222" s="80" t="s">
        <v>634</v>
      </c>
      <c r="H222" s="82">
        <v>1.05</v>
      </c>
      <c r="I222" s="83">
        <v>1.4500000000000002</v>
      </c>
      <c r="J222" s="83">
        <v>1.52</v>
      </c>
      <c r="K222" t="s">
        <v>455</v>
      </c>
    </row>
    <row r="223" spans="1:12" ht="45" x14ac:dyDescent="0.25">
      <c r="C223" s="80">
        <v>6</v>
      </c>
      <c r="D223" s="80">
        <v>88831</v>
      </c>
      <c r="E223" s="80" t="s">
        <v>562</v>
      </c>
      <c r="F223" s="81" t="s">
        <v>921</v>
      </c>
      <c r="G223" s="80" t="s">
        <v>636</v>
      </c>
      <c r="H223" s="82">
        <v>3.45</v>
      </c>
      <c r="I223" s="83">
        <v>0.30000000000000004</v>
      </c>
      <c r="J223" s="83">
        <v>1.03</v>
      </c>
      <c r="K223" t="s">
        <v>455</v>
      </c>
    </row>
    <row r="224" spans="1:12" x14ac:dyDescent="0.25">
      <c r="G224" s="84" t="s">
        <v>553</v>
      </c>
      <c r="H224" s="109"/>
      <c r="I224" s="107" t="s">
        <v>455</v>
      </c>
      <c r="J224" s="86">
        <v>401.58</v>
      </c>
      <c r="K224" t="s">
        <v>455</v>
      </c>
    </row>
    <row r="225" spans="1:12" x14ac:dyDescent="0.25">
      <c r="I225" s="102" t="s">
        <v>455</v>
      </c>
      <c r="K225" t="s">
        <v>455</v>
      </c>
    </row>
    <row r="226" spans="1:12" ht="60" x14ac:dyDescent="0.25">
      <c r="A226" t="s">
        <v>2199</v>
      </c>
      <c r="B226" s="10">
        <v>29</v>
      </c>
      <c r="C226" s="74" t="s">
        <v>2768</v>
      </c>
      <c r="D226" s="78">
        <v>87294</v>
      </c>
      <c r="E226" s="78" t="s">
        <v>562</v>
      </c>
      <c r="F226" s="76" t="s">
        <v>1130</v>
      </c>
      <c r="G226" s="75" t="s">
        <v>39</v>
      </c>
      <c r="H226" s="78"/>
      <c r="I226" s="104" t="s">
        <v>455</v>
      </c>
      <c r="J226" s="79"/>
      <c r="K226">
        <v>87294</v>
      </c>
      <c r="L226" s="67">
        <v>377.09000000000003</v>
      </c>
    </row>
    <row r="227" spans="1:12" ht="30" x14ac:dyDescent="0.25">
      <c r="C227" s="80">
        <v>1</v>
      </c>
      <c r="D227" s="80">
        <v>370</v>
      </c>
      <c r="E227" s="80" t="s">
        <v>564</v>
      </c>
      <c r="F227" s="81" t="s">
        <v>1002</v>
      </c>
      <c r="G227" s="80" t="s">
        <v>39</v>
      </c>
      <c r="H227" s="82">
        <v>1.18</v>
      </c>
      <c r="I227" s="83">
        <v>47.5</v>
      </c>
      <c r="J227" s="83">
        <v>56.05</v>
      </c>
      <c r="K227" t="s">
        <v>455</v>
      </c>
    </row>
    <row r="228" spans="1:12" x14ac:dyDescent="0.25">
      <c r="C228" s="80">
        <v>2</v>
      </c>
      <c r="D228" s="80">
        <v>1106</v>
      </c>
      <c r="E228" s="80" t="s">
        <v>564</v>
      </c>
      <c r="F228" s="81" t="s">
        <v>1118</v>
      </c>
      <c r="G228" s="80" t="s">
        <v>68</v>
      </c>
      <c r="H228" s="82">
        <v>157.44</v>
      </c>
      <c r="I228" s="83">
        <v>0.79</v>
      </c>
      <c r="J228" s="83">
        <v>124.37</v>
      </c>
      <c r="K228" t="s">
        <v>455</v>
      </c>
    </row>
    <row r="229" spans="1:12" x14ac:dyDescent="0.25">
      <c r="C229" s="80">
        <v>3</v>
      </c>
      <c r="D229" s="80">
        <v>1379</v>
      </c>
      <c r="E229" s="80" t="s">
        <v>564</v>
      </c>
      <c r="F229" s="81" t="s">
        <v>1003</v>
      </c>
      <c r="G229" s="80" t="s">
        <v>68</v>
      </c>
      <c r="H229" s="82">
        <v>177.12</v>
      </c>
      <c r="I229" s="83">
        <v>0.7</v>
      </c>
      <c r="J229" s="83">
        <v>123.98</v>
      </c>
      <c r="K229" t="s">
        <v>455</v>
      </c>
    </row>
    <row r="230" spans="1:12" x14ac:dyDescent="0.25">
      <c r="C230" s="80">
        <v>4</v>
      </c>
      <c r="D230" s="80">
        <v>88316</v>
      </c>
      <c r="E230" s="80" t="s">
        <v>21</v>
      </c>
      <c r="F230" s="81" t="s">
        <v>640</v>
      </c>
      <c r="G230" s="80" t="s">
        <v>639</v>
      </c>
      <c r="H230" s="82">
        <v>0.79</v>
      </c>
      <c r="I230" s="83">
        <v>12.09</v>
      </c>
      <c r="J230" s="83">
        <v>9.5500000000000007</v>
      </c>
      <c r="K230" t="s">
        <v>455</v>
      </c>
    </row>
    <row r="231" spans="1:12" ht="30" x14ac:dyDescent="0.25">
      <c r="C231" s="80">
        <v>5</v>
      </c>
      <c r="D231" s="80">
        <v>88377</v>
      </c>
      <c r="E231" s="80" t="s">
        <v>21</v>
      </c>
      <c r="F231" s="81" t="s">
        <v>1006</v>
      </c>
      <c r="G231" s="80" t="s">
        <v>639</v>
      </c>
      <c r="H231" s="82">
        <v>3.65</v>
      </c>
      <c r="I231" s="83">
        <v>15.4</v>
      </c>
      <c r="J231" s="83">
        <v>56.21</v>
      </c>
      <c r="K231" t="s">
        <v>455</v>
      </c>
    </row>
    <row r="232" spans="1:12" ht="45" x14ac:dyDescent="0.25">
      <c r="C232" s="80">
        <v>6</v>
      </c>
      <c r="D232" s="80">
        <v>89225</v>
      </c>
      <c r="E232" s="80" t="s">
        <v>562</v>
      </c>
      <c r="F232" s="81" t="s">
        <v>822</v>
      </c>
      <c r="G232" s="80" t="s">
        <v>634</v>
      </c>
      <c r="H232" s="82">
        <v>0.85</v>
      </c>
      <c r="I232" s="83">
        <v>4.08</v>
      </c>
      <c r="J232" s="83">
        <v>3.46</v>
      </c>
      <c r="K232" t="s">
        <v>455</v>
      </c>
    </row>
    <row r="233" spans="1:12" ht="45" x14ac:dyDescent="0.25">
      <c r="C233" s="80">
        <v>7</v>
      </c>
      <c r="D233" s="80">
        <v>89226</v>
      </c>
      <c r="E233" s="80" t="s">
        <v>562</v>
      </c>
      <c r="F233" s="81" t="s">
        <v>922</v>
      </c>
      <c r="G233" s="80" t="s">
        <v>636</v>
      </c>
      <c r="H233" s="82">
        <v>2.8</v>
      </c>
      <c r="I233" s="83">
        <v>1.2400000000000002</v>
      </c>
      <c r="J233" s="83">
        <v>3.47</v>
      </c>
      <c r="K233" t="s">
        <v>455</v>
      </c>
    </row>
    <row r="234" spans="1:12" x14ac:dyDescent="0.25">
      <c r="G234" s="84" t="s">
        <v>553</v>
      </c>
      <c r="H234" s="109"/>
      <c r="I234" s="107" t="s">
        <v>455</v>
      </c>
      <c r="J234" s="86">
        <v>377.09000000000003</v>
      </c>
      <c r="K234" t="s">
        <v>455</v>
      </c>
    </row>
    <row r="235" spans="1:12" x14ac:dyDescent="0.25">
      <c r="I235" s="102" t="s">
        <v>455</v>
      </c>
      <c r="K235" t="s">
        <v>455</v>
      </c>
    </row>
    <row r="236" spans="1:12" ht="45" x14ac:dyDescent="0.25">
      <c r="A236" t="s">
        <v>2199</v>
      </c>
      <c r="B236" s="10">
        <v>30</v>
      </c>
      <c r="C236" s="74" t="s">
        <v>2769</v>
      </c>
      <c r="D236" s="78">
        <v>87298</v>
      </c>
      <c r="E236" s="78" t="s">
        <v>562</v>
      </c>
      <c r="F236" s="76" t="s">
        <v>1134</v>
      </c>
      <c r="G236" s="75" t="s">
        <v>39</v>
      </c>
      <c r="H236" s="78"/>
      <c r="I236" s="104" t="s">
        <v>455</v>
      </c>
      <c r="J236" s="79"/>
      <c r="K236">
        <v>87298</v>
      </c>
      <c r="L236" s="67">
        <v>532.4</v>
      </c>
    </row>
    <row r="237" spans="1:12" ht="30" x14ac:dyDescent="0.25">
      <c r="C237" s="80">
        <v>1</v>
      </c>
      <c r="D237" s="80">
        <v>370</v>
      </c>
      <c r="E237" s="80" t="s">
        <v>564</v>
      </c>
      <c r="F237" s="81" t="s">
        <v>1002</v>
      </c>
      <c r="G237" s="80" t="s">
        <v>39</v>
      </c>
      <c r="H237" s="82">
        <v>1.27</v>
      </c>
      <c r="I237" s="83">
        <v>47.5</v>
      </c>
      <c r="J237" s="83">
        <v>60.32</v>
      </c>
      <c r="K237" t="s">
        <v>455</v>
      </c>
    </row>
    <row r="238" spans="1:12" x14ac:dyDescent="0.25">
      <c r="C238" s="80">
        <v>2</v>
      </c>
      <c r="D238" s="80">
        <v>1379</v>
      </c>
      <c r="E238" s="80" t="s">
        <v>564</v>
      </c>
      <c r="F238" s="81" t="s">
        <v>1003</v>
      </c>
      <c r="G238" s="80" t="s">
        <v>68</v>
      </c>
      <c r="H238" s="82">
        <v>573.61</v>
      </c>
      <c r="I238" s="83">
        <v>0.7</v>
      </c>
      <c r="J238" s="83">
        <v>401.52</v>
      </c>
      <c r="K238" t="s">
        <v>455</v>
      </c>
    </row>
    <row r="239" spans="1:12" ht="30" x14ac:dyDescent="0.25">
      <c r="C239" s="80">
        <v>3</v>
      </c>
      <c r="D239" s="80">
        <v>88377</v>
      </c>
      <c r="E239" s="80" t="s">
        <v>21</v>
      </c>
      <c r="F239" s="81" t="s">
        <v>1006</v>
      </c>
      <c r="G239" s="80" t="s">
        <v>639</v>
      </c>
      <c r="H239" s="82">
        <v>4.42</v>
      </c>
      <c r="I239" s="83">
        <v>15.4</v>
      </c>
      <c r="J239" s="83">
        <v>68.06</v>
      </c>
      <c r="K239" t="s">
        <v>455</v>
      </c>
    </row>
    <row r="240" spans="1:12" ht="45" x14ac:dyDescent="0.25">
      <c r="C240" s="80">
        <v>4</v>
      </c>
      <c r="D240" s="80">
        <v>88830</v>
      </c>
      <c r="E240" s="80" t="s">
        <v>562</v>
      </c>
      <c r="F240" s="81" t="s">
        <v>812</v>
      </c>
      <c r="G240" s="80" t="s">
        <v>634</v>
      </c>
      <c r="H240" s="82">
        <v>1.03</v>
      </c>
      <c r="I240" s="83">
        <v>1.4500000000000002</v>
      </c>
      <c r="J240" s="83">
        <v>1.49</v>
      </c>
      <c r="K240" t="s">
        <v>455</v>
      </c>
    </row>
    <row r="241" spans="1:12" ht="45" x14ac:dyDescent="0.25">
      <c r="C241" s="80">
        <v>5</v>
      </c>
      <c r="D241" s="80">
        <v>88831</v>
      </c>
      <c r="E241" s="80" t="s">
        <v>562</v>
      </c>
      <c r="F241" s="81" t="s">
        <v>921</v>
      </c>
      <c r="G241" s="80" t="s">
        <v>636</v>
      </c>
      <c r="H241" s="82">
        <v>3.39</v>
      </c>
      <c r="I241" s="83">
        <v>0.30000000000000004</v>
      </c>
      <c r="J241" s="83">
        <v>1.01</v>
      </c>
      <c r="K241" t="s">
        <v>455</v>
      </c>
    </row>
    <row r="242" spans="1:12" x14ac:dyDescent="0.25">
      <c r="G242" s="84" t="s">
        <v>553</v>
      </c>
      <c r="H242" s="109"/>
      <c r="I242" s="107" t="s">
        <v>455</v>
      </c>
      <c r="J242" s="86">
        <v>532.4</v>
      </c>
      <c r="K242" t="s">
        <v>455</v>
      </c>
    </row>
    <row r="243" spans="1:12" x14ac:dyDescent="0.25">
      <c r="I243" s="102" t="s">
        <v>455</v>
      </c>
      <c r="K243" t="s">
        <v>455</v>
      </c>
    </row>
    <row r="244" spans="1:12" ht="45" x14ac:dyDescent="0.25">
      <c r="A244" t="s">
        <v>2199</v>
      </c>
      <c r="B244" s="10">
        <v>31</v>
      </c>
      <c r="C244" s="74" t="s">
        <v>2770</v>
      </c>
      <c r="D244" s="78">
        <v>87313</v>
      </c>
      <c r="E244" s="78" t="s">
        <v>562</v>
      </c>
      <c r="F244" s="76" t="s">
        <v>1529</v>
      </c>
      <c r="G244" s="75" t="s">
        <v>39</v>
      </c>
      <c r="H244" s="78"/>
      <c r="I244" s="104" t="s">
        <v>455</v>
      </c>
      <c r="J244" s="79"/>
      <c r="K244">
        <v>87313</v>
      </c>
      <c r="L244" s="67">
        <v>417.38</v>
      </c>
    </row>
    <row r="245" spans="1:12" ht="30" x14ac:dyDescent="0.25">
      <c r="C245" s="80">
        <v>1</v>
      </c>
      <c r="D245" s="80">
        <v>367</v>
      </c>
      <c r="E245" s="80" t="s">
        <v>564</v>
      </c>
      <c r="F245" s="81" t="s">
        <v>1117</v>
      </c>
      <c r="G245" s="80" t="s">
        <v>39</v>
      </c>
      <c r="H245" s="82">
        <v>0.95</v>
      </c>
      <c r="I245" s="83">
        <v>52.5</v>
      </c>
      <c r="J245" s="83">
        <v>49.87</v>
      </c>
      <c r="K245" t="s">
        <v>455</v>
      </c>
    </row>
    <row r="246" spans="1:12" x14ac:dyDescent="0.25">
      <c r="C246" s="80">
        <v>2</v>
      </c>
      <c r="D246" s="80">
        <v>1379</v>
      </c>
      <c r="E246" s="80" t="s">
        <v>564</v>
      </c>
      <c r="F246" s="81" t="s">
        <v>1003</v>
      </c>
      <c r="G246" s="80" t="s">
        <v>68</v>
      </c>
      <c r="H246" s="82">
        <v>426.49</v>
      </c>
      <c r="I246" s="83">
        <v>0.7</v>
      </c>
      <c r="J246" s="83">
        <v>298.54000000000002</v>
      </c>
      <c r="K246" t="s">
        <v>455</v>
      </c>
    </row>
    <row r="247" spans="1:12" ht="30" x14ac:dyDescent="0.25">
      <c r="C247" s="80">
        <v>3</v>
      </c>
      <c r="D247" s="80">
        <v>88377</v>
      </c>
      <c r="E247" s="80" t="s">
        <v>21</v>
      </c>
      <c r="F247" s="81" t="s">
        <v>1006</v>
      </c>
      <c r="G247" s="80" t="s">
        <v>639</v>
      </c>
      <c r="H247" s="82">
        <v>4.32</v>
      </c>
      <c r="I247" s="83">
        <v>15.4</v>
      </c>
      <c r="J247" s="83">
        <v>66.52</v>
      </c>
      <c r="K247" t="s">
        <v>455</v>
      </c>
    </row>
    <row r="248" spans="1:12" ht="45" x14ac:dyDescent="0.25">
      <c r="C248" s="80">
        <v>4</v>
      </c>
      <c r="D248" s="80">
        <v>88830</v>
      </c>
      <c r="E248" s="80" t="s">
        <v>562</v>
      </c>
      <c r="F248" s="81" t="s">
        <v>812</v>
      </c>
      <c r="G248" s="80" t="s">
        <v>634</v>
      </c>
      <c r="H248" s="82">
        <v>1.01</v>
      </c>
      <c r="I248" s="83">
        <v>1.4500000000000002</v>
      </c>
      <c r="J248" s="83">
        <v>1.46</v>
      </c>
      <c r="K248" t="s">
        <v>455</v>
      </c>
    </row>
    <row r="249" spans="1:12" ht="45" x14ac:dyDescent="0.25">
      <c r="C249" s="80">
        <v>5</v>
      </c>
      <c r="D249" s="80">
        <v>88831</v>
      </c>
      <c r="E249" s="80" t="s">
        <v>562</v>
      </c>
      <c r="F249" s="81" t="s">
        <v>921</v>
      </c>
      <c r="G249" s="80" t="s">
        <v>636</v>
      </c>
      <c r="H249" s="82">
        <v>3.31</v>
      </c>
      <c r="I249" s="83">
        <v>0.30000000000000004</v>
      </c>
      <c r="J249" s="83">
        <v>0.99</v>
      </c>
      <c r="K249" t="s">
        <v>455</v>
      </c>
    </row>
    <row r="250" spans="1:12" x14ac:dyDescent="0.25">
      <c r="G250" s="84" t="s">
        <v>553</v>
      </c>
      <c r="H250" s="109"/>
      <c r="I250" s="107" t="s">
        <v>455</v>
      </c>
      <c r="J250" s="86">
        <v>417.38</v>
      </c>
      <c r="K250" t="s">
        <v>455</v>
      </c>
    </row>
    <row r="251" spans="1:12" x14ac:dyDescent="0.25">
      <c r="I251" s="102" t="s">
        <v>455</v>
      </c>
      <c r="K251" t="s">
        <v>455</v>
      </c>
    </row>
    <row r="252" spans="1:12" ht="45" x14ac:dyDescent="0.25">
      <c r="A252" t="s">
        <v>2199</v>
      </c>
      <c r="B252" s="10">
        <v>32</v>
      </c>
      <c r="C252" s="74" t="s">
        <v>2771</v>
      </c>
      <c r="D252" s="78">
        <v>87316</v>
      </c>
      <c r="E252" s="78" t="s">
        <v>562</v>
      </c>
      <c r="F252" s="76" t="s">
        <v>1026</v>
      </c>
      <c r="G252" s="75" t="s">
        <v>39</v>
      </c>
      <c r="H252" s="78"/>
      <c r="I252" s="104" t="s">
        <v>455</v>
      </c>
      <c r="J252" s="79"/>
      <c r="K252">
        <v>87316</v>
      </c>
      <c r="L252" s="67">
        <v>368.08</v>
      </c>
    </row>
    <row r="253" spans="1:12" ht="30" x14ac:dyDescent="0.25">
      <c r="C253" s="80">
        <v>1</v>
      </c>
      <c r="D253" s="80">
        <v>367</v>
      </c>
      <c r="E253" s="80" t="s">
        <v>564</v>
      </c>
      <c r="F253" s="81" t="s">
        <v>1117</v>
      </c>
      <c r="G253" s="80" t="s">
        <v>39</v>
      </c>
      <c r="H253" s="82">
        <v>1.02</v>
      </c>
      <c r="I253" s="83">
        <v>52.5</v>
      </c>
      <c r="J253" s="83">
        <v>53.55</v>
      </c>
      <c r="K253" t="s">
        <v>455</v>
      </c>
    </row>
    <row r="254" spans="1:12" x14ac:dyDescent="0.25">
      <c r="C254" s="80">
        <v>2</v>
      </c>
      <c r="D254" s="80">
        <v>1379</v>
      </c>
      <c r="E254" s="80" t="s">
        <v>564</v>
      </c>
      <c r="F254" s="81" t="s">
        <v>1003</v>
      </c>
      <c r="G254" s="80" t="s">
        <v>68</v>
      </c>
      <c r="H254" s="82">
        <v>343.52</v>
      </c>
      <c r="I254" s="83">
        <v>0.7</v>
      </c>
      <c r="J254" s="83">
        <v>240.46</v>
      </c>
      <c r="K254" t="s">
        <v>455</v>
      </c>
    </row>
    <row r="255" spans="1:12" ht="30" x14ac:dyDescent="0.25">
      <c r="C255" s="80">
        <v>3</v>
      </c>
      <c r="D255" s="80">
        <v>88377</v>
      </c>
      <c r="E255" s="80" t="s">
        <v>21</v>
      </c>
      <c r="F255" s="81" t="s">
        <v>1006</v>
      </c>
      <c r="G255" s="80" t="s">
        <v>639</v>
      </c>
      <c r="H255" s="82">
        <v>4.6399999999999997</v>
      </c>
      <c r="I255" s="83">
        <v>15.4</v>
      </c>
      <c r="J255" s="83">
        <v>71.45</v>
      </c>
      <c r="K255" t="s">
        <v>455</v>
      </c>
    </row>
    <row r="256" spans="1:12" ht="45" x14ac:dyDescent="0.25">
      <c r="C256" s="80">
        <v>4</v>
      </c>
      <c r="D256" s="80">
        <v>88830</v>
      </c>
      <c r="E256" s="80" t="s">
        <v>562</v>
      </c>
      <c r="F256" s="81" t="s">
        <v>812</v>
      </c>
      <c r="G256" s="80" t="s">
        <v>634</v>
      </c>
      <c r="H256" s="82">
        <v>1.08</v>
      </c>
      <c r="I256" s="83">
        <v>1.4500000000000002</v>
      </c>
      <c r="J256" s="83">
        <v>1.56</v>
      </c>
      <c r="K256" t="s">
        <v>455</v>
      </c>
    </row>
    <row r="257" spans="1:12" ht="45" x14ac:dyDescent="0.25">
      <c r="C257" s="80">
        <v>5</v>
      </c>
      <c r="D257" s="80">
        <v>88831</v>
      </c>
      <c r="E257" s="80" t="s">
        <v>562</v>
      </c>
      <c r="F257" s="81" t="s">
        <v>921</v>
      </c>
      <c r="G257" s="80" t="s">
        <v>636</v>
      </c>
      <c r="H257" s="82">
        <v>3.56</v>
      </c>
      <c r="I257" s="83">
        <v>0.30000000000000004</v>
      </c>
      <c r="J257" s="83">
        <v>1.06</v>
      </c>
      <c r="K257" t="s">
        <v>455</v>
      </c>
    </row>
    <row r="258" spans="1:12" x14ac:dyDescent="0.25">
      <c r="G258" s="84" t="s">
        <v>553</v>
      </c>
      <c r="H258" s="109"/>
      <c r="I258" s="107" t="s">
        <v>455</v>
      </c>
      <c r="J258" s="86">
        <v>368.08</v>
      </c>
      <c r="K258" t="s">
        <v>455</v>
      </c>
    </row>
    <row r="259" spans="1:12" x14ac:dyDescent="0.25">
      <c r="I259" s="102" t="s">
        <v>455</v>
      </c>
      <c r="K259" t="s">
        <v>455</v>
      </c>
    </row>
    <row r="260" spans="1:12" ht="45" x14ac:dyDescent="0.25">
      <c r="A260" t="s">
        <v>2199</v>
      </c>
      <c r="B260" s="10">
        <v>33</v>
      </c>
      <c r="C260" s="74" t="s">
        <v>2772</v>
      </c>
      <c r="D260" s="78">
        <v>87367</v>
      </c>
      <c r="E260" s="78" t="s">
        <v>562</v>
      </c>
      <c r="F260" s="76" t="s">
        <v>1203</v>
      </c>
      <c r="G260" s="75" t="s">
        <v>39</v>
      </c>
      <c r="H260" s="78"/>
      <c r="I260" s="104" t="s">
        <v>455</v>
      </c>
      <c r="J260" s="79"/>
      <c r="K260">
        <v>87367</v>
      </c>
      <c r="L260" s="67">
        <v>466.14</v>
      </c>
    </row>
    <row r="261" spans="1:12" ht="30" x14ac:dyDescent="0.25">
      <c r="C261" s="80">
        <v>1</v>
      </c>
      <c r="D261" s="80">
        <v>370</v>
      </c>
      <c r="E261" s="80" t="s">
        <v>564</v>
      </c>
      <c r="F261" s="81" t="s">
        <v>1002</v>
      </c>
      <c r="G261" s="80" t="s">
        <v>39</v>
      </c>
      <c r="H261" s="82">
        <v>1.1599999999999999</v>
      </c>
      <c r="I261" s="83">
        <v>47.5</v>
      </c>
      <c r="J261" s="83">
        <v>55.1</v>
      </c>
      <c r="K261" t="s">
        <v>455</v>
      </c>
    </row>
    <row r="262" spans="1:12" x14ac:dyDescent="0.25">
      <c r="C262" s="80">
        <v>2</v>
      </c>
      <c r="D262" s="80">
        <v>1106</v>
      </c>
      <c r="E262" s="80" t="s">
        <v>564</v>
      </c>
      <c r="F262" s="81" t="s">
        <v>1118</v>
      </c>
      <c r="G262" s="80" t="s">
        <v>68</v>
      </c>
      <c r="H262" s="82">
        <v>116.4</v>
      </c>
      <c r="I262" s="83">
        <v>0.79</v>
      </c>
      <c r="J262" s="83">
        <v>91.95</v>
      </c>
      <c r="K262" t="s">
        <v>455</v>
      </c>
    </row>
    <row r="263" spans="1:12" x14ac:dyDescent="0.25">
      <c r="C263" s="80">
        <v>3</v>
      </c>
      <c r="D263" s="80">
        <v>1379</v>
      </c>
      <c r="E263" s="80" t="s">
        <v>564</v>
      </c>
      <c r="F263" s="81" t="s">
        <v>1003</v>
      </c>
      <c r="G263" s="80" t="s">
        <v>68</v>
      </c>
      <c r="H263" s="82">
        <v>261.89</v>
      </c>
      <c r="I263" s="83">
        <v>0.7</v>
      </c>
      <c r="J263" s="83">
        <v>183.32</v>
      </c>
      <c r="K263" t="s">
        <v>455</v>
      </c>
    </row>
    <row r="264" spans="1:12" x14ac:dyDescent="0.25">
      <c r="C264" s="80">
        <v>4</v>
      </c>
      <c r="D264" s="80">
        <v>88316</v>
      </c>
      <c r="E264" s="80" t="s">
        <v>21</v>
      </c>
      <c r="F264" s="81" t="s">
        <v>640</v>
      </c>
      <c r="G264" s="80" t="s">
        <v>639</v>
      </c>
      <c r="H264" s="82">
        <v>11.23</v>
      </c>
      <c r="I264" s="83">
        <v>12.09</v>
      </c>
      <c r="J264" s="83">
        <v>135.77000000000001</v>
      </c>
      <c r="K264" t="s">
        <v>455</v>
      </c>
    </row>
    <row r="265" spans="1:12" x14ac:dyDescent="0.25">
      <c r="G265" s="84" t="s">
        <v>553</v>
      </c>
      <c r="H265" s="109"/>
      <c r="I265" s="107" t="s">
        <v>455</v>
      </c>
      <c r="J265" s="86">
        <v>466.14</v>
      </c>
      <c r="K265" t="s">
        <v>455</v>
      </c>
    </row>
    <row r="266" spans="1:12" x14ac:dyDescent="0.25">
      <c r="I266" s="102" t="s">
        <v>455</v>
      </c>
      <c r="K266" t="s">
        <v>455</v>
      </c>
    </row>
    <row r="267" spans="1:12" ht="45" x14ac:dyDescent="0.25">
      <c r="A267" t="s">
        <v>2199</v>
      </c>
      <c r="B267" s="10">
        <v>34</v>
      </c>
      <c r="C267" s="74" t="s">
        <v>2773</v>
      </c>
      <c r="D267" s="78">
        <v>87369</v>
      </c>
      <c r="E267" s="78" t="s">
        <v>562</v>
      </c>
      <c r="F267" s="76" t="s">
        <v>1461</v>
      </c>
      <c r="G267" s="75" t="s">
        <v>39</v>
      </c>
      <c r="H267" s="78"/>
      <c r="I267" s="104" t="s">
        <v>455</v>
      </c>
      <c r="J267" s="79"/>
      <c r="K267">
        <v>87369</v>
      </c>
      <c r="L267" s="67">
        <v>458.29</v>
      </c>
    </row>
    <row r="268" spans="1:12" ht="30" x14ac:dyDescent="0.25">
      <c r="C268" s="80">
        <v>1</v>
      </c>
      <c r="D268" s="80">
        <v>370</v>
      </c>
      <c r="E268" s="80" t="s">
        <v>564</v>
      </c>
      <c r="F268" s="81" t="s">
        <v>1002</v>
      </c>
      <c r="G268" s="80" t="s">
        <v>39</v>
      </c>
      <c r="H268" s="82">
        <v>1.1399999999999999</v>
      </c>
      <c r="I268" s="83">
        <v>47.5</v>
      </c>
      <c r="J268" s="83">
        <v>54.15</v>
      </c>
      <c r="K268" t="s">
        <v>455</v>
      </c>
    </row>
    <row r="269" spans="1:12" x14ac:dyDescent="0.25">
      <c r="C269" s="80">
        <v>2</v>
      </c>
      <c r="D269" s="80">
        <v>1106</v>
      </c>
      <c r="E269" s="80" t="s">
        <v>564</v>
      </c>
      <c r="F269" s="81" t="s">
        <v>1118</v>
      </c>
      <c r="G269" s="80" t="s">
        <v>68</v>
      </c>
      <c r="H269" s="82">
        <v>171.13</v>
      </c>
      <c r="I269" s="83">
        <v>0.79</v>
      </c>
      <c r="J269" s="83">
        <v>135.19</v>
      </c>
      <c r="K269" t="s">
        <v>455</v>
      </c>
    </row>
    <row r="270" spans="1:12" x14ac:dyDescent="0.25">
      <c r="C270" s="80">
        <v>3</v>
      </c>
      <c r="D270" s="80">
        <v>1379</v>
      </c>
      <c r="E270" s="80" t="s">
        <v>564</v>
      </c>
      <c r="F270" s="81" t="s">
        <v>1003</v>
      </c>
      <c r="G270" s="80" t="s">
        <v>68</v>
      </c>
      <c r="H270" s="82">
        <v>192.52</v>
      </c>
      <c r="I270" s="83">
        <v>0.7</v>
      </c>
      <c r="J270" s="83">
        <v>134.76</v>
      </c>
      <c r="K270" t="s">
        <v>455</v>
      </c>
    </row>
    <row r="271" spans="1:12" x14ac:dyDescent="0.25">
      <c r="C271" s="80">
        <v>4</v>
      </c>
      <c r="D271" s="80">
        <v>88316</v>
      </c>
      <c r="E271" s="80" t="s">
        <v>21</v>
      </c>
      <c r="F271" s="81" t="s">
        <v>640</v>
      </c>
      <c r="G271" s="80" t="s">
        <v>639</v>
      </c>
      <c r="H271" s="82">
        <v>11.1</v>
      </c>
      <c r="I271" s="83">
        <v>12.09</v>
      </c>
      <c r="J271" s="83">
        <v>134.19</v>
      </c>
      <c r="K271" t="s">
        <v>455</v>
      </c>
    </row>
    <row r="272" spans="1:12" x14ac:dyDescent="0.25">
      <c r="G272" s="84" t="s">
        <v>553</v>
      </c>
      <c r="H272" s="109"/>
      <c r="I272" s="107" t="s">
        <v>455</v>
      </c>
      <c r="J272" s="86">
        <v>458.29</v>
      </c>
      <c r="K272" t="s">
        <v>455</v>
      </c>
    </row>
    <row r="273" spans="1:12" x14ac:dyDescent="0.25">
      <c r="I273" s="102" t="s">
        <v>455</v>
      </c>
      <c r="K273" t="s">
        <v>455</v>
      </c>
    </row>
    <row r="274" spans="1:12" ht="30" x14ac:dyDescent="0.25">
      <c r="A274" t="s">
        <v>2199</v>
      </c>
      <c r="B274" s="10">
        <v>35</v>
      </c>
      <c r="C274" s="74" t="s">
        <v>2774</v>
      </c>
      <c r="D274" s="78">
        <v>87373</v>
      </c>
      <c r="E274" s="78" t="s">
        <v>562</v>
      </c>
      <c r="F274" s="76" t="s">
        <v>1524</v>
      </c>
      <c r="G274" s="75" t="s">
        <v>39</v>
      </c>
      <c r="H274" s="78"/>
      <c r="I274" s="104" t="s">
        <v>455</v>
      </c>
      <c r="J274" s="79"/>
      <c r="K274">
        <v>87373</v>
      </c>
      <c r="L274" s="67">
        <v>515.54999999999995</v>
      </c>
    </row>
    <row r="275" spans="1:12" ht="30" x14ac:dyDescent="0.25">
      <c r="C275" s="80">
        <v>1</v>
      </c>
      <c r="D275" s="80">
        <v>370</v>
      </c>
      <c r="E275" s="80" t="s">
        <v>564</v>
      </c>
      <c r="F275" s="81" t="s">
        <v>1002</v>
      </c>
      <c r="G275" s="80" t="s">
        <v>39</v>
      </c>
      <c r="H275" s="82">
        <v>1.35</v>
      </c>
      <c r="I275" s="83">
        <v>47.5</v>
      </c>
      <c r="J275" s="83">
        <v>64.12</v>
      </c>
      <c r="K275" t="s">
        <v>455</v>
      </c>
    </row>
    <row r="276" spans="1:12" x14ac:dyDescent="0.25">
      <c r="C276" s="80">
        <v>2</v>
      </c>
      <c r="D276" s="80">
        <v>1379</v>
      </c>
      <c r="E276" s="80" t="s">
        <v>564</v>
      </c>
      <c r="F276" s="81" t="s">
        <v>1003</v>
      </c>
      <c r="G276" s="80" t="s">
        <v>68</v>
      </c>
      <c r="H276" s="82">
        <v>454.58</v>
      </c>
      <c r="I276" s="83">
        <v>0.7</v>
      </c>
      <c r="J276" s="83">
        <v>318.2</v>
      </c>
      <c r="K276" t="s">
        <v>455</v>
      </c>
    </row>
    <row r="277" spans="1:12" x14ac:dyDescent="0.25">
      <c r="C277" s="80">
        <v>3</v>
      </c>
      <c r="D277" s="80">
        <v>88316</v>
      </c>
      <c r="E277" s="80" t="s">
        <v>21</v>
      </c>
      <c r="F277" s="81" t="s">
        <v>640</v>
      </c>
      <c r="G277" s="80" t="s">
        <v>639</v>
      </c>
      <c r="H277" s="82">
        <v>11.02</v>
      </c>
      <c r="I277" s="83">
        <v>12.09</v>
      </c>
      <c r="J277" s="83">
        <v>133.22999999999999</v>
      </c>
      <c r="K277" t="s">
        <v>455</v>
      </c>
    </row>
    <row r="278" spans="1:12" x14ac:dyDescent="0.25">
      <c r="G278" s="84" t="s">
        <v>553</v>
      </c>
      <c r="H278" s="109"/>
      <c r="I278" s="107" t="s">
        <v>455</v>
      </c>
      <c r="J278" s="86">
        <v>515.54999999999995</v>
      </c>
      <c r="K278" t="s">
        <v>455</v>
      </c>
    </row>
    <row r="279" spans="1:12" x14ac:dyDescent="0.25">
      <c r="I279" s="102" t="s">
        <v>455</v>
      </c>
      <c r="K279" t="s">
        <v>455</v>
      </c>
    </row>
    <row r="280" spans="1:12" ht="45" x14ac:dyDescent="0.25">
      <c r="A280" t="s">
        <v>2199</v>
      </c>
      <c r="B280" s="10">
        <v>36</v>
      </c>
      <c r="C280" s="74" t="s">
        <v>2775</v>
      </c>
      <c r="D280" s="78">
        <v>87377</v>
      </c>
      <c r="E280" s="78" t="s">
        <v>562</v>
      </c>
      <c r="F280" s="76" t="s">
        <v>1528</v>
      </c>
      <c r="G280" s="75" t="s">
        <v>39</v>
      </c>
      <c r="H280" s="78"/>
      <c r="I280" s="104" t="s">
        <v>455</v>
      </c>
      <c r="J280" s="79"/>
      <c r="K280">
        <v>87377</v>
      </c>
      <c r="L280" s="67">
        <v>478.41999999999996</v>
      </c>
    </row>
    <row r="281" spans="1:12" ht="30" x14ac:dyDescent="0.25">
      <c r="C281" s="80">
        <v>1</v>
      </c>
      <c r="D281" s="80">
        <v>367</v>
      </c>
      <c r="E281" s="80" t="s">
        <v>564</v>
      </c>
      <c r="F281" s="81" t="s">
        <v>1117</v>
      </c>
      <c r="G281" s="80" t="s">
        <v>39</v>
      </c>
      <c r="H281" s="82">
        <v>0.94</v>
      </c>
      <c r="I281" s="83">
        <v>52.5</v>
      </c>
      <c r="J281" s="83">
        <v>49.35</v>
      </c>
      <c r="K281" t="s">
        <v>455</v>
      </c>
    </row>
    <row r="282" spans="1:12" x14ac:dyDescent="0.25">
      <c r="C282" s="80">
        <v>2</v>
      </c>
      <c r="D282" s="80">
        <v>1379</v>
      </c>
      <c r="E282" s="80" t="s">
        <v>564</v>
      </c>
      <c r="F282" s="81" t="s">
        <v>1003</v>
      </c>
      <c r="G282" s="80" t="s">
        <v>68</v>
      </c>
      <c r="H282" s="82">
        <v>422.63</v>
      </c>
      <c r="I282" s="83">
        <v>0.7</v>
      </c>
      <c r="J282" s="83">
        <v>295.83999999999997</v>
      </c>
      <c r="K282" t="s">
        <v>455</v>
      </c>
    </row>
    <row r="283" spans="1:12" x14ac:dyDescent="0.25">
      <c r="C283" s="80">
        <v>3</v>
      </c>
      <c r="D283" s="80">
        <v>88316</v>
      </c>
      <c r="E283" s="80" t="s">
        <v>21</v>
      </c>
      <c r="F283" s="81" t="s">
        <v>640</v>
      </c>
      <c r="G283" s="80" t="s">
        <v>639</v>
      </c>
      <c r="H283" s="82">
        <v>11.02</v>
      </c>
      <c r="I283" s="83">
        <v>12.09</v>
      </c>
      <c r="J283" s="83">
        <v>133.22999999999999</v>
      </c>
      <c r="K283" t="s">
        <v>455</v>
      </c>
    </row>
    <row r="284" spans="1:12" x14ac:dyDescent="0.25">
      <c r="G284" s="84" t="s">
        <v>553</v>
      </c>
      <c r="H284" s="109"/>
      <c r="I284" s="107" t="s">
        <v>455</v>
      </c>
      <c r="J284" s="86">
        <v>478.41999999999996</v>
      </c>
      <c r="K284" t="s">
        <v>455</v>
      </c>
    </row>
    <row r="285" spans="1:12" x14ac:dyDescent="0.25">
      <c r="I285" s="102" t="s">
        <v>455</v>
      </c>
      <c r="K285" t="s">
        <v>455</v>
      </c>
    </row>
    <row r="286" spans="1:12" ht="45" x14ac:dyDescent="0.25">
      <c r="A286" t="s">
        <v>2199</v>
      </c>
      <c r="B286" s="10">
        <v>37</v>
      </c>
      <c r="C286" s="74" t="s">
        <v>2776</v>
      </c>
      <c r="D286" s="78">
        <v>87381</v>
      </c>
      <c r="E286" s="78" t="s">
        <v>562</v>
      </c>
      <c r="F286" s="76" t="s">
        <v>1526</v>
      </c>
      <c r="G286" s="75" t="s">
        <v>39</v>
      </c>
      <c r="H286" s="78"/>
      <c r="I286" s="104" t="s">
        <v>455</v>
      </c>
      <c r="J286" s="79"/>
      <c r="K286">
        <v>87381</v>
      </c>
      <c r="L286" s="67">
        <v>2424.98</v>
      </c>
    </row>
    <row r="287" spans="1:12" ht="30" x14ac:dyDescent="0.25">
      <c r="C287" s="80">
        <v>1</v>
      </c>
      <c r="D287" s="80">
        <v>367</v>
      </c>
      <c r="E287" s="80" t="s">
        <v>564</v>
      </c>
      <c r="F287" s="81" t="s">
        <v>1117</v>
      </c>
      <c r="G287" s="80" t="s">
        <v>39</v>
      </c>
      <c r="H287" s="82">
        <v>0.78</v>
      </c>
      <c r="I287" s="83">
        <v>52.5</v>
      </c>
      <c r="J287" s="83">
        <v>40.950000000000003</v>
      </c>
      <c r="K287" t="s">
        <v>455</v>
      </c>
    </row>
    <row r="288" spans="1:12" x14ac:dyDescent="0.25">
      <c r="C288" s="80">
        <v>2</v>
      </c>
      <c r="D288" s="80">
        <v>1379</v>
      </c>
      <c r="E288" s="80" t="s">
        <v>564</v>
      </c>
      <c r="F288" s="81" t="s">
        <v>1003</v>
      </c>
      <c r="G288" s="80" t="s">
        <v>68</v>
      </c>
      <c r="H288" s="82">
        <v>263.97000000000003</v>
      </c>
      <c r="I288" s="83">
        <v>0.7</v>
      </c>
      <c r="J288" s="83">
        <v>184.77</v>
      </c>
      <c r="K288" t="s">
        <v>455</v>
      </c>
    </row>
    <row r="289" spans="1:12" ht="30" x14ac:dyDescent="0.25">
      <c r="C289" s="80">
        <v>3</v>
      </c>
      <c r="D289" s="80">
        <v>7334</v>
      </c>
      <c r="E289" s="80" t="s">
        <v>564</v>
      </c>
      <c r="F289" s="81" t="s">
        <v>1523</v>
      </c>
      <c r="G289" s="80" t="s">
        <v>939</v>
      </c>
      <c r="H289" s="82">
        <v>189.07</v>
      </c>
      <c r="I289" s="83">
        <v>10.96</v>
      </c>
      <c r="J289" s="83">
        <v>2072.1999999999998</v>
      </c>
      <c r="K289" t="s">
        <v>455</v>
      </c>
    </row>
    <row r="290" spans="1:12" x14ac:dyDescent="0.25">
      <c r="C290" s="80">
        <v>4</v>
      </c>
      <c r="D290" s="80">
        <v>88316</v>
      </c>
      <c r="E290" s="80" t="s">
        <v>21</v>
      </c>
      <c r="F290" s="81" t="s">
        <v>640</v>
      </c>
      <c r="G290" s="80" t="s">
        <v>639</v>
      </c>
      <c r="H290" s="82">
        <v>10.51</v>
      </c>
      <c r="I290" s="83">
        <v>12.09</v>
      </c>
      <c r="J290" s="83">
        <v>127.06</v>
      </c>
      <c r="K290" t="s">
        <v>455</v>
      </c>
    </row>
    <row r="291" spans="1:12" x14ac:dyDescent="0.25">
      <c r="G291" s="84" t="s">
        <v>553</v>
      </c>
      <c r="H291" s="109"/>
      <c r="I291" s="107" t="s">
        <v>455</v>
      </c>
      <c r="J291" s="86">
        <v>2424.98</v>
      </c>
      <c r="K291" t="s">
        <v>455</v>
      </c>
    </row>
    <row r="292" spans="1:12" x14ac:dyDescent="0.25">
      <c r="I292" s="102" t="s">
        <v>455</v>
      </c>
      <c r="K292" t="s">
        <v>455</v>
      </c>
    </row>
    <row r="293" spans="1:12" ht="30" x14ac:dyDescent="0.25">
      <c r="A293" t="s">
        <v>2199</v>
      </c>
      <c r="B293" s="10">
        <v>38</v>
      </c>
      <c r="C293" s="74" t="s">
        <v>2777</v>
      </c>
      <c r="D293" s="78">
        <v>87386</v>
      </c>
      <c r="E293" s="78" t="s">
        <v>562</v>
      </c>
      <c r="F293" s="76" t="s">
        <v>1525</v>
      </c>
      <c r="G293" s="75" t="s">
        <v>39</v>
      </c>
      <c r="H293" s="78"/>
      <c r="I293" s="104" t="s">
        <v>455</v>
      </c>
      <c r="J293" s="79"/>
      <c r="K293">
        <v>87386</v>
      </c>
      <c r="L293" s="67">
        <v>1775.0700000000002</v>
      </c>
    </row>
    <row r="294" spans="1:12" x14ac:dyDescent="0.25">
      <c r="C294" s="80">
        <v>1</v>
      </c>
      <c r="D294" s="80">
        <v>36886</v>
      </c>
      <c r="E294" s="80" t="s">
        <v>564</v>
      </c>
      <c r="F294" s="81" t="s">
        <v>1536</v>
      </c>
      <c r="G294" s="80" t="s">
        <v>68</v>
      </c>
      <c r="H294" s="82">
        <v>2276</v>
      </c>
      <c r="I294" s="83">
        <v>0.75</v>
      </c>
      <c r="J294" s="83">
        <v>1707</v>
      </c>
      <c r="K294" t="s">
        <v>455</v>
      </c>
    </row>
    <row r="295" spans="1:12" ht="30" x14ac:dyDescent="0.25">
      <c r="C295" s="80">
        <v>2</v>
      </c>
      <c r="D295" s="80">
        <v>88377</v>
      </c>
      <c r="E295" s="80" t="s">
        <v>21</v>
      </c>
      <c r="F295" s="81" t="s">
        <v>1006</v>
      </c>
      <c r="G295" s="80" t="s">
        <v>639</v>
      </c>
      <c r="H295" s="82">
        <v>4.0199999999999996</v>
      </c>
      <c r="I295" s="83">
        <v>15.4</v>
      </c>
      <c r="J295" s="83">
        <v>61.9</v>
      </c>
      <c r="K295" t="s">
        <v>455</v>
      </c>
    </row>
    <row r="296" spans="1:12" ht="45" x14ac:dyDescent="0.25">
      <c r="C296" s="80">
        <v>3</v>
      </c>
      <c r="D296" s="80">
        <v>88386</v>
      </c>
      <c r="E296" s="80" t="s">
        <v>562</v>
      </c>
      <c r="F296" s="81" t="s">
        <v>807</v>
      </c>
      <c r="G296" s="80" t="s">
        <v>634</v>
      </c>
      <c r="H296" s="82">
        <v>0.94</v>
      </c>
      <c r="I296" s="83">
        <v>3.95</v>
      </c>
      <c r="J296" s="83">
        <v>3.71</v>
      </c>
      <c r="K296" t="s">
        <v>455</v>
      </c>
    </row>
    <row r="297" spans="1:12" ht="45" x14ac:dyDescent="0.25">
      <c r="C297" s="80">
        <v>4</v>
      </c>
      <c r="D297" s="80">
        <v>88392</v>
      </c>
      <c r="E297" s="80" t="s">
        <v>562</v>
      </c>
      <c r="F297" s="81" t="s">
        <v>920</v>
      </c>
      <c r="G297" s="80" t="s">
        <v>636</v>
      </c>
      <c r="H297" s="82">
        <v>3.08</v>
      </c>
      <c r="I297" s="83">
        <v>0.79999999999999993</v>
      </c>
      <c r="J297" s="83">
        <v>2.46</v>
      </c>
      <c r="K297" t="s">
        <v>455</v>
      </c>
    </row>
    <row r="298" spans="1:12" x14ac:dyDescent="0.25">
      <c r="G298" s="84" t="s">
        <v>553</v>
      </c>
      <c r="H298" s="109"/>
      <c r="I298" s="107" t="s">
        <v>455</v>
      </c>
      <c r="J298" s="86">
        <v>1775.0700000000002</v>
      </c>
      <c r="K298" t="s">
        <v>455</v>
      </c>
    </row>
    <row r="299" spans="1:12" x14ac:dyDescent="0.25">
      <c r="I299" s="102" t="s">
        <v>455</v>
      </c>
      <c r="K299" t="s">
        <v>455</v>
      </c>
    </row>
    <row r="300" spans="1:12" ht="30" x14ac:dyDescent="0.25">
      <c r="A300" t="s">
        <v>2199</v>
      </c>
      <c r="B300" s="10">
        <v>39</v>
      </c>
      <c r="C300" s="74" t="s">
        <v>2778</v>
      </c>
      <c r="D300" s="78">
        <v>87393</v>
      </c>
      <c r="E300" s="78" t="s">
        <v>562</v>
      </c>
      <c r="F300" s="76" t="s">
        <v>1527</v>
      </c>
      <c r="G300" s="75" t="s">
        <v>39</v>
      </c>
      <c r="H300" s="78"/>
      <c r="I300" s="104" t="s">
        <v>455</v>
      </c>
      <c r="J300" s="79"/>
      <c r="K300">
        <v>87393</v>
      </c>
      <c r="L300" s="67">
        <v>4815.0400000000009</v>
      </c>
    </row>
    <row r="301" spans="1:12" x14ac:dyDescent="0.25">
      <c r="C301" s="80">
        <v>1</v>
      </c>
      <c r="D301" s="80">
        <v>37552</v>
      </c>
      <c r="E301" s="80" t="s">
        <v>564</v>
      </c>
      <c r="F301" s="81" t="s">
        <v>1537</v>
      </c>
      <c r="G301" s="80" t="s">
        <v>68</v>
      </c>
      <c r="H301" s="82">
        <v>1981.23</v>
      </c>
      <c r="I301" s="83">
        <v>2.39</v>
      </c>
      <c r="J301" s="83">
        <v>4735.13</v>
      </c>
      <c r="K301" t="s">
        <v>455</v>
      </c>
    </row>
    <row r="302" spans="1:12" ht="30" x14ac:dyDescent="0.25">
      <c r="C302" s="80">
        <v>2</v>
      </c>
      <c r="D302" s="80">
        <v>88377</v>
      </c>
      <c r="E302" s="80" t="s">
        <v>21</v>
      </c>
      <c r="F302" s="81" t="s">
        <v>1006</v>
      </c>
      <c r="G302" s="80" t="s">
        <v>639</v>
      </c>
      <c r="H302" s="82">
        <v>4.72</v>
      </c>
      <c r="I302" s="83">
        <v>15.4</v>
      </c>
      <c r="J302" s="83">
        <v>72.680000000000007</v>
      </c>
      <c r="K302" t="s">
        <v>455</v>
      </c>
    </row>
    <row r="303" spans="1:12" ht="45" x14ac:dyDescent="0.25">
      <c r="C303" s="80">
        <v>3</v>
      </c>
      <c r="D303" s="80">
        <v>88386</v>
      </c>
      <c r="E303" s="80" t="s">
        <v>562</v>
      </c>
      <c r="F303" s="81" t="s">
        <v>807</v>
      </c>
      <c r="G303" s="80" t="s">
        <v>634</v>
      </c>
      <c r="H303" s="82">
        <v>1.1000000000000001</v>
      </c>
      <c r="I303" s="83">
        <v>3.95</v>
      </c>
      <c r="J303" s="83">
        <v>4.34</v>
      </c>
      <c r="K303" t="s">
        <v>455</v>
      </c>
    </row>
    <row r="304" spans="1:12" ht="45" x14ac:dyDescent="0.25">
      <c r="C304" s="80">
        <v>4</v>
      </c>
      <c r="D304" s="80">
        <v>88392</v>
      </c>
      <c r="E304" s="80" t="s">
        <v>562</v>
      </c>
      <c r="F304" s="81" t="s">
        <v>920</v>
      </c>
      <c r="G304" s="80" t="s">
        <v>636</v>
      </c>
      <c r="H304" s="82">
        <v>3.62</v>
      </c>
      <c r="I304" s="83">
        <v>0.79999999999999993</v>
      </c>
      <c r="J304" s="83">
        <v>2.89</v>
      </c>
      <c r="K304" t="s">
        <v>455</v>
      </c>
    </row>
    <row r="305" spans="1:12" x14ac:dyDescent="0.25">
      <c r="G305" s="84" t="s">
        <v>553</v>
      </c>
      <c r="H305" s="109"/>
      <c r="I305" s="107" t="s">
        <v>455</v>
      </c>
      <c r="J305" s="86">
        <v>4815.0400000000009</v>
      </c>
      <c r="K305" t="s">
        <v>455</v>
      </c>
    </row>
    <row r="306" spans="1:12" x14ac:dyDescent="0.25">
      <c r="I306" s="102" t="s">
        <v>455</v>
      </c>
      <c r="K306" t="s">
        <v>455</v>
      </c>
    </row>
    <row r="307" spans="1:12" ht="45" x14ac:dyDescent="0.25">
      <c r="A307" t="s">
        <v>2199</v>
      </c>
      <c r="B307" s="10">
        <v>40</v>
      </c>
      <c r="C307" s="74" t="s">
        <v>2779</v>
      </c>
      <c r="D307" s="78">
        <v>88626</v>
      </c>
      <c r="E307" s="78" t="s">
        <v>562</v>
      </c>
      <c r="F307" s="76" t="s">
        <v>1476</v>
      </c>
      <c r="G307" s="75" t="s">
        <v>39</v>
      </c>
      <c r="H307" s="78"/>
      <c r="I307" s="104" t="s">
        <v>455</v>
      </c>
      <c r="J307" s="79"/>
      <c r="K307">
        <v>88626</v>
      </c>
      <c r="L307" s="67">
        <v>412.95</v>
      </c>
    </row>
    <row r="308" spans="1:12" ht="30" x14ac:dyDescent="0.25">
      <c r="C308" s="80">
        <v>1</v>
      </c>
      <c r="D308" s="80">
        <v>370</v>
      </c>
      <c r="E308" s="80" t="s">
        <v>564</v>
      </c>
      <c r="F308" s="81" t="s">
        <v>1002</v>
      </c>
      <c r="G308" s="80" t="s">
        <v>39</v>
      </c>
      <c r="H308" s="82">
        <v>1.1299999999999999</v>
      </c>
      <c r="I308" s="83">
        <v>47.5</v>
      </c>
      <c r="J308" s="83">
        <v>53.67</v>
      </c>
      <c r="K308" t="s">
        <v>455</v>
      </c>
    </row>
    <row r="309" spans="1:12" x14ac:dyDescent="0.25">
      <c r="C309" s="80">
        <v>2</v>
      </c>
      <c r="D309" s="80">
        <v>1106</v>
      </c>
      <c r="E309" s="80" t="s">
        <v>564</v>
      </c>
      <c r="F309" s="81" t="s">
        <v>1118</v>
      </c>
      <c r="G309" s="80" t="s">
        <v>68</v>
      </c>
      <c r="H309" s="82">
        <v>75.47</v>
      </c>
      <c r="I309" s="83">
        <v>0.79</v>
      </c>
      <c r="J309" s="83">
        <v>59.62</v>
      </c>
      <c r="K309" t="s">
        <v>455</v>
      </c>
    </row>
    <row r="310" spans="1:12" x14ac:dyDescent="0.25">
      <c r="C310" s="80">
        <v>3</v>
      </c>
      <c r="D310" s="80">
        <v>1379</v>
      </c>
      <c r="E310" s="80" t="s">
        <v>564</v>
      </c>
      <c r="F310" s="81" t="s">
        <v>1003</v>
      </c>
      <c r="G310" s="80" t="s">
        <v>68</v>
      </c>
      <c r="H310" s="82">
        <v>339.6</v>
      </c>
      <c r="I310" s="83">
        <v>0.7</v>
      </c>
      <c r="J310" s="83">
        <v>237.72</v>
      </c>
      <c r="K310" t="s">
        <v>455</v>
      </c>
    </row>
    <row r="311" spans="1:12" ht="30" x14ac:dyDescent="0.25">
      <c r="C311" s="80">
        <v>4</v>
      </c>
      <c r="D311" s="80">
        <v>88377</v>
      </c>
      <c r="E311" s="80" t="s">
        <v>21</v>
      </c>
      <c r="F311" s="81" t="s">
        <v>1006</v>
      </c>
      <c r="G311" s="80" t="s">
        <v>639</v>
      </c>
      <c r="H311" s="82">
        <v>3.88</v>
      </c>
      <c r="I311" s="83">
        <v>15.4</v>
      </c>
      <c r="J311" s="83">
        <v>59.75</v>
      </c>
      <c r="K311" t="s">
        <v>455</v>
      </c>
    </row>
    <row r="312" spans="1:12" ht="45" x14ac:dyDescent="0.25">
      <c r="C312" s="80">
        <v>5</v>
      </c>
      <c r="D312" s="80">
        <v>88830</v>
      </c>
      <c r="E312" s="80" t="s">
        <v>562</v>
      </c>
      <c r="F312" s="81" t="s">
        <v>812</v>
      </c>
      <c r="G312" s="80" t="s">
        <v>634</v>
      </c>
      <c r="H312" s="82">
        <v>0.9</v>
      </c>
      <c r="I312" s="83">
        <v>1.4500000000000002</v>
      </c>
      <c r="J312" s="83">
        <v>1.3</v>
      </c>
      <c r="K312" t="s">
        <v>455</v>
      </c>
    </row>
    <row r="313" spans="1:12" ht="45" x14ac:dyDescent="0.25">
      <c r="C313" s="80">
        <v>6</v>
      </c>
      <c r="D313" s="80">
        <v>88831</v>
      </c>
      <c r="E313" s="80" t="s">
        <v>562</v>
      </c>
      <c r="F313" s="81" t="s">
        <v>921</v>
      </c>
      <c r="G313" s="80" t="s">
        <v>636</v>
      </c>
      <c r="H313" s="82">
        <v>2.98</v>
      </c>
      <c r="I313" s="83">
        <v>0.30000000000000004</v>
      </c>
      <c r="J313" s="83">
        <v>0.89</v>
      </c>
      <c r="K313" t="s">
        <v>455</v>
      </c>
    </row>
    <row r="314" spans="1:12" x14ac:dyDescent="0.25">
      <c r="G314" s="84" t="s">
        <v>553</v>
      </c>
      <c r="H314" s="109"/>
      <c r="I314" s="107" t="s">
        <v>455</v>
      </c>
      <c r="J314" s="86">
        <v>412.95</v>
      </c>
      <c r="K314" t="s">
        <v>455</v>
      </c>
    </row>
    <row r="315" spans="1:12" x14ac:dyDescent="0.25">
      <c r="I315" s="102" t="s">
        <v>455</v>
      </c>
      <c r="K315" t="s">
        <v>455</v>
      </c>
    </row>
    <row r="316" spans="1:12" ht="45" x14ac:dyDescent="0.25">
      <c r="A316" t="s">
        <v>2199</v>
      </c>
      <c r="B316" s="10">
        <v>41</v>
      </c>
      <c r="C316" s="74" t="s">
        <v>2780</v>
      </c>
      <c r="D316" s="78">
        <v>88627</v>
      </c>
      <c r="E316" s="78" t="s">
        <v>562</v>
      </c>
      <c r="F316" s="76" t="s">
        <v>1065</v>
      </c>
      <c r="G316" s="75" t="s">
        <v>39</v>
      </c>
      <c r="H316" s="78"/>
      <c r="I316" s="104" t="s">
        <v>455</v>
      </c>
      <c r="J316" s="79"/>
      <c r="K316">
        <v>88627</v>
      </c>
      <c r="L316" s="67">
        <v>457.16999999999996</v>
      </c>
    </row>
    <row r="317" spans="1:12" ht="30" x14ac:dyDescent="0.25">
      <c r="C317" s="80">
        <v>1</v>
      </c>
      <c r="D317" s="80">
        <v>370</v>
      </c>
      <c r="E317" s="80" t="s">
        <v>564</v>
      </c>
      <c r="F317" s="81" t="s">
        <v>1002</v>
      </c>
      <c r="G317" s="80" t="s">
        <v>39</v>
      </c>
      <c r="H317" s="82">
        <v>1.1299999999999999</v>
      </c>
      <c r="I317" s="83">
        <v>47.5</v>
      </c>
      <c r="J317" s="83">
        <v>53.67</v>
      </c>
      <c r="K317" t="s">
        <v>455</v>
      </c>
    </row>
    <row r="318" spans="1:12" x14ac:dyDescent="0.25">
      <c r="C318" s="80">
        <v>2</v>
      </c>
      <c r="D318" s="80">
        <v>1106</v>
      </c>
      <c r="E318" s="80" t="s">
        <v>564</v>
      </c>
      <c r="F318" s="81" t="s">
        <v>1118</v>
      </c>
      <c r="G318" s="80" t="s">
        <v>68</v>
      </c>
      <c r="H318" s="82">
        <v>75.47</v>
      </c>
      <c r="I318" s="83">
        <v>0.79</v>
      </c>
      <c r="J318" s="83">
        <v>59.62</v>
      </c>
      <c r="K318" t="s">
        <v>455</v>
      </c>
    </row>
    <row r="319" spans="1:12" x14ac:dyDescent="0.25">
      <c r="C319" s="80">
        <v>3</v>
      </c>
      <c r="D319" s="80">
        <v>1379</v>
      </c>
      <c r="E319" s="80" t="s">
        <v>564</v>
      </c>
      <c r="F319" s="81" t="s">
        <v>1003</v>
      </c>
      <c r="G319" s="80" t="s">
        <v>68</v>
      </c>
      <c r="H319" s="82">
        <v>339.62</v>
      </c>
      <c r="I319" s="83">
        <v>0.7</v>
      </c>
      <c r="J319" s="83">
        <v>237.73</v>
      </c>
      <c r="K319" t="s">
        <v>455</v>
      </c>
    </row>
    <row r="320" spans="1:12" x14ac:dyDescent="0.25">
      <c r="C320" s="80">
        <v>4</v>
      </c>
      <c r="D320" s="80">
        <v>88316</v>
      </c>
      <c r="E320" s="80" t="s">
        <v>21</v>
      </c>
      <c r="F320" s="81" t="s">
        <v>640</v>
      </c>
      <c r="G320" s="80" t="s">
        <v>639</v>
      </c>
      <c r="H320" s="82">
        <v>8.7799999999999994</v>
      </c>
      <c r="I320" s="83">
        <v>12.09</v>
      </c>
      <c r="J320" s="83">
        <v>106.15</v>
      </c>
      <c r="K320" t="s">
        <v>455</v>
      </c>
    </row>
    <row r="321" spans="1:12" x14ac:dyDescent="0.25">
      <c r="G321" s="84" t="s">
        <v>553</v>
      </c>
      <c r="H321" s="109"/>
      <c r="I321" s="107" t="s">
        <v>455</v>
      </c>
      <c r="J321" s="86">
        <v>457.16999999999996</v>
      </c>
      <c r="K321" t="s">
        <v>455</v>
      </c>
    </row>
    <row r="322" spans="1:12" x14ac:dyDescent="0.25">
      <c r="I322" s="102" t="s">
        <v>455</v>
      </c>
      <c r="K322" t="s">
        <v>455</v>
      </c>
    </row>
    <row r="323" spans="1:12" ht="30" x14ac:dyDescent="0.25">
      <c r="A323" t="s">
        <v>2199</v>
      </c>
      <c r="B323" s="10">
        <v>42</v>
      </c>
      <c r="C323" s="74" t="s">
        <v>2781</v>
      </c>
      <c r="D323" s="78">
        <v>88628</v>
      </c>
      <c r="E323" s="78" t="s">
        <v>562</v>
      </c>
      <c r="F323" s="76" t="s">
        <v>1027</v>
      </c>
      <c r="G323" s="75" t="s">
        <v>39</v>
      </c>
      <c r="H323" s="78"/>
      <c r="I323" s="104" t="s">
        <v>455</v>
      </c>
      <c r="J323" s="79"/>
      <c r="K323">
        <v>88628</v>
      </c>
      <c r="L323" s="67">
        <v>444.00999999999993</v>
      </c>
    </row>
    <row r="324" spans="1:12" ht="30" x14ac:dyDescent="0.25">
      <c r="C324" s="80">
        <v>1</v>
      </c>
      <c r="D324" s="80">
        <v>370</v>
      </c>
      <c r="E324" s="80" t="s">
        <v>564</v>
      </c>
      <c r="F324" s="81" t="s">
        <v>1002</v>
      </c>
      <c r="G324" s="80" t="s">
        <v>39</v>
      </c>
      <c r="H324" s="82">
        <v>1.07</v>
      </c>
      <c r="I324" s="83">
        <v>47.5</v>
      </c>
      <c r="J324" s="83">
        <v>50.82</v>
      </c>
      <c r="K324" t="s">
        <v>455</v>
      </c>
    </row>
    <row r="325" spans="1:12" x14ac:dyDescent="0.25">
      <c r="C325" s="80">
        <v>2</v>
      </c>
      <c r="D325" s="80">
        <v>1379</v>
      </c>
      <c r="E325" s="80" t="s">
        <v>564</v>
      </c>
      <c r="F325" s="81" t="s">
        <v>1003</v>
      </c>
      <c r="G325" s="80" t="s">
        <v>68</v>
      </c>
      <c r="H325" s="82">
        <v>483.7</v>
      </c>
      <c r="I325" s="83">
        <v>0.7</v>
      </c>
      <c r="J325" s="83">
        <v>338.59</v>
      </c>
      <c r="K325" t="s">
        <v>455</v>
      </c>
    </row>
    <row r="326" spans="1:12" ht="30" x14ac:dyDescent="0.25">
      <c r="C326" s="80">
        <v>3</v>
      </c>
      <c r="D326" s="80">
        <v>88377</v>
      </c>
      <c r="E326" s="80" t="s">
        <v>21</v>
      </c>
      <c r="F326" s="81" t="s">
        <v>1006</v>
      </c>
      <c r="G326" s="80" t="s">
        <v>639</v>
      </c>
      <c r="H326" s="82">
        <v>3.42</v>
      </c>
      <c r="I326" s="83">
        <v>15.4</v>
      </c>
      <c r="J326" s="83">
        <v>52.66</v>
      </c>
      <c r="K326" t="s">
        <v>455</v>
      </c>
    </row>
    <row r="327" spans="1:12" ht="45" x14ac:dyDescent="0.25">
      <c r="C327" s="80">
        <v>4</v>
      </c>
      <c r="D327" s="80">
        <v>88830</v>
      </c>
      <c r="E327" s="80" t="s">
        <v>562</v>
      </c>
      <c r="F327" s="81" t="s">
        <v>812</v>
      </c>
      <c r="G327" s="80" t="s">
        <v>634</v>
      </c>
      <c r="H327" s="82">
        <v>0.8</v>
      </c>
      <c r="I327" s="83">
        <v>1.4500000000000002</v>
      </c>
      <c r="J327" s="83">
        <v>1.1599999999999999</v>
      </c>
      <c r="K327" t="s">
        <v>455</v>
      </c>
    </row>
    <row r="328" spans="1:12" ht="45" x14ac:dyDescent="0.25">
      <c r="C328" s="80">
        <v>5</v>
      </c>
      <c r="D328" s="80">
        <v>88831</v>
      </c>
      <c r="E328" s="80" t="s">
        <v>562</v>
      </c>
      <c r="F328" s="81" t="s">
        <v>921</v>
      </c>
      <c r="G328" s="80" t="s">
        <v>636</v>
      </c>
      <c r="H328" s="82">
        <v>2.62</v>
      </c>
      <c r="I328" s="83">
        <v>0.30000000000000004</v>
      </c>
      <c r="J328" s="83">
        <v>0.78</v>
      </c>
      <c r="K328" t="s">
        <v>455</v>
      </c>
    </row>
    <row r="329" spans="1:12" x14ac:dyDescent="0.25">
      <c r="G329" s="84" t="s">
        <v>553</v>
      </c>
      <c r="H329" s="109"/>
      <c r="I329" s="107" t="s">
        <v>455</v>
      </c>
      <c r="J329" s="86">
        <v>444.00999999999993</v>
      </c>
      <c r="K329" t="s">
        <v>455</v>
      </c>
    </row>
    <row r="330" spans="1:12" x14ac:dyDescent="0.25">
      <c r="I330" s="102" t="s">
        <v>455</v>
      </c>
      <c r="K330" t="s">
        <v>455</v>
      </c>
    </row>
    <row r="331" spans="1:12" ht="30" x14ac:dyDescent="0.25">
      <c r="A331" t="s">
        <v>2199</v>
      </c>
      <c r="B331" s="10">
        <v>43</v>
      </c>
      <c r="C331" s="74" t="s">
        <v>2782</v>
      </c>
      <c r="D331" s="78">
        <v>88629</v>
      </c>
      <c r="E331" s="78" t="s">
        <v>562</v>
      </c>
      <c r="F331" s="76" t="s">
        <v>644</v>
      </c>
      <c r="G331" s="75" t="s">
        <v>39</v>
      </c>
      <c r="H331" s="78"/>
      <c r="I331" s="104" t="s">
        <v>455</v>
      </c>
      <c r="J331" s="79"/>
      <c r="K331">
        <v>88629</v>
      </c>
      <c r="L331" s="67">
        <v>492.5</v>
      </c>
    </row>
    <row r="332" spans="1:12" ht="30" x14ac:dyDescent="0.25">
      <c r="C332" s="80">
        <v>1</v>
      </c>
      <c r="D332" s="80">
        <v>370</v>
      </c>
      <c r="E332" s="80" t="s">
        <v>564</v>
      </c>
      <c r="F332" s="81" t="s">
        <v>1002</v>
      </c>
      <c r="G332" s="80" t="s">
        <v>39</v>
      </c>
      <c r="H332" s="82">
        <v>1.07</v>
      </c>
      <c r="I332" s="83">
        <v>47.5</v>
      </c>
      <c r="J332" s="83">
        <v>50.82</v>
      </c>
      <c r="K332" t="s">
        <v>455</v>
      </c>
    </row>
    <row r="333" spans="1:12" x14ac:dyDescent="0.25">
      <c r="C333" s="80">
        <v>2</v>
      </c>
      <c r="D333" s="80">
        <v>1379</v>
      </c>
      <c r="E333" s="80" t="s">
        <v>564</v>
      </c>
      <c r="F333" s="81" t="s">
        <v>1003</v>
      </c>
      <c r="G333" s="80" t="s">
        <v>68</v>
      </c>
      <c r="H333" s="82">
        <v>482.96</v>
      </c>
      <c r="I333" s="83">
        <v>0.7</v>
      </c>
      <c r="J333" s="83">
        <v>338.07</v>
      </c>
      <c r="K333" t="s">
        <v>455</v>
      </c>
    </row>
    <row r="334" spans="1:12" x14ac:dyDescent="0.25">
      <c r="C334" s="80">
        <v>3</v>
      </c>
      <c r="D334" s="80">
        <v>88316</v>
      </c>
      <c r="E334" s="80" t="s">
        <v>21</v>
      </c>
      <c r="F334" s="81" t="s">
        <v>640</v>
      </c>
      <c r="G334" s="80" t="s">
        <v>639</v>
      </c>
      <c r="H334" s="82">
        <v>8.57</v>
      </c>
      <c r="I334" s="83">
        <v>12.09</v>
      </c>
      <c r="J334" s="83">
        <v>103.61</v>
      </c>
      <c r="K334" t="s">
        <v>455</v>
      </c>
    </row>
    <row r="335" spans="1:12" x14ac:dyDescent="0.25">
      <c r="G335" s="84" t="s">
        <v>553</v>
      </c>
      <c r="H335" s="109"/>
      <c r="I335" s="107" t="s">
        <v>455</v>
      </c>
      <c r="J335" s="86">
        <v>492.5</v>
      </c>
      <c r="K335" t="s">
        <v>455</v>
      </c>
    </row>
    <row r="336" spans="1:12" x14ac:dyDescent="0.25">
      <c r="I336" s="102" t="s">
        <v>455</v>
      </c>
      <c r="K336" t="s">
        <v>455</v>
      </c>
    </row>
    <row r="337" spans="1:12" ht="30" x14ac:dyDescent="0.25">
      <c r="A337" t="s">
        <v>2199</v>
      </c>
      <c r="B337" s="10">
        <v>44</v>
      </c>
      <c r="C337" s="74" t="s">
        <v>2783</v>
      </c>
      <c r="D337" s="78">
        <v>88631</v>
      </c>
      <c r="E337" s="78" t="s">
        <v>562</v>
      </c>
      <c r="F337" s="76" t="s">
        <v>1041</v>
      </c>
      <c r="G337" s="75" t="s">
        <v>39</v>
      </c>
      <c r="H337" s="78"/>
      <c r="I337" s="104" t="s">
        <v>455</v>
      </c>
      <c r="J337" s="79"/>
      <c r="K337">
        <v>88631</v>
      </c>
      <c r="L337" s="67">
        <v>427.51</v>
      </c>
    </row>
    <row r="338" spans="1:12" ht="30" x14ac:dyDescent="0.25">
      <c r="C338" s="80">
        <v>1</v>
      </c>
      <c r="D338" s="80">
        <v>370</v>
      </c>
      <c r="E338" s="80" t="s">
        <v>564</v>
      </c>
      <c r="F338" s="81" t="s">
        <v>1002</v>
      </c>
      <c r="G338" s="80" t="s">
        <v>39</v>
      </c>
      <c r="H338" s="82">
        <v>1.1499999999999999</v>
      </c>
      <c r="I338" s="83">
        <v>47.5</v>
      </c>
      <c r="J338" s="83">
        <v>54.62</v>
      </c>
      <c r="K338" t="s">
        <v>455</v>
      </c>
    </row>
    <row r="339" spans="1:12" x14ac:dyDescent="0.25">
      <c r="C339" s="80">
        <v>2</v>
      </c>
      <c r="D339" s="80">
        <v>1379</v>
      </c>
      <c r="E339" s="80" t="s">
        <v>564</v>
      </c>
      <c r="F339" s="81" t="s">
        <v>1003</v>
      </c>
      <c r="G339" s="80" t="s">
        <v>68</v>
      </c>
      <c r="H339" s="82">
        <v>389.54</v>
      </c>
      <c r="I339" s="83">
        <v>0.7</v>
      </c>
      <c r="J339" s="83">
        <v>272.67</v>
      </c>
      <c r="K339" t="s">
        <v>455</v>
      </c>
    </row>
    <row r="340" spans="1:12" x14ac:dyDescent="0.25">
      <c r="C340" s="80">
        <v>3</v>
      </c>
      <c r="D340" s="80">
        <v>88316</v>
      </c>
      <c r="E340" s="80" t="s">
        <v>21</v>
      </c>
      <c r="F340" s="81" t="s">
        <v>640</v>
      </c>
      <c r="G340" s="80" t="s">
        <v>639</v>
      </c>
      <c r="H340" s="82">
        <v>8.2899999999999991</v>
      </c>
      <c r="I340" s="83">
        <v>12.09</v>
      </c>
      <c r="J340" s="83">
        <v>100.22</v>
      </c>
      <c r="K340" t="s">
        <v>455</v>
      </c>
    </row>
    <row r="341" spans="1:12" x14ac:dyDescent="0.25">
      <c r="G341" s="84" t="s">
        <v>553</v>
      </c>
      <c r="H341" s="109"/>
      <c r="I341" s="107" t="s">
        <v>455</v>
      </c>
      <c r="J341" s="86">
        <v>427.51</v>
      </c>
      <c r="K341" t="s">
        <v>455</v>
      </c>
    </row>
    <row r="342" spans="1:12" x14ac:dyDescent="0.25">
      <c r="I342" s="102" t="s">
        <v>455</v>
      </c>
      <c r="K342" t="s">
        <v>455</v>
      </c>
    </row>
    <row r="343" spans="1:12" ht="60" x14ac:dyDescent="0.25">
      <c r="A343" t="s">
        <v>2199</v>
      </c>
      <c r="B343" s="10">
        <v>45</v>
      </c>
      <c r="C343" s="74" t="s">
        <v>2784</v>
      </c>
      <c r="D343" s="78">
        <v>88715</v>
      </c>
      <c r="E343" s="78" t="s">
        <v>562</v>
      </c>
      <c r="F343" s="76" t="s">
        <v>1474</v>
      </c>
      <c r="G343" s="75" t="s">
        <v>39</v>
      </c>
      <c r="H343" s="78"/>
      <c r="I343" s="104" t="s">
        <v>455</v>
      </c>
      <c r="J343" s="79"/>
      <c r="K343">
        <v>88715</v>
      </c>
      <c r="L343" s="67">
        <v>375.27000000000004</v>
      </c>
    </row>
    <row r="344" spans="1:12" ht="30" x14ac:dyDescent="0.25">
      <c r="C344" s="80">
        <v>1</v>
      </c>
      <c r="D344" s="80">
        <v>370</v>
      </c>
      <c r="E344" s="80" t="s">
        <v>564</v>
      </c>
      <c r="F344" s="81" t="s">
        <v>1002</v>
      </c>
      <c r="G344" s="80" t="s">
        <v>39</v>
      </c>
      <c r="H344" s="82">
        <v>1.19</v>
      </c>
      <c r="I344" s="83">
        <v>47.5</v>
      </c>
      <c r="J344" s="83">
        <v>56.52</v>
      </c>
      <c r="K344" t="s">
        <v>455</v>
      </c>
    </row>
    <row r="345" spans="1:12" x14ac:dyDescent="0.25">
      <c r="C345" s="80">
        <v>2</v>
      </c>
      <c r="D345" s="80">
        <v>1106</v>
      </c>
      <c r="E345" s="80" t="s">
        <v>564</v>
      </c>
      <c r="F345" s="81" t="s">
        <v>1118</v>
      </c>
      <c r="G345" s="80" t="s">
        <v>68</v>
      </c>
      <c r="H345" s="82">
        <v>158.94999999999999</v>
      </c>
      <c r="I345" s="83">
        <v>0.79</v>
      </c>
      <c r="J345" s="83">
        <v>125.57</v>
      </c>
      <c r="K345" t="s">
        <v>455</v>
      </c>
    </row>
    <row r="346" spans="1:12" x14ac:dyDescent="0.25">
      <c r="C346" s="80">
        <v>3</v>
      </c>
      <c r="D346" s="80">
        <v>1379</v>
      </c>
      <c r="E346" s="80" t="s">
        <v>564</v>
      </c>
      <c r="F346" s="81" t="s">
        <v>1003</v>
      </c>
      <c r="G346" s="80" t="s">
        <v>68</v>
      </c>
      <c r="H346" s="82">
        <v>178.82</v>
      </c>
      <c r="I346" s="83">
        <v>0.7</v>
      </c>
      <c r="J346" s="83">
        <v>125.17</v>
      </c>
      <c r="K346" t="s">
        <v>455</v>
      </c>
    </row>
    <row r="347" spans="1:12" ht="30" x14ac:dyDescent="0.25">
      <c r="C347" s="80">
        <v>4</v>
      </c>
      <c r="D347" s="80">
        <v>88377</v>
      </c>
      <c r="E347" s="80" t="s">
        <v>21</v>
      </c>
      <c r="F347" s="81" t="s">
        <v>1006</v>
      </c>
      <c r="G347" s="80" t="s">
        <v>639</v>
      </c>
      <c r="H347" s="82">
        <v>4.26</v>
      </c>
      <c r="I347" s="83">
        <v>15.4</v>
      </c>
      <c r="J347" s="83">
        <v>65.599999999999994</v>
      </c>
      <c r="K347" t="s">
        <v>455</v>
      </c>
    </row>
    <row r="348" spans="1:12" ht="45" x14ac:dyDescent="0.25">
      <c r="C348" s="80">
        <v>5</v>
      </c>
      <c r="D348" s="80">
        <v>88830</v>
      </c>
      <c r="E348" s="80" t="s">
        <v>562</v>
      </c>
      <c r="F348" s="81" t="s">
        <v>812</v>
      </c>
      <c r="G348" s="80" t="s">
        <v>634</v>
      </c>
      <c r="H348" s="82">
        <v>0.99</v>
      </c>
      <c r="I348" s="83">
        <v>1.4500000000000002</v>
      </c>
      <c r="J348" s="83">
        <v>1.43</v>
      </c>
      <c r="K348" t="s">
        <v>455</v>
      </c>
    </row>
    <row r="349" spans="1:12" ht="45" x14ac:dyDescent="0.25">
      <c r="C349" s="80">
        <v>6</v>
      </c>
      <c r="D349" s="80">
        <v>88831</v>
      </c>
      <c r="E349" s="80" t="s">
        <v>562</v>
      </c>
      <c r="F349" s="81" t="s">
        <v>921</v>
      </c>
      <c r="G349" s="80" t="s">
        <v>636</v>
      </c>
      <c r="H349" s="82">
        <v>3.27</v>
      </c>
      <c r="I349" s="83">
        <v>0.30000000000000004</v>
      </c>
      <c r="J349" s="83">
        <v>0.98</v>
      </c>
      <c r="K349" t="s">
        <v>455</v>
      </c>
    </row>
    <row r="350" spans="1:12" x14ac:dyDescent="0.25">
      <c r="G350" s="84" t="s">
        <v>553</v>
      </c>
      <c r="H350" s="109"/>
      <c r="I350" s="107" t="s">
        <v>455</v>
      </c>
      <c r="J350" s="86">
        <v>375.27000000000004</v>
      </c>
      <c r="K350" t="s">
        <v>455</v>
      </c>
    </row>
    <row r="351" spans="1:12" x14ac:dyDescent="0.25">
      <c r="I351" s="102" t="s">
        <v>455</v>
      </c>
      <c r="K351" t="s">
        <v>455</v>
      </c>
    </row>
    <row r="352" spans="1:12" ht="30" x14ac:dyDescent="0.25">
      <c r="A352" t="s">
        <v>2199</v>
      </c>
      <c r="B352" s="10">
        <v>46</v>
      </c>
      <c r="C352" s="74" t="s">
        <v>2785</v>
      </c>
      <c r="D352" s="78">
        <v>89032</v>
      </c>
      <c r="E352" s="78" t="s">
        <v>562</v>
      </c>
      <c r="F352" s="76" t="s">
        <v>817</v>
      </c>
      <c r="G352" s="75" t="s">
        <v>634</v>
      </c>
      <c r="H352" s="78"/>
      <c r="I352" s="104" t="s">
        <v>455</v>
      </c>
      <c r="J352" s="79"/>
      <c r="K352">
        <v>89032</v>
      </c>
      <c r="L352" s="67">
        <v>118.59000000000002</v>
      </c>
    </row>
    <row r="353" spans="1:12" ht="30" x14ac:dyDescent="0.25">
      <c r="C353" s="80">
        <v>1</v>
      </c>
      <c r="D353" s="80">
        <v>5724</v>
      </c>
      <c r="E353" s="80" t="s">
        <v>562</v>
      </c>
      <c r="F353" s="81" t="s">
        <v>818</v>
      </c>
      <c r="G353" s="80" t="s">
        <v>639</v>
      </c>
      <c r="H353" s="82">
        <v>1</v>
      </c>
      <c r="I353" s="83">
        <v>37.74</v>
      </c>
      <c r="J353" s="83">
        <v>37.74</v>
      </c>
      <c r="K353" t="s">
        <v>455</v>
      </c>
    </row>
    <row r="354" spans="1:12" ht="30" x14ac:dyDescent="0.25">
      <c r="C354" s="80">
        <v>2</v>
      </c>
      <c r="D354" s="80">
        <v>53817</v>
      </c>
      <c r="E354" s="80" t="s">
        <v>562</v>
      </c>
      <c r="F354" s="81" t="s">
        <v>819</v>
      </c>
      <c r="G354" s="80" t="s">
        <v>639</v>
      </c>
      <c r="H354" s="82">
        <v>1</v>
      </c>
      <c r="I354" s="83">
        <v>39.56</v>
      </c>
      <c r="J354" s="83">
        <v>39.56</v>
      </c>
      <c r="K354" t="s">
        <v>455</v>
      </c>
    </row>
    <row r="355" spans="1:12" x14ac:dyDescent="0.25">
      <c r="C355" s="80">
        <v>3</v>
      </c>
      <c r="D355" s="80">
        <v>88324</v>
      </c>
      <c r="E355" s="80" t="s">
        <v>21</v>
      </c>
      <c r="F355" s="81" t="s">
        <v>759</v>
      </c>
      <c r="G355" s="80" t="s">
        <v>639</v>
      </c>
      <c r="H355" s="82">
        <v>1</v>
      </c>
      <c r="I355" s="83">
        <v>15.43</v>
      </c>
      <c r="J355" s="83">
        <v>15.43</v>
      </c>
      <c r="K355" t="s">
        <v>455</v>
      </c>
    </row>
    <row r="356" spans="1:12" ht="30" x14ac:dyDescent="0.25">
      <c r="C356" s="80">
        <v>4</v>
      </c>
      <c r="D356" s="80">
        <v>89029</v>
      </c>
      <c r="E356" s="80" t="s">
        <v>562</v>
      </c>
      <c r="F356" s="81" t="s">
        <v>820</v>
      </c>
      <c r="G356" s="80" t="s">
        <v>639</v>
      </c>
      <c r="H356" s="82">
        <v>1</v>
      </c>
      <c r="I356" s="83">
        <v>21.11</v>
      </c>
      <c r="J356" s="83">
        <v>21.11</v>
      </c>
      <c r="K356" t="s">
        <v>455</v>
      </c>
    </row>
    <row r="357" spans="1:12" ht="30" x14ac:dyDescent="0.25">
      <c r="C357" s="80">
        <v>5</v>
      </c>
      <c r="D357" s="80">
        <v>89030</v>
      </c>
      <c r="E357" s="80" t="s">
        <v>562</v>
      </c>
      <c r="F357" s="81" t="s">
        <v>821</v>
      </c>
      <c r="G357" s="80" t="s">
        <v>639</v>
      </c>
      <c r="H357" s="82">
        <v>1</v>
      </c>
      <c r="I357" s="83">
        <v>4.75</v>
      </c>
      <c r="J357" s="83">
        <v>4.75</v>
      </c>
      <c r="K357" t="s">
        <v>455</v>
      </c>
    </row>
    <row r="358" spans="1:12" x14ac:dyDescent="0.25">
      <c r="G358" s="84" t="s">
        <v>553</v>
      </c>
      <c r="H358" s="109"/>
      <c r="I358" s="107" t="s">
        <v>455</v>
      </c>
      <c r="J358" s="86">
        <v>118.59000000000002</v>
      </c>
      <c r="K358" t="s">
        <v>455</v>
      </c>
    </row>
    <row r="359" spans="1:12" x14ac:dyDescent="0.25">
      <c r="I359" s="102" t="s">
        <v>455</v>
      </c>
      <c r="K359" t="s">
        <v>455</v>
      </c>
    </row>
    <row r="360" spans="1:12" ht="45" x14ac:dyDescent="0.25">
      <c r="A360" t="s">
        <v>2199</v>
      </c>
      <c r="B360" s="10">
        <v>47</v>
      </c>
      <c r="C360" s="74" t="s">
        <v>2786</v>
      </c>
      <c r="D360" s="78">
        <v>89225</v>
      </c>
      <c r="E360" s="78" t="s">
        <v>562</v>
      </c>
      <c r="F360" s="76" t="s">
        <v>822</v>
      </c>
      <c r="G360" s="75" t="s">
        <v>634</v>
      </c>
      <c r="H360" s="78"/>
      <c r="I360" s="104" t="s">
        <v>455</v>
      </c>
      <c r="J360" s="79"/>
      <c r="K360">
        <v>89225</v>
      </c>
      <c r="L360" s="67">
        <v>4.08</v>
      </c>
    </row>
    <row r="361" spans="1:12" ht="45" x14ac:dyDescent="0.25">
      <c r="C361" s="80">
        <v>1</v>
      </c>
      <c r="D361" s="80">
        <v>89221</v>
      </c>
      <c r="E361" s="80" t="s">
        <v>562</v>
      </c>
      <c r="F361" s="81" t="s">
        <v>823</v>
      </c>
      <c r="G361" s="80" t="s">
        <v>639</v>
      </c>
      <c r="H361" s="82">
        <v>1</v>
      </c>
      <c r="I361" s="83">
        <v>1.1100000000000001</v>
      </c>
      <c r="J361" s="83">
        <v>1.1100000000000001</v>
      </c>
      <c r="K361" t="s">
        <v>455</v>
      </c>
    </row>
    <row r="362" spans="1:12" ht="45" x14ac:dyDescent="0.25">
      <c r="C362" s="80">
        <v>2</v>
      </c>
      <c r="D362" s="80">
        <v>89222</v>
      </c>
      <c r="E362" s="80" t="s">
        <v>562</v>
      </c>
      <c r="F362" s="81" t="s">
        <v>824</v>
      </c>
      <c r="G362" s="80" t="s">
        <v>639</v>
      </c>
      <c r="H362" s="82">
        <v>1</v>
      </c>
      <c r="I362" s="83">
        <v>0.13</v>
      </c>
      <c r="J362" s="83">
        <v>0.13</v>
      </c>
      <c r="K362" t="s">
        <v>455</v>
      </c>
    </row>
    <row r="363" spans="1:12" ht="45" x14ac:dyDescent="0.25">
      <c r="C363" s="80">
        <v>3</v>
      </c>
      <c r="D363" s="80">
        <v>89223</v>
      </c>
      <c r="E363" s="80" t="s">
        <v>562</v>
      </c>
      <c r="F363" s="81" t="s">
        <v>825</v>
      </c>
      <c r="G363" s="80" t="s">
        <v>639</v>
      </c>
      <c r="H363" s="82">
        <v>1</v>
      </c>
      <c r="I363" s="83">
        <v>1.04</v>
      </c>
      <c r="J363" s="83">
        <v>1.04</v>
      </c>
      <c r="K363" t="s">
        <v>455</v>
      </c>
    </row>
    <row r="364" spans="1:12" ht="45" x14ac:dyDescent="0.25">
      <c r="C364" s="80">
        <v>4</v>
      </c>
      <c r="D364" s="80">
        <v>89224</v>
      </c>
      <c r="E364" s="80" t="s">
        <v>562</v>
      </c>
      <c r="F364" s="81" t="s">
        <v>826</v>
      </c>
      <c r="G364" s="80" t="s">
        <v>639</v>
      </c>
      <c r="H364" s="82">
        <v>1</v>
      </c>
      <c r="I364" s="83">
        <v>1.8</v>
      </c>
      <c r="J364" s="83">
        <v>1.8</v>
      </c>
      <c r="K364" t="s">
        <v>455</v>
      </c>
    </row>
    <row r="365" spans="1:12" x14ac:dyDescent="0.25">
      <c r="G365" s="84" t="s">
        <v>553</v>
      </c>
      <c r="H365" s="109"/>
      <c r="I365" s="107" t="s">
        <v>455</v>
      </c>
      <c r="J365" s="86">
        <v>4.08</v>
      </c>
      <c r="K365" t="s">
        <v>455</v>
      </c>
    </row>
    <row r="366" spans="1:12" x14ac:dyDescent="0.25">
      <c r="I366" s="102" t="s">
        <v>455</v>
      </c>
      <c r="K366" t="s">
        <v>455</v>
      </c>
    </row>
    <row r="367" spans="1:12" ht="45" x14ac:dyDescent="0.25">
      <c r="A367" t="s">
        <v>2199</v>
      </c>
      <c r="B367" s="10">
        <v>48</v>
      </c>
      <c r="C367" s="74" t="s">
        <v>2787</v>
      </c>
      <c r="D367" s="78">
        <v>89226</v>
      </c>
      <c r="E367" s="78" t="s">
        <v>562</v>
      </c>
      <c r="F367" s="76" t="s">
        <v>922</v>
      </c>
      <c r="G367" s="75" t="s">
        <v>636</v>
      </c>
      <c r="H367" s="78"/>
      <c r="I367" s="104" t="s">
        <v>455</v>
      </c>
      <c r="J367" s="79"/>
      <c r="K367">
        <v>89226</v>
      </c>
      <c r="L367" s="67">
        <v>1.2400000000000002</v>
      </c>
    </row>
    <row r="368" spans="1:12" ht="45" x14ac:dyDescent="0.25">
      <c r="C368" s="80">
        <v>1</v>
      </c>
      <c r="D368" s="80">
        <v>89221</v>
      </c>
      <c r="E368" s="80" t="s">
        <v>562</v>
      </c>
      <c r="F368" s="81" t="s">
        <v>823</v>
      </c>
      <c r="G368" s="80" t="s">
        <v>639</v>
      </c>
      <c r="H368" s="82">
        <v>1</v>
      </c>
      <c r="I368" s="83">
        <v>1.1100000000000001</v>
      </c>
      <c r="J368" s="83">
        <v>1.1100000000000001</v>
      </c>
      <c r="K368" t="s">
        <v>455</v>
      </c>
    </row>
    <row r="369" spans="1:12" ht="45" x14ac:dyDescent="0.25">
      <c r="C369" s="80">
        <v>2</v>
      </c>
      <c r="D369" s="80">
        <v>89222</v>
      </c>
      <c r="E369" s="80" t="s">
        <v>562</v>
      </c>
      <c r="F369" s="81" t="s">
        <v>824</v>
      </c>
      <c r="G369" s="80" t="s">
        <v>639</v>
      </c>
      <c r="H369" s="82">
        <v>1</v>
      </c>
      <c r="I369" s="83">
        <v>0.13</v>
      </c>
      <c r="J369" s="83">
        <v>0.13</v>
      </c>
      <c r="K369" t="s">
        <v>455</v>
      </c>
    </row>
    <row r="370" spans="1:12" x14ac:dyDescent="0.25">
      <c r="G370" s="84" t="s">
        <v>553</v>
      </c>
      <c r="H370" s="109"/>
      <c r="I370" s="107" t="s">
        <v>455</v>
      </c>
      <c r="J370" s="86">
        <v>1.2400000000000002</v>
      </c>
      <c r="K370" t="s">
        <v>455</v>
      </c>
    </row>
    <row r="371" spans="1:12" x14ac:dyDescent="0.25">
      <c r="I371" s="102" t="s">
        <v>455</v>
      </c>
      <c r="K371" t="s">
        <v>455</v>
      </c>
    </row>
    <row r="372" spans="1:12" ht="30" x14ac:dyDescent="0.25">
      <c r="A372" t="s">
        <v>2199</v>
      </c>
      <c r="B372" s="10">
        <v>49</v>
      </c>
      <c r="C372" s="74" t="s">
        <v>2788</v>
      </c>
      <c r="D372" s="78">
        <v>89353</v>
      </c>
      <c r="E372" s="78" t="s">
        <v>562</v>
      </c>
      <c r="F372" s="76" t="s">
        <v>1445</v>
      </c>
      <c r="G372" s="75" t="s">
        <v>123</v>
      </c>
      <c r="H372" s="78"/>
      <c r="I372" s="104" t="s">
        <v>455</v>
      </c>
      <c r="J372" s="79"/>
      <c r="K372">
        <v>89353</v>
      </c>
      <c r="L372" s="67">
        <v>28.55</v>
      </c>
    </row>
    <row r="373" spans="1:12" x14ac:dyDescent="0.25">
      <c r="C373" s="80">
        <v>1</v>
      </c>
      <c r="D373" s="80">
        <v>3148</v>
      </c>
      <c r="E373" s="80" t="s">
        <v>564</v>
      </c>
      <c r="F373" s="81" t="s">
        <v>1270</v>
      </c>
      <c r="G373" s="80" t="s">
        <v>123</v>
      </c>
      <c r="H373" s="82">
        <v>1.2999999999999999E-2</v>
      </c>
      <c r="I373" s="83">
        <v>12.9</v>
      </c>
      <c r="J373" s="83">
        <v>0.16</v>
      </c>
      <c r="K373" t="s">
        <v>455</v>
      </c>
    </row>
    <row r="374" spans="1:12" ht="30" x14ac:dyDescent="0.25">
      <c r="C374" s="80">
        <v>2</v>
      </c>
      <c r="D374" s="80">
        <v>6016</v>
      </c>
      <c r="E374" s="80" t="s">
        <v>564</v>
      </c>
      <c r="F374" s="81" t="s">
        <v>1446</v>
      </c>
      <c r="G374" s="80" t="s">
        <v>123</v>
      </c>
      <c r="H374" s="82">
        <v>1</v>
      </c>
      <c r="I374" s="83">
        <v>22.76</v>
      </c>
      <c r="J374" s="83">
        <v>22.76</v>
      </c>
      <c r="K374" t="s">
        <v>455</v>
      </c>
    </row>
    <row r="375" spans="1:12" ht="30" x14ac:dyDescent="0.25">
      <c r="C375" s="80">
        <v>3</v>
      </c>
      <c r="D375" s="80">
        <v>88248</v>
      </c>
      <c r="E375" s="80" t="s">
        <v>21</v>
      </c>
      <c r="F375" s="81" t="s">
        <v>1268</v>
      </c>
      <c r="G375" s="80" t="s">
        <v>639</v>
      </c>
      <c r="H375" s="82">
        <v>0.2</v>
      </c>
      <c r="I375" s="83">
        <v>12.280000000000001</v>
      </c>
      <c r="J375" s="83">
        <v>2.4500000000000002</v>
      </c>
      <c r="K375" t="s">
        <v>455</v>
      </c>
    </row>
    <row r="376" spans="1:12" ht="30" x14ac:dyDescent="0.25">
      <c r="C376" s="80">
        <v>4</v>
      </c>
      <c r="D376" s="80">
        <v>88267</v>
      </c>
      <c r="E376" s="80" t="s">
        <v>21</v>
      </c>
      <c r="F376" s="81" t="s">
        <v>1269</v>
      </c>
      <c r="G376" s="80" t="s">
        <v>639</v>
      </c>
      <c r="H376" s="82">
        <v>0.2</v>
      </c>
      <c r="I376" s="83">
        <v>15.94</v>
      </c>
      <c r="J376" s="83">
        <v>3.18</v>
      </c>
      <c r="K376" t="s">
        <v>455</v>
      </c>
    </row>
    <row r="377" spans="1:12" x14ac:dyDescent="0.25">
      <c r="G377" s="84" t="s">
        <v>553</v>
      </c>
      <c r="H377" s="109"/>
      <c r="I377" s="107" t="s">
        <v>455</v>
      </c>
      <c r="J377" s="86">
        <v>28.55</v>
      </c>
      <c r="K377" t="s">
        <v>455</v>
      </c>
    </row>
    <row r="378" spans="1:12" x14ac:dyDescent="0.25">
      <c r="I378" s="102" t="s">
        <v>455</v>
      </c>
      <c r="K378" t="s">
        <v>455</v>
      </c>
    </row>
    <row r="379" spans="1:12" ht="45" x14ac:dyDescent="0.25">
      <c r="A379" t="s">
        <v>2199</v>
      </c>
      <c r="B379" s="10">
        <v>50</v>
      </c>
      <c r="C379" s="74" t="s">
        <v>2789</v>
      </c>
      <c r="D379" s="78">
        <v>89383</v>
      </c>
      <c r="E379" s="78" t="s">
        <v>562</v>
      </c>
      <c r="F379" s="76" t="s">
        <v>1291</v>
      </c>
      <c r="G379" s="75" t="s">
        <v>123</v>
      </c>
      <c r="H379" s="78"/>
      <c r="I379" s="104" t="s">
        <v>455</v>
      </c>
      <c r="J379" s="79"/>
      <c r="K379">
        <v>89383</v>
      </c>
      <c r="L379" s="67">
        <v>4.5</v>
      </c>
    </row>
    <row r="380" spans="1:12" ht="30" x14ac:dyDescent="0.25">
      <c r="C380" s="80">
        <v>1</v>
      </c>
      <c r="D380" s="80">
        <v>65</v>
      </c>
      <c r="E380" s="80" t="s">
        <v>564</v>
      </c>
      <c r="F380" s="81" t="s">
        <v>1324</v>
      </c>
      <c r="G380" s="80" t="s">
        <v>123</v>
      </c>
      <c r="H380" s="82">
        <v>1</v>
      </c>
      <c r="I380" s="83">
        <v>0.87</v>
      </c>
      <c r="J380" s="83">
        <v>0.87</v>
      </c>
      <c r="K380" t="s">
        <v>455</v>
      </c>
    </row>
    <row r="381" spans="1:12" x14ac:dyDescent="0.25">
      <c r="C381" s="80">
        <v>2</v>
      </c>
      <c r="D381" s="80">
        <v>122</v>
      </c>
      <c r="E381" s="80" t="s">
        <v>564</v>
      </c>
      <c r="F381" s="81" t="s">
        <v>1280</v>
      </c>
      <c r="G381" s="80" t="s">
        <v>123</v>
      </c>
      <c r="H381" s="82">
        <v>7.0000000000000001E-3</v>
      </c>
      <c r="I381" s="83">
        <v>54.2</v>
      </c>
      <c r="J381" s="83">
        <v>0.37</v>
      </c>
      <c r="K381" t="s">
        <v>455</v>
      </c>
    </row>
    <row r="382" spans="1:12" x14ac:dyDescent="0.25">
      <c r="C382" s="80">
        <v>3</v>
      </c>
      <c r="D382" s="80">
        <v>20083</v>
      </c>
      <c r="E382" s="80" t="s">
        <v>564</v>
      </c>
      <c r="F382" s="81" t="s">
        <v>1281</v>
      </c>
      <c r="G382" s="80" t="s">
        <v>123</v>
      </c>
      <c r="H382" s="82">
        <v>8.0000000000000002E-3</v>
      </c>
      <c r="I382" s="83">
        <v>47.06</v>
      </c>
      <c r="J382" s="83">
        <v>0.37</v>
      </c>
      <c r="K382" t="s">
        <v>455</v>
      </c>
    </row>
    <row r="383" spans="1:12" x14ac:dyDescent="0.25">
      <c r="C383" s="80">
        <v>4</v>
      </c>
      <c r="D383" s="80">
        <v>38383</v>
      </c>
      <c r="E383" s="80" t="s">
        <v>564</v>
      </c>
      <c r="F383" s="81" t="s">
        <v>1276</v>
      </c>
      <c r="G383" s="80" t="s">
        <v>123</v>
      </c>
      <c r="H383" s="82">
        <v>0.05</v>
      </c>
      <c r="I383" s="83">
        <v>1.65</v>
      </c>
      <c r="J383" s="83">
        <v>0.08</v>
      </c>
      <c r="K383" t="s">
        <v>455</v>
      </c>
    </row>
    <row r="384" spans="1:12" ht="30" x14ac:dyDescent="0.25">
      <c r="C384" s="80">
        <v>5</v>
      </c>
      <c r="D384" s="80">
        <v>88248</v>
      </c>
      <c r="E384" s="80" t="s">
        <v>21</v>
      </c>
      <c r="F384" s="81" t="s">
        <v>1268</v>
      </c>
      <c r="G384" s="80" t="s">
        <v>639</v>
      </c>
      <c r="H384" s="82">
        <v>0.1</v>
      </c>
      <c r="I384" s="83">
        <v>12.280000000000001</v>
      </c>
      <c r="J384" s="83">
        <v>1.22</v>
      </c>
      <c r="K384" t="s">
        <v>455</v>
      </c>
    </row>
    <row r="385" spans="1:12" ht="30" x14ac:dyDescent="0.25">
      <c r="C385" s="80">
        <v>6</v>
      </c>
      <c r="D385" s="80">
        <v>88267</v>
      </c>
      <c r="E385" s="80" t="s">
        <v>21</v>
      </c>
      <c r="F385" s="81" t="s">
        <v>1269</v>
      </c>
      <c r="G385" s="80" t="s">
        <v>639</v>
      </c>
      <c r="H385" s="82">
        <v>0.1</v>
      </c>
      <c r="I385" s="83">
        <v>15.94</v>
      </c>
      <c r="J385" s="83">
        <v>1.59</v>
      </c>
      <c r="K385" t="s">
        <v>455</v>
      </c>
    </row>
    <row r="386" spans="1:12" x14ac:dyDescent="0.25">
      <c r="G386" s="84" t="s">
        <v>553</v>
      </c>
      <c r="H386" s="109"/>
      <c r="I386" s="107" t="s">
        <v>455</v>
      </c>
      <c r="J386" s="86">
        <v>4.5</v>
      </c>
      <c r="K386" t="s">
        <v>455</v>
      </c>
    </row>
    <row r="387" spans="1:12" x14ac:dyDescent="0.25">
      <c r="I387" s="102" t="s">
        <v>455</v>
      </c>
      <c r="K387" t="s">
        <v>455</v>
      </c>
    </row>
    <row r="388" spans="1:12" ht="45" x14ac:dyDescent="0.25">
      <c r="A388" t="s">
        <v>2199</v>
      </c>
      <c r="B388" s="10">
        <v>51</v>
      </c>
      <c r="C388" s="74" t="s">
        <v>2790</v>
      </c>
      <c r="D388" s="78">
        <v>90279</v>
      </c>
      <c r="E388" s="78" t="s">
        <v>562</v>
      </c>
      <c r="F388" s="76" t="s">
        <v>1116</v>
      </c>
      <c r="G388" s="75" t="s">
        <v>39</v>
      </c>
      <c r="H388" s="78"/>
      <c r="I388" s="104" t="s">
        <v>455</v>
      </c>
      <c r="J388" s="79"/>
      <c r="K388">
        <v>90279</v>
      </c>
      <c r="L388" s="67">
        <v>377.54999999999995</v>
      </c>
    </row>
    <row r="389" spans="1:12" ht="30" x14ac:dyDescent="0.25">
      <c r="C389" s="80">
        <v>1</v>
      </c>
      <c r="D389" s="80">
        <v>367</v>
      </c>
      <c r="E389" s="80" t="s">
        <v>564</v>
      </c>
      <c r="F389" s="81" t="s">
        <v>1117</v>
      </c>
      <c r="G389" s="80" t="s">
        <v>39</v>
      </c>
      <c r="H389" s="82">
        <v>0.56000000000000005</v>
      </c>
      <c r="I389" s="83">
        <v>52.5</v>
      </c>
      <c r="J389" s="83">
        <v>29.4</v>
      </c>
      <c r="K389" t="s">
        <v>455</v>
      </c>
    </row>
    <row r="390" spans="1:12" x14ac:dyDescent="0.25">
      <c r="C390" s="80">
        <v>2</v>
      </c>
      <c r="D390" s="80">
        <v>1106</v>
      </c>
      <c r="E390" s="80" t="s">
        <v>564</v>
      </c>
      <c r="F390" s="81" t="s">
        <v>1118</v>
      </c>
      <c r="G390" s="80" t="s">
        <v>68</v>
      </c>
      <c r="H390" s="82">
        <v>12.81</v>
      </c>
      <c r="I390" s="83">
        <v>0.79</v>
      </c>
      <c r="J390" s="83">
        <v>10.11</v>
      </c>
      <c r="K390" t="s">
        <v>455</v>
      </c>
    </row>
    <row r="391" spans="1:12" x14ac:dyDescent="0.25">
      <c r="C391" s="80">
        <v>3</v>
      </c>
      <c r="D391" s="80">
        <v>1379</v>
      </c>
      <c r="E391" s="80" t="s">
        <v>564</v>
      </c>
      <c r="F391" s="81" t="s">
        <v>1003</v>
      </c>
      <c r="G391" s="80" t="s">
        <v>68</v>
      </c>
      <c r="H391" s="82">
        <v>355.88</v>
      </c>
      <c r="I391" s="83">
        <v>0.7</v>
      </c>
      <c r="J391" s="83">
        <v>249.11</v>
      </c>
      <c r="K391" t="s">
        <v>455</v>
      </c>
    </row>
    <row r="392" spans="1:12" ht="30" x14ac:dyDescent="0.25">
      <c r="C392" s="80">
        <v>4</v>
      </c>
      <c r="D392" s="80">
        <v>4720</v>
      </c>
      <c r="E392" s="80" t="s">
        <v>564</v>
      </c>
      <c r="F392" s="81" t="s">
        <v>1004</v>
      </c>
      <c r="G392" s="80" t="s">
        <v>39</v>
      </c>
      <c r="H392" s="82">
        <v>0.56000000000000005</v>
      </c>
      <c r="I392" s="83">
        <v>76.84</v>
      </c>
      <c r="J392" s="83">
        <v>43.03</v>
      </c>
      <c r="K392" t="s">
        <v>455</v>
      </c>
    </row>
    <row r="393" spans="1:12" ht="30" x14ac:dyDescent="0.25">
      <c r="C393" s="80">
        <v>5</v>
      </c>
      <c r="D393" s="80">
        <v>88377</v>
      </c>
      <c r="E393" s="80" t="s">
        <v>21</v>
      </c>
      <c r="F393" s="81" t="s">
        <v>1006</v>
      </c>
      <c r="G393" s="80" t="s">
        <v>639</v>
      </c>
      <c r="H393" s="82">
        <v>2.86</v>
      </c>
      <c r="I393" s="83">
        <v>15.4</v>
      </c>
      <c r="J393" s="83">
        <v>44.04</v>
      </c>
      <c r="K393" t="s">
        <v>455</v>
      </c>
    </row>
    <row r="394" spans="1:12" ht="45" x14ac:dyDescent="0.25">
      <c r="C394" s="80">
        <v>6</v>
      </c>
      <c r="D394" s="80">
        <v>88830</v>
      </c>
      <c r="E394" s="80" t="s">
        <v>562</v>
      </c>
      <c r="F394" s="81" t="s">
        <v>812</v>
      </c>
      <c r="G394" s="80" t="s">
        <v>634</v>
      </c>
      <c r="H394" s="82">
        <v>0.88</v>
      </c>
      <c r="I394" s="83">
        <v>1.4500000000000002</v>
      </c>
      <c r="J394" s="83">
        <v>1.27</v>
      </c>
      <c r="K394" t="s">
        <v>455</v>
      </c>
    </row>
    <row r="395" spans="1:12" ht="45" x14ac:dyDescent="0.25">
      <c r="C395" s="80">
        <v>7</v>
      </c>
      <c r="D395" s="80">
        <v>88831</v>
      </c>
      <c r="E395" s="80" t="s">
        <v>562</v>
      </c>
      <c r="F395" s="81" t="s">
        <v>921</v>
      </c>
      <c r="G395" s="80" t="s">
        <v>636</v>
      </c>
      <c r="H395" s="82">
        <v>1.98</v>
      </c>
      <c r="I395" s="83">
        <v>0.30000000000000004</v>
      </c>
      <c r="J395" s="83">
        <v>0.59</v>
      </c>
      <c r="K395" t="s">
        <v>455</v>
      </c>
    </row>
    <row r="396" spans="1:12" x14ac:dyDescent="0.25">
      <c r="G396" s="84" t="s">
        <v>553</v>
      </c>
      <c r="H396" s="109"/>
      <c r="I396" s="107" t="s">
        <v>455</v>
      </c>
      <c r="J396" s="86">
        <v>377.54999999999995</v>
      </c>
      <c r="K396" t="s">
        <v>455</v>
      </c>
    </row>
    <row r="397" spans="1:12" x14ac:dyDescent="0.25">
      <c r="I397" s="102" t="s">
        <v>455</v>
      </c>
      <c r="K397" t="s">
        <v>455</v>
      </c>
    </row>
    <row r="398" spans="1:12" ht="30" x14ac:dyDescent="0.25">
      <c r="A398" t="s">
        <v>2199</v>
      </c>
      <c r="B398" s="10">
        <v>52</v>
      </c>
      <c r="C398" s="74" t="s">
        <v>2791</v>
      </c>
      <c r="D398" s="78">
        <v>90586</v>
      </c>
      <c r="E398" s="78" t="s">
        <v>562</v>
      </c>
      <c r="F398" s="76" t="s">
        <v>827</v>
      </c>
      <c r="G398" s="75" t="s">
        <v>634</v>
      </c>
      <c r="H398" s="78"/>
      <c r="I398" s="104" t="s">
        <v>455</v>
      </c>
      <c r="J398" s="79"/>
      <c r="K398">
        <v>90586</v>
      </c>
      <c r="L398" s="67">
        <v>1.58</v>
      </c>
    </row>
    <row r="399" spans="1:12" ht="30" x14ac:dyDescent="0.25">
      <c r="C399" s="80">
        <v>1</v>
      </c>
      <c r="D399" s="80">
        <v>90582</v>
      </c>
      <c r="E399" s="80" t="s">
        <v>562</v>
      </c>
      <c r="F399" s="81" t="s">
        <v>828</v>
      </c>
      <c r="G399" s="80" t="s">
        <v>639</v>
      </c>
      <c r="H399" s="82">
        <v>1</v>
      </c>
      <c r="I399" s="83">
        <v>0.36</v>
      </c>
      <c r="J399" s="83">
        <v>0.36</v>
      </c>
      <c r="K399" t="s">
        <v>455</v>
      </c>
    </row>
    <row r="400" spans="1:12" ht="30" x14ac:dyDescent="0.25">
      <c r="C400" s="80">
        <v>2</v>
      </c>
      <c r="D400" s="80">
        <v>90583</v>
      </c>
      <c r="E400" s="80" t="s">
        <v>562</v>
      </c>
      <c r="F400" s="81" t="s">
        <v>829</v>
      </c>
      <c r="G400" s="80" t="s">
        <v>639</v>
      </c>
      <c r="H400" s="82">
        <v>1</v>
      </c>
      <c r="I400" s="83">
        <v>0.04</v>
      </c>
      <c r="J400" s="83">
        <v>0.04</v>
      </c>
      <c r="K400" t="s">
        <v>455</v>
      </c>
    </row>
    <row r="401" spans="1:12" ht="30" x14ac:dyDescent="0.25">
      <c r="C401" s="80">
        <v>3</v>
      </c>
      <c r="D401" s="80">
        <v>90584</v>
      </c>
      <c r="E401" s="80" t="s">
        <v>562</v>
      </c>
      <c r="F401" s="81" t="s">
        <v>830</v>
      </c>
      <c r="G401" s="80" t="s">
        <v>639</v>
      </c>
      <c r="H401" s="82">
        <v>1</v>
      </c>
      <c r="I401" s="83">
        <v>0.28000000000000003</v>
      </c>
      <c r="J401" s="83">
        <v>0.28000000000000003</v>
      </c>
      <c r="K401" t="s">
        <v>455</v>
      </c>
    </row>
    <row r="402" spans="1:12" ht="45" x14ac:dyDescent="0.25">
      <c r="C402" s="80">
        <v>4</v>
      </c>
      <c r="D402" s="80">
        <v>90585</v>
      </c>
      <c r="E402" s="80" t="s">
        <v>562</v>
      </c>
      <c r="F402" s="81" t="s">
        <v>831</v>
      </c>
      <c r="G402" s="80" t="s">
        <v>639</v>
      </c>
      <c r="H402" s="82">
        <v>1</v>
      </c>
      <c r="I402" s="83">
        <v>0.9</v>
      </c>
      <c r="J402" s="83">
        <v>0.9</v>
      </c>
      <c r="K402" t="s">
        <v>455</v>
      </c>
    </row>
    <row r="403" spans="1:12" x14ac:dyDescent="0.25">
      <c r="G403" s="84" t="s">
        <v>553</v>
      </c>
      <c r="H403" s="109"/>
      <c r="I403" s="107" t="s">
        <v>455</v>
      </c>
      <c r="J403" s="86">
        <v>1.58</v>
      </c>
      <c r="K403" t="s">
        <v>455</v>
      </c>
    </row>
    <row r="404" spans="1:12" x14ac:dyDescent="0.25">
      <c r="I404" s="102" t="s">
        <v>455</v>
      </c>
      <c r="K404" t="s">
        <v>455</v>
      </c>
    </row>
    <row r="405" spans="1:12" ht="30" x14ac:dyDescent="0.25">
      <c r="A405" t="s">
        <v>2199</v>
      </c>
      <c r="B405" s="10">
        <v>53</v>
      </c>
      <c r="C405" s="74" t="s">
        <v>2792</v>
      </c>
      <c r="D405" s="78">
        <v>90587</v>
      </c>
      <c r="E405" s="78" t="s">
        <v>562</v>
      </c>
      <c r="F405" s="76" t="s">
        <v>923</v>
      </c>
      <c r="G405" s="75" t="s">
        <v>636</v>
      </c>
      <c r="H405" s="78"/>
      <c r="I405" s="104" t="s">
        <v>455</v>
      </c>
      <c r="J405" s="79"/>
      <c r="K405">
        <v>90587</v>
      </c>
      <c r="L405" s="67">
        <v>0.39999999999999997</v>
      </c>
    </row>
    <row r="406" spans="1:12" ht="30" x14ac:dyDescent="0.25">
      <c r="C406" s="80">
        <v>1</v>
      </c>
      <c r="D406" s="80">
        <v>90582</v>
      </c>
      <c r="E406" s="80" t="s">
        <v>562</v>
      </c>
      <c r="F406" s="81" t="s">
        <v>828</v>
      </c>
      <c r="G406" s="80" t="s">
        <v>639</v>
      </c>
      <c r="H406" s="82">
        <v>1</v>
      </c>
      <c r="I406" s="83">
        <v>0.36</v>
      </c>
      <c r="J406" s="83">
        <v>0.36</v>
      </c>
      <c r="K406" t="s">
        <v>455</v>
      </c>
    </row>
    <row r="407" spans="1:12" ht="30" x14ac:dyDescent="0.25">
      <c r="C407" s="80">
        <v>2</v>
      </c>
      <c r="D407" s="80">
        <v>90583</v>
      </c>
      <c r="E407" s="80" t="s">
        <v>562</v>
      </c>
      <c r="F407" s="81" t="s">
        <v>829</v>
      </c>
      <c r="G407" s="80" t="s">
        <v>639</v>
      </c>
      <c r="H407" s="82">
        <v>1</v>
      </c>
      <c r="I407" s="83">
        <v>0.04</v>
      </c>
      <c r="J407" s="83">
        <v>0.04</v>
      </c>
      <c r="K407" t="s">
        <v>455</v>
      </c>
    </row>
    <row r="408" spans="1:12" x14ac:dyDescent="0.25">
      <c r="G408" s="84" t="s">
        <v>553</v>
      </c>
      <c r="H408" s="109"/>
      <c r="I408" s="107" t="s">
        <v>455</v>
      </c>
      <c r="J408" s="86">
        <v>0.39999999999999997</v>
      </c>
      <c r="K408" t="s">
        <v>455</v>
      </c>
    </row>
    <row r="409" spans="1:12" x14ac:dyDescent="0.25">
      <c r="I409" s="102" t="s">
        <v>455</v>
      </c>
      <c r="K409" t="s">
        <v>455</v>
      </c>
    </row>
    <row r="410" spans="1:12" ht="60" x14ac:dyDescent="0.25">
      <c r="A410" t="s">
        <v>2199</v>
      </c>
      <c r="B410" s="10">
        <v>54</v>
      </c>
      <c r="C410" s="74" t="s">
        <v>2793</v>
      </c>
      <c r="D410" s="78">
        <v>90680</v>
      </c>
      <c r="E410" s="78" t="s">
        <v>562</v>
      </c>
      <c r="F410" s="76" t="s">
        <v>833</v>
      </c>
      <c r="G410" s="75" t="s">
        <v>634</v>
      </c>
      <c r="H410" s="78"/>
      <c r="I410" s="104" t="s">
        <v>455</v>
      </c>
      <c r="J410" s="79"/>
      <c r="K410">
        <v>90680</v>
      </c>
      <c r="L410" s="67">
        <v>245.10999999999999</v>
      </c>
    </row>
    <row r="411" spans="1:12" ht="30" x14ac:dyDescent="0.25">
      <c r="C411" s="80">
        <v>1</v>
      </c>
      <c r="D411" s="80">
        <v>88297</v>
      </c>
      <c r="E411" s="80" t="s">
        <v>21</v>
      </c>
      <c r="F411" s="81" t="s">
        <v>832</v>
      </c>
      <c r="G411" s="80" t="s">
        <v>639</v>
      </c>
      <c r="H411" s="82">
        <v>1</v>
      </c>
      <c r="I411" s="83">
        <v>15.43</v>
      </c>
      <c r="J411" s="83">
        <v>15.43</v>
      </c>
      <c r="K411" t="s">
        <v>455</v>
      </c>
    </row>
    <row r="412" spans="1:12" ht="60" x14ac:dyDescent="0.25">
      <c r="C412" s="80">
        <v>2</v>
      </c>
      <c r="D412" s="80">
        <v>90676</v>
      </c>
      <c r="E412" s="80" t="s">
        <v>562</v>
      </c>
      <c r="F412" s="81" t="s">
        <v>834</v>
      </c>
      <c r="G412" s="80" t="s">
        <v>639</v>
      </c>
      <c r="H412" s="82">
        <v>1</v>
      </c>
      <c r="I412" s="83">
        <v>70.19</v>
      </c>
      <c r="J412" s="83">
        <v>70.19</v>
      </c>
      <c r="K412" t="s">
        <v>455</v>
      </c>
    </row>
    <row r="413" spans="1:12" ht="60" x14ac:dyDescent="0.25">
      <c r="C413" s="80">
        <v>3</v>
      </c>
      <c r="D413" s="80">
        <v>90677</v>
      </c>
      <c r="E413" s="80" t="s">
        <v>562</v>
      </c>
      <c r="F413" s="81" t="s">
        <v>835</v>
      </c>
      <c r="G413" s="80" t="s">
        <v>639</v>
      </c>
      <c r="H413" s="82">
        <v>1</v>
      </c>
      <c r="I413" s="83">
        <v>9.74</v>
      </c>
      <c r="J413" s="83">
        <v>9.74</v>
      </c>
      <c r="K413" t="s">
        <v>455</v>
      </c>
    </row>
    <row r="414" spans="1:12" ht="60" x14ac:dyDescent="0.25">
      <c r="C414" s="80">
        <v>4</v>
      </c>
      <c r="D414" s="80">
        <v>90678</v>
      </c>
      <c r="E414" s="80" t="s">
        <v>562</v>
      </c>
      <c r="F414" s="81" t="s">
        <v>836</v>
      </c>
      <c r="G414" s="80" t="s">
        <v>639</v>
      </c>
      <c r="H414" s="82">
        <v>1</v>
      </c>
      <c r="I414" s="83">
        <v>87.84</v>
      </c>
      <c r="J414" s="83">
        <v>87.84</v>
      </c>
      <c r="K414" t="s">
        <v>455</v>
      </c>
    </row>
    <row r="415" spans="1:12" ht="75" x14ac:dyDescent="0.25">
      <c r="C415" s="80">
        <v>5</v>
      </c>
      <c r="D415" s="80">
        <v>90679</v>
      </c>
      <c r="E415" s="80" t="s">
        <v>562</v>
      </c>
      <c r="F415" s="81" t="s">
        <v>837</v>
      </c>
      <c r="G415" s="80" t="s">
        <v>639</v>
      </c>
      <c r="H415" s="82">
        <v>1</v>
      </c>
      <c r="I415" s="83">
        <v>58.1</v>
      </c>
      <c r="J415" s="83">
        <v>58.1</v>
      </c>
      <c r="K415" t="s">
        <v>455</v>
      </c>
    </row>
    <row r="416" spans="1:12" ht="60" x14ac:dyDescent="0.25">
      <c r="C416" s="80">
        <v>6</v>
      </c>
      <c r="D416" s="80">
        <v>91021</v>
      </c>
      <c r="E416" s="80" t="s">
        <v>562</v>
      </c>
      <c r="F416" s="81" t="s">
        <v>838</v>
      </c>
      <c r="G416" s="80" t="s">
        <v>639</v>
      </c>
      <c r="H416" s="82">
        <v>1</v>
      </c>
      <c r="I416" s="83">
        <v>3.81</v>
      </c>
      <c r="J416" s="83">
        <v>3.81</v>
      </c>
      <c r="K416" t="s">
        <v>455</v>
      </c>
    </row>
    <row r="417" spans="1:12" x14ac:dyDescent="0.25">
      <c r="G417" s="84" t="s">
        <v>553</v>
      </c>
      <c r="H417" s="109"/>
      <c r="I417" s="107" t="s">
        <v>455</v>
      </c>
      <c r="J417" s="86">
        <v>245.10999999999999</v>
      </c>
      <c r="K417" t="s">
        <v>455</v>
      </c>
    </row>
    <row r="418" spans="1:12" x14ac:dyDescent="0.25">
      <c r="I418" s="102" t="s">
        <v>455</v>
      </c>
      <c r="K418" t="s">
        <v>455</v>
      </c>
    </row>
    <row r="419" spans="1:12" ht="60" x14ac:dyDescent="0.25">
      <c r="A419" t="s">
        <v>2199</v>
      </c>
      <c r="B419" s="10">
        <v>55</v>
      </c>
      <c r="C419" s="74" t="s">
        <v>2794</v>
      </c>
      <c r="D419" s="78">
        <v>90681</v>
      </c>
      <c r="E419" s="78" t="s">
        <v>562</v>
      </c>
      <c r="F419" s="76" t="s">
        <v>924</v>
      </c>
      <c r="G419" s="75" t="s">
        <v>636</v>
      </c>
      <c r="H419" s="78"/>
      <c r="I419" s="104" t="s">
        <v>455</v>
      </c>
      <c r="J419" s="79"/>
      <c r="K419">
        <v>90681</v>
      </c>
      <c r="L419" s="67">
        <v>99.17</v>
      </c>
    </row>
    <row r="420" spans="1:12" ht="30" x14ac:dyDescent="0.25">
      <c r="C420" s="80">
        <v>1</v>
      </c>
      <c r="D420" s="80">
        <v>88297</v>
      </c>
      <c r="E420" s="80" t="s">
        <v>21</v>
      </c>
      <c r="F420" s="81" t="s">
        <v>832</v>
      </c>
      <c r="G420" s="80" t="s">
        <v>639</v>
      </c>
      <c r="H420" s="82">
        <v>1</v>
      </c>
      <c r="I420" s="83">
        <v>15.43</v>
      </c>
      <c r="J420" s="83">
        <v>15.43</v>
      </c>
      <c r="K420" t="s">
        <v>455</v>
      </c>
    </row>
    <row r="421" spans="1:12" ht="60" x14ac:dyDescent="0.25">
      <c r="C421" s="80">
        <v>2</v>
      </c>
      <c r="D421" s="80">
        <v>90676</v>
      </c>
      <c r="E421" s="80" t="s">
        <v>562</v>
      </c>
      <c r="F421" s="81" t="s">
        <v>834</v>
      </c>
      <c r="G421" s="80" t="s">
        <v>639</v>
      </c>
      <c r="H421" s="82">
        <v>1</v>
      </c>
      <c r="I421" s="83">
        <v>70.19</v>
      </c>
      <c r="J421" s="83">
        <v>70.19</v>
      </c>
      <c r="K421" t="s">
        <v>455</v>
      </c>
    </row>
    <row r="422" spans="1:12" ht="60" x14ac:dyDescent="0.25">
      <c r="C422" s="80">
        <v>3</v>
      </c>
      <c r="D422" s="80">
        <v>90677</v>
      </c>
      <c r="E422" s="80" t="s">
        <v>562</v>
      </c>
      <c r="F422" s="81" t="s">
        <v>835</v>
      </c>
      <c r="G422" s="80" t="s">
        <v>639</v>
      </c>
      <c r="H422" s="82">
        <v>1</v>
      </c>
      <c r="I422" s="83">
        <v>9.74</v>
      </c>
      <c r="J422" s="83">
        <v>9.74</v>
      </c>
      <c r="K422" t="s">
        <v>455</v>
      </c>
    </row>
    <row r="423" spans="1:12" ht="60" x14ac:dyDescent="0.25">
      <c r="C423" s="80">
        <v>4</v>
      </c>
      <c r="D423" s="80">
        <v>91021</v>
      </c>
      <c r="E423" s="80" t="s">
        <v>562</v>
      </c>
      <c r="F423" s="81" t="s">
        <v>838</v>
      </c>
      <c r="G423" s="80" t="s">
        <v>639</v>
      </c>
      <c r="H423" s="82">
        <v>1</v>
      </c>
      <c r="I423" s="83">
        <v>3.81</v>
      </c>
      <c r="J423" s="83">
        <v>3.81</v>
      </c>
      <c r="K423" t="s">
        <v>455</v>
      </c>
    </row>
    <row r="424" spans="1:12" x14ac:dyDescent="0.25">
      <c r="G424" s="84" t="s">
        <v>553</v>
      </c>
      <c r="H424" s="109"/>
      <c r="I424" s="107" t="s">
        <v>455</v>
      </c>
      <c r="J424" s="86">
        <v>99.17</v>
      </c>
      <c r="K424" t="s">
        <v>455</v>
      </c>
    </row>
    <row r="425" spans="1:12" x14ac:dyDescent="0.25">
      <c r="I425" s="102" t="s">
        <v>455</v>
      </c>
      <c r="K425" t="s">
        <v>455</v>
      </c>
    </row>
    <row r="426" spans="1:12" ht="45" x14ac:dyDescent="0.25">
      <c r="A426" t="s">
        <v>2199</v>
      </c>
      <c r="B426" s="10">
        <v>56</v>
      </c>
      <c r="C426" s="74" t="s">
        <v>2795</v>
      </c>
      <c r="D426" s="78">
        <v>90820</v>
      </c>
      <c r="E426" s="78" t="s">
        <v>562</v>
      </c>
      <c r="F426" s="76" t="s">
        <v>666</v>
      </c>
      <c r="G426" s="75" t="s">
        <v>123</v>
      </c>
      <c r="H426" s="78"/>
      <c r="I426" s="104" t="s">
        <v>455</v>
      </c>
      <c r="J426" s="79"/>
      <c r="K426">
        <v>90820</v>
      </c>
      <c r="L426" s="67">
        <v>252.99</v>
      </c>
    </row>
    <row r="427" spans="1:12" ht="30" x14ac:dyDescent="0.25">
      <c r="C427" s="80">
        <v>1</v>
      </c>
      <c r="D427" s="80">
        <v>2432</v>
      </c>
      <c r="E427" s="80" t="s">
        <v>564</v>
      </c>
      <c r="F427" s="81" t="s">
        <v>1048</v>
      </c>
      <c r="G427" s="80" t="s">
        <v>123</v>
      </c>
      <c r="H427" s="82">
        <v>3</v>
      </c>
      <c r="I427" s="83">
        <v>18.489999999999998</v>
      </c>
      <c r="J427" s="83">
        <v>55.47</v>
      </c>
      <c r="K427" t="s">
        <v>455</v>
      </c>
    </row>
    <row r="428" spans="1:12" ht="60" x14ac:dyDescent="0.25">
      <c r="C428" s="80">
        <v>2</v>
      </c>
      <c r="D428" s="80">
        <v>10553</v>
      </c>
      <c r="E428" s="80" t="s">
        <v>564</v>
      </c>
      <c r="F428" s="81" t="s">
        <v>1049</v>
      </c>
      <c r="G428" s="80" t="s">
        <v>123</v>
      </c>
      <c r="H428" s="82">
        <v>1</v>
      </c>
      <c r="I428" s="83">
        <v>167.96</v>
      </c>
      <c r="J428" s="83">
        <v>167.96</v>
      </c>
      <c r="K428" t="s">
        <v>455</v>
      </c>
    </row>
    <row r="429" spans="1:12" ht="30" x14ac:dyDescent="0.25">
      <c r="C429" s="80">
        <v>3</v>
      </c>
      <c r="D429" s="80">
        <v>11055</v>
      </c>
      <c r="E429" s="80" t="s">
        <v>564</v>
      </c>
      <c r="F429" s="81" t="s">
        <v>1050</v>
      </c>
      <c r="G429" s="80" t="s">
        <v>123</v>
      </c>
      <c r="H429" s="82">
        <v>19.8</v>
      </c>
      <c r="I429" s="83">
        <v>0.05</v>
      </c>
      <c r="J429" s="83">
        <v>0.99</v>
      </c>
      <c r="K429" t="s">
        <v>455</v>
      </c>
    </row>
    <row r="430" spans="1:12" x14ac:dyDescent="0.25">
      <c r="C430" s="80">
        <v>4</v>
      </c>
      <c r="D430" s="80">
        <v>88261</v>
      </c>
      <c r="E430" s="80" t="s">
        <v>21</v>
      </c>
      <c r="F430" s="81" t="s">
        <v>1044</v>
      </c>
      <c r="G430" s="80" t="s">
        <v>639</v>
      </c>
      <c r="H430" s="82">
        <v>1.282</v>
      </c>
      <c r="I430" s="83">
        <v>16.25</v>
      </c>
      <c r="J430" s="83">
        <v>20.83</v>
      </c>
      <c r="K430" t="s">
        <v>455</v>
      </c>
    </row>
    <row r="431" spans="1:12" x14ac:dyDescent="0.25">
      <c r="C431" s="80">
        <v>5</v>
      </c>
      <c r="D431" s="80">
        <v>88316</v>
      </c>
      <c r="E431" s="80" t="s">
        <v>21</v>
      </c>
      <c r="F431" s="81" t="s">
        <v>640</v>
      </c>
      <c r="G431" s="80" t="s">
        <v>639</v>
      </c>
      <c r="H431" s="82">
        <v>0.64100000000000001</v>
      </c>
      <c r="I431" s="83">
        <v>12.09</v>
      </c>
      <c r="J431" s="83">
        <v>7.74</v>
      </c>
      <c r="K431" t="s">
        <v>455</v>
      </c>
    </row>
    <row r="432" spans="1:12" x14ac:dyDescent="0.25">
      <c r="G432" s="84" t="s">
        <v>553</v>
      </c>
      <c r="H432" s="109"/>
      <c r="I432" s="107" t="s">
        <v>455</v>
      </c>
      <c r="J432" s="86">
        <v>252.99</v>
      </c>
      <c r="K432" t="s">
        <v>455</v>
      </c>
    </row>
    <row r="433" spans="1:12" x14ac:dyDescent="0.25">
      <c r="I433" s="102" t="s">
        <v>455</v>
      </c>
      <c r="K433" t="s">
        <v>455</v>
      </c>
    </row>
    <row r="434" spans="1:12" ht="45" x14ac:dyDescent="0.25">
      <c r="A434" t="s">
        <v>2199</v>
      </c>
      <c r="B434" s="10">
        <v>57</v>
      </c>
      <c r="C434" s="74" t="s">
        <v>2796</v>
      </c>
      <c r="D434" s="78">
        <v>90821</v>
      </c>
      <c r="E434" s="78" t="s">
        <v>562</v>
      </c>
      <c r="F434" s="76" t="s">
        <v>1051</v>
      </c>
      <c r="G434" s="75" t="s">
        <v>123</v>
      </c>
      <c r="H434" s="78"/>
      <c r="I434" s="104" t="s">
        <v>455</v>
      </c>
      <c r="J434" s="79"/>
      <c r="K434">
        <v>90821</v>
      </c>
      <c r="L434" s="67">
        <v>257.42</v>
      </c>
    </row>
    <row r="435" spans="1:12" ht="30" x14ac:dyDescent="0.25">
      <c r="C435" s="80">
        <v>1</v>
      </c>
      <c r="D435" s="80">
        <v>2432</v>
      </c>
      <c r="E435" s="80" t="s">
        <v>564</v>
      </c>
      <c r="F435" s="81" t="s">
        <v>1048</v>
      </c>
      <c r="G435" s="80" t="s">
        <v>123</v>
      </c>
      <c r="H435" s="82">
        <v>3</v>
      </c>
      <c r="I435" s="83">
        <v>18.489999999999998</v>
      </c>
      <c r="J435" s="83">
        <v>55.47</v>
      </c>
      <c r="K435" t="s">
        <v>455</v>
      </c>
    </row>
    <row r="436" spans="1:12" ht="60" x14ac:dyDescent="0.25">
      <c r="C436" s="80">
        <v>2</v>
      </c>
      <c r="D436" s="80">
        <v>10554</v>
      </c>
      <c r="E436" s="80" t="s">
        <v>564</v>
      </c>
      <c r="F436" s="81" t="s">
        <v>1052</v>
      </c>
      <c r="G436" s="80" t="s">
        <v>123</v>
      </c>
      <c r="H436" s="82">
        <v>1</v>
      </c>
      <c r="I436" s="83">
        <v>169.45</v>
      </c>
      <c r="J436" s="83">
        <v>169.45</v>
      </c>
      <c r="K436" t="s">
        <v>455</v>
      </c>
    </row>
    <row r="437" spans="1:12" ht="30" x14ac:dyDescent="0.25">
      <c r="C437" s="80">
        <v>3</v>
      </c>
      <c r="D437" s="80">
        <v>11055</v>
      </c>
      <c r="E437" s="80" t="s">
        <v>564</v>
      </c>
      <c r="F437" s="81" t="s">
        <v>1050</v>
      </c>
      <c r="G437" s="80" t="s">
        <v>123</v>
      </c>
      <c r="H437" s="82">
        <v>19.8</v>
      </c>
      <c r="I437" s="83">
        <v>0.05</v>
      </c>
      <c r="J437" s="83">
        <v>0.99</v>
      </c>
      <c r="K437" t="s">
        <v>455</v>
      </c>
    </row>
    <row r="438" spans="1:12" x14ac:dyDescent="0.25">
      <c r="C438" s="80">
        <v>4</v>
      </c>
      <c r="D438" s="80">
        <v>88261</v>
      </c>
      <c r="E438" s="80" t="s">
        <v>21</v>
      </c>
      <c r="F438" s="81" t="s">
        <v>1044</v>
      </c>
      <c r="G438" s="80" t="s">
        <v>639</v>
      </c>
      <c r="H438" s="82">
        <v>1.4139999999999999</v>
      </c>
      <c r="I438" s="83">
        <v>16.25</v>
      </c>
      <c r="J438" s="83">
        <v>22.97</v>
      </c>
      <c r="K438" t="s">
        <v>455</v>
      </c>
    </row>
    <row r="439" spans="1:12" x14ac:dyDescent="0.25">
      <c r="C439" s="80">
        <v>5</v>
      </c>
      <c r="D439" s="80">
        <v>88316</v>
      </c>
      <c r="E439" s="80" t="s">
        <v>21</v>
      </c>
      <c r="F439" s="81" t="s">
        <v>640</v>
      </c>
      <c r="G439" s="80" t="s">
        <v>639</v>
      </c>
      <c r="H439" s="82">
        <v>0.70699999999999996</v>
      </c>
      <c r="I439" s="83">
        <v>12.09</v>
      </c>
      <c r="J439" s="83">
        <v>8.5399999999999991</v>
      </c>
      <c r="K439" t="s">
        <v>455</v>
      </c>
    </row>
    <row r="440" spans="1:12" x14ac:dyDescent="0.25">
      <c r="G440" s="84" t="s">
        <v>553</v>
      </c>
      <c r="H440" s="109"/>
      <c r="I440" s="107" t="s">
        <v>455</v>
      </c>
      <c r="J440" s="86">
        <v>257.42</v>
      </c>
      <c r="K440" t="s">
        <v>455</v>
      </c>
    </row>
    <row r="441" spans="1:12" x14ac:dyDescent="0.25">
      <c r="I441" s="102" t="s">
        <v>455</v>
      </c>
      <c r="K441" t="s">
        <v>455</v>
      </c>
    </row>
    <row r="442" spans="1:12" ht="45" x14ac:dyDescent="0.25">
      <c r="A442" t="s">
        <v>2199</v>
      </c>
      <c r="B442" s="10">
        <v>58</v>
      </c>
      <c r="C442" s="74" t="s">
        <v>2797</v>
      </c>
      <c r="D442" s="78">
        <v>90822</v>
      </c>
      <c r="E442" s="78" t="s">
        <v>562</v>
      </c>
      <c r="F442" s="76" t="s">
        <v>667</v>
      </c>
      <c r="G442" s="75" t="s">
        <v>123</v>
      </c>
      <c r="H442" s="78"/>
      <c r="I442" s="104" t="s">
        <v>455</v>
      </c>
      <c r="J442" s="79"/>
      <c r="K442">
        <v>90822</v>
      </c>
      <c r="L442" s="67">
        <v>275.7</v>
      </c>
    </row>
    <row r="443" spans="1:12" ht="30" x14ac:dyDescent="0.25">
      <c r="C443" s="80">
        <v>1</v>
      </c>
      <c r="D443" s="80">
        <v>2432</v>
      </c>
      <c r="E443" s="80" t="s">
        <v>564</v>
      </c>
      <c r="F443" s="81" t="s">
        <v>1048</v>
      </c>
      <c r="G443" s="80" t="s">
        <v>123</v>
      </c>
      <c r="H443" s="82">
        <v>3</v>
      </c>
      <c r="I443" s="83">
        <v>18.489999999999998</v>
      </c>
      <c r="J443" s="83">
        <v>55.47</v>
      </c>
      <c r="K443" t="s">
        <v>455</v>
      </c>
    </row>
    <row r="444" spans="1:12" ht="60" x14ac:dyDescent="0.25">
      <c r="C444" s="80">
        <v>2</v>
      </c>
      <c r="D444" s="80">
        <v>10555</v>
      </c>
      <c r="E444" s="80" t="s">
        <v>564</v>
      </c>
      <c r="F444" s="81" t="s">
        <v>1053</v>
      </c>
      <c r="G444" s="80" t="s">
        <v>123</v>
      </c>
      <c r="H444" s="82">
        <v>1</v>
      </c>
      <c r="I444" s="83">
        <v>184.78</v>
      </c>
      <c r="J444" s="83">
        <v>184.78</v>
      </c>
      <c r="K444" t="s">
        <v>455</v>
      </c>
    </row>
    <row r="445" spans="1:12" ht="30" x14ac:dyDescent="0.25">
      <c r="C445" s="80">
        <v>3</v>
      </c>
      <c r="D445" s="80">
        <v>11055</v>
      </c>
      <c r="E445" s="80" t="s">
        <v>564</v>
      </c>
      <c r="F445" s="81" t="s">
        <v>1050</v>
      </c>
      <c r="G445" s="80" t="s">
        <v>123</v>
      </c>
      <c r="H445" s="82">
        <v>19.8</v>
      </c>
      <c r="I445" s="83">
        <v>0.05</v>
      </c>
      <c r="J445" s="83">
        <v>0.99</v>
      </c>
      <c r="K445" t="s">
        <v>455</v>
      </c>
    </row>
    <row r="446" spans="1:12" x14ac:dyDescent="0.25">
      <c r="C446" s="80">
        <v>4</v>
      </c>
      <c r="D446" s="80">
        <v>88261</v>
      </c>
      <c r="E446" s="80" t="s">
        <v>21</v>
      </c>
      <c r="F446" s="81" t="s">
        <v>1044</v>
      </c>
      <c r="G446" s="80" t="s">
        <v>639</v>
      </c>
      <c r="H446" s="82">
        <v>1.546</v>
      </c>
      <c r="I446" s="83">
        <v>16.25</v>
      </c>
      <c r="J446" s="83">
        <v>25.12</v>
      </c>
      <c r="K446" t="s">
        <v>455</v>
      </c>
    </row>
    <row r="447" spans="1:12" x14ac:dyDescent="0.25">
      <c r="C447" s="80">
        <v>5</v>
      </c>
      <c r="D447" s="80">
        <v>88316</v>
      </c>
      <c r="E447" s="80" t="s">
        <v>21</v>
      </c>
      <c r="F447" s="81" t="s">
        <v>640</v>
      </c>
      <c r="G447" s="80" t="s">
        <v>639</v>
      </c>
      <c r="H447" s="82">
        <v>0.77300000000000002</v>
      </c>
      <c r="I447" s="83">
        <v>12.09</v>
      </c>
      <c r="J447" s="83">
        <v>9.34</v>
      </c>
      <c r="K447" t="s">
        <v>455</v>
      </c>
    </row>
    <row r="448" spans="1:12" x14ac:dyDescent="0.25">
      <c r="G448" s="84" t="s">
        <v>553</v>
      </c>
      <c r="H448" s="109"/>
      <c r="I448" s="107" t="s">
        <v>455</v>
      </c>
      <c r="J448" s="86">
        <v>275.7</v>
      </c>
      <c r="K448" t="s">
        <v>455</v>
      </c>
    </row>
    <row r="449" spans="1:12" x14ac:dyDescent="0.25">
      <c r="I449" s="102" t="s">
        <v>455</v>
      </c>
      <c r="K449" t="s">
        <v>455</v>
      </c>
    </row>
    <row r="450" spans="1:12" ht="60" x14ac:dyDescent="0.25">
      <c r="A450" t="s">
        <v>2199</v>
      </c>
      <c r="B450" s="10">
        <v>59</v>
      </c>
      <c r="C450" s="74" t="s">
        <v>2798</v>
      </c>
      <c r="D450" s="78">
        <v>91170</v>
      </c>
      <c r="E450" s="78" t="s">
        <v>562</v>
      </c>
      <c r="F450" s="76" t="s">
        <v>668</v>
      </c>
      <c r="G450" s="75" t="s">
        <v>36</v>
      </c>
      <c r="H450" s="78"/>
      <c r="I450" s="104" t="s">
        <v>455</v>
      </c>
      <c r="J450" s="79"/>
      <c r="K450">
        <v>91170</v>
      </c>
      <c r="L450" s="67">
        <v>2.02</v>
      </c>
    </row>
    <row r="451" spans="1:12" ht="30" x14ac:dyDescent="0.25">
      <c r="C451" s="80">
        <v>1</v>
      </c>
      <c r="D451" s="80">
        <v>392</v>
      </c>
      <c r="E451" s="80" t="s">
        <v>564</v>
      </c>
      <c r="F451" s="81" t="s">
        <v>1455</v>
      </c>
      <c r="G451" s="80" t="s">
        <v>123</v>
      </c>
      <c r="H451" s="82">
        <v>0.65</v>
      </c>
      <c r="I451" s="83">
        <v>1.26</v>
      </c>
      <c r="J451" s="83">
        <v>0.81</v>
      </c>
      <c r="K451" t="s">
        <v>455</v>
      </c>
    </row>
    <row r="452" spans="1:12" ht="30" x14ac:dyDescent="0.25">
      <c r="C452" s="80">
        <v>2</v>
      </c>
      <c r="D452" s="80">
        <v>88248</v>
      </c>
      <c r="E452" s="80" t="s">
        <v>21</v>
      </c>
      <c r="F452" s="81" t="s">
        <v>1268</v>
      </c>
      <c r="G452" s="80" t="s">
        <v>639</v>
      </c>
      <c r="H452" s="82">
        <v>0.01</v>
      </c>
      <c r="I452" s="83">
        <v>12.280000000000001</v>
      </c>
      <c r="J452" s="83">
        <v>0.12</v>
      </c>
      <c r="K452" t="s">
        <v>455</v>
      </c>
    </row>
    <row r="453" spans="1:12" ht="30" x14ac:dyDescent="0.25">
      <c r="C453" s="80">
        <v>3</v>
      </c>
      <c r="D453" s="80">
        <v>88267</v>
      </c>
      <c r="E453" s="80" t="s">
        <v>21</v>
      </c>
      <c r="F453" s="81" t="s">
        <v>1269</v>
      </c>
      <c r="G453" s="80" t="s">
        <v>639</v>
      </c>
      <c r="H453" s="82">
        <v>6.9000000000000006E-2</v>
      </c>
      <c r="I453" s="83">
        <v>15.94</v>
      </c>
      <c r="J453" s="83">
        <v>1.0900000000000001</v>
      </c>
      <c r="K453" t="s">
        <v>455</v>
      </c>
    </row>
    <row r="454" spans="1:12" x14ac:dyDescent="0.25">
      <c r="G454" s="84" t="s">
        <v>553</v>
      </c>
      <c r="H454" s="109"/>
      <c r="I454" s="107" t="s">
        <v>455</v>
      </c>
      <c r="J454" s="86">
        <v>2.02</v>
      </c>
      <c r="K454" t="s">
        <v>455</v>
      </c>
    </row>
    <row r="455" spans="1:12" x14ac:dyDescent="0.25">
      <c r="I455" s="102" t="s">
        <v>455</v>
      </c>
      <c r="K455" t="s">
        <v>455</v>
      </c>
    </row>
    <row r="456" spans="1:12" ht="45" x14ac:dyDescent="0.25">
      <c r="A456" t="s">
        <v>2199</v>
      </c>
      <c r="B456" s="10">
        <v>60</v>
      </c>
      <c r="C456" s="74" t="s">
        <v>2799</v>
      </c>
      <c r="D456" s="78">
        <v>91277</v>
      </c>
      <c r="E456" s="78" t="s">
        <v>562</v>
      </c>
      <c r="F456" s="76" t="s">
        <v>839</v>
      </c>
      <c r="G456" s="75" t="s">
        <v>634</v>
      </c>
      <c r="H456" s="78"/>
      <c r="I456" s="104" t="s">
        <v>455</v>
      </c>
      <c r="J456" s="79"/>
      <c r="K456">
        <v>91277</v>
      </c>
      <c r="L456" s="67">
        <v>7.65</v>
      </c>
    </row>
    <row r="457" spans="1:12" ht="45" x14ac:dyDescent="0.25">
      <c r="C457" s="80">
        <v>1</v>
      </c>
      <c r="D457" s="80">
        <v>91273</v>
      </c>
      <c r="E457" s="80" t="s">
        <v>562</v>
      </c>
      <c r="F457" s="81" t="s">
        <v>840</v>
      </c>
      <c r="G457" s="80" t="s">
        <v>639</v>
      </c>
      <c r="H457" s="82">
        <v>1</v>
      </c>
      <c r="I457" s="83">
        <v>0.48</v>
      </c>
      <c r="J457" s="83">
        <v>0.48</v>
      </c>
      <c r="K457" t="s">
        <v>455</v>
      </c>
    </row>
    <row r="458" spans="1:12" ht="45" x14ac:dyDescent="0.25">
      <c r="C458" s="80">
        <v>2</v>
      </c>
      <c r="D458" s="80">
        <v>91274</v>
      </c>
      <c r="E458" s="80" t="s">
        <v>562</v>
      </c>
      <c r="F458" s="81" t="s">
        <v>841</v>
      </c>
      <c r="G458" s="80" t="s">
        <v>639</v>
      </c>
      <c r="H458" s="82">
        <v>1</v>
      </c>
      <c r="I458" s="83">
        <v>0.06</v>
      </c>
      <c r="J458" s="83">
        <v>0.06</v>
      </c>
      <c r="K458" t="s">
        <v>455</v>
      </c>
    </row>
    <row r="459" spans="1:12" ht="45" x14ac:dyDescent="0.25">
      <c r="C459" s="80">
        <v>3</v>
      </c>
      <c r="D459" s="80">
        <v>91275</v>
      </c>
      <c r="E459" s="80" t="s">
        <v>562</v>
      </c>
      <c r="F459" s="81" t="s">
        <v>842</v>
      </c>
      <c r="G459" s="80" t="s">
        <v>639</v>
      </c>
      <c r="H459" s="82">
        <v>1</v>
      </c>
      <c r="I459" s="83">
        <v>0.6</v>
      </c>
      <c r="J459" s="83">
        <v>0.6</v>
      </c>
      <c r="K459" t="s">
        <v>455</v>
      </c>
    </row>
    <row r="460" spans="1:12" ht="45" x14ac:dyDescent="0.25">
      <c r="C460" s="80">
        <v>4</v>
      </c>
      <c r="D460" s="80">
        <v>91276</v>
      </c>
      <c r="E460" s="80" t="s">
        <v>562</v>
      </c>
      <c r="F460" s="81" t="s">
        <v>843</v>
      </c>
      <c r="G460" s="80" t="s">
        <v>639</v>
      </c>
      <c r="H460" s="82">
        <v>1</v>
      </c>
      <c r="I460" s="83">
        <v>6.51</v>
      </c>
      <c r="J460" s="83">
        <v>6.51</v>
      </c>
      <c r="K460" t="s">
        <v>455</v>
      </c>
    </row>
    <row r="461" spans="1:12" x14ac:dyDescent="0.25">
      <c r="G461" s="84" t="s">
        <v>553</v>
      </c>
      <c r="H461" s="109"/>
      <c r="I461" s="107" t="s">
        <v>455</v>
      </c>
      <c r="J461" s="86">
        <v>7.65</v>
      </c>
      <c r="K461" t="s">
        <v>455</v>
      </c>
    </row>
    <row r="462" spans="1:12" x14ac:dyDescent="0.25">
      <c r="I462" s="102" t="s">
        <v>455</v>
      </c>
      <c r="K462" t="s">
        <v>455</v>
      </c>
    </row>
    <row r="463" spans="1:12" ht="45" x14ac:dyDescent="0.25">
      <c r="A463" t="s">
        <v>2199</v>
      </c>
      <c r="B463" s="10">
        <v>61</v>
      </c>
      <c r="C463" s="74" t="s">
        <v>2800</v>
      </c>
      <c r="D463" s="78">
        <v>91278</v>
      </c>
      <c r="E463" s="78" t="s">
        <v>562</v>
      </c>
      <c r="F463" s="76" t="s">
        <v>925</v>
      </c>
      <c r="G463" s="75" t="s">
        <v>636</v>
      </c>
      <c r="H463" s="78"/>
      <c r="I463" s="104" t="s">
        <v>455</v>
      </c>
      <c r="J463" s="79"/>
      <c r="K463">
        <v>91278</v>
      </c>
      <c r="L463" s="67">
        <v>0.54</v>
      </c>
    </row>
    <row r="464" spans="1:12" ht="45" x14ac:dyDescent="0.25">
      <c r="C464" s="80">
        <v>1</v>
      </c>
      <c r="D464" s="80">
        <v>91273</v>
      </c>
      <c r="E464" s="80" t="s">
        <v>562</v>
      </c>
      <c r="F464" s="81" t="s">
        <v>840</v>
      </c>
      <c r="G464" s="80" t="s">
        <v>639</v>
      </c>
      <c r="H464" s="82">
        <v>1</v>
      </c>
      <c r="I464" s="83">
        <v>0.48</v>
      </c>
      <c r="J464" s="83">
        <v>0.48</v>
      </c>
      <c r="K464" t="s">
        <v>455</v>
      </c>
    </row>
    <row r="465" spans="1:12" ht="45" x14ac:dyDescent="0.25">
      <c r="C465" s="80">
        <v>2</v>
      </c>
      <c r="D465" s="80">
        <v>91274</v>
      </c>
      <c r="E465" s="80" t="s">
        <v>562</v>
      </c>
      <c r="F465" s="81" t="s">
        <v>841</v>
      </c>
      <c r="G465" s="80" t="s">
        <v>639</v>
      </c>
      <c r="H465" s="82">
        <v>1</v>
      </c>
      <c r="I465" s="83">
        <v>0.06</v>
      </c>
      <c r="J465" s="83">
        <v>0.06</v>
      </c>
      <c r="K465" t="s">
        <v>455</v>
      </c>
    </row>
    <row r="466" spans="1:12" x14ac:dyDescent="0.25">
      <c r="G466" s="84" t="s">
        <v>553</v>
      </c>
      <c r="H466" s="109"/>
      <c r="I466" s="107" t="s">
        <v>455</v>
      </c>
      <c r="J466" s="86">
        <v>0.54</v>
      </c>
      <c r="K466" t="s">
        <v>455</v>
      </c>
    </row>
    <row r="467" spans="1:12" x14ac:dyDescent="0.25">
      <c r="I467" s="102" t="s">
        <v>455</v>
      </c>
      <c r="K467" t="s">
        <v>455</v>
      </c>
    </row>
    <row r="468" spans="1:12" ht="60" x14ac:dyDescent="0.25">
      <c r="A468" t="s">
        <v>2199</v>
      </c>
      <c r="B468" s="10">
        <v>62</v>
      </c>
      <c r="C468" s="74" t="s">
        <v>2801</v>
      </c>
      <c r="D468" s="78">
        <v>91283</v>
      </c>
      <c r="E468" s="78" t="s">
        <v>562</v>
      </c>
      <c r="F468" s="76" t="s">
        <v>844</v>
      </c>
      <c r="G468" s="75" t="s">
        <v>634</v>
      </c>
      <c r="H468" s="78"/>
      <c r="I468" s="104" t="s">
        <v>455</v>
      </c>
      <c r="J468" s="79"/>
      <c r="K468">
        <v>91283</v>
      </c>
      <c r="L468" s="67">
        <v>16.78</v>
      </c>
    </row>
    <row r="469" spans="1:12" ht="60" x14ac:dyDescent="0.25">
      <c r="C469" s="80">
        <v>1</v>
      </c>
      <c r="D469" s="80">
        <v>91279</v>
      </c>
      <c r="E469" s="80" t="s">
        <v>562</v>
      </c>
      <c r="F469" s="81" t="s">
        <v>845</v>
      </c>
      <c r="G469" s="80" t="s">
        <v>639</v>
      </c>
      <c r="H469" s="82">
        <v>1</v>
      </c>
      <c r="I469" s="83">
        <v>0.51</v>
      </c>
      <c r="J469" s="83">
        <v>0.51</v>
      </c>
      <c r="K469" t="s">
        <v>455</v>
      </c>
    </row>
    <row r="470" spans="1:12" ht="60" x14ac:dyDescent="0.25">
      <c r="C470" s="80">
        <v>2</v>
      </c>
      <c r="D470" s="80">
        <v>91280</v>
      </c>
      <c r="E470" s="80" t="s">
        <v>562</v>
      </c>
      <c r="F470" s="81" t="s">
        <v>846</v>
      </c>
      <c r="G470" s="80" t="s">
        <v>639</v>
      </c>
      <c r="H470" s="82">
        <v>1</v>
      </c>
      <c r="I470" s="83">
        <v>0.05</v>
      </c>
      <c r="J470" s="83">
        <v>0.05</v>
      </c>
      <c r="K470" t="s">
        <v>455</v>
      </c>
    </row>
    <row r="471" spans="1:12" ht="60" x14ac:dyDescent="0.25">
      <c r="C471" s="80">
        <v>3</v>
      </c>
      <c r="D471" s="80">
        <v>91281</v>
      </c>
      <c r="E471" s="80" t="s">
        <v>562</v>
      </c>
      <c r="F471" s="81" t="s">
        <v>847</v>
      </c>
      <c r="G471" s="80" t="s">
        <v>639</v>
      </c>
      <c r="H471" s="82">
        <v>1</v>
      </c>
      <c r="I471" s="83">
        <v>0.64</v>
      </c>
      <c r="J471" s="83">
        <v>0.64</v>
      </c>
      <c r="K471" t="s">
        <v>455</v>
      </c>
    </row>
    <row r="472" spans="1:12" ht="60" x14ac:dyDescent="0.25">
      <c r="C472" s="80">
        <v>4</v>
      </c>
      <c r="D472" s="80">
        <v>91282</v>
      </c>
      <c r="E472" s="80" t="s">
        <v>562</v>
      </c>
      <c r="F472" s="81" t="s">
        <v>848</v>
      </c>
      <c r="G472" s="80" t="s">
        <v>639</v>
      </c>
      <c r="H472" s="82">
        <v>1</v>
      </c>
      <c r="I472" s="83">
        <v>15.58</v>
      </c>
      <c r="J472" s="83">
        <v>15.58</v>
      </c>
      <c r="K472" t="s">
        <v>455</v>
      </c>
    </row>
    <row r="473" spans="1:12" x14ac:dyDescent="0.25">
      <c r="G473" s="84" t="s">
        <v>553</v>
      </c>
      <c r="H473" s="109"/>
      <c r="I473" s="107" t="s">
        <v>455</v>
      </c>
      <c r="J473" s="86">
        <v>16.78</v>
      </c>
      <c r="K473" t="s">
        <v>455</v>
      </c>
    </row>
    <row r="474" spans="1:12" x14ac:dyDescent="0.25">
      <c r="I474" s="102" t="s">
        <v>455</v>
      </c>
      <c r="K474" t="s">
        <v>455</v>
      </c>
    </row>
    <row r="475" spans="1:12" ht="60" x14ac:dyDescent="0.25">
      <c r="A475" t="s">
        <v>2199</v>
      </c>
      <c r="B475" s="10">
        <v>63</v>
      </c>
      <c r="C475" s="74" t="s">
        <v>2802</v>
      </c>
      <c r="D475" s="78">
        <v>91285</v>
      </c>
      <c r="E475" s="78" t="s">
        <v>562</v>
      </c>
      <c r="F475" s="76" t="s">
        <v>926</v>
      </c>
      <c r="G475" s="75" t="s">
        <v>636</v>
      </c>
      <c r="H475" s="78"/>
      <c r="I475" s="104" t="s">
        <v>455</v>
      </c>
      <c r="J475" s="79"/>
      <c r="K475">
        <v>91285</v>
      </c>
      <c r="L475" s="67">
        <v>0.56000000000000005</v>
      </c>
    </row>
    <row r="476" spans="1:12" ht="60" x14ac:dyDescent="0.25">
      <c r="C476" s="80">
        <v>1</v>
      </c>
      <c r="D476" s="80">
        <v>91279</v>
      </c>
      <c r="E476" s="80" t="s">
        <v>562</v>
      </c>
      <c r="F476" s="81" t="s">
        <v>845</v>
      </c>
      <c r="G476" s="80" t="s">
        <v>639</v>
      </c>
      <c r="H476" s="82">
        <v>1</v>
      </c>
      <c r="I476" s="83">
        <v>0.51</v>
      </c>
      <c r="J476" s="83">
        <v>0.51</v>
      </c>
      <c r="K476" t="s">
        <v>455</v>
      </c>
    </row>
    <row r="477" spans="1:12" ht="60" x14ac:dyDescent="0.25">
      <c r="C477" s="80">
        <v>2</v>
      </c>
      <c r="D477" s="80">
        <v>91280</v>
      </c>
      <c r="E477" s="80" t="s">
        <v>562</v>
      </c>
      <c r="F477" s="81" t="s">
        <v>846</v>
      </c>
      <c r="G477" s="80" t="s">
        <v>639</v>
      </c>
      <c r="H477" s="82">
        <v>1</v>
      </c>
      <c r="I477" s="83">
        <v>0.05</v>
      </c>
      <c r="J477" s="83">
        <v>0.05</v>
      </c>
      <c r="K477" t="s">
        <v>455</v>
      </c>
    </row>
    <row r="478" spans="1:12" x14ac:dyDescent="0.25">
      <c r="G478" s="84" t="s">
        <v>553</v>
      </c>
      <c r="H478" s="109"/>
      <c r="I478" s="107" t="s">
        <v>455</v>
      </c>
      <c r="J478" s="86">
        <v>0.56000000000000005</v>
      </c>
      <c r="K478" t="s">
        <v>455</v>
      </c>
    </row>
    <row r="479" spans="1:12" x14ac:dyDescent="0.25">
      <c r="I479" s="102" t="s">
        <v>455</v>
      </c>
      <c r="K479" t="s">
        <v>455</v>
      </c>
    </row>
    <row r="480" spans="1:12" ht="30" x14ac:dyDescent="0.25">
      <c r="A480" t="s">
        <v>2199</v>
      </c>
      <c r="B480" s="10">
        <v>64</v>
      </c>
      <c r="C480" s="74" t="s">
        <v>2803</v>
      </c>
      <c r="D480" s="78">
        <v>91292</v>
      </c>
      <c r="E480" s="78" t="s">
        <v>562</v>
      </c>
      <c r="F480" s="76" t="s">
        <v>1057</v>
      </c>
      <c r="G480" s="75" t="s">
        <v>123</v>
      </c>
      <c r="H480" s="78"/>
      <c r="I480" s="104" t="s">
        <v>455</v>
      </c>
      <c r="J480" s="79"/>
      <c r="K480">
        <v>91292</v>
      </c>
      <c r="L480" s="67">
        <v>240.79000000000002</v>
      </c>
    </row>
    <row r="481" spans="1:12" x14ac:dyDescent="0.25">
      <c r="C481" s="80">
        <v>1</v>
      </c>
      <c r="D481" s="80">
        <v>5061</v>
      </c>
      <c r="E481" s="80" t="s">
        <v>564</v>
      </c>
      <c r="F481" s="81" t="s">
        <v>729</v>
      </c>
      <c r="G481" s="80" t="s">
        <v>68</v>
      </c>
      <c r="H481" s="82">
        <v>0.2</v>
      </c>
      <c r="I481" s="83">
        <v>15.5</v>
      </c>
      <c r="J481" s="83">
        <v>3.1</v>
      </c>
      <c r="K481" t="s">
        <v>455</v>
      </c>
    </row>
    <row r="482" spans="1:12" ht="30" x14ac:dyDescent="0.25">
      <c r="C482" s="80">
        <v>2</v>
      </c>
      <c r="D482" s="80">
        <v>7319</v>
      </c>
      <c r="E482" s="80" t="s">
        <v>564</v>
      </c>
      <c r="F482" s="81" t="s">
        <v>1047</v>
      </c>
      <c r="G482" s="80" t="s">
        <v>939</v>
      </c>
      <c r="H482" s="82">
        <v>0.1671</v>
      </c>
      <c r="I482" s="83">
        <v>8.6199999999999992</v>
      </c>
      <c r="J482" s="83">
        <v>1.44</v>
      </c>
      <c r="K482" t="s">
        <v>455</v>
      </c>
    </row>
    <row r="483" spans="1:12" x14ac:dyDescent="0.25">
      <c r="C483" s="80">
        <v>3</v>
      </c>
      <c r="D483" s="80">
        <v>88261</v>
      </c>
      <c r="E483" s="80" t="s">
        <v>21</v>
      </c>
      <c r="F483" s="81" t="s">
        <v>1044</v>
      </c>
      <c r="G483" s="80" t="s">
        <v>639</v>
      </c>
      <c r="H483" s="82">
        <v>0.55200000000000005</v>
      </c>
      <c r="I483" s="83">
        <v>16.25</v>
      </c>
      <c r="J483" s="83">
        <v>8.9700000000000006</v>
      </c>
      <c r="K483" t="s">
        <v>455</v>
      </c>
    </row>
    <row r="484" spans="1:12" x14ac:dyDescent="0.25">
      <c r="C484" s="80">
        <v>4</v>
      </c>
      <c r="D484" s="80">
        <v>88309</v>
      </c>
      <c r="E484" s="80" t="s">
        <v>21</v>
      </c>
      <c r="F484" s="81" t="s">
        <v>1001</v>
      </c>
      <c r="G484" s="80" t="s">
        <v>639</v>
      </c>
      <c r="H484" s="82">
        <v>1.3620000000000001</v>
      </c>
      <c r="I484" s="83">
        <v>16.420000000000002</v>
      </c>
      <c r="J484" s="83">
        <v>22.36</v>
      </c>
      <c r="K484" t="s">
        <v>455</v>
      </c>
    </row>
    <row r="485" spans="1:12" x14ac:dyDescent="0.25">
      <c r="C485" s="80">
        <v>5</v>
      </c>
      <c r="D485" s="80">
        <v>88316</v>
      </c>
      <c r="E485" s="80" t="s">
        <v>21</v>
      </c>
      <c r="F485" s="81" t="s">
        <v>640</v>
      </c>
      <c r="G485" s="80" t="s">
        <v>639</v>
      </c>
      <c r="H485" s="82">
        <v>0.95699999999999996</v>
      </c>
      <c r="I485" s="83">
        <v>12.09</v>
      </c>
      <c r="J485" s="83">
        <v>11.57</v>
      </c>
      <c r="K485" t="s">
        <v>455</v>
      </c>
    </row>
    <row r="486" spans="1:12" ht="30" x14ac:dyDescent="0.25">
      <c r="C486" s="80">
        <v>6</v>
      </c>
      <c r="D486" s="80">
        <v>88629</v>
      </c>
      <c r="E486" s="80" t="s">
        <v>562</v>
      </c>
      <c r="F486" s="81" t="s">
        <v>644</v>
      </c>
      <c r="G486" s="80" t="s">
        <v>39</v>
      </c>
      <c r="H486" s="82">
        <v>2.23E-2</v>
      </c>
      <c r="I486" s="83">
        <v>492.5</v>
      </c>
      <c r="J486" s="83">
        <v>10.98</v>
      </c>
      <c r="K486" t="s">
        <v>455</v>
      </c>
    </row>
    <row r="487" spans="1:12" ht="30" x14ac:dyDescent="0.25">
      <c r="C487" s="80">
        <v>7</v>
      </c>
      <c r="D487" s="80">
        <v>91287</v>
      </c>
      <c r="E487" s="80" t="s">
        <v>562</v>
      </c>
      <c r="F487" s="81" t="s">
        <v>1055</v>
      </c>
      <c r="G487" s="80" t="s">
        <v>123</v>
      </c>
      <c r="H487" s="82">
        <v>1</v>
      </c>
      <c r="I487" s="83">
        <v>182.37</v>
      </c>
      <c r="J487" s="83">
        <v>182.37</v>
      </c>
      <c r="K487" t="s">
        <v>455</v>
      </c>
    </row>
    <row r="488" spans="1:12" x14ac:dyDescent="0.25">
      <c r="G488" s="84" t="s">
        <v>553</v>
      </c>
      <c r="H488" s="109"/>
      <c r="I488" s="107" t="s">
        <v>455</v>
      </c>
      <c r="J488" s="86">
        <v>240.79000000000002</v>
      </c>
      <c r="K488" t="s">
        <v>455</v>
      </c>
    </row>
    <row r="489" spans="1:12" x14ac:dyDescent="0.25">
      <c r="I489" s="102" t="s">
        <v>455</v>
      </c>
      <c r="K489" t="s">
        <v>455</v>
      </c>
    </row>
    <row r="490" spans="1:12" ht="45" x14ac:dyDescent="0.25">
      <c r="A490" t="s">
        <v>2199</v>
      </c>
      <c r="B490" s="10">
        <v>65</v>
      </c>
      <c r="C490" s="74" t="s">
        <v>2804</v>
      </c>
      <c r="D490" s="78">
        <v>91304</v>
      </c>
      <c r="E490" s="78" t="s">
        <v>562</v>
      </c>
      <c r="F490" s="76" t="s">
        <v>1058</v>
      </c>
      <c r="G490" s="75" t="s">
        <v>123</v>
      </c>
      <c r="H490" s="78"/>
      <c r="I490" s="104" t="s">
        <v>455</v>
      </c>
      <c r="J490" s="79"/>
      <c r="K490">
        <v>91304</v>
      </c>
      <c r="L490" s="67">
        <v>68.430000000000007</v>
      </c>
    </row>
    <row r="491" spans="1:12" ht="60" x14ac:dyDescent="0.25">
      <c r="C491" s="80">
        <v>1</v>
      </c>
      <c r="D491" s="80">
        <v>3080</v>
      </c>
      <c r="E491" s="80" t="s">
        <v>564</v>
      </c>
      <c r="F491" s="81" t="s">
        <v>646</v>
      </c>
      <c r="G491" s="80" t="s">
        <v>306</v>
      </c>
      <c r="H491" s="82">
        <v>1</v>
      </c>
      <c r="I491" s="83">
        <v>46.1</v>
      </c>
      <c r="J491" s="83">
        <v>46.1</v>
      </c>
      <c r="K491" t="s">
        <v>455</v>
      </c>
    </row>
    <row r="492" spans="1:12" x14ac:dyDescent="0.25">
      <c r="C492" s="80">
        <v>2</v>
      </c>
      <c r="D492" s="80">
        <v>88261</v>
      </c>
      <c r="E492" s="80" t="s">
        <v>21</v>
      </c>
      <c r="F492" s="81" t="s">
        <v>1044</v>
      </c>
      <c r="G492" s="80" t="s">
        <v>639</v>
      </c>
      <c r="H492" s="82">
        <v>1.002</v>
      </c>
      <c r="I492" s="83">
        <v>16.25</v>
      </c>
      <c r="J492" s="83">
        <v>16.28</v>
      </c>
      <c r="K492" t="s">
        <v>455</v>
      </c>
    </row>
    <row r="493" spans="1:12" x14ac:dyDescent="0.25">
      <c r="C493" s="80">
        <v>3</v>
      </c>
      <c r="D493" s="80">
        <v>88316</v>
      </c>
      <c r="E493" s="80" t="s">
        <v>21</v>
      </c>
      <c r="F493" s="81" t="s">
        <v>640</v>
      </c>
      <c r="G493" s="80" t="s">
        <v>639</v>
      </c>
      <c r="H493" s="82">
        <v>0.501</v>
      </c>
      <c r="I493" s="83">
        <v>12.09</v>
      </c>
      <c r="J493" s="83">
        <v>6.05</v>
      </c>
      <c r="K493" t="s">
        <v>455</v>
      </c>
    </row>
    <row r="494" spans="1:12" x14ac:dyDescent="0.25">
      <c r="G494" s="84" t="s">
        <v>553</v>
      </c>
      <c r="H494" s="109"/>
      <c r="I494" s="107" t="s">
        <v>455</v>
      </c>
      <c r="J494" s="86">
        <v>68.430000000000007</v>
      </c>
      <c r="K494" t="s">
        <v>455</v>
      </c>
    </row>
    <row r="495" spans="1:12" x14ac:dyDescent="0.25">
      <c r="I495" s="102" t="s">
        <v>455</v>
      </c>
      <c r="K495" t="s">
        <v>455</v>
      </c>
    </row>
    <row r="496" spans="1:12" ht="45" x14ac:dyDescent="0.25">
      <c r="A496" t="s">
        <v>2199</v>
      </c>
      <c r="B496" s="10">
        <v>66</v>
      </c>
      <c r="C496" s="74" t="s">
        <v>2805</v>
      </c>
      <c r="D496" s="78">
        <v>91305</v>
      </c>
      <c r="E496" s="78" t="s">
        <v>562</v>
      </c>
      <c r="F496" s="76" t="s">
        <v>710</v>
      </c>
      <c r="G496" s="75" t="s">
        <v>123</v>
      </c>
      <c r="H496" s="78"/>
      <c r="I496" s="104" t="s">
        <v>455</v>
      </c>
      <c r="J496" s="79"/>
      <c r="K496">
        <v>91305</v>
      </c>
      <c r="L496" s="67">
        <v>68.709999999999994</v>
      </c>
    </row>
    <row r="497" spans="1:12" ht="60" x14ac:dyDescent="0.25">
      <c r="C497" s="80">
        <v>1</v>
      </c>
      <c r="D497" s="80">
        <v>3097</v>
      </c>
      <c r="E497" s="80" t="s">
        <v>564</v>
      </c>
      <c r="F497" s="81" t="s">
        <v>647</v>
      </c>
      <c r="G497" s="80" t="s">
        <v>306</v>
      </c>
      <c r="H497" s="82">
        <v>1</v>
      </c>
      <c r="I497" s="83">
        <v>51.61</v>
      </c>
      <c r="J497" s="83">
        <v>51.61</v>
      </c>
      <c r="K497" t="s">
        <v>455</v>
      </c>
    </row>
    <row r="498" spans="1:12" x14ac:dyDescent="0.25">
      <c r="C498" s="80">
        <v>2</v>
      </c>
      <c r="D498" s="80">
        <v>88261</v>
      </c>
      <c r="E498" s="80" t="s">
        <v>21</v>
      </c>
      <c r="F498" s="81" t="s">
        <v>1044</v>
      </c>
      <c r="G498" s="80" t="s">
        <v>639</v>
      </c>
      <c r="H498" s="82">
        <v>0.76700000000000002</v>
      </c>
      <c r="I498" s="83">
        <v>16.25</v>
      </c>
      <c r="J498" s="83">
        <v>12.46</v>
      </c>
      <c r="K498" t="s">
        <v>455</v>
      </c>
    </row>
    <row r="499" spans="1:12" x14ac:dyDescent="0.25">
      <c r="C499" s="80">
        <v>3</v>
      </c>
      <c r="D499" s="80">
        <v>88316</v>
      </c>
      <c r="E499" s="80" t="s">
        <v>21</v>
      </c>
      <c r="F499" s="81" t="s">
        <v>640</v>
      </c>
      <c r="G499" s="80" t="s">
        <v>639</v>
      </c>
      <c r="H499" s="82">
        <v>0.38400000000000001</v>
      </c>
      <c r="I499" s="83">
        <v>12.09</v>
      </c>
      <c r="J499" s="83">
        <v>4.6399999999999997</v>
      </c>
      <c r="K499" t="s">
        <v>455</v>
      </c>
    </row>
    <row r="500" spans="1:12" x14ac:dyDescent="0.25">
      <c r="G500" s="84" t="s">
        <v>553</v>
      </c>
      <c r="H500" s="109"/>
      <c r="I500" s="107" t="s">
        <v>455</v>
      </c>
      <c r="J500" s="86">
        <v>68.709999999999994</v>
      </c>
      <c r="K500" t="s">
        <v>455</v>
      </c>
    </row>
    <row r="501" spans="1:12" x14ac:dyDescent="0.25">
      <c r="I501" s="102" t="s">
        <v>455</v>
      </c>
      <c r="K501" t="s">
        <v>455</v>
      </c>
    </row>
    <row r="502" spans="1:12" ht="45" x14ac:dyDescent="0.25">
      <c r="A502" t="s">
        <v>2199</v>
      </c>
      <c r="B502" s="10">
        <v>67</v>
      </c>
      <c r="C502" s="74" t="s">
        <v>2806</v>
      </c>
      <c r="D502" s="78">
        <v>91307</v>
      </c>
      <c r="E502" s="78" t="s">
        <v>562</v>
      </c>
      <c r="F502" s="76" t="s">
        <v>1059</v>
      </c>
      <c r="G502" s="75" t="s">
        <v>123</v>
      </c>
      <c r="H502" s="78"/>
      <c r="I502" s="104" t="s">
        <v>455</v>
      </c>
      <c r="J502" s="79"/>
      <c r="K502">
        <v>91307</v>
      </c>
      <c r="L502" s="67">
        <v>58.24</v>
      </c>
    </row>
    <row r="503" spans="1:12" ht="60" x14ac:dyDescent="0.25">
      <c r="C503" s="80">
        <v>1</v>
      </c>
      <c r="D503" s="80">
        <v>3090</v>
      </c>
      <c r="E503" s="80" t="s">
        <v>564</v>
      </c>
      <c r="F503" s="81" t="s">
        <v>1060</v>
      </c>
      <c r="G503" s="80" t="s">
        <v>306</v>
      </c>
      <c r="H503" s="82">
        <v>1</v>
      </c>
      <c r="I503" s="83">
        <v>41.14</v>
      </c>
      <c r="J503" s="83">
        <v>41.14</v>
      </c>
      <c r="K503" t="s">
        <v>455</v>
      </c>
    </row>
    <row r="504" spans="1:12" x14ac:dyDescent="0.25">
      <c r="C504" s="80">
        <v>2</v>
      </c>
      <c r="D504" s="80">
        <v>88261</v>
      </c>
      <c r="E504" s="80" t="s">
        <v>21</v>
      </c>
      <c r="F504" s="81" t="s">
        <v>1044</v>
      </c>
      <c r="G504" s="80" t="s">
        <v>639</v>
      </c>
      <c r="H504" s="82">
        <v>0.76700000000000002</v>
      </c>
      <c r="I504" s="83">
        <v>16.25</v>
      </c>
      <c r="J504" s="83">
        <v>12.46</v>
      </c>
      <c r="K504" t="s">
        <v>455</v>
      </c>
    </row>
    <row r="505" spans="1:12" x14ac:dyDescent="0.25">
      <c r="C505" s="80">
        <v>3</v>
      </c>
      <c r="D505" s="80">
        <v>88316</v>
      </c>
      <c r="E505" s="80" t="s">
        <v>21</v>
      </c>
      <c r="F505" s="81" t="s">
        <v>640</v>
      </c>
      <c r="G505" s="80" t="s">
        <v>639</v>
      </c>
      <c r="H505" s="82">
        <v>0.38400000000000001</v>
      </c>
      <c r="I505" s="83">
        <v>12.09</v>
      </c>
      <c r="J505" s="83">
        <v>4.6399999999999997</v>
      </c>
      <c r="K505" t="s">
        <v>455</v>
      </c>
    </row>
    <row r="506" spans="1:12" x14ac:dyDescent="0.25">
      <c r="G506" s="84" t="s">
        <v>553</v>
      </c>
      <c r="H506" s="109"/>
      <c r="I506" s="107" t="s">
        <v>455</v>
      </c>
      <c r="J506" s="86">
        <v>58.24</v>
      </c>
      <c r="K506" t="s">
        <v>455</v>
      </c>
    </row>
    <row r="507" spans="1:12" x14ac:dyDescent="0.25">
      <c r="I507" s="102" t="s">
        <v>455</v>
      </c>
      <c r="K507" t="s">
        <v>455</v>
      </c>
    </row>
    <row r="508" spans="1:12" ht="30" x14ac:dyDescent="0.25">
      <c r="A508" t="s">
        <v>2199</v>
      </c>
      <c r="B508" s="10">
        <v>68</v>
      </c>
      <c r="C508" s="74" t="s">
        <v>2807</v>
      </c>
      <c r="D508" s="78">
        <v>91533</v>
      </c>
      <c r="E508" s="78" t="s">
        <v>562</v>
      </c>
      <c r="F508" s="76" t="s">
        <v>855</v>
      </c>
      <c r="G508" s="75" t="s">
        <v>634</v>
      </c>
      <c r="H508" s="78"/>
      <c r="I508" s="104" t="s">
        <v>455</v>
      </c>
      <c r="J508" s="79"/>
      <c r="K508">
        <v>91533</v>
      </c>
      <c r="L508" s="67">
        <v>21.84</v>
      </c>
    </row>
    <row r="509" spans="1:12" ht="30" x14ac:dyDescent="0.25">
      <c r="C509" s="80">
        <v>1</v>
      </c>
      <c r="D509" s="80">
        <v>88297</v>
      </c>
      <c r="E509" s="80" t="s">
        <v>21</v>
      </c>
      <c r="F509" s="81" t="s">
        <v>832</v>
      </c>
      <c r="G509" s="80" t="s">
        <v>639</v>
      </c>
      <c r="H509" s="82">
        <v>1</v>
      </c>
      <c r="I509" s="83">
        <v>15.43</v>
      </c>
      <c r="J509" s="83">
        <v>15.43</v>
      </c>
      <c r="K509" t="s">
        <v>455</v>
      </c>
    </row>
    <row r="510" spans="1:12" ht="30" x14ac:dyDescent="0.25">
      <c r="C510" s="80">
        <v>2</v>
      </c>
      <c r="D510" s="80">
        <v>91529</v>
      </c>
      <c r="E510" s="80" t="s">
        <v>562</v>
      </c>
      <c r="F510" s="81" t="s">
        <v>856</v>
      </c>
      <c r="G510" s="80" t="s">
        <v>639</v>
      </c>
      <c r="H510" s="82">
        <v>1</v>
      </c>
      <c r="I510" s="83">
        <v>0.71</v>
      </c>
      <c r="J510" s="83">
        <v>0.71</v>
      </c>
      <c r="K510" t="s">
        <v>455</v>
      </c>
    </row>
    <row r="511" spans="1:12" ht="30" x14ac:dyDescent="0.25">
      <c r="C511" s="80">
        <v>3</v>
      </c>
      <c r="D511" s="80">
        <v>91530</v>
      </c>
      <c r="E511" s="80" t="s">
        <v>562</v>
      </c>
      <c r="F511" s="81" t="s">
        <v>857</v>
      </c>
      <c r="G511" s="80" t="s">
        <v>639</v>
      </c>
      <c r="H511" s="82">
        <v>1</v>
      </c>
      <c r="I511" s="83">
        <v>0.09</v>
      </c>
      <c r="J511" s="83">
        <v>0.09</v>
      </c>
      <c r="K511" t="s">
        <v>455</v>
      </c>
    </row>
    <row r="512" spans="1:12" ht="30" x14ac:dyDescent="0.25">
      <c r="C512" s="80">
        <v>4</v>
      </c>
      <c r="D512" s="80">
        <v>91531</v>
      </c>
      <c r="E512" s="80" t="s">
        <v>562</v>
      </c>
      <c r="F512" s="81" t="s">
        <v>858</v>
      </c>
      <c r="G512" s="80" t="s">
        <v>639</v>
      </c>
      <c r="H512" s="82">
        <v>1</v>
      </c>
      <c r="I512" s="83">
        <v>0.89</v>
      </c>
      <c r="J512" s="83">
        <v>0.89</v>
      </c>
      <c r="K512" t="s">
        <v>455</v>
      </c>
    </row>
    <row r="513" spans="1:12" ht="45" x14ac:dyDescent="0.25">
      <c r="C513" s="80">
        <v>5</v>
      </c>
      <c r="D513" s="80">
        <v>91532</v>
      </c>
      <c r="E513" s="80" t="s">
        <v>562</v>
      </c>
      <c r="F513" s="81" t="s">
        <v>859</v>
      </c>
      <c r="G513" s="80" t="s">
        <v>639</v>
      </c>
      <c r="H513" s="82">
        <v>1</v>
      </c>
      <c r="I513" s="83">
        <v>4.72</v>
      </c>
      <c r="J513" s="83">
        <v>4.72</v>
      </c>
      <c r="K513" t="s">
        <v>455</v>
      </c>
    </row>
    <row r="514" spans="1:12" x14ac:dyDescent="0.25">
      <c r="G514" s="84" t="s">
        <v>553</v>
      </c>
      <c r="H514" s="109"/>
      <c r="I514" s="107" t="s">
        <v>455</v>
      </c>
      <c r="J514" s="86">
        <v>21.84</v>
      </c>
      <c r="K514" t="s">
        <v>455</v>
      </c>
    </row>
    <row r="515" spans="1:12" x14ac:dyDescent="0.25">
      <c r="I515" s="102" t="s">
        <v>455</v>
      </c>
      <c r="K515" t="s">
        <v>455</v>
      </c>
    </row>
    <row r="516" spans="1:12" ht="30" x14ac:dyDescent="0.25">
      <c r="A516" t="s">
        <v>2199</v>
      </c>
      <c r="B516" s="10">
        <v>69</v>
      </c>
      <c r="C516" s="74" t="s">
        <v>2808</v>
      </c>
      <c r="D516" s="78">
        <v>91534</v>
      </c>
      <c r="E516" s="78" t="s">
        <v>562</v>
      </c>
      <c r="F516" s="76" t="s">
        <v>928</v>
      </c>
      <c r="G516" s="75" t="s">
        <v>636</v>
      </c>
      <c r="H516" s="78"/>
      <c r="I516" s="104" t="s">
        <v>455</v>
      </c>
      <c r="J516" s="79"/>
      <c r="K516">
        <v>91534</v>
      </c>
      <c r="L516" s="67">
        <v>16.23</v>
      </c>
    </row>
    <row r="517" spans="1:12" ht="30" x14ac:dyDescent="0.25">
      <c r="C517" s="80">
        <v>1</v>
      </c>
      <c r="D517" s="80">
        <v>88297</v>
      </c>
      <c r="E517" s="80" t="s">
        <v>21</v>
      </c>
      <c r="F517" s="81" t="s">
        <v>832</v>
      </c>
      <c r="G517" s="80" t="s">
        <v>639</v>
      </c>
      <c r="H517" s="82">
        <v>1</v>
      </c>
      <c r="I517" s="83">
        <v>15.43</v>
      </c>
      <c r="J517" s="83">
        <v>15.43</v>
      </c>
      <c r="K517" t="s">
        <v>455</v>
      </c>
    </row>
    <row r="518" spans="1:12" ht="30" x14ac:dyDescent="0.25">
      <c r="C518" s="80">
        <v>2</v>
      </c>
      <c r="D518" s="80">
        <v>91529</v>
      </c>
      <c r="E518" s="80" t="s">
        <v>562</v>
      </c>
      <c r="F518" s="81" t="s">
        <v>856</v>
      </c>
      <c r="G518" s="80" t="s">
        <v>639</v>
      </c>
      <c r="H518" s="82">
        <v>1</v>
      </c>
      <c r="I518" s="83">
        <v>0.71</v>
      </c>
      <c r="J518" s="83">
        <v>0.71</v>
      </c>
      <c r="K518" t="s">
        <v>455</v>
      </c>
    </row>
    <row r="519" spans="1:12" ht="30" x14ac:dyDescent="0.25">
      <c r="C519" s="80">
        <v>3</v>
      </c>
      <c r="D519" s="80">
        <v>91530</v>
      </c>
      <c r="E519" s="80" t="s">
        <v>562</v>
      </c>
      <c r="F519" s="81" t="s">
        <v>857</v>
      </c>
      <c r="G519" s="80" t="s">
        <v>639</v>
      </c>
      <c r="H519" s="82">
        <v>1</v>
      </c>
      <c r="I519" s="83">
        <v>0.09</v>
      </c>
      <c r="J519" s="83">
        <v>0.09</v>
      </c>
      <c r="K519" t="s">
        <v>455</v>
      </c>
    </row>
    <row r="520" spans="1:12" x14ac:dyDescent="0.25">
      <c r="G520" s="84" t="s">
        <v>553</v>
      </c>
      <c r="H520" s="109"/>
      <c r="I520" s="107" t="s">
        <v>455</v>
      </c>
      <c r="J520" s="86">
        <v>16.23</v>
      </c>
      <c r="K520" t="s">
        <v>455</v>
      </c>
    </row>
    <row r="521" spans="1:12" x14ac:dyDescent="0.25">
      <c r="I521" s="102" t="s">
        <v>455</v>
      </c>
      <c r="K521" t="s">
        <v>455</v>
      </c>
    </row>
    <row r="522" spans="1:12" ht="60" x14ac:dyDescent="0.25">
      <c r="A522" t="s">
        <v>2199</v>
      </c>
      <c r="B522" s="10">
        <v>70</v>
      </c>
      <c r="C522" s="74" t="s">
        <v>2809</v>
      </c>
      <c r="D522" s="78">
        <v>91634</v>
      </c>
      <c r="E522" s="78" t="s">
        <v>562</v>
      </c>
      <c r="F522" s="76" t="s">
        <v>860</v>
      </c>
      <c r="G522" s="75" t="s">
        <v>634</v>
      </c>
      <c r="H522" s="78"/>
      <c r="I522" s="104" t="s">
        <v>455</v>
      </c>
      <c r="J522" s="79"/>
      <c r="K522">
        <v>91634</v>
      </c>
      <c r="L522" s="67">
        <v>136.12</v>
      </c>
    </row>
    <row r="523" spans="1:12" ht="30" x14ac:dyDescent="0.25">
      <c r="C523" s="80">
        <v>1</v>
      </c>
      <c r="D523" s="80">
        <v>88286</v>
      </c>
      <c r="E523" s="80" t="s">
        <v>21</v>
      </c>
      <c r="F523" s="81" t="s">
        <v>772</v>
      </c>
      <c r="G523" s="80" t="s">
        <v>639</v>
      </c>
      <c r="H523" s="82">
        <v>1</v>
      </c>
      <c r="I523" s="83">
        <v>15.48</v>
      </c>
      <c r="J523" s="83">
        <v>15.48</v>
      </c>
      <c r="K523" t="s">
        <v>455</v>
      </c>
    </row>
    <row r="524" spans="1:12" ht="60" x14ac:dyDescent="0.25">
      <c r="C524" s="80">
        <v>2</v>
      </c>
      <c r="D524" s="80">
        <v>91629</v>
      </c>
      <c r="E524" s="80" t="s">
        <v>562</v>
      </c>
      <c r="F524" s="81" t="s">
        <v>861</v>
      </c>
      <c r="G524" s="80" t="s">
        <v>639</v>
      </c>
      <c r="H524" s="82">
        <v>1</v>
      </c>
      <c r="I524" s="83">
        <v>11.33</v>
      </c>
      <c r="J524" s="83">
        <v>11.33</v>
      </c>
      <c r="K524" t="s">
        <v>455</v>
      </c>
    </row>
    <row r="525" spans="1:12" ht="60" x14ac:dyDescent="0.25">
      <c r="C525" s="80">
        <v>3</v>
      </c>
      <c r="D525" s="80">
        <v>91630</v>
      </c>
      <c r="E525" s="80" t="s">
        <v>562</v>
      </c>
      <c r="F525" s="81" t="s">
        <v>862</v>
      </c>
      <c r="G525" s="80" t="s">
        <v>639</v>
      </c>
      <c r="H525" s="82">
        <v>1</v>
      </c>
      <c r="I525" s="83">
        <v>2.37</v>
      </c>
      <c r="J525" s="83">
        <v>2.37</v>
      </c>
      <c r="K525" t="s">
        <v>455</v>
      </c>
    </row>
    <row r="526" spans="1:12" ht="60" x14ac:dyDescent="0.25">
      <c r="C526" s="80">
        <v>4</v>
      </c>
      <c r="D526" s="80">
        <v>91631</v>
      </c>
      <c r="E526" s="80" t="s">
        <v>562</v>
      </c>
      <c r="F526" s="81" t="s">
        <v>863</v>
      </c>
      <c r="G526" s="80" t="s">
        <v>639</v>
      </c>
      <c r="H526" s="82">
        <v>1</v>
      </c>
      <c r="I526" s="83">
        <v>0.91</v>
      </c>
      <c r="J526" s="83">
        <v>0.91</v>
      </c>
      <c r="K526" t="s">
        <v>455</v>
      </c>
    </row>
    <row r="527" spans="1:12" ht="60" x14ac:dyDescent="0.25">
      <c r="C527" s="80">
        <v>5</v>
      </c>
      <c r="D527" s="80">
        <v>91632</v>
      </c>
      <c r="E527" s="80" t="s">
        <v>562</v>
      </c>
      <c r="F527" s="81" t="s">
        <v>864</v>
      </c>
      <c r="G527" s="80" t="s">
        <v>639</v>
      </c>
      <c r="H527" s="82">
        <v>1</v>
      </c>
      <c r="I527" s="83">
        <v>21.25</v>
      </c>
      <c r="J527" s="83">
        <v>21.25</v>
      </c>
      <c r="K527" t="s">
        <v>455</v>
      </c>
    </row>
    <row r="528" spans="1:12" ht="60" x14ac:dyDescent="0.25">
      <c r="C528" s="80">
        <v>6</v>
      </c>
      <c r="D528" s="80">
        <v>91633</v>
      </c>
      <c r="E528" s="80" t="s">
        <v>562</v>
      </c>
      <c r="F528" s="81" t="s">
        <v>865</v>
      </c>
      <c r="G528" s="80" t="s">
        <v>639</v>
      </c>
      <c r="H528" s="82">
        <v>1</v>
      </c>
      <c r="I528" s="83">
        <v>84.78</v>
      </c>
      <c r="J528" s="83">
        <v>84.78</v>
      </c>
      <c r="K528" t="s">
        <v>455</v>
      </c>
    </row>
    <row r="529" spans="1:12" x14ac:dyDescent="0.25">
      <c r="G529" s="84" t="s">
        <v>553</v>
      </c>
      <c r="H529" s="109"/>
      <c r="I529" s="107" t="s">
        <v>455</v>
      </c>
      <c r="J529" s="86">
        <v>136.12</v>
      </c>
      <c r="K529" t="s">
        <v>455</v>
      </c>
    </row>
    <row r="530" spans="1:12" x14ac:dyDescent="0.25">
      <c r="I530" s="102" t="s">
        <v>455</v>
      </c>
      <c r="K530" t="s">
        <v>455</v>
      </c>
    </row>
    <row r="531" spans="1:12" ht="60" x14ac:dyDescent="0.25">
      <c r="A531" t="s">
        <v>2199</v>
      </c>
      <c r="B531" s="10">
        <v>71</v>
      </c>
      <c r="C531" s="74" t="s">
        <v>2810</v>
      </c>
      <c r="D531" s="78">
        <v>91635</v>
      </c>
      <c r="E531" s="78" t="s">
        <v>562</v>
      </c>
      <c r="F531" s="76" t="s">
        <v>929</v>
      </c>
      <c r="G531" s="75" t="s">
        <v>636</v>
      </c>
      <c r="H531" s="78"/>
      <c r="I531" s="104" t="s">
        <v>455</v>
      </c>
      <c r="J531" s="79"/>
      <c r="K531">
        <v>91635</v>
      </c>
      <c r="L531" s="67">
        <v>30.090000000000003</v>
      </c>
    </row>
    <row r="532" spans="1:12" ht="30" x14ac:dyDescent="0.25">
      <c r="C532" s="80">
        <v>1</v>
      </c>
      <c r="D532" s="80">
        <v>88286</v>
      </c>
      <c r="E532" s="80" t="s">
        <v>21</v>
      </c>
      <c r="F532" s="81" t="s">
        <v>772</v>
      </c>
      <c r="G532" s="80" t="s">
        <v>639</v>
      </c>
      <c r="H532" s="82">
        <v>1</v>
      </c>
      <c r="I532" s="83">
        <v>15.48</v>
      </c>
      <c r="J532" s="83">
        <v>15.48</v>
      </c>
      <c r="K532" t="s">
        <v>455</v>
      </c>
    </row>
    <row r="533" spans="1:12" ht="60" x14ac:dyDescent="0.25">
      <c r="C533" s="80">
        <v>2</v>
      </c>
      <c r="D533" s="80">
        <v>91629</v>
      </c>
      <c r="E533" s="80" t="s">
        <v>562</v>
      </c>
      <c r="F533" s="81" t="s">
        <v>861</v>
      </c>
      <c r="G533" s="80" t="s">
        <v>639</v>
      </c>
      <c r="H533" s="82">
        <v>1</v>
      </c>
      <c r="I533" s="83">
        <v>11.33</v>
      </c>
      <c r="J533" s="83">
        <v>11.33</v>
      </c>
      <c r="K533" t="s">
        <v>455</v>
      </c>
    </row>
    <row r="534" spans="1:12" ht="60" x14ac:dyDescent="0.25">
      <c r="C534" s="80">
        <v>3</v>
      </c>
      <c r="D534" s="80">
        <v>91630</v>
      </c>
      <c r="E534" s="80" t="s">
        <v>562</v>
      </c>
      <c r="F534" s="81" t="s">
        <v>862</v>
      </c>
      <c r="G534" s="80" t="s">
        <v>639</v>
      </c>
      <c r="H534" s="82">
        <v>1</v>
      </c>
      <c r="I534" s="83">
        <v>2.37</v>
      </c>
      <c r="J534" s="83">
        <v>2.37</v>
      </c>
      <c r="K534" t="s">
        <v>455</v>
      </c>
    </row>
    <row r="535" spans="1:12" ht="60" x14ac:dyDescent="0.25">
      <c r="C535" s="80">
        <v>4</v>
      </c>
      <c r="D535" s="80">
        <v>91631</v>
      </c>
      <c r="E535" s="80" t="s">
        <v>562</v>
      </c>
      <c r="F535" s="81" t="s">
        <v>863</v>
      </c>
      <c r="G535" s="80" t="s">
        <v>639</v>
      </c>
      <c r="H535" s="82">
        <v>1</v>
      </c>
      <c r="I535" s="83">
        <v>0.91</v>
      </c>
      <c r="J535" s="83">
        <v>0.91</v>
      </c>
      <c r="K535" t="s">
        <v>455</v>
      </c>
    </row>
    <row r="536" spans="1:12" x14ac:dyDescent="0.25">
      <c r="G536" s="84" t="s">
        <v>553</v>
      </c>
      <c r="H536" s="109"/>
      <c r="I536" s="107" t="s">
        <v>455</v>
      </c>
      <c r="J536" s="86">
        <v>30.090000000000003</v>
      </c>
      <c r="K536" t="s">
        <v>455</v>
      </c>
    </row>
    <row r="537" spans="1:12" x14ac:dyDescent="0.25">
      <c r="I537" s="102" t="s">
        <v>455</v>
      </c>
      <c r="K537" t="s">
        <v>455</v>
      </c>
    </row>
    <row r="538" spans="1:12" ht="30" x14ac:dyDescent="0.25">
      <c r="A538" t="s">
        <v>2199</v>
      </c>
      <c r="B538" s="10">
        <v>72</v>
      </c>
      <c r="C538" s="74" t="s">
        <v>2811</v>
      </c>
      <c r="D538" s="78">
        <v>91692</v>
      </c>
      <c r="E538" s="78" t="s">
        <v>562</v>
      </c>
      <c r="F538" s="76" t="s">
        <v>731</v>
      </c>
      <c r="G538" s="75" t="s">
        <v>634</v>
      </c>
      <c r="H538" s="78"/>
      <c r="I538" s="104" t="s">
        <v>455</v>
      </c>
      <c r="J538" s="79"/>
      <c r="K538">
        <v>91692</v>
      </c>
      <c r="L538" s="67">
        <v>17.82</v>
      </c>
    </row>
    <row r="539" spans="1:12" ht="30" x14ac:dyDescent="0.25">
      <c r="C539" s="80">
        <v>1</v>
      </c>
      <c r="D539" s="80">
        <v>88297</v>
      </c>
      <c r="E539" s="80" t="s">
        <v>21</v>
      </c>
      <c r="F539" s="81" t="s">
        <v>832</v>
      </c>
      <c r="G539" s="80" t="s">
        <v>639</v>
      </c>
      <c r="H539" s="82">
        <v>1</v>
      </c>
      <c r="I539" s="83">
        <v>15.43</v>
      </c>
      <c r="J539" s="83">
        <v>15.43</v>
      </c>
      <c r="K539" t="s">
        <v>455</v>
      </c>
    </row>
    <row r="540" spans="1:12" ht="30" x14ac:dyDescent="0.25">
      <c r="C540" s="80">
        <v>2</v>
      </c>
      <c r="D540" s="80">
        <v>91688</v>
      </c>
      <c r="E540" s="80" t="s">
        <v>562</v>
      </c>
      <c r="F540" s="81" t="s">
        <v>866</v>
      </c>
      <c r="G540" s="80" t="s">
        <v>639</v>
      </c>
      <c r="H540" s="82">
        <v>1</v>
      </c>
      <c r="I540" s="83">
        <v>0.06</v>
      </c>
      <c r="J540" s="83">
        <v>0.06</v>
      </c>
      <c r="K540" t="s">
        <v>455</v>
      </c>
    </row>
    <row r="541" spans="1:12" ht="30" x14ac:dyDescent="0.25">
      <c r="C541" s="80">
        <v>3</v>
      </c>
      <c r="D541" s="80">
        <v>91689</v>
      </c>
      <c r="E541" s="80" t="s">
        <v>562</v>
      </c>
      <c r="F541" s="81" t="s">
        <v>867</v>
      </c>
      <c r="G541" s="80" t="s">
        <v>639</v>
      </c>
      <c r="H541" s="82">
        <v>1</v>
      </c>
      <c r="I541" s="83">
        <v>0.01</v>
      </c>
      <c r="J541" s="83">
        <v>0.01</v>
      </c>
      <c r="K541" t="s">
        <v>455</v>
      </c>
    </row>
    <row r="542" spans="1:12" ht="30" x14ac:dyDescent="0.25">
      <c r="C542" s="80">
        <v>4</v>
      </c>
      <c r="D542" s="80">
        <v>91690</v>
      </c>
      <c r="E542" s="80" t="s">
        <v>562</v>
      </c>
      <c r="F542" s="81" t="s">
        <v>868</v>
      </c>
      <c r="G542" s="80" t="s">
        <v>639</v>
      </c>
      <c r="H542" s="82">
        <v>1</v>
      </c>
      <c r="I542" s="83">
        <v>0.04</v>
      </c>
      <c r="J542" s="83">
        <v>0.04</v>
      </c>
      <c r="K542" t="s">
        <v>455</v>
      </c>
    </row>
    <row r="543" spans="1:12" ht="45" x14ac:dyDescent="0.25">
      <c r="C543" s="80">
        <v>5</v>
      </c>
      <c r="D543" s="80">
        <v>91691</v>
      </c>
      <c r="E543" s="80" t="s">
        <v>562</v>
      </c>
      <c r="F543" s="81" t="s">
        <v>869</v>
      </c>
      <c r="G543" s="80" t="s">
        <v>639</v>
      </c>
      <c r="H543" s="82">
        <v>1</v>
      </c>
      <c r="I543" s="83">
        <v>2.2799999999999998</v>
      </c>
      <c r="J543" s="83">
        <v>2.2799999999999998</v>
      </c>
      <c r="K543" t="s">
        <v>455</v>
      </c>
    </row>
    <row r="544" spans="1:12" x14ac:dyDescent="0.25">
      <c r="G544" s="84" t="s">
        <v>553</v>
      </c>
      <c r="H544" s="109"/>
      <c r="I544" s="107" t="s">
        <v>455</v>
      </c>
      <c r="J544" s="86">
        <v>17.82</v>
      </c>
      <c r="K544" t="s">
        <v>455</v>
      </c>
    </row>
    <row r="545" spans="1:12" x14ac:dyDescent="0.25">
      <c r="I545" s="102" t="s">
        <v>455</v>
      </c>
      <c r="K545" t="s">
        <v>455</v>
      </c>
    </row>
    <row r="546" spans="1:12" ht="30" x14ac:dyDescent="0.25">
      <c r="A546" t="s">
        <v>2199</v>
      </c>
      <c r="B546" s="10">
        <v>73</v>
      </c>
      <c r="C546" s="74" t="s">
        <v>2812</v>
      </c>
      <c r="D546" s="78">
        <v>91693</v>
      </c>
      <c r="E546" s="78" t="s">
        <v>562</v>
      </c>
      <c r="F546" s="76" t="s">
        <v>732</v>
      </c>
      <c r="G546" s="75" t="s">
        <v>636</v>
      </c>
      <c r="H546" s="78"/>
      <c r="I546" s="104" t="s">
        <v>455</v>
      </c>
      <c r="J546" s="79"/>
      <c r="K546">
        <v>91693</v>
      </c>
      <c r="L546" s="67">
        <v>15.5</v>
      </c>
    </row>
    <row r="547" spans="1:12" ht="30" x14ac:dyDescent="0.25">
      <c r="C547" s="80">
        <v>1</v>
      </c>
      <c r="D547" s="80">
        <v>88297</v>
      </c>
      <c r="E547" s="80" t="s">
        <v>21</v>
      </c>
      <c r="F547" s="81" t="s">
        <v>832</v>
      </c>
      <c r="G547" s="80" t="s">
        <v>639</v>
      </c>
      <c r="H547" s="82">
        <v>1</v>
      </c>
      <c r="I547" s="83">
        <v>15.43</v>
      </c>
      <c r="J547" s="83">
        <v>15.43</v>
      </c>
      <c r="K547" t="s">
        <v>455</v>
      </c>
    </row>
    <row r="548" spans="1:12" ht="30" x14ac:dyDescent="0.25">
      <c r="C548" s="80">
        <v>2</v>
      </c>
      <c r="D548" s="80">
        <v>91688</v>
      </c>
      <c r="E548" s="80" t="s">
        <v>562</v>
      </c>
      <c r="F548" s="81" t="s">
        <v>866</v>
      </c>
      <c r="G548" s="80" t="s">
        <v>639</v>
      </c>
      <c r="H548" s="82">
        <v>1</v>
      </c>
      <c r="I548" s="83">
        <v>0.06</v>
      </c>
      <c r="J548" s="83">
        <v>0.06</v>
      </c>
      <c r="K548" t="s">
        <v>455</v>
      </c>
    </row>
    <row r="549" spans="1:12" ht="30" x14ac:dyDescent="0.25">
      <c r="C549" s="80">
        <v>3</v>
      </c>
      <c r="D549" s="80">
        <v>91689</v>
      </c>
      <c r="E549" s="80" t="s">
        <v>562</v>
      </c>
      <c r="F549" s="81" t="s">
        <v>867</v>
      </c>
      <c r="G549" s="80" t="s">
        <v>639</v>
      </c>
      <c r="H549" s="82">
        <v>1</v>
      </c>
      <c r="I549" s="83">
        <v>0.01</v>
      </c>
      <c r="J549" s="83">
        <v>0.01</v>
      </c>
      <c r="K549" t="s">
        <v>455</v>
      </c>
    </row>
    <row r="550" spans="1:12" x14ac:dyDescent="0.25">
      <c r="G550" s="84" t="s">
        <v>553</v>
      </c>
      <c r="H550" s="109"/>
      <c r="I550" s="107" t="s">
        <v>455</v>
      </c>
      <c r="J550" s="86">
        <v>15.5</v>
      </c>
      <c r="K550" t="s">
        <v>455</v>
      </c>
    </row>
    <row r="551" spans="1:12" x14ac:dyDescent="0.25">
      <c r="I551" s="102" t="s">
        <v>455</v>
      </c>
      <c r="K551" t="s">
        <v>455</v>
      </c>
    </row>
    <row r="552" spans="1:12" ht="75" x14ac:dyDescent="0.25">
      <c r="A552" t="s">
        <v>2199</v>
      </c>
      <c r="B552" s="10">
        <v>74</v>
      </c>
      <c r="C552" s="74" t="s">
        <v>2813</v>
      </c>
      <c r="D552" s="78">
        <v>91794</v>
      </c>
      <c r="E552" s="78" t="s">
        <v>562</v>
      </c>
      <c r="F552" s="76" t="s">
        <v>1292</v>
      </c>
      <c r="G552" s="75" t="s">
        <v>36</v>
      </c>
      <c r="H552" s="78"/>
      <c r="I552" s="104" t="s">
        <v>455</v>
      </c>
      <c r="J552" s="79"/>
      <c r="K552">
        <v>91794</v>
      </c>
      <c r="L552" s="67">
        <v>25.96</v>
      </c>
    </row>
    <row r="553" spans="1:12" ht="45" x14ac:dyDescent="0.25">
      <c r="C553" s="80">
        <v>1</v>
      </c>
      <c r="D553" s="80">
        <v>89713</v>
      </c>
      <c r="E553" s="80" t="s">
        <v>562</v>
      </c>
      <c r="F553" s="81" t="s">
        <v>234</v>
      </c>
      <c r="G553" s="80" t="s">
        <v>36</v>
      </c>
      <c r="H553" s="82">
        <v>0.1099</v>
      </c>
      <c r="I553" s="83">
        <v>30.009999999999998</v>
      </c>
      <c r="J553" s="83">
        <v>3.29</v>
      </c>
      <c r="K553" t="s">
        <v>455</v>
      </c>
    </row>
    <row r="554" spans="1:12" ht="45" x14ac:dyDescent="0.25">
      <c r="C554" s="80">
        <v>2</v>
      </c>
      <c r="D554" s="80">
        <v>89737</v>
      </c>
      <c r="E554" s="80" t="s">
        <v>562</v>
      </c>
      <c r="F554" s="81" t="s">
        <v>1293</v>
      </c>
      <c r="G554" s="80" t="s">
        <v>123</v>
      </c>
      <c r="H554" s="82">
        <v>6.3500000000000001E-2</v>
      </c>
      <c r="I554" s="83">
        <v>13.2</v>
      </c>
      <c r="J554" s="83">
        <v>0.83</v>
      </c>
      <c r="K554" t="s">
        <v>455</v>
      </c>
    </row>
    <row r="555" spans="1:12" ht="45" x14ac:dyDescent="0.25">
      <c r="C555" s="80">
        <v>3</v>
      </c>
      <c r="D555" s="80">
        <v>89739</v>
      </c>
      <c r="E555" s="80" t="s">
        <v>562</v>
      </c>
      <c r="F555" s="81" t="s">
        <v>1294</v>
      </c>
      <c r="G555" s="80" t="s">
        <v>123</v>
      </c>
      <c r="H555" s="82">
        <v>7.2099999999999997E-2</v>
      </c>
      <c r="I555" s="83">
        <v>13.9</v>
      </c>
      <c r="J555" s="83">
        <v>1</v>
      </c>
      <c r="K555" t="s">
        <v>455</v>
      </c>
    </row>
    <row r="556" spans="1:12" ht="45" x14ac:dyDescent="0.25">
      <c r="C556" s="80">
        <v>4</v>
      </c>
      <c r="D556" s="80">
        <v>89774</v>
      </c>
      <c r="E556" s="80" t="s">
        <v>562</v>
      </c>
      <c r="F556" s="81" t="s">
        <v>251</v>
      </c>
      <c r="G556" s="80" t="s">
        <v>123</v>
      </c>
      <c r="H556" s="82">
        <v>4.2200000000000001E-2</v>
      </c>
      <c r="I556" s="83">
        <v>10.66</v>
      </c>
      <c r="J556" s="83">
        <v>0.44</v>
      </c>
      <c r="K556" t="s">
        <v>455</v>
      </c>
    </row>
    <row r="557" spans="1:12" ht="45" x14ac:dyDescent="0.25">
      <c r="C557" s="80">
        <v>5</v>
      </c>
      <c r="D557" s="80">
        <v>89786</v>
      </c>
      <c r="E557" s="80" t="s">
        <v>562</v>
      </c>
      <c r="F557" s="81" t="s">
        <v>1295</v>
      </c>
      <c r="G557" s="80" t="s">
        <v>123</v>
      </c>
      <c r="H557" s="82">
        <v>2.0400000000000001E-2</v>
      </c>
      <c r="I557" s="83">
        <v>23.62</v>
      </c>
      <c r="J557" s="83">
        <v>0.48</v>
      </c>
      <c r="K557" t="s">
        <v>455</v>
      </c>
    </row>
    <row r="558" spans="1:12" ht="45" x14ac:dyDescent="0.25">
      <c r="C558" s="80">
        <v>6</v>
      </c>
      <c r="D558" s="80">
        <v>89795</v>
      </c>
      <c r="E558" s="80" t="s">
        <v>562</v>
      </c>
      <c r="F558" s="81" t="s">
        <v>1296</v>
      </c>
      <c r="G558" s="80" t="s">
        <v>123</v>
      </c>
      <c r="H558" s="82">
        <v>2.7799999999999998E-2</v>
      </c>
      <c r="I558" s="83">
        <v>25.540000000000003</v>
      </c>
      <c r="J558" s="83">
        <v>0.71</v>
      </c>
      <c r="K558" t="s">
        <v>455</v>
      </c>
    </row>
    <row r="559" spans="1:12" ht="45" x14ac:dyDescent="0.25">
      <c r="C559" s="80">
        <v>7</v>
      </c>
      <c r="D559" s="80">
        <v>89799</v>
      </c>
      <c r="E559" s="80" t="s">
        <v>562</v>
      </c>
      <c r="F559" s="81" t="s">
        <v>1287</v>
      </c>
      <c r="G559" s="80" t="s">
        <v>36</v>
      </c>
      <c r="H559" s="82">
        <v>0.8901</v>
      </c>
      <c r="I559" s="83">
        <v>14.95</v>
      </c>
      <c r="J559" s="83">
        <v>13.3</v>
      </c>
      <c r="K559" t="s">
        <v>455</v>
      </c>
    </row>
    <row r="560" spans="1:12" ht="45" x14ac:dyDescent="0.25">
      <c r="C560" s="80">
        <v>8</v>
      </c>
      <c r="D560" s="80">
        <v>89806</v>
      </c>
      <c r="E560" s="80" t="s">
        <v>562</v>
      </c>
      <c r="F560" s="81" t="s">
        <v>1297</v>
      </c>
      <c r="G560" s="80" t="s">
        <v>123</v>
      </c>
      <c r="H560" s="82">
        <v>2.4199999999999999E-2</v>
      </c>
      <c r="I560" s="83">
        <v>10.8</v>
      </c>
      <c r="J560" s="83">
        <v>0.26</v>
      </c>
      <c r="K560" t="s">
        <v>455</v>
      </c>
    </row>
    <row r="561" spans="1:12" ht="45" x14ac:dyDescent="0.25">
      <c r="C561" s="80">
        <v>9</v>
      </c>
      <c r="D561" s="80">
        <v>89807</v>
      </c>
      <c r="E561" s="80" t="s">
        <v>562</v>
      </c>
      <c r="F561" s="81" t="s">
        <v>1298</v>
      </c>
      <c r="G561" s="80" t="s">
        <v>123</v>
      </c>
      <c r="H561" s="82">
        <v>6.4999999999999997E-3</v>
      </c>
      <c r="I561" s="83">
        <v>20.080000000000002</v>
      </c>
      <c r="J561" s="83">
        <v>0.13</v>
      </c>
      <c r="K561" t="s">
        <v>455</v>
      </c>
    </row>
    <row r="562" spans="1:12" ht="45" x14ac:dyDescent="0.25">
      <c r="C562" s="80">
        <v>10</v>
      </c>
      <c r="D562" s="80">
        <v>89817</v>
      </c>
      <c r="E562" s="80" t="s">
        <v>562</v>
      </c>
      <c r="F562" s="81" t="s">
        <v>1299</v>
      </c>
      <c r="G562" s="80" t="s">
        <v>123</v>
      </c>
      <c r="H562" s="82">
        <v>0.2329</v>
      </c>
      <c r="I562" s="83">
        <v>8.68</v>
      </c>
      <c r="J562" s="83">
        <v>2.02</v>
      </c>
      <c r="K562" t="s">
        <v>455</v>
      </c>
    </row>
    <row r="563" spans="1:12" ht="45" x14ac:dyDescent="0.25">
      <c r="C563" s="80">
        <v>11</v>
      </c>
      <c r="D563" s="80">
        <v>89829</v>
      </c>
      <c r="E563" s="80" t="s">
        <v>562</v>
      </c>
      <c r="F563" s="81" t="s">
        <v>1300</v>
      </c>
      <c r="G563" s="80" t="s">
        <v>123</v>
      </c>
      <c r="H563" s="82">
        <v>3.9899999999999998E-2</v>
      </c>
      <c r="I563" s="83">
        <v>19.670000000000002</v>
      </c>
      <c r="J563" s="83">
        <v>0.78</v>
      </c>
      <c r="K563" t="s">
        <v>455</v>
      </c>
    </row>
    <row r="564" spans="1:12" ht="45" x14ac:dyDescent="0.25">
      <c r="C564" s="80">
        <v>12</v>
      </c>
      <c r="D564" s="80">
        <v>89830</v>
      </c>
      <c r="E564" s="80" t="s">
        <v>562</v>
      </c>
      <c r="F564" s="81" t="s">
        <v>1301</v>
      </c>
      <c r="G564" s="80" t="s">
        <v>123</v>
      </c>
      <c r="H564" s="82">
        <v>0.126</v>
      </c>
      <c r="I564" s="108">
        <v>21.590000000000003</v>
      </c>
      <c r="J564" s="83">
        <v>2.72</v>
      </c>
      <c r="K564" t="s">
        <v>455</v>
      </c>
    </row>
    <row r="565" spans="1:12" x14ac:dyDescent="0.25">
      <c r="G565" s="84" t="s">
        <v>553</v>
      </c>
      <c r="H565" s="109"/>
      <c r="I565" s="107" t="s">
        <v>455</v>
      </c>
      <c r="J565" s="86">
        <v>25.96</v>
      </c>
      <c r="K565" t="s">
        <v>455</v>
      </c>
    </row>
    <row r="566" spans="1:12" x14ac:dyDescent="0.25">
      <c r="I566" s="102" t="s">
        <v>455</v>
      </c>
      <c r="K566" t="s">
        <v>455</v>
      </c>
    </row>
    <row r="567" spans="1:12" ht="75" x14ac:dyDescent="0.25">
      <c r="A567" t="s">
        <v>2199</v>
      </c>
      <c r="B567" s="10">
        <v>75</v>
      </c>
      <c r="C567" s="74" t="s">
        <v>2814</v>
      </c>
      <c r="D567" s="78">
        <v>91795</v>
      </c>
      <c r="E567" s="78" t="s">
        <v>562</v>
      </c>
      <c r="F567" s="76" t="s">
        <v>1302</v>
      </c>
      <c r="G567" s="75" t="s">
        <v>36</v>
      </c>
      <c r="H567" s="78"/>
      <c r="I567" s="104" t="s">
        <v>455</v>
      </c>
      <c r="J567" s="79"/>
      <c r="K567">
        <v>91795</v>
      </c>
      <c r="L567" s="67">
        <v>41.179999999999993</v>
      </c>
    </row>
    <row r="568" spans="1:12" ht="45" x14ac:dyDescent="0.25">
      <c r="C568" s="80">
        <v>1</v>
      </c>
      <c r="D568" s="80">
        <v>89714</v>
      </c>
      <c r="E568" s="80" t="s">
        <v>562</v>
      </c>
      <c r="F568" s="81" t="s">
        <v>235</v>
      </c>
      <c r="G568" s="80" t="s">
        <v>36</v>
      </c>
      <c r="H568" s="82">
        <v>0.18459999999999999</v>
      </c>
      <c r="I568" s="83">
        <v>38.18</v>
      </c>
      <c r="J568" s="83">
        <v>7.04</v>
      </c>
      <c r="K568" t="s">
        <v>455</v>
      </c>
    </row>
    <row r="569" spans="1:12" ht="45" x14ac:dyDescent="0.25">
      <c r="C569" s="80">
        <v>2</v>
      </c>
      <c r="D569" s="80">
        <v>89746</v>
      </c>
      <c r="E569" s="80" t="s">
        <v>562</v>
      </c>
      <c r="F569" s="81" t="s">
        <v>1303</v>
      </c>
      <c r="G569" s="80" t="s">
        <v>123</v>
      </c>
      <c r="H569" s="82">
        <v>6.5299999999999997E-2</v>
      </c>
      <c r="I569" s="83">
        <v>17.11</v>
      </c>
      <c r="J569" s="83">
        <v>1.1100000000000001</v>
      </c>
      <c r="K569" t="s">
        <v>455</v>
      </c>
    </row>
    <row r="570" spans="1:12" ht="45" x14ac:dyDescent="0.25">
      <c r="C570" s="80">
        <v>3</v>
      </c>
      <c r="D570" s="80">
        <v>89748</v>
      </c>
      <c r="E570" s="80" t="s">
        <v>562</v>
      </c>
      <c r="F570" s="81" t="s">
        <v>658</v>
      </c>
      <c r="G570" s="80" t="s">
        <v>123</v>
      </c>
      <c r="H570" s="82">
        <v>0.2122</v>
      </c>
      <c r="I570" s="83">
        <v>28.01</v>
      </c>
      <c r="J570" s="83">
        <v>5.94</v>
      </c>
      <c r="K570" t="s">
        <v>455</v>
      </c>
    </row>
    <row r="571" spans="1:12" ht="45" x14ac:dyDescent="0.25">
      <c r="C571" s="80">
        <v>4</v>
      </c>
      <c r="D571" s="80">
        <v>89778</v>
      </c>
      <c r="E571" s="80" t="s">
        <v>562</v>
      </c>
      <c r="F571" s="81" t="s">
        <v>1304</v>
      </c>
      <c r="G571" s="80" t="s">
        <v>123</v>
      </c>
      <c r="H571" s="82">
        <v>9.8199999999999996E-2</v>
      </c>
      <c r="I571" s="83">
        <v>13.32</v>
      </c>
      <c r="J571" s="83">
        <v>1.3</v>
      </c>
      <c r="K571" t="s">
        <v>455</v>
      </c>
    </row>
    <row r="572" spans="1:12" ht="45" x14ac:dyDescent="0.25">
      <c r="C572" s="80">
        <v>5</v>
      </c>
      <c r="D572" s="80">
        <v>89796</v>
      </c>
      <c r="E572" s="80" t="s">
        <v>562</v>
      </c>
      <c r="F572" s="81" t="s">
        <v>659</v>
      </c>
      <c r="G572" s="80" t="s">
        <v>123</v>
      </c>
      <c r="H572" s="82">
        <v>4.7800000000000002E-2</v>
      </c>
      <c r="I572" s="83">
        <v>29</v>
      </c>
      <c r="J572" s="83">
        <v>1.38</v>
      </c>
      <c r="K572" t="s">
        <v>455</v>
      </c>
    </row>
    <row r="573" spans="1:12" ht="45" x14ac:dyDescent="0.25">
      <c r="C573" s="80">
        <v>6</v>
      </c>
      <c r="D573" s="80">
        <v>89797</v>
      </c>
      <c r="E573" s="80" t="s">
        <v>562</v>
      </c>
      <c r="F573" s="81" t="s">
        <v>1305</v>
      </c>
      <c r="G573" s="80" t="s">
        <v>123</v>
      </c>
      <c r="H573" s="82">
        <v>0.1086</v>
      </c>
      <c r="I573" s="83">
        <v>33.49</v>
      </c>
      <c r="J573" s="83">
        <v>3.63</v>
      </c>
      <c r="K573" t="s">
        <v>455</v>
      </c>
    </row>
    <row r="574" spans="1:12" ht="45" x14ac:dyDescent="0.25">
      <c r="C574" s="80">
        <v>7</v>
      </c>
      <c r="D574" s="80">
        <v>89800</v>
      </c>
      <c r="E574" s="80" t="s">
        <v>562</v>
      </c>
      <c r="F574" s="81" t="s">
        <v>1288</v>
      </c>
      <c r="G574" s="80" t="s">
        <v>36</v>
      </c>
      <c r="H574" s="82">
        <v>0.56100000000000005</v>
      </c>
      <c r="I574" s="83">
        <v>18.270000000000003</v>
      </c>
      <c r="J574" s="83">
        <v>10.24</v>
      </c>
      <c r="K574" t="s">
        <v>455</v>
      </c>
    </row>
    <row r="575" spans="1:12" ht="45" x14ac:dyDescent="0.25">
      <c r="C575" s="80">
        <v>8</v>
      </c>
      <c r="D575" s="80">
        <v>89810</v>
      </c>
      <c r="E575" s="80" t="s">
        <v>562</v>
      </c>
      <c r="F575" s="81" t="s">
        <v>1306</v>
      </c>
      <c r="G575" s="80" t="s">
        <v>123</v>
      </c>
      <c r="H575" s="82">
        <v>8.5000000000000006E-3</v>
      </c>
      <c r="I575" s="83">
        <v>13.440000000000001</v>
      </c>
      <c r="J575" s="83">
        <v>0.11</v>
      </c>
      <c r="K575" t="s">
        <v>455</v>
      </c>
    </row>
    <row r="576" spans="1:12" ht="45" x14ac:dyDescent="0.25">
      <c r="C576" s="80">
        <v>9</v>
      </c>
      <c r="D576" s="80">
        <v>89821</v>
      </c>
      <c r="E576" s="80" t="s">
        <v>562</v>
      </c>
      <c r="F576" s="81" t="s">
        <v>1307</v>
      </c>
      <c r="G576" s="80" t="s">
        <v>123</v>
      </c>
      <c r="H576" s="82">
        <v>0.2392</v>
      </c>
      <c r="I576" s="83">
        <v>10.79</v>
      </c>
      <c r="J576" s="83">
        <v>2.58</v>
      </c>
      <c r="K576" t="s">
        <v>455</v>
      </c>
    </row>
    <row r="577" spans="1:12" ht="45" x14ac:dyDescent="0.25">
      <c r="C577" s="80">
        <v>10</v>
      </c>
      <c r="D577" s="80">
        <v>89833</v>
      </c>
      <c r="E577" s="80" t="s">
        <v>562</v>
      </c>
      <c r="F577" s="81" t="s">
        <v>1308</v>
      </c>
      <c r="G577" s="80" t="s">
        <v>123</v>
      </c>
      <c r="H577" s="82">
        <v>5.9799999999999999E-2</v>
      </c>
      <c r="I577" s="83">
        <v>24.200000000000003</v>
      </c>
      <c r="J577" s="83">
        <v>1.44</v>
      </c>
      <c r="K577" t="s">
        <v>455</v>
      </c>
    </row>
    <row r="578" spans="1:12" ht="45" x14ac:dyDescent="0.25">
      <c r="C578" s="80">
        <v>11</v>
      </c>
      <c r="D578" s="80">
        <v>89834</v>
      </c>
      <c r="E578" s="80" t="s">
        <v>562</v>
      </c>
      <c r="F578" s="81" t="s">
        <v>1309</v>
      </c>
      <c r="G578" s="80" t="s">
        <v>123</v>
      </c>
      <c r="H578" s="82">
        <v>3.1099999999999999E-2</v>
      </c>
      <c r="I578" s="83">
        <v>28.69</v>
      </c>
      <c r="J578" s="83">
        <v>0.89</v>
      </c>
      <c r="K578" t="s">
        <v>455</v>
      </c>
    </row>
    <row r="579" spans="1:12" ht="45" x14ac:dyDescent="0.25">
      <c r="C579" s="80">
        <v>12</v>
      </c>
      <c r="D579" s="80">
        <v>89848</v>
      </c>
      <c r="E579" s="80" t="s">
        <v>562</v>
      </c>
      <c r="F579" s="81" t="s">
        <v>1289</v>
      </c>
      <c r="G579" s="80" t="s">
        <v>36</v>
      </c>
      <c r="H579" s="82">
        <v>0.25440000000000002</v>
      </c>
      <c r="I579" s="108">
        <v>21.700000000000003</v>
      </c>
      <c r="J579" s="83">
        <v>5.52</v>
      </c>
      <c r="K579" t="s">
        <v>455</v>
      </c>
    </row>
    <row r="580" spans="1:12" x14ac:dyDescent="0.25">
      <c r="G580" s="84" t="s">
        <v>553</v>
      </c>
      <c r="H580" s="109"/>
      <c r="I580" s="107" t="s">
        <v>455</v>
      </c>
      <c r="J580" s="86">
        <v>41.179999999999993</v>
      </c>
      <c r="K580" t="s">
        <v>455</v>
      </c>
    </row>
    <row r="581" spans="1:12" x14ac:dyDescent="0.25">
      <c r="I581" s="102" t="s">
        <v>455</v>
      </c>
      <c r="K581" t="s">
        <v>455</v>
      </c>
    </row>
    <row r="582" spans="1:12" ht="45" x14ac:dyDescent="0.25">
      <c r="A582" t="s">
        <v>2199</v>
      </c>
      <c r="B582" s="10">
        <v>76</v>
      </c>
      <c r="C582" s="74" t="s">
        <v>2815</v>
      </c>
      <c r="D582" s="78">
        <v>91946</v>
      </c>
      <c r="E582" s="78" t="s">
        <v>562</v>
      </c>
      <c r="F582" s="76" t="s">
        <v>1218</v>
      </c>
      <c r="G582" s="75" t="s">
        <v>123</v>
      </c>
      <c r="H582" s="78"/>
      <c r="I582" s="104" t="s">
        <v>455</v>
      </c>
      <c r="J582" s="79"/>
      <c r="K582">
        <v>91946</v>
      </c>
      <c r="L582" s="67">
        <v>6.1400000000000006</v>
      </c>
    </row>
    <row r="583" spans="1:12" ht="30" x14ac:dyDescent="0.25">
      <c r="C583" s="80">
        <v>1</v>
      </c>
      <c r="D583" s="80">
        <v>38094</v>
      </c>
      <c r="E583" s="80" t="s">
        <v>564</v>
      </c>
      <c r="F583" s="81" t="s">
        <v>1216</v>
      </c>
      <c r="G583" s="80" t="s">
        <v>123</v>
      </c>
      <c r="H583" s="82">
        <v>1</v>
      </c>
      <c r="I583" s="83">
        <v>2.52</v>
      </c>
      <c r="J583" s="83">
        <v>2.52</v>
      </c>
      <c r="K583" t="s">
        <v>455</v>
      </c>
    </row>
    <row r="584" spans="1:12" ht="45" x14ac:dyDescent="0.25">
      <c r="C584" s="80">
        <v>2</v>
      </c>
      <c r="D584" s="80">
        <v>38099</v>
      </c>
      <c r="E584" s="80" t="s">
        <v>564</v>
      </c>
      <c r="F584" s="81" t="s">
        <v>1217</v>
      </c>
      <c r="G584" s="80" t="s">
        <v>123</v>
      </c>
      <c r="H584" s="82">
        <v>1</v>
      </c>
      <c r="I584" s="83">
        <v>1.3</v>
      </c>
      <c r="J584" s="83">
        <v>1.3</v>
      </c>
      <c r="K584" t="s">
        <v>455</v>
      </c>
    </row>
    <row r="585" spans="1:12" x14ac:dyDescent="0.25">
      <c r="C585" s="80">
        <v>3</v>
      </c>
      <c r="D585" s="80">
        <v>88264</v>
      </c>
      <c r="E585" s="80" t="s">
        <v>21</v>
      </c>
      <c r="F585" s="81" t="s">
        <v>1142</v>
      </c>
      <c r="G585" s="80" t="s">
        <v>639</v>
      </c>
      <c r="H585" s="82">
        <v>0.124</v>
      </c>
      <c r="I585" s="83">
        <v>18.750000000000004</v>
      </c>
      <c r="J585" s="83">
        <v>2.3199999999999998</v>
      </c>
      <c r="K585" t="s">
        <v>455</v>
      </c>
    </row>
    <row r="586" spans="1:12" x14ac:dyDescent="0.25">
      <c r="G586" s="84" t="s">
        <v>553</v>
      </c>
      <c r="H586" s="109"/>
      <c r="I586" s="107" t="s">
        <v>455</v>
      </c>
      <c r="J586" s="86">
        <v>6.1400000000000006</v>
      </c>
      <c r="K586" t="s">
        <v>455</v>
      </c>
    </row>
    <row r="587" spans="1:12" x14ac:dyDescent="0.25">
      <c r="I587" s="102" t="s">
        <v>455</v>
      </c>
      <c r="K587" t="s">
        <v>455</v>
      </c>
    </row>
    <row r="588" spans="1:12" ht="30" x14ac:dyDescent="0.25">
      <c r="A588" t="s">
        <v>2199</v>
      </c>
      <c r="B588" s="10">
        <v>77</v>
      </c>
      <c r="C588" s="74" t="s">
        <v>2816</v>
      </c>
      <c r="D588" s="78">
        <v>91952</v>
      </c>
      <c r="E588" s="78" t="s">
        <v>562</v>
      </c>
      <c r="F588" s="76" t="s">
        <v>1221</v>
      </c>
      <c r="G588" s="75" t="s">
        <v>123</v>
      </c>
      <c r="H588" s="78"/>
      <c r="I588" s="104" t="s">
        <v>455</v>
      </c>
      <c r="J588" s="79"/>
      <c r="K588">
        <v>91952</v>
      </c>
      <c r="L588" s="67">
        <v>13.04</v>
      </c>
    </row>
    <row r="589" spans="1:12" x14ac:dyDescent="0.25">
      <c r="C589" s="80">
        <v>1</v>
      </c>
      <c r="D589" s="80">
        <v>38112</v>
      </c>
      <c r="E589" s="80" t="s">
        <v>564</v>
      </c>
      <c r="F589" s="81" t="s">
        <v>1222</v>
      </c>
      <c r="G589" s="80" t="s">
        <v>123</v>
      </c>
      <c r="H589" s="82">
        <v>1</v>
      </c>
      <c r="I589" s="83">
        <v>5.94</v>
      </c>
      <c r="J589" s="83">
        <v>5.94</v>
      </c>
      <c r="K589" t="s">
        <v>455</v>
      </c>
    </row>
    <row r="590" spans="1:12" x14ac:dyDescent="0.25">
      <c r="C590" s="80">
        <v>2</v>
      </c>
      <c r="D590" s="80">
        <v>88247</v>
      </c>
      <c r="E590" s="80" t="s">
        <v>21</v>
      </c>
      <c r="F590" s="81" t="s">
        <v>1141</v>
      </c>
      <c r="G590" s="80" t="s">
        <v>639</v>
      </c>
      <c r="H590" s="82">
        <v>0.22500000000000001</v>
      </c>
      <c r="I590" s="83">
        <v>12.87</v>
      </c>
      <c r="J590" s="83">
        <v>2.89</v>
      </c>
      <c r="K590" t="s">
        <v>455</v>
      </c>
    </row>
    <row r="591" spans="1:12" x14ac:dyDescent="0.25">
      <c r="C591" s="80">
        <v>3</v>
      </c>
      <c r="D591" s="80">
        <v>88264</v>
      </c>
      <c r="E591" s="80" t="s">
        <v>21</v>
      </c>
      <c r="F591" s="81" t="s">
        <v>1142</v>
      </c>
      <c r="G591" s="80" t="s">
        <v>639</v>
      </c>
      <c r="H591" s="82">
        <v>0.22500000000000001</v>
      </c>
      <c r="I591" s="83">
        <v>18.750000000000004</v>
      </c>
      <c r="J591" s="83">
        <v>4.21</v>
      </c>
      <c r="K591" t="s">
        <v>455</v>
      </c>
    </row>
    <row r="592" spans="1:12" x14ac:dyDescent="0.25">
      <c r="G592" s="84" t="s">
        <v>553</v>
      </c>
      <c r="H592" s="109"/>
      <c r="I592" s="107" t="s">
        <v>455</v>
      </c>
      <c r="J592" s="86">
        <v>13.04</v>
      </c>
      <c r="K592" t="s">
        <v>455</v>
      </c>
    </row>
    <row r="593" spans="1:12" x14ac:dyDescent="0.25">
      <c r="I593" s="102" t="s">
        <v>455</v>
      </c>
      <c r="K593" t="s">
        <v>455</v>
      </c>
    </row>
    <row r="594" spans="1:12" ht="30" x14ac:dyDescent="0.25">
      <c r="A594" t="s">
        <v>2199</v>
      </c>
      <c r="B594" s="10">
        <v>78</v>
      </c>
      <c r="C594" s="74" t="s">
        <v>2817</v>
      </c>
      <c r="D594" s="78">
        <v>91954</v>
      </c>
      <c r="E594" s="78" t="s">
        <v>562</v>
      </c>
      <c r="F594" s="76" t="s">
        <v>1223</v>
      </c>
      <c r="G594" s="75" t="s">
        <v>123</v>
      </c>
      <c r="H594" s="78"/>
      <c r="I594" s="104" t="s">
        <v>455</v>
      </c>
      <c r="J594" s="79"/>
      <c r="K594">
        <v>91954</v>
      </c>
      <c r="L594" s="67">
        <v>17.47</v>
      </c>
    </row>
    <row r="595" spans="1:12" x14ac:dyDescent="0.25">
      <c r="C595" s="80">
        <v>1</v>
      </c>
      <c r="D595" s="80">
        <v>38113</v>
      </c>
      <c r="E595" s="80" t="s">
        <v>564</v>
      </c>
      <c r="F595" s="81" t="s">
        <v>1224</v>
      </c>
      <c r="G595" s="80" t="s">
        <v>123</v>
      </c>
      <c r="H595" s="82">
        <v>1</v>
      </c>
      <c r="I595" s="83">
        <v>7.74</v>
      </c>
      <c r="J595" s="83">
        <v>7.74</v>
      </c>
      <c r="K595" t="s">
        <v>455</v>
      </c>
    </row>
    <row r="596" spans="1:12" x14ac:dyDescent="0.25">
      <c r="C596" s="80">
        <v>2</v>
      </c>
      <c r="D596" s="80">
        <v>88247</v>
      </c>
      <c r="E596" s="80" t="s">
        <v>21</v>
      </c>
      <c r="F596" s="81" t="s">
        <v>1141</v>
      </c>
      <c r="G596" s="80" t="s">
        <v>639</v>
      </c>
      <c r="H596" s="82">
        <v>0.308</v>
      </c>
      <c r="I596" s="83">
        <v>12.87</v>
      </c>
      <c r="J596" s="83">
        <v>3.96</v>
      </c>
      <c r="K596" t="s">
        <v>455</v>
      </c>
    </row>
    <row r="597" spans="1:12" x14ac:dyDescent="0.25">
      <c r="C597" s="80">
        <v>3</v>
      </c>
      <c r="D597" s="80">
        <v>88264</v>
      </c>
      <c r="E597" s="80" t="s">
        <v>21</v>
      </c>
      <c r="F597" s="81" t="s">
        <v>1142</v>
      </c>
      <c r="G597" s="80" t="s">
        <v>639</v>
      </c>
      <c r="H597" s="82">
        <v>0.308</v>
      </c>
      <c r="I597" s="83">
        <v>18.750000000000004</v>
      </c>
      <c r="J597" s="83">
        <v>5.77</v>
      </c>
      <c r="K597" t="s">
        <v>455</v>
      </c>
    </row>
    <row r="598" spans="1:12" x14ac:dyDescent="0.25">
      <c r="G598" s="84" t="s">
        <v>553</v>
      </c>
      <c r="H598" s="109"/>
      <c r="I598" s="107" t="s">
        <v>455</v>
      </c>
      <c r="J598" s="86">
        <v>17.47</v>
      </c>
      <c r="K598" t="s">
        <v>455</v>
      </c>
    </row>
    <row r="599" spans="1:12" x14ac:dyDescent="0.25">
      <c r="I599" s="102" t="s">
        <v>455</v>
      </c>
      <c r="K599" t="s">
        <v>455</v>
      </c>
    </row>
    <row r="600" spans="1:12" ht="30" x14ac:dyDescent="0.25">
      <c r="A600" t="s">
        <v>2199</v>
      </c>
      <c r="B600" s="10">
        <v>79</v>
      </c>
      <c r="C600" s="74" t="s">
        <v>2818</v>
      </c>
      <c r="D600" s="78">
        <v>91958</v>
      </c>
      <c r="E600" s="78" t="s">
        <v>562</v>
      </c>
      <c r="F600" s="76" t="s">
        <v>1225</v>
      </c>
      <c r="G600" s="75" t="s">
        <v>123</v>
      </c>
      <c r="H600" s="78"/>
      <c r="I600" s="104" t="s">
        <v>455</v>
      </c>
      <c r="J600" s="79"/>
      <c r="K600">
        <v>91958</v>
      </c>
      <c r="L600" s="67">
        <v>24.2</v>
      </c>
    </row>
    <row r="601" spans="1:12" x14ac:dyDescent="0.25">
      <c r="C601" s="80">
        <v>1</v>
      </c>
      <c r="D601" s="80">
        <v>38112</v>
      </c>
      <c r="E601" s="80" t="s">
        <v>564</v>
      </c>
      <c r="F601" s="81" t="s">
        <v>1222</v>
      </c>
      <c r="G601" s="80" t="s">
        <v>123</v>
      </c>
      <c r="H601" s="82">
        <v>2</v>
      </c>
      <c r="I601" s="83">
        <v>5.94</v>
      </c>
      <c r="J601" s="83">
        <v>11.88</v>
      </c>
      <c r="K601" t="s">
        <v>455</v>
      </c>
    </row>
    <row r="602" spans="1:12" x14ac:dyDescent="0.25">
      <c r="C602" s="80">
        <v>2</v>
      </c>
      <c r="D602" s="80">
        <v>88247</v>
      </c>
      <c r="E602" s="80" t="s">
        <v>21</v>
      </c>
      <c r="F602" s="81" t="s">
        <v>1141</v>
      </c>
      <c r="G602" s="80" t="s">
        <v>639</v>
      </c>
      <c r="H602" s="82">
        <v>0.39</v>
      </c>
      <c r="I602" s="83">
        <v>12.87</v>
      </c>
      <c r="J602" s="83">
        <v>5.01</v>
      </c>
      <c r="K602" t="s">
        <v>455</v>
      </c>
    </row>
    <row r="603" spans="1:12" x14ac:dyDescent="0.25">
      <c r="C603" s="80">
        <v>3</v>
      </c>
      <c r="D603" s="80">
        <v>88264</v>
      </c>
      <c r="E603" s="80" t="s">
        <v>21</v>
      </c>
      <c r="F603" s="81" t="s">
        <v>1142</v>
      </c>
      <c r="G603" s="80" t="s">
        <v>639</v>
      </c>
      <c r="H603" s="82">
        <v>0.39</v>
      </c>
      <c r="I603" s="83">
        <v>18.750000000000004</v>
      </c>
      <c r="J603" s="83">
        <v>7.31</v>
      </c>
      <c r="K603" t="s">
        <v>455</v>
      </c>
    </row>
    <row r="604" spans="1:12" x14ac:dyDescent="0.25">
      <c r="G604" s="84" t="s">
        <v>553</v>
      </c>
      <c r="H604" s="109"/>
      <c r="I604" s="107" t="s">
        <v>455</v>
      </c>
      <c r="J604" s="86">
        <v>24.2</v>
      </c>
      <c r="K604" t="s">
        <v>455</v>
      </c>
    </row>
    <row r="605" spans="1:12" x14ac:dyDescent="0.25">
      <c r="I605" s="102" t="s">
        <v>455</v>
      </c>
      <c r="K605" t="s">
        <v>455</v>
      </c>
    </row>
    <row r="606" spans="1:12" ht="30" x14ac:dyDescent="0.25">
      <c r="A606" t="s">
        <v>2199</v>
      </c>
      <c r="B606" s="10">
        <v>80</v>
      </c>
      <c r="C606" s="74" t="s">
        <v>2819</v>
      </c>
      <c r="D606" s="78">
        <v>91960</v>
      </c>
      <c r="E606" s="78" t="s">
        <v>562</v>
      </c>
      <c r="F606" s="76" t="s">
        <v>1226</v>
      </c>
      <c r="G606" s="75" t="s">
        <v>123</v>
      </c>
      <c r="H606" s="78"/>
      <c r="I606" s="104" t="s">
        <v>455</v>
      </c>
      <c r="J606" s="79"/>
      <c r="K606">
        <v>91960</v>
      </c>
      <c r="L606" s="67">
        <v>33.020000000000003</v>
      </c>
    </row>
    <row r="607" spans="1:12" x14ac:dyDescent="0.25">
      <c r="C607" s="80">
        <v>1</v>
      </c>
      <c r="D607" s="80">
        <v>38113</v>
      </c>
      <c r="E607" s="80" t="s">
        <v>564</v>
      </c>
      <c r="F607" s="81" t="s">
        <v>1224</v>
      </c>
      <c r="G607" s="80" t="s">
        <v>123</v>
      </c>
      <c r="H607" s="82">
        <v>2</v>
      </c>
      <c r="I607" s="83">
        <v>7.74</v>
      </c>
      <c r="J607" s="83">
        <v>15.48</v>
      </c>
      <c r="K607" t="s">
        <v>455</v>
      </c>
    </row>
    <row r="608" spans="1:12" x14ac:dyDescent="0.25">
      <c r="C608" s="80">
        <v>2</v>
      </c>
      <c r="D608" s="80">
        <v>88247</v>
      </c>
      <c r="E608" s="80" t="s">
        <v>21</v>
      </c>
      <c r="F608" s="81" t="s">
        <v>1141</v>
      </c>
      <c r="G608" s="80" t="s">
        <v>639</v>
      </c>
      <c r="H608" s="82">
        <v>0.55500000000000005</v>
      </c>
      <c r="I608" s="83">
        <v>12.87</v>
      </c>
      <c r="J608" s="83">
        <v>7.14</v>
      </c>
      <c r="K608" t="s">
        <v>455</v>
      </c>
    </row>
    <row r="609" spans="1:12" x14ac:dyDescent="0.25">
      <c r="C609" s="80">
        <v>3</v>
      </c>
      <c r="D609" s="80">
        <v>88264</v>
      </c>
      <c r="E609" s="80" t="s">
        <v>21</v>
      </c>
      <c r="F609" s="81" t="s">
        <v>1142</v>
      </c>
      <c r="G609" s="80" t="s">
        <v>639</v>
      </c>
      <c r="H609" s="82">
        <v>0.55500000000000005</v>
      </c>
      <c r="I609" s="83">
        <v>18.750000000000004</v>
      </c>
      <c r="J609" s="83">
        <v>10.4</v>
      </c>
      <c r="K609" t="s">
        <v>455</v>
      </c>
    </row>
    <row r="610" spans="1:12" x14ac:dyDescent="0.25">
      <c r="G610" s="84" t="s">
        <v>553</v>
      </c>
      <c r="H610" s="109"/>
      <c r="I610" s="107" t="s">
        <v>455</v>
      </c>
      <c r="J610" s="86">
        <v>33.020000000000003</v>
      </c>
      <c r="K610" t="s">
        <v>455</v>
      </c>
    </row>
    <row r="611" spans="1:12" x14ac:dyDescent="0.25">
      <c r="I611" s="102" t="s">
        <v>455</v>
      </c>
      <c r="K611" t="s">
        <v>455</v>
      </c>
    </row>
    <row r="612" spans="1:12" ht="45" x14ac:dyDescent="0.25">
      <c r="A612" t="s">
        <v>2199</v>
      </c>
      <c r="B612" s="10">
        <v>81</v>
      </c>
      <c r="C612" s="74" t="s">
        <v>2820</v>
      </c>
      <c r="D612" s="78">
        <v>91984</v>
      </c>
      <c r="E612" s="78" t="s">
        <v>562</v>
      </c>
      <c r="F612" s="76" t="s">
        <v>1227</v>
      </c>
      <c r="G612" s="75" t="s">
        <v>123</v>
      </c>
      <c r="H612" s="78"/>
      <c r="I612" s="104" t="s">
        <v>455</v>
      </c>
      <c r="J612" s="79"/>
      <c r="K612">
        <v>91984</v>
      </c>
      <c r="L612" s="67">
        <v>12.080000000000002</v>
      </c>
    </row>
    <row r="613" spans="1:12" x14ac:dyDescent="0.25">
      <c r="C613" s="80">
        <v>1</v>
      </c>
      <c r="D613" s="80">
        <v>38116</v>
      </c>
      <c r="E613" s="80" t="s">
        <v>564</v>
      </c>
      <c r="F613" s="81" t="s">
        <v>1228</v>
      </c>
      <c r="G613" s="80" t="s">
        <v>123</v>
      </c>
      <c r="H613" s="82">
        <v>1</v>
      </c>
      <c r="I613" s="83">
        <v>4.9800000000000004</v>
      </c>
      <c r="J613" s="83">
        <v>4.9800000000000004</v>
      </c>
      <c r="K613" t="s">
        <v>455</v>
      </c>
    </row>
    <row r="614" spans="1:12" x14ac:dyDescent="0.25">
      <c r="C614" s="80">
        <v>2</v>
      </c>
      <c r="D614" s="80">
        <v>88247</v>
      </c>
      <c r="E614" s="80" t="s">
        <v>21</v>
      </c>
      <c r="F614" s="81" t="s">
        <v>1141</v>
      </c>
      <c r="G614" s="80" t="s">
        <v>639</v>
      </c>
      <c r="H614" s="82">
        <v>0.22500000000000001</v>
      </c>
      <c r="I614" s="83">
        <v>12.87</v>
      </c>
      <c r="J614" s="83">
        <v>2.89</v>
      </c>
      <c r="K614" t="s">
        <v>455</v>
      </c>
    </row>
    <row r="615" spans="1:12" x14ac:dyDescent="0.25">
      <c r="C615" s="80">
        <v>3</v>
      </c>
      <c r="D615" s="80">
        <v>88264</v>
      </c>
      <c r="E615" s="80" t="s">
        <v>21</v>
      </c>
      <c r="F615" s="81" t="s">
        <v>1142</v>
      </c>
      <c r="G615" s="80" t="s">
        <v>639</v>
      </c>
      <c r="H615" s="82">
        <v>0.22500000000000001</v>
      </c>
      <c r="I615" s="83">
        <v>18.750000000000004</v>
      </c>
      <c r="J615" s="83">
        <v>4.21</v>
      </c>
      <c r="K615" t="s">
        <v>455</v>
      </c>
    </row>
    <row r="616" spans="1:12" x14ac:dyDescent="0.25">
      <c r="G616" s="84" t="s">
        <v>553</v>
      </c>
      <c r="H616" s="109"/>
      <c r="I616" s="107" t="s">
        <v>455</v>
      </c>
      <c r="J616" s="86">
        <v>12.080000000000002</v>
      </c>
      <c r="K616" t="s">
        <v>455</v>
      </c>
    </row>
    <row r="617" spans="1:12" x14ac:dyDescent="0.25">
      <c r="I617" s="102" t="s">
        <v>455</v>
      </c>
      <c r="K617" t="s">
        <v>455</v>
      </c>
    </row>
    <row r="618" spans="1:12" ht="30" x14ac:dyDescent="0.25">
      <c r="A618" t="s">
        <v>2199</v>
      </c>
      <c r="B618" s="10">
        <v>82</v>
      </c>
      <c r="C618" s="74" t="s">
        <v>2821</v>
      </c>
      <c r="D618" s="78">
        <v>91986</v>
      </c>
      <c r="E618" s="78" t="s">
        <v>562</v>
      </c>
      <c r="F618" s="76" t="s">
        <v>1229</v>
      </c>
      <c r="G618" s="75" t="s">
        <v>123</v>
      </c>
      <c r="H618" s="78"/>
      <c r="I618" s="104" t="s">
        <v>455</v>
      </c>
      <c r="J618" s="79"/>
      <c r="K618">
        <v>91986</v>
      </c>
      <c r="L618" s="67">
        <v>27.019999999999996</v>
      </c>
    </row>
    <row r="619" spans="1:12" x14ac:dyDescent="0.25">
      <c r="C619" s="80">
        <v>1</v>
      </c>
      <c r="D619" s="80">
        <v>38106</v>
      </c>
      <c r="E619" s="80" t="s">
        <v>564</v>
      </c>
      <c r="F619" s="81" t="s">
        <v>1230</v>
      </c>
      <c r="G619" s="80" t="s">
        <v>123</v>
      </c>
      <c r="H619" s="82">
        <v>1</v>
      </c>
      <c r="I619" s="83">
        <v>15.93</v>
      </c>
      <c r="J619" s="83">
        <v>15.93</v>
      </c>
      <c r="K619" t="s">
        <v>455</v>
      </c>
    </row>
    <row r="620" spans="1:12" x14ac:dyDescent="0.25">
      <c r="C620" s="80">
        <v>2</v>
      </c>
      <c r="D620" s="80">
        <v>88247</v>
      </c>
      <c r="E620" s="80" t="s">
        <v>21</v>
      </c>
      <c r="F620" s="81" t="s">
        <v>1141</v>
      </c>
      <c r="G620" s="80" t="s">
        <v>639</v>
      </c>
      <c r="H620" s="82">
        <v>0.35099999999999998</v>
      </c>
      <c r="I620" s="83">
        <v>12.87</v>
      </c>
      <c r="J620" s="83">
        <v>4.51</v>
      </c>
      <c r="K620" t="s">
        <v>455</v>
      </c>
    </row>
    <row r="621" spans="1:12" x14ac:dyDescent="0.25">
      <c r="C621" s="80">
        <v>3</v>
      </c>
      <c r="D621" s="80">
        <v>88264</v>
      </c>
      <c r="E621" s="80" t="s">
        <v>21</v>
      </c>
      <c r="F621" s="81" t="s">
        <v>1142</v>
      </c>
      <c r="G621" s="80" t="s">
        <v>639</v>
      </c>
      <c r="H621" s="82">
        <v>0.35099999999999998</v>
      </c>
      <c r="I621" s="83">
        <v>18.750000000000004</v>
      </c>
      <c r="J621" s="83">
        <v>6.58</v>
      </c>
      <c r="K621" t="s">
        <v>455</v>
      </c>
    </row>
    <row r="622" spans="1:12" x14ac:dyDescent="0.25">
      <c r="G622" s="84" t="s">
        <v>553</v>
      </c>
      <c r="H622" s="109"/>
      <c r="I622" s="107" t="s">
        <v>455</v>
      </c>
      <c r="J622" s="86">
        <v>27.019999999999996</v>
      </c>
      <c r="K622" t="s">
        <v>455</v>
      </c>
    </row>
    <row r="623" spans="1:12" x14ac:dyDescent="0.25">
      <c r="I623" s="102" t="s">
        <v>455</v>
      </c>
      <c r="K623" t="s">
        <v>455</v>
      </c>
    </row>
    <row r="624" spans="1:12" ht="30" x14ac:dyDescent="0.25">
      <c r="A624" t="s">
        <v>2199</v>
      </c>
      <c r="B624" s="10">
        <v>83</v>
      </c>
      <c r="C624" s="74" t="s">
        <v>2822</v>
      </c>
      <c r="D624" s="78">
        <v>91990</v>
      </c>
      <c r="E624" s="78" t="s">
        <v>562</v>
      </c>
      <c r="F624" s="76" t="s">
        <v>1231</v>
      </c>
      <c r="G624" s="75" t="s">
        <v>123</v>
      </c>
      <c r="H624" s="78"/>
      <c r="I624" s="104" t="s">
        <v>455</v>
      </c>
      <c r="J624" s="79"/>
      <c r="K624">
        <v>91990</v>
      </c>
      <c r="L624" s="67">
        <v>22.44</v>
      </c>
    </row>
    <row r="625" spans="1:12" x14ac:dyDescent="0.25">
      <c r="C625" s="80">
        <v>1</v>
      </c>
      <c r="D625" s="80">
        <v>38101</v>
      </c>
      <c r="E625" s="80" t="s">
        <v>564</v>
      </c>
      <c r="F625" s="81" t="s">
        <v>1232</v>
      </c>
      <c r="G625" s="80" t="s">
        <v>123</v>
      </c>
      <c r="H625" s="82">
        <v>1</v>
      </c>
      <c r="I625" s="83">
        <v>6.76</v>
      </c>
      <c r="J625" s="83">
        <v>6.76</v>
      </c>
      <c r="K625" t="s">
        <v>455</v>
      </c>
    </row>
    <row r="626" spans="1:12" x14ac:dyDescent="0.25">
      <c r="C626" s="80">
        <v>2</v>
      </c>
      <c r="D626" s="80">
        <v>88247</v>
      </c>
      <c r="E626" s="80" t="s">
        <v>21</v>
      </c>
      <c r="F626" s="81" t="s">
        <v>1141</v>
      </c>
      <c r="G626" s="80" t="s">
        <v>639</v>
      </c>
      <c r="H626" s="82">
        <v>0.496</v>
      </c>
      <c r="I626" s="83">
        <v>12.87</v>
      </c>
      <c r="J626" s="83">
        <v>6.38</v>
      </c>
      <c r="K626" t="s">
        <v>455</v>
      </c>
    </row>
    <row r="627" spans="1:12" x14ac:dyDescent="0.25">
      <c r="C627" s="80">
        <v>3</v>
      </c>
      <c r="D627" s="80">
        <v>88264</v>
      </c>
      <c r="E627" s="80" t="s">
        <v>21</v>
      </c>
      <c r="F627" s="81" t="s">
        <v>1142</v>
      </c>
      <c r="G627" s="80" t="s">
        <v>639</v>
      </c>
      <c r="H627" s="82">
        <v>0.496</v>
      </c>
      <c r="I627" s="83">
        <v>18.750000000000004</v>
      </c>
      <c r="J627" s="83">
        <v>9.3000000000000007</v>
      </c>
      <c r="K627" t="s">
        <v>455</v>
      </c>
    </row>
    <row r="628" spans="1:12" x14ac:dyDescent="0.25">
      <c r="G628" s="84" t="s">
        <v>553</v>
      </c>
      <c r="H628" s="109"/>
      <c r="I628" s="107" t="s">
        <v>455</v>
      </c>
      <c r="J628" s="86">
        <v>22.44</v>
      </c>
      <c r="K628" t="s">
        <v>455</v>
      </c>
    </row>
    <row r="629" spans="1:12" x14ac:dyDescent="0.25">
      <c r="I629" s="102" t="s">
        <v>455</v>
      </c>
      <c r="K629" t="s">
        <v>455</v>
      </c>
    </row>
    <row r="630" spans="1:12" ht="30" x14ac:dyDescent="0.25">
      <c r="A630" t="s">
        <v>2199</v>
      </c>
      <c r="B630" s="10">
        <v>84</v>
      </c>
      <c r="C630" s="74" t="s">
        <v>2823</v>
      </c>
      <c r="D630" s="78">
        <v>91994</v>
      </c>
      <c r="E630" s="78" t="s">
        <v>562</v>
      </c>
      <c r="F630" s="76" t="s">
        <v>1235</v>
      </c>
      <c r="G630" s="75" t="s">
        <v>123</v>
      </c>
      <c r="H630" s="78"/>
      <c r="I630" s="104" t="s">
        <v>455</v>
      </c>
      <c r="J630" s="79"/>
      <c r="K630">
        <v>91994</v>
      </c>
      <c r="L630" s="67">
        <v>16.489999999999998</v>
      </c>
    </row>
    <row r="631" spans="1:12" x14ac:dyDescent="0.25">
      <c r="C631" s="80">
        <v>1</v>
      </c>
      <c r="D631" s="80">
        <v>38101</v>
      </c>
      <c r="E631" s="80" t="s">
        <v>564</v>
      </c>
      <c r="F631" s="81" t="s">
        <v>1232</v>
      </c>
      <c r="G631" s="80" t="s">
        <v>123</v>
      </c>
      <c r="H631" s="82">
        <v>1</v>
      </c>
      <c r="I631" s="83">
        <v>6.76</v>
      </c>
      <c r="J631" s="83">
        <v>6.76</v>
      </c>
      <c r="K631" t="s">
        <v>455</v>
      </c>
    </row>
    <row r="632" spans="1:12" x14ac:dyDescent="0.25">
      <c r="C632" s="80">
        <v>2</v>
      </c>
      <c r="D632" s="80">
        <v>88247</v>
      </c>
      <c r="E632" s="80" t="s">
        <v>21</v>
      </c>
      <c r="F632" s="81" t="s">
        <v>1141</v>
      </c>
      <c r="G632" s="80" t="s">
        <v>639</v>
      </c>
      <c r="H632" s="82">
        <v>0.308</v>
      </c>
      <c r="I632" s="83">
        <v>12.87</v>
      </c>
      <c r="J632" s="83">
        <v>3.96</v>
      </c>
      <c r="K632" t="s">
        <v>455</v>
      </c>
    </row>
    <row r="633" spans="1:12" x14ac:dyDescent="0.25">
      <c r="C633" s="80">
        <v>3</v>
      </c>
      <c r="D633" s="80">
        <v>88264</v>
      </c>
      <c r="E633" s="80" t="s">
        <v>21</v>
      </c>
      <c r="F633" s="81" t="s">
        <v>1142</v>
      </c>
      <c r="G633" s="80" t="s">
        <v>639</v>
      </c>
      <c r="H633" s="82">
        <v>0.308</v>
      </c>
      <c r="I633" s="83">
        <v>18.750000000000004</v>
      </c>
      <c r="J633" s="83">
        <v>5.77</v>
      </c>
      <c r="K633" t="s">
        <v>455</v>
      </c>
    </row>
    <row r="634" spans="1:12" x14ac:dyDescent="0.25">
      <c r="G634" s="84" t="s">
        <v>553</v>
      </c>
      <c r="H634" s="109"/>
      <c r="I634" s="107" t="s">
        <v>455</v>
      </c>
      <c r="J634" s="86">
        <v>16.489999999999998</v>
      </c>
      <c r="K634" t="s">
        <v>455</v>
      </c>
    </row>
    <row r="635" spans="1:12" x14ac:dyDescent="0.25">
      <c r="I635" s="102" t="s">
        <v>455</v>
      </c>
      <c r="K635" t="s">
        <v>455</v>
      </c>
    </row>
    <row r="636" spans="1:12" ht="30" x14ac:dyDescent="0.25">
      <c r="A636" t="s">
        <v>2199</v>
      </c>
      <c r="B636" s="10">
        <v>85</v>
      </c>
      <c r="C636" s="74" t="s">
        <v>2824</v>
      </c>
      <c r="D636" s="78">
        <v>91995</v>
      </c>
      <c r="E636" s="78" t="s">
        <v>562</v>
      </c>
      <c r="F636" s="76" t="s">
        <v>1236</v>
      </c>
      <c r="G636" s="75" t="s">
        <v>123</v>
      </c>
      <c r="H636" s="78"/>
      <c r="I636" s="104" t="s">
        <v>455</v>
      </c>
      <c r="J636" s="79"/>
      <c r="K636">
        <v>91995</v>
      </c>
      <c r="L636" s="67">
        <v>18.38</v>
      </c>
    </row>
    <row r="637" spans="1:12" x14ac:dyDescent="0.25">
      <c r="C637" s="80">
        <v>1</v>
      </c>
      <c r="D637" s="80">
        <v>38102</v>
      </c>
      <c r="E637" s="80" t="s">
        <v>564</v>
      </c>
      <c r="F637" s="81" t="s">
        <v>1233</v>
      </c>
      <c r="G637" s="80" t="s">
        <v>123</v>
      </c>
      <c r="H637" s="82">
        <v>1</v>
      </c>
      <c r="I637" s="83">
        <v>8.65</v>
      </c>
      <c r="J637" s="83">
        <v>8.65</v>
      </c>
      <c r="K637" t="s">
        <v>455</v>
      </c>
    </row>
    <row r="638" spans="1:12" x14ac:dyDescent="0.25">
      <c r="C638" s="80">
        <v>2</v>
      </c>
      <c r="D638" s="80">
        <v>88247</v>
      </c>
      <c r="E638" s="80" t="s">
        <v>21</v>
      </c>
      <c r="F638" s="81" t="s">
        <v>1141</v>
      </c>
      <c r="G638" s="80" t="s">
        <v>639</v>
      </c>
      <c r="H638" s="82">
        <v>0.308</v>
      </c>
      <c r="I638" s="83">
        <v>12.87</v>
      </c>
      <c r="J638" s="83">
        <v>3.96</v>
      </c>
      <c r="K638" t="s">
        <v>455</v>
      </c>
    </row>
    <row r="639" spans="1:12" x14ac:dyDescent="0.25">
      <c r="C639" s="80">
        <v>3</v>
      </c>
      <c r="D639" s="80">
        <v>88264</v>
      </c>
      <c r="E639" s="80" t="s">
        <v>21</v>
      </c>
      <c r="F639" s="81" t="s">
        <v>1142</v>
      </c>
      <c r="G639" s="80" t="s">
        <v>639</v>
      </c>
      <c r="H639" s="82">
        <v>0.308</v>
      </c>
      <c r="I639" s="83">
        <v>18.750000000000004</v>
      </c>
      <c r="J639" s="83">
        <v>5.77</v>
      </c>
      <c r="K639" t="s">
        <v>455</v>
      </c>
    </row>
    <row r="640" spans="1:12" x14ac:dyDescent="0.25">
      <c r="G640" s="84" t="s">
        <v>553</v>
      </c>
      <c r="H640" s="109"/>
      <c r="I640" s="107" t="s">
        <v>455</v>
      </c>
      <c r="J640" s="86">
        <v>18.38</v>
      </c>
      <c r="K640" t="s">
        <v>455</v>
      </c>
    </row>
    <row r="641" spans="1:12" x14ac:dyDescent="0.25">
      <c r="I641" s="102" t="s">
        <v>455</v>
      </c>
      <c r="K641" t="s">
        <v>455</v>
      </c>
    </row>
    <row r="642" spans="1:12" ht="45" x14ac:dyDescent="0.25">
      <c r="A642" t="s">
        <v>2199</v>
      </c>
      <c r="B642" s="10">
        <v>86</v>
      </c>
      <c r="C642" s="74" t="s">
        <v>2825</v>
      </c>
      <c r="D642" s="78">
        <v>92002</v>
      </c>
      <c r="E642" s="78" t="s">
        <v>562</v>
      </c>
      <c r="F642" s="76" t="s">
        <v>1238</v>
      </c>
      <c r="G642" s="75" t="s">
        <v>123</v>
      </c>
      <c r="H642" s="78"/>
      <c r="I642" s="104" t="s">
        <v>455</v>
      </c>
      <c r="J642" s="79"/>
      <c r="K642">
        <v>92002</v>
      </c>
      <c r="L642" s="67">
        <v>31.060000000000002</v>
      </c>
    </row>
    <row r="643" spans="1:12" x14ac:dyDescent="0.25">
      <c r="C643" s="80">
        <v>1</v>
      </c>
      <c r="D643" s="80">
        <v>38101</v>
      </c>
      <c r="E643" s="80" t="s">
        <v>564</v>
      </c>
      <c r="F643" s="81" t="s">
        <v>1232</v>
      </c>
      <c r="G643" s="80" t="s">
        <v>123</v>
      </c>
      <c r="H643" s="82">
        <v>2</v>
      </c>
      <c r="I643" s="83">
        <v>6.76</v>
      </c>
      <c r="J643" s="83">
        <v>13.52</v>
      </c>
      <c r="K643" t="s">
        <v>455</v>
      </c>
    </row>
    <row r="644" spans="1:12" x14ac:dyDescent="0.25">
      <c r="C644" s="80">
        <v>2</v>
      </c>
      <c r="D644" s="80">
        <v>88247</v>
      </c>
      <c r="E644" s="80" t="s">
        <v>21</v>
      </c>
      <c r="F644" s="81" t="s">
        <v>1141</v>
      </c>
      <c r="G644" s="80" t="s">
        <v>639</v>
      </c>
      <c r="H644" s="82">
        <v>0.55500000000000005</v>
      </c>
      <c r="I644" s="83">
        <v>12.87</v>
      </c>
      <c r="J644" s="83">
        <v>7.14</v>
      </c>
      <c r="K644" t="s">
        <v>455</v>
      </c>
    </row>
    <row r="645" spans="1:12" x14ac:dyDescent="0.25">
      <c r="C645" s="80">
        <v>3</v>
      </c>
      <c r="D645" s="80">
        <v>88264</v>
      </c>
      <c r="E645" s="80" t="s">
        <v>21</v>
      </c>
      <c r="F645" s="81" t="s">
        <v>1142</v>
      </c>
      <c r="G645" s="80" t="s">
        <v>639</v>
      </c>
      <c r="H645" s="82">
        <v>0.55500000000000005</v>
      </c>
      <c r="I645" s="83">
        <v>18.750000000000004</v>
      </c>
      <c r="J645" s="83">
        <v>10.4</v>
      </c>
      <c r="K645" t="s">
        <v>455</v>
      </c>
    </row>
    <row r="646" spans="1:12" x14ac:dyDescent="0.25">
      <c r="G646" s="84" t="s">
        <v>553</v>
      </c>
      <c r="H646" s="109"/>
      <c r="I646" s="107" t="s">
        <v>455</v>
      </c>
      <c r="J646" s="86">
        <v>31.060000000000002</v>
      </c>
      <c r="K646" t="s">
        <v>455</v>
      </c>
    </row>
    <row r="647" spans="1:12" x14ac:dyDescent="0.25">
      <c r="I647" s="102" t="s">
        <v>455</v>
      </c>
      <c r="K647" t="s">
        <v>455</v>
      </c>
    </row>
    <row r="648" spans="1:12" ht="30" x14ac:dyDescent="0.25">
      <c r="A648" t="s">
        <v>2199</v>
      </c>
      <c r="B648" s="10">
        <v>87</v>
      </c>
      <c r="C648" s="74" t="s">
        <v>2826</v>
      </c>
      <c r="D648" s="78">
        <v>92269</v>
      </c>
      <c r="E648" s="78" t="s">
        <v>562</v>
      </c>
      <c r="F648" s="76" t="s">
        <v>1099</v>
      </c>
      <c r="G648" s="75" t="s">
        <v>32</v>
      </c>
      <c r="H648" s="78"/>
      <c r="I648" s="104" t="s">
        <v>455</v>
      </c>
      <c r="J648" s="79"/>
      <c r="K648">
        <v>92269</v>
      </c>
      <c r="L648" s="67">
        <v>164.27999999999997</v>
      </c>
    </row>
    <row r="649" spans="1:12" ht="30" x14ac:dyDescent="0.25">
      <c r="C649" s="80">
        <v>1</v>
      </c>
      <c r="D649" s="80">
        <v>4517</v>
      </c>
      <c r="E649" s="80" t="s">
        <v>564</v>
      </c>
      <c r="F649" s="81" t="s">
        <v>1030</v>
      </c>
      <c r="G649" s="80" t="s">
        <v>36</v>
      </c>
      <c r="H649" s="82">
        <v>4.4320000000000004</v>
      </c>
      <c r="I649" s="83">
        <v>2.38</v>
      </c>
      <c r="J649" s="83">
        <v>10.54</v>
      </c>
      <c r="K649" t="s">
        <v>455</v>
      </c>
    </row>
    <row r="650" spans="1:12" x14ac:dyDescent="0.25">
      <c r="C650" s="80">
        <v>2</v>
      </c>
      <c r="D650" s="80">
        <v>5068</v>
      </c>
      <c r="E650" s="80" t="s">
        <v>564</v>
      </c>
      <c r="F650" s="81" t="s">
        <v>1013</v>
      </c>
      <c r="G650" s="80" t="s">
        <v>68</v>
      </c>
      <c r="H650" s="82">
        <v>8.5999999999999993E-2</v>
      </c>
      <c r="I650" s="83">
        <v>15.77</v>
      </c>
      <c r="J650" s="83">
        <v>1.35</v>
      </c>
      <c r="K650" t="s">
        <v>455</v>
      </c>
    </row>
    <row r="651" spans="1:12" ht="30" x14ac:dyDescent="0.25">
      <c r="C651" s="80">
        <v>3</v>
      </c>
      <c r="D651" s="80">
        <v>6189</v>
      </c>
      <c r="E651" s="80" t="s">
        <v>564</v>
      </c>
      <c r="F651" s="81" t="s">
        <v>1042</v>
      </c>
      <c r="G651" s="80" t="s">
        <v>36</v>
      </c>
      <c r="H651" s="82">
        <v>6.53</v>
      </c>
      <c r="I651" s="83">
        <v>20.93</v>
      </c>
      <c r="J651" s="83">
        <v>136.66999999999999</v>
      </c>
      <c r="K651" t="s">
        <v>455</v>
      </c>
    </row>
    <row r="652" spans="1:12" x14ac:dyDescent="0.25">
      <c r="C652" s="80">
        <v>4</v>
      </c>
      <c r="D652" s="80">
        <v>88239</v>
      </c>
      <c r="E652" s="80" t="s">
        <v>21</v>
      </c>
      <c r="F652" s="81" t="s">
        <v>730</v>
      </c>
      <c r="G652" s="80" t="s">
        <v>639</v>
      </c>
      <c r="H652" s="82">
        <v>0.14299999999999999</v>
      </c>
      <c r="I652" s="83">
        <v>12.610000000000001</v>
      </c>
      <c r="J652" s="83">
        <v>1.8</v>
      </c>
      <c r="K652" t="s">
        <v>455</v>
      </c>
    </row>
    <row r="653" spans="1:12" x14ac:dyDescent="0.25">
      <c r="C653" s="80">
        <v>5</v>
      </c>
      <c r="D653" s="80">
        <v>88262</v>
      </c>
      <c r="E653" s="80" t="s">
        <v>21</v>
      </c>
      <c r="F653" s="81" t="s">
        <v>699</v>
      </c>
      <c r="G653" s="80" t="s">
        <v>639</v>
      </c>
      <c r="H653" s="82">
        <v>0.71499999999999997</v>
      </c>
      <c r="I653" s="83">
        <v>16.22</v>
      </c>
      <c r="J653" s="83">
        <v>11.59</v>
      </c>
      <c r="K653" t="s">
        <v>455</v>
      </c>
    </row>
    <row r="654" spans="1:12" ht="30" x14ac:dyDescent="0.25">
      <c r="C654" s="80">
        <v>6</v>
      </c>
      <c r="D654" s="80">
        <v>91692</v>
      </c>
      <c r="E654" s="80" t="s">
        <v>562</v>
      </c>
      <c r="F654" s="81" t="s">
        <v>731</v>
      </c>
      <c r="G654" s="80" t="s">
        <v>634</v>
      </c>
      <c r="H654" s="82">
        <v>0.05</v>
      </c>
      <c r="I654" s="83">
        <v>17.82</v>
      </c>
      <c r="J654" s="83">
        <v>0.89</v>
      </c>
      <c r="K654" t="s">
        <v>455</v>
      </c>
    </row>
    <row r="655" spans="1:12" ht="30" x14ac:dyDescent="0.25">
      <c r="C655" s="80">
        <v>7</v>
      </c>
      <c r="D655" s="80">
        <v>91693</v>
      </c>
      <c r="E655" s="80" t="s">
        <v>562</v>
      </c>
      <c r="F655" s="81" t="s">
        <v>732</v>
      </c>
      <c r="G655" s="80" t="s">
        <v>636</v>
      </c>
      <c r="H655" s="82">
        <v>9.2999999999999999E-2</v>
      </c>
      <c r="I655" s="83">
        <v>15.5</v>
      </c>
      <c r="J655" s="83">
        <v>1.44</v>
      </c>
      <c r="K655" t="s">
        <v>455</v>
      </c>
    </row>
    <row r="656" spans="1:12" x14ac:dyDescent="0.25">
      <c r="G656" s="84" t="s">
        <v>553</v>
      </c>
      <c r="H656" s="109"/>
      <c r="I656" s="107" t="s">
        <v>455</v>
      </c>
      <c r="J656" s="86">
        <v>164.27999999999997</v>
      </c>
      <c r="K656" t="s">
        <v>455</v>
      </c>
    </row>
    <row r="657" spans="1:12" x14ac:dyDescent="0.25">
      <c r="I657" s="102" t="s">
        <v>455</v>
      </c>
      <c r="K657" t="s">
        <v>455</v>
      </c>
    </row>
    <row r="658" spans="1:12" ht="30" x14ac:dyDescent="0.25">
      <c r="A658" t="s">
        <v>2199</v>
      </c>
      <c r="B658" s="10">
        <v>88</v>
      </c>
      <c r="C658" s="74" t="s">
        <v>2827</v>
      </c>
      <c r="D658" s="78">
        <v>92270</v>
      </c>
      <c r="E658" s="78" t="s">
        <v>562</v>
      </c>
      <c r="F658" s="76" t="s">
        <v>1100</v>
      </c>
      <c r="G658" s="75" t="s">
        <v>32</v>
      </c>
      <c r="H658" s="78"/>
      <c r="I658" s="104" t="s">
        <v>455</v>
      </c>
      <c r="J658" s="79"/>
      <c r="K658">
        <v>92270</v>
      </c>
      <c r="L658" s="67">
        <v>124.78</v>
      </c>
    </row>
    <row r="659" spans="1:12" ht="30" x14ac:dyDescent="0.25">
      <c r="C659" s="80">
        <v>1</v>
      </c>
      <c r="D659" s="80">
        <v>4517</v>
      </c>
      <c r="E659" s="80" t="s">
        <v>564</v>
      </c>
      <c r="F659" s="81" t="s">
        <v>1030</v>
      </c>
      <c r="G659" s="80" t="s">
        <v>36</v>
      </c>
      <c r="H659" s="82">
        <v>4.2279999999999998</v>
      </c>
      <c r="I659" s="83">
        <v>2.38</v>
      </c>
      <c r="J659" s="83">
        <v>10.06</v>
      </c>
      <c r="K659" t="s">
        <v>455</v>
      </c>
    </row>
    <row r="660" spans="1:12" x14ac:dyDescent="0.25">
      <c r="C660" s="80">
        <v>2</v>
      </c>
      <c r="D660" s="80">
        <v>5068</v>
      </c>
      <c r="E660" s="80" t="s">
        <v>564</v>
      </c>
      <c r="F660" s="81" t="s">
        <v>1013</v>
      </c>
      <c r="G660" s="80" t="s">
        <v>68</v>
      </c>
      <c r="H660" s="82">
        <v>0.128</v>
      </c>
      <c r="I660" s="83">
        <v>15.77</v>
      </c>
      <c r="J660" s="83">
        <v>2.0099999999999998</v>
      </c>
      <c r="K660" t="s">
        <v>455</v>
      </c>
    </row>
    <row r="661" spans="1:12" ht="30" x14ac:dyDescent="0.25">
      <c r="C661" s="80">
        <v>3</v>
      </c>
      <c r="D661" s="80">
        <v>6189</v>
      </c>
      <c r="E661" s="80" t="s">
        <v>564</v>
      </c>
      <c r="F661" s="81" t="s">
        <v>1042</v>
      </c>
      <c r="G661" s="80" t="s">
        <v>36</v>
      </c>
      <c r="H661" s="82">
        <v>4.4480000000000004</v>
      </c>
      <c r="I661" s="83">
        <v>20.93</v>
      </c>
      <c r="J661" s="83">
        <v>93.09</v>
      </c>
      <c r="K661" t="s">
        <v>455</v>
      </c>
    </row>
    <row r="662" spans="1:12" x14ac:dyDescent="0.25">
      <c r="C662" s="80">
        <v>4</v>
      </c>
      <c r="D662" s="80">
        <v>88239</v>
      </c>
      <c r="E662" s="80" t="s">
        <v>21</v>
      </c>
      <c r="F662" s="81" t="s">
        <v>730</v>
      </c>
      <c r="G662" s="80" t="s">
        <v>639</v>
      </c>
      <c r="H662" s="82">
        <v>0.17899999999999999</v>
      </c>
      <c r="I662" s="83">
        <v>12.610000000000001</v>
      </c>
      <c r="J662" s="83">
        <v>2.25</v>
      </c>
      <c r="K662" t="s">
        <v>455</v>
      </c>
    </row>
    <row r="663" spans="1:12" x14ac:dyDescent="0.25">
      <c r="C663" s="80">
        <v>5</v>
      </c>
      <c r="D663" s="80">
        <v>88262</v>
      </c>
      <c r="E663" s="80" t="s">
        <v>21</v>
      </c>
      <c r="F663" s="81" t="s">
        <v>699</v>
      </c>
      <c r="G663" s="80" t="s">
        <v>639</v>
      </c>
      <c r="H663" s="82">
        <v>0.89300000000000002</v>
      </c>
      <c r="I663" s="83">
        <v>16.22</v>
      </c>
      <c r="J663" s="83">
        <v>14.48</v>
      </c>
      <c r="K663" t="s">
        <v>455</v>
      </c>
    </row>
    <row r="664" spans="1:12" ht="30" x14ac:dyDescent="0.25">
      <c r="C664" s="80">
        <v>6</v>
      </c>
      <c r="D664" s="80">
        <v>91692</v>
      </c>
      <c r="E664" s="80" t="s">
        <v>562</v>
      </c>
      <c r="F664" s="81" t="s">
        <v>731</v>
      </c>
      <c r="G664" s="80" t="s">
        <v>634</v>
      </c>
      <c r="H664" s="82">
        <v>5.6000000000000001E-2</v>
      </c>
      <c r="I664" s="83">
        <v>17.82</v>
      </c>
      <c r="J664" s="83">
        <v>0.99</v>
      </c>
      <c r="K664" t="s">
        <v>455</v>
      </c>
    </row>
    <row r="665" spans="1:12" ht="30" x14ac:dyDescent="0.25">
      <c r="C665" s="80">
        <v>7</v>
      </c>
      <c r="D665" s="80">
        <v>91693</v>
      </c>
      <c r="E665" s="80" t="s">
        <v>562</v>
      </c>
      <c r="F665" s="81" t="s">
        <v>732</v>
      </c>
      <c r="G665" s="80" t="s">
        <v>636</v>
      </c>
      <c r="H665" s="82">
        <v>0.123</v>
      </c>
      <c r="I665" s="83">
        <v>15.5</v>
      </c>
      <c r="J665" s="83">
        <v>1.9</v>
      </c>
      <c r="K665" t="s">
        <v>455</v>
      </c>
    </row>
    <row r="666" spans="1:12" x14ac:dyDescent="0.25">
      <c r="G666" s="84" t="s">
        <v>553</v>
      </c>
      <c r="H666" s="109"/>
      <c r="I666" s="107" t="s">
        <v>455</v>
      </c>
      <c r="J666" s="86">
        <v>124.78</v>
      </c>
      <c r="K666" t="s">
        <v>455</v>
      </c>
    </row>
    <row r="667" spans="1:12" x14ac:dyDescent="0.25">
      <c r="I667" s="102" t="s">
        <v>455</v>
      </c>
      <c r="K667" t="s">
        <v>455</v>
      </c>
    </row>
    <row r="668" spans="1:12" ht="30" x14ac:dyDescent="0.25">
      <c r="A668" t="s">
        <v>2199</v>
      </c>
      <c r="B668" s="10">
        <v>89</v>
      </c>
      <c r="C668" s="74" t="s">
        <v>2828</v>
      </c>
      <c r="D668" s="78">
        <v>92271</v>
      </c>
      <c r="E668" s="78" t="s">
        <v>562</v>
      </c>
      <c r="F668" s="76" t="s">
        <v>1101</v>
      </c>
      <c r="G668" s="75" t="s">
        <v>32</v>
      </c>
      <c r="H668" s="78"/>
      <c r="I668" s="104" t="s">
        <v>455</v>
      </c>
      <c r="J668" s="79"/>
      <c r="K668">
        <v>92271</v>
      </c>
      <c r="L668" s="67">
        <v>80.97</v>
      </c>
    </row>
    <row r="669" spans="1:12" ht="30" x14ac:dyDescent="0.25">
      <c r="C669" s="80">
        <v>1</v>
      </c>
      <c r="D669" s="80">
        <v>6189</v>
      </c>
      <c r="E669" s="80" t="s">
        <v>564</v>
      </c>
      <c r="F669" s="81" t="s">
        <v>1042</v>
      </c>
      <c r="G669" s="80" t="s">
        <v>36</v>
      </c>
      <c r="H669" s="82">
        <v>3.855</v>
      </c>
      <c r="I669" s="83">
        <v>20.93</v>
      </c>
      <c r="J669" s="83">
        <v>80.680000000000007</v>
      </c>
      <c r="K669" t="s">
        <v>455</v>
      </c>
    </row>
    <row r="670" spans="1:12" x14ac:dyDescent="0.25">
      <c r="C670" s="80">
        <v>2</v>
      </c>
      <c r="D670" s="80">
        <v>88239</v>
      </c>
      <c r="E670" s="80" t="s">
        <v>21</v>
      </c>
      <c r="F670" s="81" t="s">
        <v>730</v>
      </c>
      <c r="G670" s="80" t="s">
        <v>639</v>
      </c>
      <c r="H670" s="82">
        <v>3.0000000000000001E-3</v>
      </c>
      <c r="I670" s="83">
        <v>12.610000000000001</v>
      </c>
      <c r="J670" s="83">
        <v>0.03</v>
      </c>
      <c r="K670" t="s">
        <v>455</v>
      </c>
    </row>
    <row r="671" spans="1:12" x14ac:dyDescent="0.25">
      <c r="C671" s="80">
        <v>3</v>
      </c>
      <c r="D671" s="80">
        <v>88262</v>
      </c>
      <c r="E671" s="80" t="s">
        <v>21</v>
      </c>
      <c r="F671" s="81" t="s">
        <v>699</v>
      </c>
      <c r="G671" s="80" t="s">
        <v>639</v>
      </c>
      <c r="H671" s="82">
        <v>1.2999999999999999E-2</v>
      </c>
      <c r="I671" s="83">
        <v>16.22</v>
      </c>
      <c r="J671" s="83">
        <v>0.21</v>
      </c>
      <c r="K671" t="s">
        <v>455</v>
      </c>
    </row>
    <row r="672" spans="1:12" ht="30" x14ac:dyDescent="0.25">
      <c r="C672" s="80">
        <v>4</v>
      </c>
      <c r="D672" s="80">
        <v>91692</v>
      </c>
      <c r="E672" s="80" t="s">
        <v>562</v>
      </c>
      <c r="F672" s="81" t="s">
        <v>731</v>
      </c>
      <c r="G672" s="80" t="s">
        <v>634</v>
      </c>
      <c r="H672" s="82">
        <v>3.0000000000000001E-3</v>
      </c>
      <c r="I672" s="83">
        <v>17.82</v>
      </c>
      <c r="J672" s="83">
        <v>0.05</v>
      </c>
      <c r="K672" t="s">
        <v>455</v>
      </c>
    </row>
    <row r="673" spans="1:12" x14ac:dyDescent="0.25">
      <c r="G673" s="84" t="s">
        <v>553</v>
      </c>
      <c r="H673" s="109"/>
      <c r="I673" s="107" t="s">
        <v>455</v>
      </c>
      <c r="J673" s="86">
        <v>80.97</v>
      </c>
      <c r="K673" t="s">
        <v>455</v>
      </c>
    </row>
    <row r="674" spans="1:12" x14ac:dyDescent="0.25">
      <c r="I674" s="102" t="s">
        <v>455</v>
      </c>
      <c r="K674" t="s">
        <v>455</v>
      </c>
    </row>
    <row r="675" spans="1:12" ht="30" x14ac:dyDescent="0.25">
      <c r="A675" t="s">
        <v>2199</v>
      </c>
      <c r="B675" s="10">
        <v>90</v>
      </c>
      <c r="C675" s="74" t="s">
        <v>2829</v>
      </c>
      <c r="D675" s="78">
        <v>92273</v>
      </c>
      <c r="E675" s="78" t="s">
        <v>562</v>
      </c>
      <c r="F675" s="76" t="s">
        <v>1102</v>
      </c>
      <c r="G675" s="75" t="s">
        <v>36</v>
      </c>
      <c r="H675" s="78"/>
      <c r="I675" s="104" t="s">
        <v>455</v>
      </c>
      <c r="J675" s="79"/>
      <c r="K675">
        <v>92273</v>
      </c>
      <c r="L675" s="67">
        <v>11.58</v>
      </c>
    </row>
    <row r="676" spans="1:12" ht="30" x14ac:dyDescent="0.25">
      <c r="C676" s="80">
        <v>1</v>
      </c>
      <c r="D676" s="80">
        <v>4491</v>
      </c>
      <c r="E676" s="80" t="s">
        <v>564</v>
      </c>
      <c r="F676" s="81" t="s">
        <v>1012</v>
      </c>
      <c r="G676" s="80" t="s">
        <v>36</v>
      </c>
      <c r="H676" s="82">
        <v>1.31</v>
      </c>
      <c r="I676" s="83">
        <v>6.81</v>
      </c>
      <c r="J676" s="83">
        <v>8.92</v>
      </c>
      <c r="K676" t="s">
        <v>455</v>
      </c>
    </row>
    <row r="677" spans="1:12" x14ac:dyDescent="0.25">
      <c r="C677" s="80">
        <v>2</v>
      </c>
      <c r="D677" s="80">
        <v>5068</v>
      </c>
      <c r="E677" s="80" t="s">
        <v>564</v>
      </c>
      <c r="F677" s="81" t="s">
        <v>1013</v>
      </c>
      <c r="G677" s="80" t="s">
        <v>68</v>
      </c>
      <c r="H677" s="82">
        <v>2.3E-2</v>
      </c>
      <c r="I677" s="83">
        <v>15.77</v>
      </c>
      <c r="J677" s="83">
        <v>0.36</v>
      </c>
      <c r="K677" t="s">
        <v>455</v>
      </c>
    </row>
    <row r="678" spans="1:12" x14ac:dyDescent="0.25">
      <c r="C678" s="80">
        <v>3</v>
      </c>
      <c r="D678" s="80">
        <v>88239</v>
      </c>
      <c r="E678" s="80" t="s">
        <v>21</v>
      </c>
      <c r="F678" s="81" t="s">
        <v>730</v>
      </c>
      <c r="G678" s="80" t="s">
        <v>639</v>
      </c>
      <c r="H678" s="82">
        <v>2.1000000000000001E-2</v>
      </c>
      <c r="I678" s="83">
        <v>12.610000000000001</v>
      </c>
      <c r="J678" s="83">
        <v>0.26</v>
      </c>
      <c r="K678" t="s">
        <v>455</v>
      </c>
    </row>
    <row r="679" spans="1:12" x14ac:dyDescent="0.25">
      <c r="C679" s="80">
        <v>4</v>
      </c>
      <c r="D679" s="80">
        <v>88262</v>
      </c>
      <c r="E679" s="80" t="s">
        <v>21</v>
      </c>
      <c r="F679" s="81" t="s">
        <v>699</v>
      </c>
      <c r="G679" s="80" t="s">
        <v>639</v>
      </c>
      <c r="H679" s="82">
        <v>0.106</v>
      </c>
      <c r="I679" s="83">
        <v>16.22</v>
      </c>
      <c r="J679" s="83">
        <v>1.71</v>
      </c>
      <c r="K679" t="s">
        <v>455</v>
      </c>
    </row>
    <row r="680" spans="1:12" ht="30" x14ac:dyDescent="0.25">
      <c r="C680" s="80">
        <v>5</v>
      </c>
      <c r="D680" s="80">
        <v>91692</v>
      </c>
      <c r="E680" s="80" t="s">
        <v>562</v>
      </c>
      <c r="F680" s="81" t="s">
        <v>731</v>
      </c>
      <c r="G680" s="80" t="s">
        <v>634</v>
      </c>
      <c r="H680" s="82">
        <v>7.0000000000000001E-3</v>
      </c>
      <c r="I680" s="83">
        <v>17.82</v>
      </c>
      <c r="J680" s="83">
        <v>0.12</v>
      </c>
      <c r="K680" t="s">
        <v>455</v>
      </c>
    </row>
    <row r="681" spans="1:12" ht="30" x14ac:dyDescent="0.25">
      <c r="C681" s="80">
        <v>6</v>
      </c>
      <c r="D681" s="80">
        <v>91693</v>
      </c>
      <c r="E681" s="80" t="s">
        <v>562</v>
      </c>
      <c r="F681" s="81" t="s">
        <v>732</v>
      </c>
      <c r="G681" s="80" t="s">
        <v>636</v>
      </c>
      <c r="H681" s="82">
        <v>1.4E-2</v>
      </c>
      <c r="I681" s="83">
        <v>15.5</v>
      </c>
      <c r="J681" s="83">
        <v>0.21</v>
      </c>
      <c r="K681" t="s">
        <v>455</v>
      </c>
    </row>
    <row r="682" spans="1:12" x14ac:dyDescent="0.25">
      <c r="G682" s="84" t="s">
        <v>553</v>
      </c>
      <c r="H682" s="109"/>
      <c r="I682" s="107" t="s">
        <v>455</v>
      </c>
      <c r="J682" s="86">
        <v>11.58</v>
      </c>
      <c r="K682" t="s">
        <v>455</v>
      </c>
    </row>
    <row r="683" spans="1:12" x14ac:dyDescent="0.25">
      <c r="I683" s="102" t="s">
        <v>455</v>
      </c>
      <c r="K683" t="s">
        <v>455</v>
      </c>
    </row>
    <row r="684" spans="1:12" ht="60" x14ac:dyDescent="0.25">
      <c r="A684" t="s">
        <v>2199</v>
      </c>
      <c r="B684" s="10">
        <v>91</v>
      </c>
      <c r="C684" s="74" t="s">
        <v>2830</v>
      </c>
      <c r="D684" s="78">
        <v>92723</v>
      </c>
      <c r="E684" s="78" t="s">
        <v>562</v>
      </c>
      <c r="F684" s="76" t="s">
        <v>1119</v>
      </c>
      <c r="G684" s="75" t="s">
        <v>39</v>
      </c>
      <c r="H684" s="78"/>
      <c r="I684" s="104" t="s">
        <v>455</v>
      </c>
      <c r="J684" s="79"/>
      <c r="K684">
        <v>92723</v>
      </c>
      <c r="L684" s="67">
        <v>444.41</v>
      </c>
    </row>
    <row r="685" spans="1:12" ht="45" x14ac:dyDescent="0.25">
      <c r="C685" s="80">
        <v>1</v>
      </c>
      <c r="D685" s="80">
        <v>1524</v>
      </c>
      <c r="E685" s="80" t="s">
        <v>564</v>
      </c>
      <c r="F685" s="81" t="s">
        <v>1120</v>
      </c>
      <c r="G685" s="80" t="s">
        <v>39</v>
      </c>
      <c r="H685" s="82">
        <v>1.103</v>
      </c>
      <c r="I685" s="83">
        <v>383</v>
      </c>
      <c r="J685" s="83">
        <v>422.44</v>
      </c>
      <c r="K685" t="s">
        <v>455</v>
      </c>
    </row>
    <row r="686" spans="1:12" x14ac:dyDescent="0.25">
      <c r="C686" s="80">
        <v>2</v>
      </c>
      <c r="D686" s="80">
        <v>88262</v>
      </c>
      <c r="E686" s="80" t="s">
        <v>21</v>
      </c>
      <c r="F686" s="81" t="s">
        <v>699</v>
      </c>
      <c r="G686" s="80" t="s">
        <v>639</v>
      </c>
      <c r="H686" s="82">
        <v>0.112</v>
      </c>
      <c r="I686" s="83">
        <v>16.22</v>
      </c>
      <c r="J686" s="83">
        <v>1.81</v>
      </c>
      <c r="K686" t="s">
        <v>455</v>
      </c>
    </row>
    <row r="687" spans="1:12" x14ac:dyDescent="0.25">
      <c r="C687" s="80">
        <v>3</v>
      </c>
      <c r="D687" s="80">
        <v>88309</v>
      </c>
      <c r="E687" s="80" t="s">
        <v>21</v>
      </c>
      <c r="F687" s="81" t="s">
        <v>1001</v>
      </c>
      <c r="G687" s="80" t="s">
        <v>639</v>
      </c>
      <c r="H687" s="82">
        <v>0.67</v>
      </c>
      <c r="I687" s="83">
        <v>16.420000000000002</v>
      </c>
      <c r="J687" s="83">
        <v>11</v>
      </c>
      <c r="K687" t="s">
        <v>455</v>
      </c>
    </row>
    <row r="688" spans="1:12" x14ac:dyDescent="0.25">
      <c r="C688" s="80">
        <v>4</v>
      </c>
      <c r="D688" s="80">
        <v>88316</v>
      </c>
      <c r="E688" s="80" t="s">
        <v>21</v>
      </c>
      <c r="F688" s="81" t="s">
        <v>640</v>
      </c>
      <c r="G688" s="80" t="s">
        <v>639</v>
      </c>
      <c r="H688" s="82">
        <v>0.74399999999999999</v>
      </c>
      <c r="I688" s="83">
        <v>12.09</v>
      </c>
      <c r="J688" s="83">
        <v>8.99</v>
      </c>
      <c r="K688" t="s">
        <v>455</v>
      </c>
    </row>
    <row r="689" spans="1:12" ht="30" x14ac:dyDescent="0.25">
      <c r="C689" s="80">
        <v>5</v>
      </c>
      <c r="D689" s="80">
        <v>90586</v>
      </c>
      <c r="E689" s="80" t="s">
        <v>562</v>
      </c>
      <c r="F689" s="81" t="s">
        <v>827</v>
      </c>
      <c r="G689" s="80" t="s">
        <v>634</v>
      </c>
      <c r="H689" s="82">
        <v>7.9000000000000001E-2</v>
      </c>
      <c r="I689" s="83">
        <v>1.58</v>
      </c>
      <c r="J689" s="83">
        <v>0.12</v>
      </c>
      <c r="K689" t="s">
        <v>455</v>
      </c>
    </row>
    <row r="690" spans="1:12" ht="30" x14ac:dyDescent="0.25">
      <c r="C690" s="80">
        <v>6</v>
      </c>
      <c r="D690" s="80">
        <v>90587</v>
      </c>
      <c r="E690" s="80" t="s">
        <v>562</v>
      </c>
      <c r="F690" s="81" t="s">
        <v>923</v>
      </c>
      <c r="G690" s="80" t="s">
        <v>636</v>
      </c>
      <c r="H690" s="82">
        <v>0.14399999999999999</v>
      </c>
      <c r="I690" s="83">
        <v>0.39999999999999997</v>
      </c>
      <c r="J690" s="83">
        <v>0.05</v>
      </c>
      <c r="K690" t="s">
        <v>455</v>
      </c>
    </row>
    <row r="691" spans="1:12" x14ac:dyDescent="0.25">
      <c r="G691" s="84" t="s">
        <v>553</v>
      </c>
      <c r="H691" s="109"/>
      <c r="I691" s="107" t="s">
        <v>455</v>
      </c>
      <c r="J691" s="86">
        <v>444.41</v>
      </c>
      <c r="K691" t="s">
        <v>455</v>
      </c>
    </row>
    <row r="692" spans="1:12" x14ac:dyDescent="0.25">
      <c r="I692" s="102" t="s">
        <v>455</v>
      </c>
      <c r="K692" t="s">
        <v>455</v>
      </c>
    </row>
    <row r="693" spans="1:12" ht="45" x14ac:dyDescent="0.25">
      <c r="A693" t="s">
        <v>2199</v>
      </c>
      <c r="B693" s="10">
        <v>92</v>
      </c>
      <c r="C693" s="74" t="s">
        <v>2831</v>
      </c>
      <c r="D693" s="78">
        <v>92783</v>
      </c>
      <c r="E693" s="78" t="s">
        <v>562</v>
      </c>
      <c r="F693" s="76" t="s">
        <v>1034</v>
      </c>
      <c r="G693" s="75" t="s">
        <v>68</v>
      </c>
      <c r="H693" s="78"/>
      <c r="I693" s="104" t="s">
        <v>455</v>
      </c>
      <c r="J693" s="79"/>
      <c r="K693">
        <v>92783</v>
      </c>
      <c r="L693" s="67">
        <v>12.59</v>
      </c>
    </row>
    <row r="694" spans="1:12" ht="30" x14ac:dyDescent="0.25">
      <c r="C694" s="80">
        <v>1</v>
      </c>
      <c r="D694" s="80">
        <v>39017</v>
      </c>
      <c r="E694" s="80" t="s">
        <v>564</v>
      </c>
      <c r="F694" s="81" t="s">
        <v>1018</v>
      </c>
      <c r="G694" s="80" t="s">
        <v>123</v>
      </c>
      <c r="H694" s="82">
        <v>2.8159999999999998</v>
      </c>
      <c r="I694" s="83">
        <v>0.14000000000000001</v>
      </c>
      <c r="J694" s="83">
        <v>0.39</v>
      </c>
      <c r="K694" t="s">
        <v>455</v>
      </c>
    </row>
    <row r="695" spans="1:12" ht="30" x14ac:dyDescent="0.25">
      <c r="C695" s="80">
        <v>2</v>
      </c>
      <c r="D695" s="80">
        <v>43132</v>
      </c>
      <c r="E695" s="80" t="s">
        <v>564</v>
      </c>
      <c r="F695" s="81" t="s">
        <v>1019</v>
      </c>
      <c r="G695" s="80" t="s">
        <v>68</v>
      </c>
      <c r="H695" s="82">
        <v>2.5000000000000001E-2</v>
      </c>
      <c r="I695" s="83">
        <v>16.34</v>
      </c>
      <c r="J695" s="83">
        <v>0.4</v>
      </c>
      <c r="K695" t="s">
        <v>455</v>
      </c>
    </row>
    <row r="696" spans="1:12" x14ac:dyDescent="0.25">
      <c r="C696" s="80">
        <v>3</v>
      </c>
      <c r="D696" s="80">
        <v>88238</v>
      </c>
      <c r="E696" s="80" t="s">
        <v>21</v>
      </c>
      <c r="F696" s="81" t="s">
        <v>1094</v>
      </c>
      <c r="G696" s="80" t="s">
        <v>639</v>
      </c>
      <c r="H696" s="82">
        <v>3.1E-2</v>
      </c>
      <c r="I696" s="83">
        <v>12.129999999999999</v>
      </c>
      <c r="J696" s="83">
        <v>0.37</v>
      </c>
      <c r="K696" t="s">
        <v>455</v>
      </c>
    </row>
    <row r="697" spans="1:12" x14ac:dyDescent="0.25">
      <c r="C697" s="80">
        <v>4</v>
      </c>
      <c r="D697" s="80">
        <v>88245</v>
      </c>
      <c r="E697" s="80" t="s">
        <v>21</v>
      </c>
      <c r="F697" s="81" t="s">
        <v>1008</v>
      </c>
      <c r="G697" s="80" t="s">
        <v>639</v>
      </c>
      <c r="H697" s="82">
        <v>0.18959999999999999</v>
      </c>
      <c r="I697" s="83">
        <v>16.32</v>
      </c>
      <c r="J697" s="83">
        <v>3.09</v>
      </c>
      <c r="K697" t="s">
        <v>455</v>
      </c>
    </row>
    <row r="698" spans="1:12" ht="30" x14ac:dyDescent="0.25">
      <c r="C698" s="80">
        <v>5</v>
      </c>
      <c r="D698" s="80">
        <v>92799</v>
      </c>
      <c r="E698" s="80" t="s">
        <v>562</v>
      </c>
      <c r="F698" s="81" t="s">
        <v>1110</v>
      </c>
      <c r="G698" s="80" t="s">
        <v>68</v>
      </c>
      <c r="H698" s="82">
        <v>1</v>
      </c>
      <c r="I698" s="83">
        <v>8.34</v>
      </c>
      <c r="J698" s="83">
        <v>8.34</v>
      </c>
      <c r="K698" t="s">
        <v>455</v>
      </c>
    </row>
    <row r="699" spans="1:12" x14ac:dyDescent="0.25">
      <c r="G699" s="84" t="s">
        <v>553</v>
      </c>
      <c r="H699" s="109"/>
      <c r="I699" s="107" t="s">
        <v>455</v>
      </c>
      <c r="J699" s="86">
        <v>12.59</v>
      </c>
      <c r="K699" t="s">
        <v>455</v>
      </c>
    </row>
    <row r="700" spans="1:12" x14ac:dyDescent="0.25">
      <c r="I700" s="102" t="s">
        <v>455</v>
      </c>
      <c r="K700" t="s">
        <v>455</v>
      </c>
    </row>
    <row r="701" spans="1:12" ht="30" x14ac:dyDescent="0.25">
      <c r="A701" t="s">
        <v>2199</v>
      </c>
      <c r="B701" s="10">
        <v>93</v>
      </c>
      <c r="C701" s="74" t="s">
        <v>2832</v>
      </c>
      <c r="D701" s="78">
        <v>92791</v>
      </c>
      <c r="E701" s="78" t="s">
        <v>562</v>
      </c>
      <c r="F701" s="76" t="s">
        <v>1106</v>
      </c>
      <c r="G701" s="75" t="s">
        <v>68</v>
      </c>
      <c r="H701" s="78"/>
      <c r="I701" s="104" t="s">
        <v>455</v>
      </c>
      <c r="J701" s="79"/>
      <c r="K701">
        <v>92791</v>
      </c>
      <c r="L701" s="67">
        <v>8.0500000000000007</v>
      </c>
    </row>
    <row r="702" spans="1:12" ht="30" x14ac:dyDescent="0.25">
      <c r="C702" s="80">
        <v>1</v>
      </c>
      <c r="D702" s="80">
        <v>43059</v>
      </c>
      <c r="E702" s="80" t="s">
        <v>564</v>
      </c>
      <c r="F702" s="81" t="s">
        <v>1115</v>
      </c>
      <c r="G702" s="80" t="s">
        <v>68</v>
      </c>
      <c r="H702" s="82">
        <v>1.07</v>
      </c>
      <c r="I702" s="83">
        <v>6.24</v>
      </c>
      <c r="J702" s="83">
        <v>6.67</v>
      </c>
      <c r="K702" t="s">
        <v>455</v>
      </c>
    </row>
    <row r="703" spans="1:12" x14ac:dyDescent="0.25">
      <c r="C703" s="80">
        <v>2</v>
      </c>
      <c r="D703" s="80">
        <v>88238</v>
      </c>
      <c r="E703" s="80" t="s">
        <v>21</v>
      </c>
      <c r="F703" s="81" t="s">
        <v>1094</v>
      </c>
      <c r="G703" s="80" t="s">
        <v>639</v>
      </c>
      <c r="H703" s="82">
        <v>1.0800000000000001E-2</v>
      </c>
      <c r="I703" s="83">
        <v>12.129999999999999</v>
      </c>
      <c r="J703" s="83">
        <v>0.13</v>
      </c>
      <c r="K703" t="s">
        <v>455</v>
      </c>
    </row>
    <row r="704" spans="1:12" x14ac:dyDescent="0.25">
      <c r="C704" s="80">
        <v>3</v>
      </c>
      <c r="D704" s="80">
        <v>88245</v>
      </c>
      <c r="E704" s="80" t="s">
        <v>21</v>
      </c>
      <c r="F704" s="81" t="s">
        <v>1008</v>
      </c>
      <c r="G704" s="80" t="s">
        <v>639</v>
      </c>
      <c r="H704" s="82">
        <v>7.6899999999999996E-2</v>
      </c>
      <c r="I704" s="83">
        <v>16.32</v>
      </c>
      <c r="J704" s="83">
        <v>1.25</v>
      </c>
      <c r="K704" t="s">
        <v>455</v>
      </c>
    </row>
    <row r="705" spans="1:12" x14ac:dyDescent="0.25">
      <c r="G705" s="84" t="s">
        <v>553</v>
      </c>
      <c r="H705" s="109"/>
      <c r="I705" s="107" t="s">
        <v>455</v>
      </c>
      <c r="J705" s="86">
        <v>8.0500000000000007</v>
      </c>
      <c r="K705" t="s">
        <v>455</v>
      </c>
    </row>
    <row r="706" spans="1:12" x14ac:dyDescent="0.25">
      <c r="I706" s="102" t="s">
        <v>455</v>
      </c>
      <c r="K706" t="s">
        <v>455</v>
      </c>
    </row>
    <row r="707" spans="1:12" ht="30" x14ac:dyDescent="0.25">
      <c r="A707" t="s">
        <v>2199</v>
      </c>
      <c r="B707" s="10">
        <v>94</v>
      </c>
      <c r="C707" s="74" t="s">
        <v>2833</v>
      </c>
      <c r="D707" s="78">
        <v>92792</v>
      </c>
      <c r="E707" s="78" t="s">
        <v>562</v>
      </c>
      <c r="F707" s="76" t="s">
        <v>1020</v>
      </c>
      <c r="G707" s="75" t="s">
        <v>68</v>
      </c>
      <c r="H707" s="78"/>
      <c r="I707" s="104" t="s">
        <v>455</v>
      </c>
      <c r="J707" s="79"/>
      <c r="K707">
        <v>92792</v>
      </c>
      <c r="L707" s="67">
        <v>8.18</v>
      </c>
    </row>
    <row r="708" spans="1:12" x14ac:dyDescent="0.25">
      <c r="C708" s="80">
        <v>1</v>
      </c>
      <c r="D708" s="80">
        <v>32</v>
      </c>
      <c r="E708" s="80" t="s">
        <v>564</v>
      </c>
      <c r="F708" s="81" t="s">
        <v>1109</v>
      </c>
      <c r="G708" s="80" t="s">
        <v>68</v>
      </c>
      <c r="H708" s="82">
        <v>1.07</v>
      </c>
      <c r="I708" s="83">
        <v>6.95</v>
      </c>
      <c r="J708" s="83">
        <v>7.43</v>
      </c>
      <c r="K708" t="s">
        <v>455</v>
      </c>
    </row>
    <row r="709" spans="1:12" x14ac:dyDescent="0.25">
      <c r="C709" s="80">
        <v>2</v>
      </c>
      <c r="D709" s="80">
        <v>88238</v>
      </c>
      <c r="E709" s="80" t="s">
        <v>21</v>
      </c>
      <c r="F709" s="81" t="s">
        <v>1094</v>
      </c>
      <c r="G709" s="80" t="s">
        <v>639</v>
      </c>
      <c r="H709" s="82">
        <v>5.8999999999999999E-3</v>
      </c>
      <c r="I709" s="83">
        <v>12.129999999999999</v>
      </c>
      <c r="J709" s="83">
        <v>7.0000000000000007E-2</v>
      </c>
      <c r="K709" t="s">
        <v>455</v>
      </c>
    </row>
    <row r="710" spans="1:12" x14ac:dyDescent="0.25">
      <c r="C710" s="80">
        <v>3</v>
      </c>
      <c r="D710" s="80">
        <v>88245</v>
      </c>
      <c r="E710" s="80" t="s">
        <v>21</v>
      </c>
      <c r="F710" s="81" t="s">
        <v>1008</v>
      </c>
      <c r="G710" s="80" t="s">
        <v>639</v>
      </c>
      <c r="H710" s="82">
        <v>4.2000000000000003E-2</v>
      </c>
      <c r="I710" s="83">
        <v>16.32</v>
      </c>
      <c r="J710" s="83">
        <v>0.68</v>
      </c>
      <c r="K710" t="s">
        <v>455</v>
      </c>
    </row>
    <row r="711" spans="1:12" x14ac:dyDescent="0.25">
      <c r="G711" s="84" t="s">
        <v>553</v>
      </c>
      <c r="H711" s="109"/>
      <c r="I711" s="107" t="s">
        <v>455</v>
      </c>
      <c r="J711" s="86">
        <v>8.18</v>
      </c>
      <c r="K711" t="s">
        <v>455</v>
      </c>
    </row>
    <row r="712" spans="1:12" x14ac:dyDescent="0.25">
      <c r="I712" s="102" t="s">
        <v>455</v>
      </c>
      <c r="K712" t="s">
        <v>455</v>
      </c>
    </row>
    <row r="713" spans="1:12" ht="30" x14ac:dyDescent="0.25">
      <c r="A713" t="s">
        <v>2199</v>
      </c>
      <c r="B713" s="10">
        <v>95</v>
      </c>
      <c r="C713" s="74" t="s">
        <v>2834</v>
      </c>
      <c r="D713" s="78">
        <v>92793</v>
      </c>
      <c r="E713" s="78" t="s">
        <v>562</v>
      </c>
      <c r="F713" s="76" t="s">
        <v>1021</v>
      </c>
      <c r="G713" s="75" t="s">
        <v>68</v>
      </c>
      <c r="H713" s="78"/>
      <c r="I713" s="104" t="s">
        <v>455</v>
      </c>
      <c r="J713" s="79"/>
      <c r="K713">
        <v>92793</v>
      </c>
      <c r="L713" s="67">
        <v>8.14</v>
      </c>
    </row>
    <row r="714" spans="1:12" x14ac:dyDescent="0.25">
      <c r="C714" s="80">
        <v>1</v>
      </c>
      <c r="D714" s="80">
        <v>33</v>
      </c>
      <c r="E714" s="80" t="s">
        <v>564</v>
      </c>
      <c r="F714" s="81" t="s">
        <v>1108</v>
      </c>
      <c r="G714" s="80" t="s">
        <v>68</v>
      </c>
      <c r="H714" s="82">
        <v>1.1100000000000001</v>
      </c>
      <c r="I714" s="83">
        <v>6.99</v>
      </c>
      <c r="J714" s="83">
        <v>7.75</v>
      </c>
      <c r="K714" t="s">
        <v>455</v>
      </c>
    </row>
    <row r="715" spans="1:12" x14ac:dyDescent="0.25">
      <c r="C715" s="80">
        <v>2</v>
      </c>
      <c r="D715" s="80">
        <v>88238</v>
      </c>
      <c r="E715" s="80" t="s">
        <v>21</v>
      </c>
      <c r="F715" s="81" t="s">
        <v>1094</v>
      </c>
      <c r="G715" s="80" t="s">
        <v>639</v>
      </c>
      <c r="H715" s="82">
        <v>3.2000000000000002E-3</v>
      </c>
      <c r="I715" s="83">
        <v>12.129999999999999</v>
      </c>
      <c r="J715" s="83">
        <v>0.03</v>
      </c>
      <c r="K715" t="s">
        <v>455</v>
      </c>
    </row>
    <row r="716" spans="1:12" x14ac:dyDescent="0.25">
      <c r="C716" s="80">
        <v>3</v>
      </c>
      <c r="D716" s="80">
        <v>88245</v>
      </c>
      <c r="E716" s="80" t="s">
        <v>21</v>
      </c>
      <c r="F716" s="81" t="s">
        <v>1008</v>
      </c>
      <c r="G716" s="80" t="s">
        <v>639</v>
      </c>
      <c r="H716" s="82">
        <v>2.24E-2</v>
      </c>
      <c r="I716" s="83">
        <v>16.32</v>
      </c>
      <c r="J716" s="83">
        <v>0.36</v>
      </c>
      <c r="K716" t="s">
        <v>455</v>
      </c>
    </row>
    <row r="717" spans="1:12" x14ac:dyDescent="0.25">
      <c r="G717" s="84" t="s">
        <v>553</v>
      </c>
      <c r="H717" s="109"/>
      <c r="I717" s="107" t="s">
        <v>455</v>
      </c>
      <c r="J717" s="86">
        <v>8.14</v>
      </c>
      <c r="K717" t="s">
        <v>455</v>
      </c>
    </row>
    <row r="718" spans="1:12" x14ac:dyDescent="0.25">
      <c r="I718" s="102" t="s">
        <v>455</v>
      </c>
      <c r="K718" t="s">
        <v>455</v>
      </c>
    </row>
    <row r="719" spans="1:12" ht="30" x14ac:dyDescent="0.25">
      <c r="A719" t="s">
        <v>2199</v>
      </c>
      <c r="B719" s="10">
        <v>96</v>
      </c>
      <c r="C719" s="74" t="s">
        <v>2835</v>
      </c>
      <c r="D719" s="78">
        <v>92794</v>
      </c>
      <c r="E719" s="78" t="s">
        <v>562</v>
      </c>
      <c r="F719" s="76" t="s">
        <v>1022</v>
      </c>
      <c r="G719" s="75" t="s">
        <v>68</v>
      </c>
      <c r="H719" s="78"/>
      <c r="I719" s="104" t="s">
        <v>455</v>
      </c>
      <c r="J719" s="79"/>
      <c r="K719">
        <v>92794</v>
      </c>
      <c r="L719" s="67">
        <v>7.5299999999999994</v>
      </c>
    </row>
    <row r="720" spans="1:12" x14ac:dyDescent="0.25">
      <c r="C720" s="80">
        <v>1</v>
      </c>
      <c r="D720" s="80">
        <v>34</v>
      </c>
      <c r="E720" s="80" t="s">
        <v>564</v>
      </c>
      <c r="F720" s="81" t="s">
        <v>1107</v>
      </c>
      <c r="G720" s="80" t="s">
        <v>68</v>
      </c>
      <c r="H720" s="82">
        <v>1.1100000000000001</v>
      </c>
      <c r="I720" s="83">
        <v>6.59</v>
      </c>
      <c r="J720" s="83">
        <v>7.31</v>
      </c>
      <c r="K720" t="s">
        <v>455</v>
      </c>
    </row>
    <row r="721" spans="1:12" x14ac:dyDescent="0.25">
      <c r="C721" s="80">
        <v>2</v>
      </c>
      <c r="D721" s="80">
        <v>88238</v>
      </c>
      <c r="E721" s="80" t="s">
        <v>21</v>
      </c>
      <c r="F721" s="81" t="s">
        <v>1094</v>
      </c>
      <c r="G721" s="80" t="s">
        <v>639</v>
      </c>
      <c r="H721" s="82">
        <v>1.8E-3</v>
      </c>
      <c r="I721" s="83">
        <v>12.129999999999999</v>
      </c>
      <c r="J721" s="83">
        <v>0.02</v>
      </c>
      <c r="K721" t="s">
        <v>455</v>
      </c>
    </row>
    <row r="722" spans="1:12" x14ac:dyDescent="0.25">
      <c r="C722" s="80">
        <v>3</v>
      </c>
      <c r="D722" s="80">
        <v>88245</v>
      </c>
      <c r="E722" s="80" t="s">
        <v>21</v>
      </c>
      <c r="F722" s="81" t="s">
        <v>1008</v>
      </c>
      <c r="G722" s="80" t="s">
        <v>639</v>
      </c>
      <c r="H722" s="82">
        <v>1.2500000000000001E-2</v>
      </c>
      <c r="I722" s="83">
        <v>16.32</v>
      </c>
      <c r="J722" s="83">
        <v>0.2</v>
      </c>
      <c r="K722" t="s">
        <v>455</v>
      </c>
    </row>
    <row r="723" spans="1:12" x14ac:dyDescent="0.25">
      <c r="G723" s="84" t="s">
        <v>553</v>
      </c>
      <c r="H723" s="109"/>
      <c r="I723" s="107" t="s">
        <v>455</v>
      </c>
      <c r="J723" s="86">
        <v>7.5299999999999994</v>
      </c>
      <c r="K723" t="s">
        <v>455</v>
      </c>
    </row>
    <row r="724" spans="1:12" x14ac:dyDescent="0.25">
      <c r="I724" s="102" t="s">
        <v>455</v>
      </c>
      <c r="K724" t="s">
        <v>455</v>
      </c>
    </row>
    <row r="725" spans="1:12" ht="30" x14ac:dyDescent="0.25">
      <c r="A725" t="s">
        <v>2199</v>
      </c>
      <c r="B725" s="10">
        <v>97</v>
      </c>
      <c r="C725" s="74" t="s">
        <v>2836</v>
      </c>
      <c r="D725" s="78">
        <v>92795</v>
      </c>
      <c r="E725" s="78" t="s">
        <v>562</v>
      </c>
      <c r="F725" s="76" t="s">
        <v>1023</v>
      </c>
      <c r="G725" s="75" t="s">
        <v>68</v>
      </c>
      <c r="H725" s="78"/>
      <c r="I725" s="104" t="s">
        <v>455</v>
      </c>
      <c r="J725" s="79"/>
      <c r="K725">
        <v>92795</v>
      </c>
      <c r="L725" s="67">
        <v>6.45</v>
      </c>
    </row>
    <row r="726" spans="1:12" x14ac:dyDescent="0.25">
      <c r="C726" s="80">
        <v>1</v>
      </c>
      <c r="D726" s="80">
        <v>43055</v>
      </c>
      <c r="E726" s="80" t="s">
        <v>564</v>
      </c>
      <c r="F726" s="81" t="s">
        <v>1007</v>
      </c>
      <c r="G726" s="80" t="s">
        <v>68</v>
      </c>
      <c r="H726" s="82">
        <v>1.1100000000000001</v>
      </c>
      <c r="I726" s="83">
        <v>5.71</v>
      </c>
      <c r="J726" s="83">
        <v>6.33</v>
      </c>
      <c r="K726" t="s">
        <v>455</v>
      </c>
    </row>
    <row r="727" spans="1:12" x14ac:dyDescent="0.25">
      <c r="C727" s="80">
        <v>2</v>
      </c>
      <c r="D727" s="80">
        <v>88238</v>
      </c>
      <c r="E727" s="80" t="s">
        <v>21</v>
      </c>
      <c r="F727" s="81" t="s">
        <v>1094</v>
      </c>
      <c r="G727" s="80" t="s">
        <v>639</v>
      </c>
      <c r="H727" s="82">
        <v>1E-3</v>
      </c>
      <c r="I727" s="83">
        <v>12.129999999999999</v>
      </c>
      <c r="J727" s="83">
        <v>0.01</v>
      </c>
      <c r="K727" t="s">
        <v>455</v>
      </c>
    </row>
    <row r="728" spans="1:12" x14ac:dyDescent="0.25">
      <c r="C728" s="80">
        <v>3</v>
      </c>
      <c r="D728" s="80">
        <v>88245</v>
      </c>
      <c r="E728" s="80" t="s">
        <v>21</v>
      </c>
      <c r="F728" s="81" t="s">
        <v>1008</v>
      </c>
      <c r="G728" s="80" t="s">
        <v>639</v>
      </c>
      <c r="H728" s="82">
        <v>7.0000000000000001E-3</v>
      </c>
      <c r="I728" s="83">
        <v>16.32</v>
      </c>
      <c r="J728" s="83">
        <v>0.11</v>
      </c>
      <c r="K728" t="s">
        <v>455</v>
      </c>
    </row>
    <row r="729" spans="1:12" x14ac:dyDescent="0.25">
      <c r="G729" s="84" t="s">
        <v>553</v>
      </c>
      <c r="H729" s="109"/>
      <c r="I729" s="107" t="s">
        <v>455</v>
      </c>
      <c r="J729" s="86">
        <v>6.45</v>
      </c>
      <c r="K729" t="s">
        <v>455</v>
      </c>
    </row>
    <row r="730" spans="1:12" x14ac:dyDescent="0.25">
      <c r="I730" s="102" t="s">
        <v>455</v>
      </c>
      <c r="K730" t="s">
        <v>455</v>
      </c>
    </row>
    <row r="731" spans="1:12" ht="30" x14ac:dyDescent="0.25">
      <c r="A731" t="s">
        <v>2199</v>
      </c>
      <c r="B731" s="10">
        <v>98</v>
      </c>
      <c r="C731" s="74" t="s">
        <v>2837</v>
      </c>
      <c r="D731" s="78">
        <v>92796</v>
      </c>
      <c r="E731" s="78" t="s">
        <v>562</v>
      </c>
      <c r="F731" s="76" t="s">
        <v>1024</v>
      </c>
      <c r="G731" s="75" t="s">
        <v>68</v>
      </c>
      <c r="H731" s="78"/>
      <c r="I731" s="104" t="s">
        <v>455</v>
      </c>
      <c r="J731" s="79"/>
      <c r="K731">
        <v>92796</v>
      </c>
      <c r="L731" s="67">
        <v>6.39</v>
      </c>
    </row>
    <row r="732" spans="1:12" x14ac:dyDescent="0.25">
      <c r="C732" s="80">
        <v>1</v>
      </c>
      <c r="D732" s="80">
        <v>43055</v>
      </c>
      <c r="E732" s="80" t="s">
        <v>564</v>
      </c>
      <c r="F732" s="81" t="s">
        <v>1007</v>
      </c>
      <c r="G732" s="80" t="s">
        <v>68</v>
      </c>
      <c r="H732" s="82">
        <v>1.1100000000000001</v>
      </c>
      <c r="I732" s="83">
        <v>5.71</v>
      </c>
      <c r="J732" s="83">
        <v>6.33</v>
      </c>
      <c r="K732" t="s">
        <v>455</v>
      </c>
    </row>
    <row r="733" spans="1:12" x14ac:dyDescent="0.25">
      <c r="C733" s="80">
        <v>2</v>
      </c>
      <c r="D733" s="80">
        <v>88245</v>
      </c>
      <c r="E733" s="80" t="s">
        <v>21</v>
      </c>
      <c r="F733" s="81" t="s">
        <v>1008</v>
      </c>
      <c r="G733" s="80" t="s">
        <v>639</v>
      </c>
      <c r="H733" s="82">
        <v>3.7000000000000002E-3</v>
      </c>
      <c r="I733" s="83">
        <v>16.32</v>
      </c>
      <c r="J733" s="83">
        <v>0.06</v>
      </c>
      <c r="K733" t="s">
        <v>455</v>
      </c>
    </row>
    <row r="734" spans="1:12" x14ac:dyDescent="0.25">
      <c r="G734" s="84" t="s">
        <v>553</v>
      </c>
      <c r="H734" s="109"/>
      <c r="I734" s="107" t="s">
        <v>455</v>
      </c>
      <c r="J734" s="86">
        <v>6.39</v>
      </c>
      <c r="K734" t="s">
        <v>455</v>
      </c>
    </row>
    <row r="735" spans="1:12" x14ac:dyDescent="0.25">
      <c r="I735" s="102" t="s">
        <v>455</v>
      </c>
      <c r="K735" t="s">
        <v>455</v>
      </c>
    </row>
    <row r="736" spans="1:12" ht="30" x14ac:dyDescent="0.25">
      <c r="A736" t="s">
        <v>2199</v>
      </c>
      <c r="B736" s="10">
        <v>99</v>
      </c>
      <c r="C736" s="74" t="s">
        <v>2838</v>
      </c>
      <c r="D736" s="78">
        <v>92801</v>
      </c>
      <c r="E736" s="78" t="s">
        <v>562</v>
      </c>
      <c r="F736" s="76" t="s">
        <v>1111</v>
      </c>
      <c r="G736" s="75" t="s">
        <v>68</v>
      </c>
      <c r="H736" s="78"/>
      <c r="I736" s="104" t="s">
        <v>455</v>
      </c>
      <c r="J736" s="79"/>
      <c r="K736">
        <v>92801</v>
      </c>
      <c r="L736" s="67">
        <v>7.9799999999999995</v>
      </c>
    </row>
    <row r="737" spans="1:12" x14ac:dyDescent="0.25">
      <c r="C737" s="80">
        <v>1</v>
      </c>
      <c r="D737" s="80">
        <v>32</v>
      </c>
      <c r="E737" s="80" t="s">
        <v>564</v>
      </c>
      <c r="F737" s="81" t="s">
        <v>1109</v>
      </c>
      <c r="G737" s="80" t="s">
        <v>68</v>
      </c>
      <c r="H737" s="82">
        <v>1.07</v>
      </c>
      <c r="I737" s="83">
        <v>6.95</v>
      </c>
      <c r="J737" s="83">
        <v>7.43</v>
      </c>
      <c r="K737" t="s">
        <v>455</v>
      </c>
    </row>
    <row r="738" spans="1:12" x14ac:dyDescent="0.25">
      <c r="C738" s="80">
        <v>2</v>
      </c>
      <c r="D738" s="80">
        <v>88238</v>
      </c>
      <c r="E738" s="80" t="s">
        <v>21</v>
      </c>
      <c r="F738" s="81" t="s">
        <v>1094</v>
      </c>
      <c r="G738" s="80" t="s">
        <v>639</v>
      </c>
      <c r="H738" s="82">
        <v>4.4000000000000003E-3</v>
      </c>
      <c r="I738" s="83">
        <v>12.129999999999999</v>
      </c>
      <c r="J738" s="83">
        <v>0.05</v>
      </c>
      <c r="K738" t="s">
        <v>455</v>
      </c>
    </row>
    <row r="739" spans="1:12" x14ac:dyDescent="0.25">
      <c r="C739" s="80">
        <v>3</v>
      </c>
      <c r="D739" s="80">
        <v>88245</v>
      </c>
      <c r="E739" s="80" t="s">
        <v>21</v>
      </c>
      <c r="F739" s="81" t="s">
        <v>1008</v>
      </c>
      <c r="G739" s="80" t="s">
        <v>639</v>
      </c>
      <c r="H739" s="82">
        <v>3.1E-2</v>
      </c>
      <c r="I739" s="83">
        <v>16.32</v>
      </c>
      <c r="J739" s="83">
        <v>0.5</v>
      </c>
      <c r="K739" t="s">
        <v>455</v>
      </c>
    </row>
    <row r="740" spans="1:12" x14ac:dyDescent="0.25">
      <c r="G740" s="84" t="s">
        <v>553</v>
      </c>
      <c r="H740" s="109"/>
      <c r="I740" s="107" t="s">
        <v>455</v>
      </c>
      <c r="J740" s="86">
        <v>7.9799999999999995</v>
      </c>
      <c r="K740" t="s">
        <v>455</v>
      </c>
    </row>
    <row r="741" spans="1:12" x14ac:dyDescent="0.25">
      <c r="I741" s="102" t="s">
        <v>455</v>
      </c>
      <c r="K741" t="s">
        <v>455</v>
      </c>
    </row>
    <row r="742" spans="1:12" ht="30" x14ac:dyDescent="0.25">
      <c r="A742" t="s">
        <v>2199</v>
      </c>
      <c r="B742" s="10">
        <v>100</v>
      </c>
      <c r="C742" s="74" t="s">
        <v>2839</v>
      </c>
      <c r="D742" s="78">
        <v>92802</v>
      </c>
      <c r="E742" s="78" t="s">
        <v>562</v>
      </c>
      <c r="F742" s="76" t="s">
        <v>1112</v>
      </c>
      <c r="G742" s="75" t="s">
        <v>68</v>
      </c>
      <c r="H742" s="78"/>
      <c r="I742" s="104" t="s">
        <v>455</v>
      </c>
      <c r="J742" s="79"/>
      <c r="K742">
        <v>92802</v>
      </c>
      <c r="L742" s="67">
        <v>8.0299999999999994</v>
      </c>
    </row>
    <row r="743" spans="1:12" x14ac:dyDescent="0.25">
      <c r="C743" s="80">
        <v>1</v>
      </c>
      <c r="D743" s="80">
        <v>33</v>
      </c>
      <c r="E743" s="80" t="s">
        <v>564</v>
      </c>
      <c r="F743" s="81" t="s">
        <v>1108</v>
      </c>
      <c r="G743" s="80" t="s">
        <v>68</v>
      </c>
      <c r="H743" s="82">
        <v>1.1100000000000001</v>
      </c>
      <c r="I743" s="83">
        <v>6.99</v>
      </c>
      <c r="J743" s="83">
        <v>7.75</v>
      </c>
      <c r="K743" t="s">
        <v>455</v>
      </c>
    </row>
    <row r="744" spans="1:12" x14ac:dyDescent="0.25">
      <c r="C744" s="80">
        <v>2</v>
      </c>
      <c r="D744" s="80">
        <v>88238</v>
      </c>
      <c r="E744" s="80" t="s">
        <v>21</v>
      </c>
      <c r="F744" s="81" t="s">
        <v>1094</v>
      </c>
      <c r="G744" s="80" t="s">
        <v>639</v>
      </c>
      <c r="H744" s="82">
        <v>2.3E-3</v>
      </c>
      <c r="I744" s="83">
        <v>12.129999999999999</v>
      </c>
      <c r="J744" s="83">
        <v>0.02</v>
      </c>
      <c r="K744" t="s">
        <v>455</v>
      </c>
    </row>
    <row r="745" spans="1:12" x14ac:dyDescent="0.25">
      <c r="C745" s="80">
        <v>3</v>
      </c>
      <c r="D745" s="80">
        <v>88245</v>
      </c>
      <c r="E745" s="80" t="s">
        <v>21</v>
      </c>
      <c r="F745" s="81" t="s">
        <v>1008</v>
      </c>
      <c r="G745" s="80" t="s">
        <v>639</v>
      </c>
      <c r="H745" s="82">
        <v>1.6199999999999999E-2</v>
      </c>
      <c r="I745" s="83">
        <v>16.32</v>
      </c>
      <c r="J745" s="83">
        <v>0.26</v>
      </c>
      <c r="K745" t="s">
        <v>455</v>
      </c>
    </row>
    <row r="746" spans="1:12" x14ac:dyDescent="0.25">
      <c r="G746" s="84" t="s">
        <v>553</v>
      </c>
      <c r="H746" s="109"/>
      <c r="I746" s="107" t="s">
        <v>455</v>
      </c>
      <c r="J746" s="86">
        <v>8.0299999999999994</v>
      </c>
      <c r="K746" t="s">
        <v>455</v>
      </c>
    </row>
    <row r="747" spans="1:12" x14ac:dyDescent="0.25">
      <c r="I747" s="102" t="s">
        <v>455</v>
      </c>
      <c r="K747" t="s">
        <v>455</v>
      </c>
    </row>
    <row r="748" spans="1:12" ht="30" x14ac:dyDescent="0.25">
      <c r="A748" t="s">
        <v>2199</v>
      </c>
      <c r="B748" s="10">
        <v>101</v>
      </c>
      <c r="C748" s="74" t="s">
        <v>2840</v>
      </c>
      <c r="D748" s="78">
        <v>92803</v>
      </c>
      <c r="E748" s="78" t="s">
        <v>562</v>
      </c>
      <c r="F748" s="76" t="s">
        <v>1113</v>
      </c>
      <c r="G748" s="75" t="s">
        <v>68</v>
      </c>
      <c r="H748" s="78"/>
      <c r="I748" s="104" t="s">
        <v>455</v>
      </c>
      <c r="J748" s="79"/>
      <c r="K748">
        <v>92803</v>
      </c>
      <c r="L748" s="67">
        <v>7.4599999999999991</v>
      </c>
    </row>
    <row r="749" spans="1:12" x14ac:dyDescent="0.25">
      <c r="C749" s="80">
        <v>1</v>
      </c>
      <c r="D749" s="80">
        <v>34</v>
      </c>
      <c r="E749" s="80" t="s">
        <v>564</v>
      </c>
      <c r="F749" s="81" t="s">
        <v>1107</v>
      </c>
      <c r="G749" s="80" t="s">
        <v>68</v>
      </c>
      <c r="H749" s="82">
        <v>1.1100000000000001</v>
      </c>
      <c r="I749" s="83">
        <v>6.59</v>
      </c>
      <c r="J749" s="83">
        <v>7.31</v>
      </c>
      <c r="K749" t="s">
        <v>455</v>
      </c>
    </row>
    <row r="750" spans="1:12" x14ac:dyDescent="0.25">
      <c r="C750" s="80">
        <v>2</v>
      </c>
      <c r="D750" s="80">
        <v>88238</v>
      </c>
      <c r="E750" s="80" t="s">
        <v>21</v>
      </c>
      <c r="F750" s="81" t="s">
        <v>1094</v>
      </c>
      <c r="G750" s="80" t="s">
        <v>639</v>
      </c>
      <c r="H750" s="82">
        <v>1.1999999999999999E-3</v>
      </c>
      <c r="I750" s="83">
        <v>12.129999999999999</v>
      </c>
      <c r="J750" s="83">
        <v>0.01</v>
      </c>
      <c r="K750" t="s">
        <v>455</v>
      </c>
    </row>
    <row r="751" spans="1:12" x14ac:dyDescent="0.25">
      <c r="C751" s="80">
        <v>3</v>
      </c>
      <c r="D751" s="80">
        <v>88245</v>
      </c>
      <c r="E751" s="80" t="s">
        <v>21</v>
      </c>
      <c r="F751" s="81" t="s">
        <v>1008</v>
      </c>
      <c r="G751" s="80" t="s">
        <v>639</v>
      </c>
      <c r="H751" s="82">
        <v>8.8000000000000005E-3</v>
      </c>
      <c r="I751" s="83">
        <v>16.32</v>
      </c>
      <c r="J751" s="83">
        <v>0.14000000000000001</v>
      </c>
      <c r="K751" t="s">
        <v>455</v>
      </c>
    </row>
    <row r="752" spans="1:12" x14ac:dyDescent="0.25">
      <c r="G752" s="84" t="s">
        <v>553</v>
      </c>
      <c r="H752" s="109"/>
      <c r="I752" s="107" t="s">
        <v>455</v>
      </c>
      <c r="J752" s="86">
        <v>7.4599999999999991</v>
      </c>
      <c r="K752" t="s">
        <v>455</v>
      </c>
    </row>
    <row r="753" spans="1:12" x14ac:dyDescent="0.25">
      <c r="I753" s="102" t="s">
        <v>455</v>
      </c>
      <c r="K753" t="s">
        <v>455</v>
      </c>
    </row>
    <row r="754" spans="1:12" ht="30" x14ac:dyDescent="0.25">
      <c r="A754" t="s">
        <v>2199</v>
      </c>
      <c r="B754" s="10">
        <v>102</v>
      </c>
      <c r="C754" s="74" t="s">
        <v>2841</v>
      </c>
      <c r="D754" s="78">
        <v>92804</v>
      </c>
      <c r="E754" s="78" t="s">
        <v>562</v>
      </c>
      <c r="F754" s="76" t="s">
        <v>1114</v>
      </c>
      <c r="G754" s="75" t="s">
        <v>68</v>
      </c>
      <c r="H754" s="78"/>
      <c r="I754" s="104" t="s">
        <v>455</v>
      </c>
      <c r="J754" s="79"/>
      <c r="K754">
        <v>92804</v>
      </c>
      <c r="L754" s="67">
        <v>6.4</v>
      </c>
    </row>
    <row r="755" spans="1:12" x14ac:dyDescent="0.25">
      <c r="C755" s="80">
        <v>1</v>
      </c>
      <c r="D755" s="80">
        <v>43055</v>
      </c>
      <c r="E755" s="80" t="s">
        <v>564</v>
      </c>
      <c r="F755" s="81" t="s">
        <v>1007</v>
      </c>
      <c r="G755" s="80" t="s">
        <v>68</v>
      </c>
      <c r="H755" s="82">
        <v>1.1100000000000001</v>
      </c>
      <c r="I755" s="83">
        <v>5.71</v>
      </c>
      <c r="J755" s="83">
        <v>6.33</v>
      </c>
      <c r="K755" t="s">
        <v>455</v>
      </c>
    </row>
    <row r="756" spans="1:12" x14ac:dyDescent="0.25">
      <c r="C756" s="80">
        <v>2</v>
      </c>
      <c r="D756" s="80">
        <v>88238</v>
      </c>
      <c r="E756" s="80" t="s">
        <v>21</v>
      </c>
      <c r="F756" s="81" t="s">
        <v>1094</v>
      </c>
      <c r="G756" s="80" t="s">
        <v>639</v>
      </c>
      <c r="H756" s="82">
        <v>6.9999999999999999E-4</v>
      </c>
      <c r="I756" s="83">
        <v>12.129999999999999</v>
      </c>
      <c r="J756" s="83">
        <v>0</v>
      </c>
      <c r="K756" t="s">
        <v>455</v>
      </c>
    </row>
    <row r="757" spans="1:12" x14ac:dyDescent="0.25">
      <c r="C757" s="80">
        <v>3</v>
      </c>
      <c r="D757" s="80">
        <v>88245</v>
      </c>
      <c r="E757" s="80" t="s">
        <v>21</v>
      </c>
      <c r="F757" s="81" t="s">
        <v>1008</v>
      </c>
      <c r="G757" s="80" t="s">
        <v>639</v>
      </c>
      <c r="H757" s="82">
        <v>4.7999999999999996E-3</v>
      </c>
      <c r="I757" s="83">
        <v>16.32</v>
      </c>
      <c r="J757" s="83">
        <v>7.0000000000000007E-2</v>
      </c>
      <c r="K757" t="s">
        <v>455</v>
      </c>
    </row>
    <row r="758" spans="1:12" x14ac:dyDescent="0.25">
      <c r="G758" s="84" t="s">
        <v>553</v>
      </c>
      <c r="H758" s="109"/>
      <c r="I758" s="107" t="s">
        <v>455</v>
      </c>
      <c r="J758" s="86">
        <v>6.4</v>
      </c>
      <c r="K758" t="s">
        <v>455</v>
      </c>
    </row>
    <row r="759" spans="1:12" x14ac:dyDescent="0.25">
      <c r="I759" s="102" t="s">
        <v>455</v>
      </c>
      <c r="K759" t="s">
        <v>455</v>
      </c>
    </row>
    <row r="760" spans="1:12" ht="30" x14ac:dyDescent="0.25">
      <c r="A760" t="s">
        <v>2199</v>
      </c>
      <c r="B760" s="10">
        <v>103</v>
      </c>
      <c r="C760" s="74" t="s">
        <v>2842</v>
      </c>
      <c r="D760" s="78">
        <v>92874</v>
      </c>
      <c r="E760" s="78" t="s">
        <v>562</v>
      </c>
      <c r="F760" s="76" t="s">
        <v>543</v>
      </c>
      <c r="G760" s="75" t="s">
        <v>39</v>
      </c>
      <c r="H760" s="78"/>
      <c r="I760" s="104" t="s">
        <v>455</v>
      </c>
      <c r="J760" s="79"/>
      <c r="K760">
        <v>92874</v>
      </c>
      <c r="L760" s="67">
        <v>21.040000000000003</v>
      </c>
    </row>
    <row r="761" spans="1:12" x14ac:dyDescent="0.25">
      <c r="C761" s="80">
        <v>1</v>
      </c>
      <c r="D761" s="80">
        <v>88262</v>
      </c>
      <c r="E761" s="80" t="s">
        <v>21</v>
      </c>
      <c r="F761" s="81" t="s">
        <v>699</v>
      </c>
      <c r="G761" s="80" t="s">
        <v>639</v>
      </c>
      <c r="H761" s="82">
        <v>0.19900000000000001</v>
      </c>
      <c r="I761" s="83">
        <v>16.22</v>
      </c>
      <c r="J761" s="83">
        <v>3.22</v>
      </c>
      <c r="K761" t="s">
        <v>455</v>
      </c>
    </row>
    <row r="762" spans="1:12" x14ac:dyDescent="0.25">
      <c r="C762" s="80">
        <v>2</v>
      </c>
      <c r="D762" s="80">
        <v>88309</v>
      </c>
      <c r="E762" s="80" t="s">
        <v>21</v>
      </c>
      <c r="F762" s="81" t="s">
        <v>1001</v>
      </c>
      <c r="G762" s="80" t="s">
        <v>639</v>
      </c>
      <c r="H762" s="82">
        <v>0.19900000000000001</v>
      </c>
      <c r="I762" s="83">
        <v>16.420000000000002</v>
      </c>
      <c r="J762" s="83">
        <v>3.26</v>
      </c>
      <c r="K762" t="s">
        <v>455</v>
      </c>
    </row>
    <row r="763" spans="1:12" x14ac:dyDescent="0.25">
      <c r="C763" s="80">
        <v>3</v>
      </c>
      <c r="D763" s="80">
        <v>88316</v>
      </c>
      <c r="E763" s="80" t="s">
        <v>21</v>
      </c>
      <c r="F763" s="81" t="s">
        <v>640</v>
      </c>
      <c r="G763" s="80" t="s">
        <v>639</v>
      </c>
      <c r="H763" s="82">
        <v>1.1919999999999999</v>
      </c>
      <c r="I763" s="83">
        <v>12.09</v>
      </c>
      <c r="J763" s="83">
        <v>14.41</v>
      </c>
      <c r="K763" t="s">
        <v>455</v>
      </c>
    </row>
    <row r="764" spans="1:12" ht="30" x14ac:dyDescent="0.25">
      <c r="C764" s="80">
        <v>4</v>
      </c>
      <c r="D764" s="80">
        <v>90586</v>
      </c>
      <c r="E764" s="80" t="s">
        <v>562</v>
      </c>
      <c r="F764" s="81" t="s">
        <v>827</v>
      </c>
      <c r="G764" s="80" t="s">
        <v>634</v>
      </c>
      <c r="H764" s="82">
        <v>6.8000000000000005E-2</v>
      </c>
      <c r="I764" s="83">
        <v>1.58</v>
      </c>
      <c r="J764" s="83">
        <v>0.1</v>
      </c>
      <c r="K764" t="s">
        <v>455</v>
      </c>
    </row>
    <row r="765" spans="1:12" ht="30" x14ac:dyDescent="0.25">
      <c r="C765" s="80">
        <v>5</v>
      </c>
      <c r="D765" s="80">
        <v>90587</v>
      </c>
      <c r="E765" s="80" t="s">
        <v>562</v>
      </c>
      <c r="F765" s="81" t="s">
        <v>923</v>
      </c>
      <c r="G765" s="80" t="s">
        <v>636</v>
      </c>
      <c r="H765" s="82">
        <v>0.13100000000000001</v>
      </c>
      <c r="I765" s="83">
        <v>0.39999999999999997</v>
      </c>
      <c r="J765" s="83">
        <v>0.05</v>
      </c>
      <c r="K765" t="s">
        <v>455</v>
      </c>
    </row>
    <row r="766" spans="1:12" x14ac:dyDescent="0.25">
      <c r="G766" s="84" t="s">
        <v>553</v>
      </c>
      <c r="H766" s="109"/>
      <c r="I766" s="107" t="s">
        <v>455</v>
      </c>
      <c r="J766" s="86">
        <v>21.040000000000003</v>
      </c>
      <c r="K766" t="s">
        <v>455</v>
      </c>
    </row>
    <row r="767" spans="1:12" x14ac:dyDescent="0.25">
      <c r="I767" s="102" t="s">
        <v>455</v>
      </c>
      <c r="K767" t="s">
        <v>455</v>
      </c>
    </row>
    <row r="768" spans="1:12" ht="30" x14ac:dyDescent="0.25">
      <c r="A768" t="s">
        <v>2199</v>
      </c>
      <c r="B768" s="10">
        <v>104</v>
      </c>
      <c r="C768" s="74" t="s">
        <v>2843</v>
      </c>
      <c r="D768" s="78">
        <v>92960</v>
      </c>
      <c r="E768" s="78" t="s">
        <v>562</v>
      </c>
      <c r="F768" s="76" t="s">
        <v>870</v>
      </c>
      <c r="G768" s="75" t="s">
        <v>634</v>
      </c>
      <c r="H768" s="78"/>
      <c r="I768" s="104" t="s">
        <v>455</v>
      </c>
      <c r="J768" s="79"/>
      <c r="K768">
        <v>92960</v>
      </c>
      <c r="L768" s="67">
        <v>13.719999999999999</v>
      </c>
    </row>
    <row r="769" spans="1:12" ht="30" x14ac:dyDescent="0.25">
      <c r="C769" s="80">
        <v>1</v>
      </c>
      <c r="D769" s="80">
        <v>92956</v>
      </c>
      <c r="E769" s="80" t="s">
        <v>562</v>
      </c>
      <c r="F769" s="81" t="s">
        <v>871</v>
      </c>
      <c r="G769" s="80" t="s">
        <v>639</v>
      </c>
      <c r="H769" s="82">
        <v>1</v>
      </c>
      <c r="I769" s="83">
        <v>3.55</v>
      </c>
      <c r="J769" s="83">
        <v>3.55</v>
      </c>
      <c r="K769" t="s">
        <v>455</v>
      </c>
    </row>
    <row r="770" spans="1:12" ht="30" x14ac:dyDescent="0.25">
      <c r="C770" s="80">
        <v>2</v>
      </c>
      <c r="D770" s="80">
        <v>92957</v>
      </c>
      <c r="E770" s="80" t="s">
        <v>562</v>
      </c>
      <c r="F770" s="81" t="s">
        <v>872</v>
      </c>
      <c r="G770" s="80" t="s">
        <v>639</v>
      </c>
      <c r="H770" s="82">
        <v>1</v>
      </c>
      <c r="I770" s="83">
        <v>0.42</v>
      </c>
      <c r="J770" s="83">
        <v>0.42</v>
      </c>
      <c r="K770" t="s">
        <v>455</v>
      </c>
    </row>
    <row r="771" spans="1:12" ht="30" x14ac:dyDescent="0.25">
      <c r="C771" s="80">
        <v>3</v>
      </c>
      <c r="D771" s="80">
        <v>92958</v>
      </c>
      <c r="E771" s="80" t="s">
        <v>562</v>
      </c>
      <c r="F771" s="81" t="s">
        <v>873</v>
      </c>
      <c r="G771" s="80" t="s">
        <v>639</v>
      </c>
      <c r="H771" s="82">
        <v>1</v>
      </c>
      <c r="I771" s="83">
        <v>3.88</v>
      </c>
      <c r="J771" s="83">
        <v>3.88</v>
      </c>
      <c r="K771" t="s">
        <v>455</v>
      </c>
    </row>
    <row r="772" spans="1:12" ht="45" x14ac:dyDescent="0.25">
      <c r="C772" s="80">
        <v>4</v>
      </c>
      <c r="D772" s="80">
        <v>92959</v>
      </c>
      <c r="E772" s="80" t="s">
        <v>562</v>
      </c>
      <c r="F772" s="81" t="s">
        <v>874</v>
      </c>
      <c r="G772" s="80" t="s">
        <v>639</v>
      </c>
      <c r="H772" s="82">
        <v>1</v>
      </c>
      <c r="I772" s="83">
        <v>5.87</v>
      </c>
      <c r="J772" s="83">
        <v>5.87</v>
      </c>
      <c r="K772" t="s">
        <v>455</v>
      </c>
    </row>
    <row r="773" spans="1:12" x14ac:dyDescent="0.25">
      <c r="G773" s="84" t="s">
        <v>553</v>
      </c>
      <c r="H773" s="109"/>
      <c r="I773" s="107" t="s">
        <v>455</v>
      </c>
      <c r="J773" s="86">
        <v>13.719999999999999</v>
      </c>
      <c r="K773" t="s">
        <v>455</v>
      </c>
    </row>
    <row r="774" spans="1:12" x14ac:dyDescent="0.25">
      <c r="I774" s="102" t="s">
        <v>455</v>
      </c>
      <c r="K774" t="s">
        <v>455</v>
      </c>
    </row>
    <row r="775" spans="1:12" ht="30" x14ac:dyDescent="0.25">
      <c r="A775" t="s">
        <v>2199</v>
      </c>
      <c r="B775" s="10">
        <v>105</v>
      </c>
      <c r="C775" s="74" t="s">
        <v>2844</v>
      </c>
      <c r="D775" s="78">
        <v>92961</v>
      </c>
      <c r="E775" s="78" t="s">
        <v>562</v>
      </c>
      <c r="F775" s="76" t="s">
        <v>930</v>
      </c>
      <c r="G775" s="75" t="s">
        <v>636</v>
      </c>
      <c r="H775" s="78"/>
      <c r="I775" s="104" t="s">
        <v>455</v>
      </c>
      <c r="J775" s="79"/>
      <c r="K775">
        <v>92961</v>
      </c>
      <c r="L775" s="67">
        <v>3.9699999999999998</v>
      </c>
    </row>
    <row r="776" spans="1:12" ht="30" x14ac:dyDescent="0.25">
      <c r="C776" s="80">
        <v>1</v>
      </c>
      <c r="D776" s="80">
        <v>92956</v>
      </c>
      <c r="E776" s="80" t="s">
        <v>562</v>
      </c>
      <c r="F776" s="81" t="s">
        <v>871</v>
      </c>
      <c r="G776" s="80" t="s">
        <v>639</v>
      </c>
      <c r="H776" s="82">
        <v>1</v>
      </c>
      <c r="I776" s="83">
        <v>3.55</v>
      </c>
      <c r="J776" s="83">
        <v>3.55</v>
      </c>
      <c r="K776" t="s">
        <v>455</v>
      </c>
    </row>
    <row r="777" spans="1:12" ht="30" x14ac:dyDescent="0.25">
      <c r="C777" s="80">
        <v>2</v>
      </c>
      <c r="D777" s="80">
        <v>92957</v>
      </c>
      <c r="E777" s="80" t="s">
        <v>562</v>
      </c>
      <c r="F777" s="81" t="s">
        <v>872</v>
      </c>
      <c r="G777" s="80" t="s">
        <v>639</v>
      </c>
      <c r="H777" s="82">
        <v>1</v>
      </c>
      <c r="I777" s="83">
        <v>0.42</v>
      </c>
      <c r="J777" s="83">
        <v>0.42</v>
      </c>
      <c r="K777" t="s">
        <v>455</v>
      </c>
    </row>
    <row r="778" spans="1:12" x14ac:dyDescent="0.25">
      <c r="G778" s="84" t="s">
        <v>553</v>
      </c>
      <c r="H778" s="109"/>
      <c r="I778" s="107" t="s">
        <v>455</v>
      </c>
      <c r="J778" s="86">
        <v>3.9699999999999998</v>
      </c>
      <c r="K778" t="s">
        <v>455</v>
      </c>
    </row>
    <row r="779" spans="1:12" x14ac:dyDescent="0.25">
      <c r="I779" s="102" t="s">
        <v>455</v>
      </c>
      <c r="K779" t="s">
        <v>455</v>
      </c>
    </row>
    <row r="780" spans="1:12" ht="45" x14ac:dyDescent="0.25">
      <c r="A780" t="s">
        <v>2199</v>
      </c>
      <c r="B780" s="10">
        <v>106</v>
      </c>
      <c r="C780" s="74" t="s">
        <v>2845</v>
      </c>
      <c r="D780" s="78">
        <v>92996</v>
      </c>
      <c r="E780" s="78" t="s">
        <v>562</v>
      </c>
      <c r="F780" s="76" t="s">
        <v>1182</v>
      </c>
      <c r="G780" s="75" t="s">
        <v>36</v>
      </c>
      <c r="H780" s="78"/>
      <c r="I780" s="104" t="s">
        <v>455</v>
      </c>
      <c r="J780" s="79"/>
      <c r="K780">
        <v>92996</v>
      </c>
      <c r="L780" s="67">
        <v>111.26999999999998</v>
      </c>
    </row>
    <row r="781" spans="1:12" ht="45" x14ac:dyDescent="0.25">
      <c r="C781" s="80">
        <v>1</v>
      </c>
      <c r="D781" s="80">
        <v>999</v>
      </c>
      <c r="E781" s="80" t="s">
        <v>564</v>
      </c>
      <c r="F781" s="81" t="s">
        <v>1183</v>
      </c>
      <c r="G781" s="80" t="s">
        <v>36</v>
      </c>
      <c r="H781" s="82">
        <v>1.0149999999999999</v>
      </c>
      <c r="I781" s="83">
        <v>104.04</v>
      </c>
      <c r="J781" s="83">
        <v>105.6</v>
      </c>
      <c r="K781" t="s">
        <v>455</v>
      </c>
    </row>
    <row r="782" spans="1:12" ht="30" x14ac:dyDescent="0.25">
      <c r="C782" s="80">
        <v>2</v>
      </c>
      <c r="D782" s="80">
        <v>21127</v>
      </c>
      <c r="E782" s="80" t="s">
        <v>564</v>
      </c>
      <c r="F782" s="81" t="s">
        <v>1171</v>
      </c>
      <c r="G782" s="80" t="s">
        <v>123</v>
      </c>
      <c r="H782" s="82">
        <v>8.9999999999999993E-3</v>
      </c>
      <c r="I782" s="83">
        <v>3.02</v>
      </c>
      <c r="J782" s="83">
        <v>0.02</v>
      </c>
      <c r="K782" t="s">
        <v>455</v>
      </c>
    </row>
    <row r="783" spans="1:12" x14ac:dyDescent="0.25">
      <c r="C783" s="80">
        <v>3</v>
      </c>
      <c r="D783" s="80">
        <v>88247</v>
      </c>
      <c r="E783" s="80" t="s">
        <v>21</v>
      </c>
      <c r="F783" s="81" t="s">
        <v>1141</v>
      </c>
      <c r="G783" s="80" t="s">
        <v>639</v>
      </c>
      <c r="H783" s="82">
        <v>0.17899999999999999</v>
      </c>
      <c r="I783" s="83">
        <v>12.87</v>
      </c>
      <c r="J783" s="83">
        <v>2.2999999999999998</v>
      </c>
      <c r="K783" t="s">
        <v>455</v>
      </c>
    </row>
    <row r="784" spans="1:12" x14ac:dyDescent="0.25">
      <c r="C784" s="80">
        <v>4</v>
      </c>
      <c r="D784" s="80">
        <v>88264</v>
      </c>
      <c r="E784" s="80" t="s">
        <v>21</v>
      </c>
      <c r="F784" s="81" t="s">
        <v>1142</v>
      </c>
      <c r="G784" s="80" t="s">
        <v>639</v>
      </c>
      <c r="H784" s="82">
        <v>0.17899999999999999</v>
      </c>
      <c r="I784" s="83">
        <v>18.750000000000004</v>
      </c>
      <c r="J784" s="83">
        <v>3.35</v>
      </c>
      <c r="K784" t="s">
        <v>455</v>
      </c>
    </row>
    <row r="785" spans="1:12" x14ac:dyDescent="0.25">
      <c r="G785" s="84" t="s">
        <v>553</v>
      </c>
      <c r="H785" s="109"/>
      <c r="I785" s="107" t="s">
        <v>455</v>
      </c>
      <c r="J785" s="86">
        <v>111.26999999999998</v>
      </c>
      <c r="K785" t="s">
        <v>455</v>
      </c>
    </row>
    <row r="786" spans="1:12" x14ac:dyDescent="0.25">
      <c r="I786" s="102" t="s">
        <v>455</v>
      </c>
      <c r="K786" t="s">
        <v>455</v>
      </c>
    </row>
    <row r="787" spans="1:12" ht="30" x14ac:dyDescent="0.25">
      <c r="A787" t="s">
        <v>2199</v>
      </c>
      <c r="B787" s="10">
        <v>107</v>
      </c>
      <c r="C787" s="74" t="s">
        <v>2846</v>
      </c>
      <c r="D787" s="78">
        <v>93211</v>
      </c>
      <c r="E787" s="78" t="s">
        <v>562</v>
      </c>
      <c r="F787" s="76" t="s">
        <v>705</v>
      </c>
      <c r="G787" s="75" t="s">
        <v>32</v>
      </c>
      <c r="H787" s="78"/>
      <c r="I787" s="104" t="s">
        <v>455</v>
      </c>
      <c r="J787" s="79"/>
      <c r="K787">
        <v>93211</v>
      </c>
      <c r="L787" s="67">
        <v>433.40999999999985</v>
      </c>
    </row>
    <row r="788" spans="1:12" ht="60" x14ac:dyDescent="0.25">
      <c r="C788" s="80">
        <v>1</v>
      </c>
      <c r="D788" s="80">
        <v>3080</v>
      </c>
      <c r="E788" s="80" t="s">
        <v>564</v>
      </c>
      <c r="F788" s="81" t="s">
        <v>646</v>
      </c>
      <c r="G788" s="80" t="s">
        <v>306</v>
      </c>
      <c r="H788" s="82">
        <v>2.5499999999999998E-2</v>
      </c>
      <c r="I788" s="83">
        <v>46.1</v>
      </c>
      <c r="J788" s="83">
        <v>1.17</v>
      </c>
      <c r="K788" t="s">
        <v>455</v>
      </c>
    </row>
    <row r="789" spans="1:12" ht="30" x14ac:dyDescent="0.25">
      <c r="C789" s="80">
        <v>2</v>
      </c>
      <c r="D789" s="80">
        <v>4430</v>
      </c>
      <c r="E789" s="80" t="s">
        <v>564</v>
      </c>
      <c r="F789" s="81" t="s">
        <v>706</v>
      </c>
      <c r="G789" s="80" t="s">
        <v>36</v>
      </c>
      <c r="H789" s="82">
        <v>2.0724</v>
      </c>
      <c r="I789" s="83">
        <v>10.15</v>
      </c>
      <c r="J789" s="83">
        <v>21.03</v>
      </c>
      <c r="K789" t="s">
        <v>455</v>
      </c>
    </row>
    <row r="790" spans="1:12" ht="30" x14ac:dyDescent="0.25">
      <c r="C790" s="80">
        <v>3</v>
      </c>
      <c r="D790" s="80">
        <v>10886</v>
      </c>
      <c r="E790" s="80" t="s">
        <v>564</v>
      </c>
      <c r="F790" s="81" t="s">
        <v>648</v>
      </c>
      <c r="G790" s="80" t="s">
        <v>123</v>
      </c>
      <c r="H790" s="82">
        <v>2.5499999999999998E-2</v>
      </c>
      <c r="I790" s="83">
        <v>205.62</v>
      </c>
      <c r="J790" s="83">
        <v>5.24</v>
      </c>
      <c r="K790" t="s">
        <v>455</v>
      </c>
    </row>
    <row r="791" spans="1:12" ht="30" x14ac:dyDescent="0.25">
      <c r="C791" s="80">
        <v>4</v>
      </c>
      <c r="D791" s="80">
        <v>10891</v>
      </c>
      <c r="E791" s="80" t="s">
        <v>564</v>
      </c>
      <c r="F791" s="81" t="s">
        <v>649</v>
      </c>
      <c r="G791" s="80" t="s">
        <v>123</v>
      </c>
      <c r="H791" s="82">
        <v>2.5499999999999998E-2</v>
      </c>
      <c r="I791" s="83">
        <v>198.84</v>
      </c>
      <c r="J791" s="83">
        <v>5.07</v>
      </c>
      <c r="K791" t="s">
        <v>455</v>
      </c>
    </row>
    <row r="792" spans="1:12" ht="30" x14ac:dyDescent="0.25">
      <c r="C792" s="80">
        <v>5</v>
      </c>
      <c r="D792" s="80">
        <v>11587</v>
      </c>
      <c r="E792" s="80" t="s">
        <v>564</v>
      </c>
      <c r="F792" s="81" t="s">
        <v>650</v>
      </c>
      <c r="G792" s="80" t="s">
        <v>32</v>
      </c>
      <c r="H792" s="82">
        <v>0.90200000000000002</v>
      </c>
      <c r="I792" s="83">
        <v>63.32</v>
      </c>
      <c r="J792" s="83">
        <v>57.11</v>
      </c>
      <c r="K792" t="s">
        <v>455</v>
      </c>
    </row>
    <row r="793" spans="1:12" ht="30" x14ac:dyDescent="0.25">
      <c r="C793" s="80">
        <v>6</v>
      </c>
      <c r="D793" s="80">
        <v>37525</v>
      </c>
      <c r="E793" s="80" t="s">
        <v>564</v>
      </c>
      <c r="F793" s="81" t="s">
        <v>703</v>
      </c>
      <c r="G793" s="80" t="s">
        <v>36</v>
      </c>
      <c r="H793" s="82">
        <v>1.2145999999999999</v>
      </c>
      <c r="I793" s="83">
        <v>1.86</v>
      </c>
      <c r="J793" s="83">
        <v>2.25</v>
      </c>
      <c r="K793" t="s">
        <v>455</v>
      </c>
    </row>
    <row r="794" spans="1:12" ht="75" x14ac:dyDescent="0.25">
      <c r="C794" s="80">
        <v>7</v>
      </c>
      <c r="D794" s="80">
        <v>86934</v>
      </c>
      <c r="E794" s="80" t="s">
        <v>562</v>
      </c>
      <c r="F794" s="81" t="s">
        <v>651</v>
      </c>
      <c r="G794" s="80" t="s">
        <v>123</v>
      </c>
      <c r="H794" s="82">
        <v>2.5499999999999998E-2</v>
      </c>
      <c r="I794" s="83">
        <v>247.38</v>
      </c>
      <c r="J794" s="83">
        <v>6.3</v>
      </c>
      <c r="K794" t="s">
        <v>455</v>
      </c>
    </row>
    <row r="795" spans="1:12" ht="75" x14ac:dyDescent="0.25">
      <c r="C795" s="80">
        <v>8</v>
      </c>
      <c r="D795" s="80">
        <v>86943</v>
      </c>
      <c r="E795" s="80" t="s">
        <v>562</v>
      </c>
      <c r="F795" s="81" t="s">
        <v>652</v>
      </c>
      <c r="G795" s="80" t="s">
        <v>123</v>
      </c>
      <c r="H795" s="82">
        <v>2.5499999999999998E-2</v>
      </c>
      <c r="I795" s="83">
        <v>173.04</v>
      </c>
      <c r="J795" s="83">
        <v>4.41</v>
      </c>
      <c r="K795" t="s">
        <v>455</v>
      </c>
    </row>
    <row r="796" spans="1:12" ht="45" x14ac:dyDescent="0.25">
      <c r="C796" s="80">
        <v>9</v>
      </c>
      <c r="D796" s="80">
        <v>87794</v>
      </c>
      <c r="E796" s="80" t="s">
        <v>562</v>
      </c>
      <c r="F796" s="81" t="s">
        <v>701</v>
      </c>
      <c r="G796" s="80" t="s">
        <v>32</v>
      </c>
      <c r="H796" s="82">
        <v>0.67910000000000004</v>
      </c>
      <c r="I796" s="83">
        <v>26.769999999999996</v>
      </c>
      <c r="J796" s="83">
        <v>18.170000000000002</v>
      </c>
      <c r="K796" t="s">
        <v>455</v>
      </c>
    </row>
    <row r="797" spans="1:12" ht="60" x14ac:dyDescent="0.25">
      <c r="C797" s="80">
        <v>10</v>
      </c>
      <c r="D797" s="80">
        <v>87877</v>
      </c>
      <c r="E797" s="80" t="s">
        <v>562</v>
      </c>
      <c r="F797" s="81" t="s">
        <v>653</v>
      </c>
      <c r="G797" s="80" t="s">
        <v>32</v>
      </c>
      <c r="H797" s="82">
        <v>0.67910000000000004</v>
      </c>
      <c r="I797" s="83">
        <v>7.9499999999999993</v>
      </c>
      <c r="J797" s="83">
        <v>5.39</v>
      </c>
      <c r="K797" t="s">
        <v>455</v>
      </c>
    </row>
    <row r="798" spans="1:12" ht="60" x14ac:dyDescent="0.25">
      <c r="C798" s="80">
        <v>11</v>
      </c>
      <c r="D798" s="80">
        <v>87892</v>
      </c>
      <c r="E798" s="80" t="s">
        <v>562</v>
      </c>
      <c r="F798" s="81" t="s">
        <v>702</v>
      </c>
      <c r="G798" s="80" t="s">
        <v>32</v>
      </c>
      <c r="H798" s="82">
        <v>0.67910000000000004</v>
      </c>
      <c r="I798" s="83">
        <v>8.84</v>
      </c>
      <c r="J798" s="83">
        <v>6</v>
      </c>
      <c r="K798" t="s">
        <v>455</v>
      </c>
    </row>
    <row r="799" spans="1:12" x14ac:dyDescent="0.25">
      <c r="C799" s="80">
        <v>12</v>
      </c>
      <c r="D799" s="80">
        <v>88262</v>
      </c>
      <c r="E799" s="80" t="s">
        <v>21</v>
      </c>
      <c r="F799" s="81" t="s">
        <v>699</v>
      </c>
      <c r="G799" s="80" t="s">
        <v>639</v>
      </c>
      <c r="H799" s="82">
        <v>1.06</v>
      </c>
      <c r="I799" s="83">
        <v>16.22</v>
      </c>
      <c r="J799" s="83">
        <v>17.190000000000001</v>
      </c>
      <c r="K799" t="s">
        <v>455</v>
      </c>
    </row>
    <row r="800" spans="1:12" ht="30" x14ac:dyDescent="0.25">
      <c r="C800" s="80">
        <v>13</v>
      </c>
      <c r="D800" s="80">
        <v>88487</v>
      </c>
      <c r="E800" s="80" t="s">
        <v>562</v>
      </c>
      <c r="F800" s="81" t="s">
        <v>654</v>
      </c>
      <c r="G800" s="80" t="s">
        <v>32</v>
      </c>
      <c r="H800" s="82">
        <v>1.3582000000000001</v>
      </c>
      <c r="I800" s="83">
        <v>8.8800000000000008</v>
      </c>
      <c r="J800" s="83">
        <v>12.06</v>
      </c>
      <c r="K800" t="s">
        <v>455</v>
      </c>
    </row>
    <row r="801" spans="3:11" ht="60" x14ac:dyDescent="0.25">
      <c r="C801" s="80">
        <v>14</v>
      </c>
      <c r="D801" s="80">
        <v>89168</v>
      </c>
      <c r="E801" s="80" t="s">
        <v>562</v>
      </c>
      <c r="F801" s="81" t="s">
        <v>655</v>
      </c>
      <c r="G801" s="80" t="s">
        <v>32</v>
      </c>
      <c r="H801" s="82">
        <v>0.67910000000000004</v>
      </c>
      <c r="I801" s="83">
        <v>59.169999999999995</v>
      </c>
      <c r="J801" s="83">
        <v>40.18</v>
      </c>
      <c r="K801" t="s">
        <v>455</v>
      </c>
    </row>
    <row r="802" spans="3:11" ht="75" x14ac:dyDescent="0.25">
      <c r="C802" s="80">
        <v>15</v>
      </c>
      <c r="D802" s="80">
        <v>89173</v>
      </c>
      <c r="E802" s="80" t="s">
        <v>562</v>
      </c>
      <c r="F802" s="81" t="s">
        <v>656</v>
      </c>
      <c r="G802" s="80" t="s">
        <v>32</v>
      </c>
      <c r="H802" s="82">
        <v>0.67910000000000004</v>
      </c>
      <c r="I802" s="83">
        <v>24.979999999999997</v>
      </c>
      <c r="J802" s="83">
        <v>16.96</v>
      </c>
      <c r="K802" t="s">
        <v>455</v>
      </c>
    </row>
    <row r="803" spans="3:11" ht="45" x14ac:dyDescent="0.25">
      <c r="C803" s="80">
        <v>16</v>
      </c>
      <c r="D803" s="80">
        <v>89711</v>
      </c>
      <c r="E803" s="80" t="s">
        <v>562</v>
      </c>
      <c r="F803" s="81" t="s">
        <v>232</v>
      </c>
      <c r="G803" s="80" t="s">
        <v>36</v>
      </c>
      <c r="H803" s="82">
        <v>8.4199999999999997E-2</v>
      </c>
      <c r="I803" s="83">
        <v>13</v>
      </c>
      <c r="J803" s="83">
        <v>1.0900000000000001</v>
      </c>
      <c r="K803" t="s">
        <v>455</v>
      </c>
    </row>
    <row r="804" spans="3:11" ht="45" x14ac:dyDescent="0.25">
      <c r="C804" s="80">
        <v>17</v>
      </c>
      <c r="D804" s="80">
        <v>89714</v>
      </c>
      <c r="E804" s="80" t="s">
        <v>562</v>
      </c>
      <c r="F804" s="81" t="s">
        <v>235</v>
      </c>
      <c r="G804" s="80" t="s">
        <v>36</v>
      </c>
      <c r="H804" s="82">
        <v>0.13519999999999999</v>
      </c>
      <c r="I804" s="83">
        <v>38.18</v>
      </c>
      <c r="J804" s="83">
        <v>5.16</v>
      </c>
      <c r="K804" t="s">
        <v>455</v>
      </c>
    </row>
    <row r="805" spans="3:11" ht="45" x14ac:dyDescent="0.25">
      <c r="C805" s="80">
        <v>18</v>
      </c>
      <c r="D805" s="80">
        <v>89724</v>
      </c>
      <c r="E805" s="80" t="s">
        <v>562</v>
      </c>
      <c r="F805" s="81" t="s">
        <v>657</v>
      </c>
      <c r="G805" s="80" t="s">
        <v>123</v>
      </c>
      <c r="H805" s="82">
        <v>5.0999999999999997E-2</v>
      </c>
      <c r="I805" s="83">
        <v>6.97</v>
      </c>
      <c r="J805" s="83">
        <v>0.35</v>
      </c>
      <c r="K805" t="s">
        <v>455</v>
      </c>
    </row>
    <row r="806" spans="3:11" ht="45" x14ac:dyDescent="0.25">
      <c r="C806" s="80">
        <v>19</v>
      </c>
      <c r="D806" s="80">
        <v>89957</v>
      </c>
      <c r="E806" s="80" t="s">
        <v>562</v>
      </c>
      <c r="F806" s="81" t="s">
        <v>660</v>
      </c>
      <c r="G806" s="80" t="s">
        <v>123</v>
      </c>
      <c r="H806" s="82">
        <v>5.0999999999999997E-2</v>
      </c>
      <c r="I806" s="83">
        <v>92.3</v>
      </c>
      <c r="J806" s="83">
        <v>4.7</v>
      </c>
      <c r="K806" t="s">
        <v>455</v>
      </c>
    </row>
    <row r="807" spans="3:11" ht="30" x14ac:dyDescent="0.25">
      <c r="C807" s="80">
        <v>20</v>
      </c>
      <c r="D807" s="80">
        <v>90447</v>
      </c>
      <c r="E807" s="80" t="s">
        <v>562</v>
      </c>
      <c r="F807" s="81" t="s">
        <v>662</v>
      </c>
      <c r="G807" s="80" t="s">
        <v>36</v>
      </c>
      <c r="H807" s="82">
        <v>0.51019999999999999</v>
      </c>
      <c r="I807" s="83">
        <v>4.4799999999999995</v>
      </c>
      <c r="J807" s="83">
        <v>2.2799999999999998</v>
      </c>
      <c r="K807" t="s">
        <v>455</v>
      </c>
    </row>
    <row r="808" spans="3:11" ht="30" x14ac:dyDescent="0.25">
      <c r="C808" s="80">
        <v>21</v>
      </c>
      <c r="D808" s="80">
        <v>90456</v>
      </c>
      <c r="E808" s="80" t="s">
        <v>562</v>
      </c>
      <c r="F808" s="81" t="s">
        <v>663</v>
      </c>
      <c r="G808" s="80" t="s">
        <v>123</v>
      </c>
      <c r="H808" s="82">
        <v>0.17860000000000001</v>
      </c>
      <c r="I808" s="83">
        <v>2.5700000000000003</v>
      </c>
      <c r="J808" s="83">
        <v>0.45</v>
      </c>
      <c r="K808" t="s">
        <v>455</v>
      </c>
    </row>
    <row r="809" spans="3:11" ht="30" x14ac:dyDescent="0.25">
      <c r="C809" s="80">
        <v>22</v>
      </c>
      <c r="D809" s="80">
        <v>90457</v>
      </c>
      <c r="E809" s="80" t="s">
        <v>562</v>
      </c>
      <c r="F809" s="81" t="s">
        <v>664</v>
      </c>
      <c r="G809" s="80" t="s">
        <v>123</v>
      </c>
      <c r="H809" s="82">
        <v>2.5499999999999998E-2</v>
      </c>
      <c r="I809" s="83">
        <v>5.86</v>
      </c>
      <c r="J809" s="83">
        <v>0.14000000000000001</v>
      </c>
      <c r="K809" t="s">
        <v>455</v>
      </c>
    </row>
    <row r="810" spans="3:11" ht="45" x14ac:dyDescent="0.25">
      <c r="C810" s="80">
        <v>23</v>
      </c>
      <c r="D810" s="80">
        <v>90466</v>
      </c>
      <c r="E810" s="80" t="s">
        <v>562</v>
      </c>
      <c r="F810" s="81" t="s">
        <v>665</v>
      </c>
      <c r="G810" s="80" t="s">
        <v>36</v>
      </c>
      <c r="H810" s="82">
        <v>0.51019999999999999</v>
      </c>
      <c r="I810" s="83">
        <v>8.370000000000001</v>
      </c>
      <c r="J810" s="83">
        <v>4.2699999999999996</v>
      </c>
      <c r="K810" t="s">
        <v>455</v>
      </c>
    </row>
    <row r="811" spans="3:11" ht="45" x14ac:dyDescent="0.25">
      <c r="C811" s="80">
        <v>24</v>
      </c>
      <c r="D811" s="80">
        <v>90822</v>
      </c>
      <c r="E811" s="80" t="s">
        <v>562</v>
      </c>
      <c r="F811" s="81" t="s">
        <v>667</v>
      </c>
      <c r="G811" s="80" t="s">
        <v>123</v>
      </c>
      <c r="H811" s="82">
        <v>2.5499999999999998E-2</v>
      </c>
      <c r="I811" s="83">
        <v>275.7</v>
      </c>
      <c r="J811" s="83">
        <v>7.03</v>
      </c>
      <c r="K811" t="s">
        <v>455</v>
      </c>
    </row>
    <row r="812" spans="3:11" ht="60" x14ac:dyDescent="0.25">
      <c r="C812" s="80">
        <v>25</v>
      </c>
      <c r="D812" s="80">
        <v>91170</v>
      </c>
      <c r="E812" s="80" t="s">
        <v>562</v>
      </c>
      <c r="F812" s="81" t="s">
        <v>668</v>
      </c>
      <c r="G812" s="80" t="s">
        <v>36</v>
      </c>
      <c r="H812" s="82">
        <v>0.30609999999999998</v>
      </c>
      <c r="I812" s="83">
        <v>2.02</v>
      </c>
      <c r="J812" s="83">
        <v>0.61</v>
      </c>
      <c r="K812" t="s">
        <v>455</v>
      </c>
    </row>
    <row r="813" spans="3:11" ht="45" x14ac:dyDescent="0.25">
      <c r="C813" s="80">
        <v>26</v>
      </c>
      <c r="D813" s="80">
        <v>91831</v>
      </c>
      <c r="E813" s="80" t="s">
        <v>562</v>
      </c>
      <c r="F813" s="81" t="s">
        <v>669</v>
      </c>
      <c r="G813" s="80" t="s">
        <v>36</v>
      </c>
      <c r="H813" s="82">
        <v>0.30609999999999998</v>
      </c>
      <c r="I813" s="83">
        <v>5.2100000000000009</v>
      </c>
      <c r="J813" s="83">
        <v>1.59</v>
      </c>
      <c r="K813" t="s">
        <v>455</v>
      </c>
    </row>
    <row r="814" spans="3:11" ht="45" x14ac:dyDescent="0.25">
      <c r="C814" s="80">
        <v>27</v>
      </c>
      <c r="D814" s="80">
        <v>91852</v>
      </c>
      <c r="E814" s="80" t="s">
        <v>562</v>
      </c>
      <c r="F814" s="81" t="s">
        <v>670</v>
      </c>
      <c r="G814" s="80" t="s">
        <v>36</v>
      </c>
      <c r="H814" s="82">
        <v>0.51019999999999999</v>
      </c>
      <c r="I814" s="83">
        <v>5.42</v>
      </c>
      <c r="J814" s="83">
        <v>2.76</v>
      </c>
      <c r="K814" t="s">
        <v>455</v>
      </c>
    </row>
    <row r="815" spans="3:11" ht="45" x14ac:dyDescent="0.25">
      <c r="C815" s="80">
        <v>28</v>
      </c>
      <c r="D815" s="80">
        <v>91924</v>
      </c>
      <c r="E815" s="80" t="s">
        <v>562</v>
      </c>
      <c r="F815" s="81" t="s">
        <v>671</v>
      </c>
      <c r="G815" s="80" t="s">
        <v>36</v>
      </c>
      <c r="H815" s="82">
        <v>0.81630000000000003</v>
      </c>
      <c r="I815" s="83">
        <v>1.99</v>
      </c>
      <c r="J815" s="83">
        <v>1.62</v>
      </c>
      <c r="K815" t="s">
        <v>455</v>
      </c>
    </row>
    <row r="816" spans="3:11" ht="45" x14ac:dyDescent="0.25">
      <c r="C816" s="80">
        <v>29</v>
      </c>
      <c r="D816" s="80">
        <v>91926</v>
      </c>
      <c r="E816" s="80" t="s">
        <v>562</v>
      </c>
      <c r="F816" s="81" t="s">
        <v>672</v>
      </c>
      <c r="G816" s="80" t="s">
        <v>36</v>
      </c>
      <c r="H816" s="82">
        <v>2.4235000000000002</v>
      </c>
      <c r="I816" s="83">
        <v>2.91</v>
      </c>
      <c r="J816" s="83">
        <v>7.05</v>
      </c>
      <c r="K816" t="s">
        <v>455</v>
      </c>
    </row>
    <row r="817" spans="3:11" ht="45" x14ac:dyDescent="0.25">
      <c r="C817" s="80">
        <v>30</v>
      </c>
      <c r="D817" s="80">
        <v>91940</v>
      </c>
      <c r="E817" s="80" t="s">
        <v>562</v>
      </c>
      <c r="F817" s="81" t="s">
        <v>673</v>
      </c>
      <c r="G817" s="80" t="s">
        <v>123</v>
      </c>
      <c r="H817" s="82">
        <v>2.5499999999999998E-2</v>
      </c>
      <c r="I817" s="83">
        <v>10.78</v>
      </c>
      <c r="J817" s="83">
        <v>0.27</v>
      </c>
      <c r="K817" t="s">
        <v>455</v>
      </c>
    </row>
    <row r="818" spans="3:11" ht="45" x14ac:dyDescent="0.25">
      <c r="C818" s="80">
        <v>31</v>
      </c>
      <c r="D818" s="80">
        <v>91941</v>
      </c>
      <c r="E818" s="80" t="s">
        <v>562</v>
      </c>
      <c r="F818" s="81" t="s">
        <v>674</v>
      </c>
      <c r="G818" s="80" t="s">
        <v>123</v>
      </c>
      <c r="H818" s="82">
        <v>0.15310000000000001</v>
      </c>
      <c r="I818" s="83">
        <v>7.5500000000000007</v>
      </c>
      <c r="J818" s="83">
        <v>1.1499999999999999</v>
      </c>
      <c r="K818" t="s">
        <v>455</v>
      </c>
    </row>
    <row r="819" spans="3:11" ht="30" x14ac:dyDescent="0.25">
      <c r="C819" s="80">
        <v>32</v>
      </c>
      <c r="D819" s="80">
        <v>92000</v>
      </c>
      <c r="E819" s="80" t="s">
        <v>562</v>
      </c>
      <c r="F819" s="81" t="s">
        <v>675</v>
      </c>
      <c r="G819" s="80" t="s">
        <v>123</v>
      </c>
      <c r="H819" s="82">
        <v>2.5499999999999998E-2</v>
      </c>
      <c r="I819" s="83">
        <v>20.32</v>
      </c>
      <c r="J819" s="83">
        <v>0.51</v>
      </c>
      <c r="K819" t="s">
        <v>455</v>
      </c>
    </row>
    <row r="820" spans="3:11" ht="30" x14ac:dyDescent="0.25">
      <c r="C820" s="80">
        <v>33</v>
      </c>
      <c r="D820" s="80">
        <v>92008</v>
      </c>
      <c r="E820" s="80" t="s">
        <v>562</v>
      </c>
      <c r="F820" s="81" t="s">
        <v>676</v>
      </c>
      <c r="G820" s="80" t="s">
        <v>123</v>
      </c>
      <c r="H820" s="82">
        <v>0.12759999999999999</v>
      </c>
      <c r="I820" s="83">
        <v>32.58</v>
      </c>
      <c r="J820" s="83">
        <v>4.1500000000000004</v>
      </c>
      <c r="K820" t="s">
        <v>455</v>
      </c>
    </row>
    <row r="821" spans="3:11" ht="45" x14ac:dyDescent="0.25">
      <c r="C821" s="80">
        <v>34</v>
      </c>
      <c r="D821" s="80">
        <v>92023</v>
      </c>
      <c r="E821" s="80" t="s">
        <v>562</v>
      </c>
      <c r="F821" s="81" t="s">
        <v>677</v>
      </c>
      <c r="G821" s="80" t="s">
        <v>123</v>
      </c>
      <c r="H821" s="82">
        <v>2.5499999999999998E-2</v>
      </c>
      <c r="I821" s="83">
        <v>33.76</v>
      </c>
      <c r="J821" s="83">
        <v>0.86</v>
      </c>
      <c r="K821" t="s">
        <v>455</v>
      </c>
    </row>
    <row r="822" spans="3:11" ht="60" x14ac:dyDescent="0.25">
      <c r="C822" s="80">
        <v>35</v>
      </c>
      <c r="D822" s="80">
        <v>92543</v>
      </c>
      <c r="E822" s="80" t="s">
        <v>562</v>
      </c>
      <c r="F822" s="81" t="s">
        <v>678</v>
      </c>
      <c r="G822" s="80" t="s">
        <v>32</v>
      </c>
      <c r="H822" s="82">
        <v>1.4378</v>
      </c>
      <c r="I822" s="83">
        <v>16.970000000000002</v>
      </c>
      <c r="J822" s="83">
        <v>24.39</v>
      </c>
      <c r="K822" t="s">
        <v>455</v>
      </c>
    </row>
    <row r="823" spans="3:11" ht="30" x14ac:dyDescent="0.25">
      <c r="C823" s="80">
        <v>36</v>
      </c>
      <c r="D823" s="80">
        <v>93358</v>
      </c>
      <c r="E823" s="80" t="s">
        <v>562</v>
      </c>
      <c r="F823" s="81" t="s">
        <v>511</v>
      </c>
      <c r="G823" s="80" t="s">
        <v>39</v>
      </c>
      <c r="H823" s="82">
        <v>2.5999999999999999E-2</v>
      </c>
      <c r="I823" s="83">
        <v>47.82</v>
      </c>
      <c r="J823" s="83">
        <v>1.24</v>
      </c>
      <c r="K823" t="s">
        <v>455</v>
      </c>
    </row>
    <row r="824" spans="3:11" ht="60" x14ac:dyDescent="0.25">
      <c r="C824" s="80">
        <v>37</v>
      </c>
      <c r="D824" s="80">
        <v>94210</v>
      </c>
      <c r="E824" s="80" t="s">
        <v>562</v>
      </c>
      <c r="F824" s="81" t="s">
        <v>680</v>
      </c>
      <c r="G824" s="80" t="s">
        <v>32</v>
      </c>
      <c r="H824" s="82">
        <v>1.4378</v>
      </c>
      <c r="I824" s="83">
        <v>48.269999999999996</v>
      </c>
      <c r="J824" s="83">
        <v>69.400000000000006</v>
      </c>
      <c r="K824" t="s">
        <v>455</v>
      </c>
    </row>
    <row r="825" spans="3:11" ht="30" x14ac:dyDescent="0.25">
      <c r="C825" s="80">
        <v>38</v>
      </c>
      <c r="D825" s="80">
        <v>95240</v>
      </c>
      <c r="E825" s="80" t="s">
        <v>562</v>
      </c>
      <c r="F825" s="81" t="s">
        <v>317</v>
      </c>
      <c r="G825" s="80" t="s">
        <v>32</v>
      </c>
      <c r="H825" s="82">
        <v>6.1000000000000004E-3</v>
      </c>
      <c r="I825" s="83">
        <v>12.59</v>
      </c>
      <c r="J825" s="83">
        <v>7.0000000000000007E-2</v>
      </c>
      <c r="K825" t="s">
        <v>455</v>
      </c>
    </row>
    <row r="826" spans="3:11" ht="30" x14ac:dyDescent="0.25">
      <c r="C826" s="80">
        <v>39</v>
      </c>
      <c r="D826" s="80">
        <v>95241</v>
      </c>
      <c r="E826" s="80" t="s">
        <v>562</v>
      </c>
      <c r="F826" s="81" t="s">
        <v>681</v>
      </c>
      <c r="G826" s="80" t="s">
        <v>32</v>
      </c>
      <c r="H826" s="82">
        <v>1.3429</v>
      </c>
      <c r="I826" s="83">
        <v>21.009999999999998</v>
      </c>
      <c r="J826" s="83">
        <v>28.21</v>
      </c>
      <c r="K826" t="s">
        <v>455</v>
      </c>
    </row>
    <row r="827" spans="3:11" x14ac:dyDescent="0.25">
      <c r="C827" s="80">
        <v>40</v>
      </c>
      <c r="D827" s="80">
        <v>96995</v>
      </c>
      <c r="E827" s="80" t="s">
        <v>562</v>
      </c>
      <c r="F827" s="81" t="s">
        <v>59</v>
      </c>
      <c r="G827" s="80" t="s">
        <v>39</v>
      </c>
      <c r="H827" s="82">
        <v>6.6E-3</v>
      </c>
      <c r="I827" s="83">
        <v>28.99</v>
      </c>
      <c r="J827" s="83">
        <v>0.19</v>
      </c>
      <c r="K827" t="s">
        <v>455</v>
      </c>
    </row>
    <row r="828" spans="3:11" ht="45" x14ac:dyDescent="0.25">
      <c r="C828" s="80">
        <v>41</v>
      </c>
      <c r="D828" s="80">
        <v>97586</v>
      </c>
      <c r="E828" s="80" t="s">
        <v>562</v>
      </c>
      <c r="F828" s="81" t="s">
        <v>682</v>
      </c>
      <c r="G828" s="80" t="s">
        <v>123</v>
      </c>
      <c r="H828" s="82">
        <v>0.15310000000000001</v>
      </c>
      <c r="I828" s="83">
        <v>81.72</v>
      </c>
      <c r="J828" s="83">
        <v>12.51</v>
      </c>
      <c r="K828" t="s">
        <v>455</v>
      </c>
    </row>
    <row r="829" spans="3:11" ht="45" x14ac:dyDescent="0.25">
      <c r="C829" s="80">
        <v>42</v>
      </c>
      <c r="D829" s="80">
        <v>97906</v>
      </c>
      <c r="E829" s="80" t="s">
        <v>562</v>
      </c>
      <c r="F829" s="81" t="s">
        <v>685</v>
      </c>
      <c r="G829" s="80" t="s">
        <v>123</v>
      </c>
      <c r="H829" s="82">
        <v>2.5499999999999998E-2</v>
      </c>
      <c r="I829" s="83">
        <v>282.43</v>
      </c>
      <c r="J829" s="83">
        <v>7.2</v>
      </c>
      <c r="K829" t="s">
        <v>455</v>
      </c>
    </row>
    <row r="830" spans="3:11" ht="45" x14ac:dyDescent="0.25">
      <c r="C830" s="80">
        <v>43</v>
      </c>
      <c r="D830" s="80">
        <v>98102</v>
      </c>
      <c r="E830" s="80" t="s">
        <v>562</v>
      </c>
      <c r="F830" s="81" t="s">
        <v>704</v>
      </c>
      <c r="G830" s="80" t="s">
        <v>123</v>
      </c>
      <c r="H830" s="82">
        <v>2.5499999999999998E-2</v>
      </c>
      <c r="I830" s="83">
        <v>157.07000000000002</v>
      </c>
      <c r="J830" s="83">
        <v>4</v>
      </c>
      <c r="K830" t="s">
        <v>455</v>
      </c>
    </row>
    <row r="831" spans="3:11" ht="45" x14ac:dyDescent="0.25">
      <c r="C831" s="80">
        <v>44</v>
      </c>
      <c r="D831" s="80">
        <v>101165</v>
      </c>
      <c r="E831" s="80" t="s">
        <v>562</v>
      </c>
      <c r="F831" s="81" t="s">
        <v>687</v>
      </c>
      <c r="G831" s="80" t="s">
        <v>39</v>
      </c>
      <c r="H831" s="82">
        <v>2.6800000000000001E-2</v>
      </c>
      <c r="I831" s="83">
        <v>674.01</v>
      </c>
      <c r="J831" s="83">
        <v>18.059999999999999</v>
      </c>
      <c r="K831" t="s">
        <v>455</v>
      </c>
    </row>
    <row r="832" spans="3:11" ht="45" x14ac:dyDescent="0.25">
      <c r="C832" s="80">
        <v>45</v>
      </c>
      <c r="D832" s="80">
        <v>101876</v>
      </c>
      <c r="E832" s="80" t="s">
        <v>562</v>
      </c>
      <c r="F832" s="81" t="s">
        <v>700</v>
      </c>
      <c r="G832" s="80" t="s">
        <v>123</v>
      </c>
      <c r="H832" s="82">
        <v>2.5499999999999998E-2</v>
      </c>
      <c r="I832" s="83">
        <v>54.599999999999994</v>
      </c>
      <c r="J832" s="83">
        <v>1.39</v>
      </c>
      <c r="K832" t="s">
        <v>455</v>
      </c>
    </row>
    <row r="833" spans="1:12" ht="30" x14ac:dyDescent="0.25">
      <c r="C833" s="80">
        <v>46</v>
      </c>
      <c r="D833" s="80">
        <v>101891</v>
      </c>
      <c r="E833" s="80" t="s">
        <v>562</v>
      </c>
      <c r="F833" s="81" t="s">
        <v>688</v>
      </c>
      <c r="G833" s="80" t="s">
        <v>123</v>
      </c>
      <c r="H833" s="82">
        <v>0.10199999999999999</v>
      </c>
      <c r="I833" s="83">
        <v>21.4</v>
      </c>
      <c r="J833" s="83">
        <v>2.1800000000000002</v>
      </c>
      <c r="K833" t="s">
        <v>455</v>
      </c>
    </row>
    <row r="834" spans="1:12" x14ac:dyDescent="0.25">
      <c r="G834" s="84" t="s">
        <v>553</v>
      </c>
      <c r="H834" s="109"/>
      <c r="I834" s="107" t="s">
        <v>455</v>
      </c>
      <c r="J834" s="86">
        <v>433.40999999999985</v>
      </c>
      <c r="K834" t="s">
        <v>455</v>
      </c>
    </row>
    <row r="835" spans="1:12" x14ac:dyDescent="0.25">
      <c r="I835" s="102" t="s">
        <v>455</v>
      </c>
      <c r="K835" t="s">
        <v>455</v>
      </c>
    </row>
    <row r="836" spans="1:12" ht="45" x14ac:dyDescent="0.25">
      <c r="A836" t="s">
        <v>2199</v>
      </c>
      <c r="B836" s="10">
        <v>108</v>
      </c>
      <c r="C836" s="74" t="s">
        <v>2847</v>
      </c>
      <c r="D836" s="78">
        <v>93243</v>
      </c>
      <c r="E836" s="78" t="s">
        <v>562</v>
      </c>
      <c r="F836" s="76" t="s">
        <v>716</v>
      </c>
      <c r="G836" s="75" t="s">
        <v>123</v>
      </c>
      <c r="H836" s="78"/>
      <c r="I836" s="104" t="s">
        <v>455</v>
      </c>
      <c r="J836" s="79"/>
      <c r="K836">
        <v>93243</v>
      </c>
      <c r="L836" s="67">
        <v>6778.85</v>
      </c>
    </row>
    <row r="837" spans="1:12" x14ac:dyDescent="0.25">
      <c r="C837" s="80">
        <v>1</v>
      </c>
      <c r="D837" s="80">
        <v>34640</v>
      </c>
      <c r="E837" s="80" t="s">
        <v>564</v>
      </c>
      <c r="F837" s="81" t="s">
        <v>717</v>
      </c>
      <c r="G837" s="80" t="s">
        <v>123</v>
      </c>
      <c r="H837" s="82">
        <v>1</v>
      </c>
      <c r="I837" s="83">
        <v>911.27</v>
      </c>
      <c r="J837" s="83">
        <v>911.27</v>
      </c>
      <c r="K837" t="s">
        <v>455</v>
      </c>
    </row>
    <row r="838" spans="1:12" ht="45" x14ac:dyDescent="0.25">
      <c r="C838" s="80">
        <v>2</v>
      </c>
      <c r="D838" s="80">
        <v>89408</v>
      </c>
      <c r="E838" s="80" t="s">
        <v>562</v>
      </c>
      <c r="F838" s="81" t="s">
        <v>711</v>
      </c>
      <c r="G838" s="80" t="s">
        <v>123</v>
      </c>
      <c r="H838" s="82">
        <v>3</v>
      </c>
      <c r="I838" s="83">
        <v>4.03</v>
      </c>
      <c r="J838" s="83">
        <v>12.09</v>
      </c>
      <c r="K838" t="s">
        <v>455</v>
      </c>
    </row>
    <row r="839" spans="1:12" ht="45" x14ac:dyDescent="0.25">
      <c r="C839" s="80">
        <v>3</v>
      </c>
      <c r="D839" s="80">
        <v>89972</v>
      </c>
      <c r="E839" s="80" t="s">
        <v>562</v>
      </c>
      <c r="F839" s="81" t="s">
        <v>340</v>
      </c>
      <c r="G839" s="80" t="s">
        <v>123</v>
      </c>
      <c r="H839" s="82">
        <v>1</v>
      </c>
      <c r="I839" s="83">
        <v>37.549999999999997</v>
      </c>
      <c r="J839" s="83">
        <v>37.549999999999997</v>
      </c>
      <c r="K839" t="s">
        <v>455</v>
      </c>
    </row>
    <row r="840" spans="1:12" ht="45" x14ac:dyDescent="0.25">
      <c r="C840" s="80">
        <v>4</v>
      </c>
      <c r="D840" s="80">
        <v>94648</v>
      </c>
      <c r="E840" s="80" t="s">
        <v>562</v>
      </c>
      <c r="F840" s="81" t="s">
        <v>712</v>
      </c>
      <c r="G840" s="80" t="s">
        <v>36</v>
      </c>
      <c r="H840" s="82">
        <v>20</v>
      </c>
      <c r="I840" s="83">
        <v>7.5699999999999994</v>
      </c>
      <c r="J840" s="83">
        <v>151.4</v>
      </c>
      <c r="K840" t="s">
        <v>455</v>
      </c>
    </row>
    <row r="841" spans="1:12" ht="45" x14ac:dyDescent="0.25">
      <c r="C841" s="80">
        <v>5</v>
      </c>
      <c r="D841" s="80">
        <v>94688</v>
      </c>
      <c r="E841" s="80" t="s">
        <v>562</v>
      </c>
      <c r="F841" s="81" t="s">
        <v>713</v>
      </c>
      <c r="G841" s="80" t="s">
        <v>123</v>
      </c>
      <c r="H841" s="82">
        <v>2</v>
      </c>
      <c r="I841" s="83">
        <v>7.42</v>
      </c>
      <c r="J841" s="83">
        <v>14.84</v>
      </c>
      <c r="K841" t="s">
        <v>455</v>
      </c>
    </row>
    <row r="842" spans="1:12" ht="60" x14ac:dyDescent="0.25">
      <c r="C842" s="80">
        <v>6</v>
      </c>
      <c r="D842" s="80">
        <v>94703</v>
      </c>
      <c r="E842" s="80" t="s">
        <v>562</v>
      </c>
      <c r="F842" s="81" t="s">
        <v>714</v>
      </c>
      <c r="G842" s="80" t="s">
        <v>123</v>
      </c>
      <c r="H842" s="82">
        <v>1</v>
      </c>
      <c r="I842" s="83">
        <v>16.16</v>
      </c>
      <c r="J842" s="83">
        <v>16.16</v>
      </c>
      <c r="K842" t="s">
        <v>455</v>
      </c>
    </row>
    <row r="843" spans="1:12" ht="30" x14ac:dyDescent="0.25">
      <c r="C843" s="80">
        <v>7</v>
      </c>
      <c r="D843" s="80">
        <v>94796</v>
      </c>
      <c r="E843" s="80" t="s">
        <v>562</v>
      </c>
      <c r="F843" s="81" t="s">
        <v>715</v>
      </c>
      <c r="G843" s="80" t="s">
        <v>123</v>
      </c>
      <c r="H843" s="82">
        <v>1</v>
      </c>
      <c r="I843" s="83">
        <v>19.95</v>
      </c>
      <c r="J843" s="83">
        <v>19.95</v>
      </c>
      <c r="K843" t="s">
        <v>455</v>
      </c>
    </row>
    <row r="844" spans="1:12" ht="30" x14ac:dyDescent="0.25">
      <c r="C844" s="80">
        <v>8</v>
      </c>
      <c r="D844" s="80">
        <v>98462</v>
      </c>
      <c r="E844" s="80" t="s">
        <v>562</v>
      </c>
      <c r="F844" s="81" t="s">
        <v>718</v>
      </c>
      <c r="G844" s="80" t="s">
        <v>123</v>
      </c>
      <c r="H844" s="82">
        <v>1</v>
      </c>
      <c r="I844" s="83">
        <v>5615.59</v>
      </c>
      <c r="J844" s="83">
        <v>5615.59</v>
      </c>
      <c r="K844" t="s">
        <v>455</v>
      </c>
    </row>
    <row r="845" spans="1:12" x14ac:dyDescent="0.25">
      <c r="G845" s="84" t="s">
        <v>553</v>
      </c>
      <c r="H845" s="109"/>
      <c r="I845" s="107" t="s">
        <v>455</v>
      </c>
      <c r="J845" s="86">
        <v>6778.85</v>
      </c>
      <c r="K845" t="s">
        <v>455</v>
      </c>
    </row>
    <row r="846" spans="1:12" x14ac:dyDescent="0.25">
      <c r="I846" s="102" t="s">
        <v>455</v>
      </c>
      <c r="K846" t="s">
        <v>455</v>
      </c>
    </row>
    <row r="847" spans="1:12" ht="45" x14ac:dyDescent="0.25">
      <c r="A847" t="s">
        <v>2199</v>
      </c>
      <c r="B847" s="10">
        <v>109</v>
      </c>
      <c r="C847" s="74" t="s">
        <v>2848</v>
      </c>
      <c r="D847" s="78">
        <v>93244</v>
      </c>
      <c r="E847" s="78" t="s">
        <v>562</v>
      </c>
      <c r="F847" s="76" t="s">
        <v>931</v>
      </c>
      <c r="G847" s="75" t="s">
        <v>636</v>
      </c>
      <c r="H847" s="78"/>
      <c r="I847" s="104" t="s">
        <v>455</v>
      </c>
      <c r="J847" s="79"/>
      <c r="K847">
        <v>93244</v>
      </c>
      <c r="L847" s="67">
        <v>36.799999999999997</v>
      </c>
    </row>
    <row r="848" spans="1:12" ht="45" x14ac:dyDescent="0.25">
      <c r="C848" s="80">
        <v>1</v>
      </c>
      <c r="D848" s="80">
        <v>73309</v>
      </c>
      <c r="E848" s="80" t="s">
        <v>562</v>
      </c>
      <c r="F848" s="81" t="s">
        <v>804</v>
      </c>
      <c r="G848" s="80" t="s">
        <v>639</v>
      </c>
      <c r="H848" s="82">
        <v>1</v>
      </c>
      <c r="I848" s="83">
        <v>18.79</v>
      </c>
      <c r="J848" s="83">
        <v>18.79</v>
      </c>
      <c r="K848" t="s">
        <v>455</v>
      </c>
    </row>
    <row r="849" spans="1:12" ht="45" x14ac:dyDescent="0.25">
      <c r="C849" s="80">
        <v>2</v>
      </c>
      <c r="D849" s="80">
        <v>73313</v>
      </c>
      <c r="E849" s="80" t="s">
        <v>562</v>
      </c>
      <c r="F849" s="81" t="s">
        <v>805</v>
      </c>
      <c r="G849" s="80" t="s">
        <v>639</v>
      </c>
      <c r="H849" s="82">
        <v>1</v>
      </c>
      <c r="I849" s="83">
        <v>2.61</v>
      </c>
      <c r="J849" s="83">
        <v>2.61</v>
      </c>
      <c r="K849" t="s">
        <v>455</v>
      </c>
    </row>
    <row r="850" spans="1:12" ht="30" x14ac:dyDescent="0.25">
      <c r="C850" s="80">
        <v>3</v>
      </c>
      <c r="D850" s="80">
        <v>88303</v>
      </c>
      <c r="E850" s="80" t="s">
        <v>21</v>
      </c>
      <c r="F850" s="81" t="s">
        <v>744</v>
      </c>
      <c r="G850" s="80" t="s">
        <v>639</v>
      </c>
      <c r="H850" s="82">
        <v>1</v>
      </c>
      <c r="I850" s="83">
        <v>15.4</v>
      </c>
      <c r="J850" s="83">
        <v>15.4</v>
      </c>
      <c r="K850" t="s">
        <v>455</v>
      </c>
    </row>
    <row r="851" spans="1:12" x14ac:dyDescent="0.25">
      <c r="G851" s="84" t="s">
        <v>553</v>
      </c>
      <c r="H851" s="109"/>
      <c r="I851" s="107" t="s">
        <v>455</v>
      </c>
      <c r="J851" s="86">
        <v>36.799999999999997</v>
      </c>
      <c r="K851" t="s">
        <v>455</v>
      </c>
    </row>
    <row r="852" spans="1:12" x14ac:dyDescent="0.25">
      <c r="I852" s="102" t="s">
        <v>455</v>
      </c>
      <c r="K852" t="s">
        <v>455</v>
      </c>
    </row>
    <row r="853" spans="1:12" ht="30" x14ac:dyDescent="0.25">
      <c r="A853" t="s">
        <v>2199</v>
      </c>
      <c r="B853" s="10">
        <v>110</v>
      </c>
      <c r="C853" s="74" t="s">
        <v>2849</v>
      </c>
      <c r="D853" s="78">
        <v>93281</v>
      </c>
      <c r="E853" s="78" t="s">
        <v>562</v>
      </c>
      <c r="F853" s="76" t="s">
        <v>875</v>
      </c>
      <c r="G853" s="75" t="s">
        <v>634</v>
      </c>
      <c r="H853" s="78"/>
      <c r="I853" s="104" t="s">
        <v>455</v>
      </c>
      <c r="J853" s="79"/>
      <c r="K853">
        <v>93281</v>
      </c>
      <c r="L853" s="67">
        <v>16.669999999999998</v>
      </c>
    </row>
    <row r="854" spans="1:12" x14ac:dyDescent="0.25">
      <c r="C854" s="80">
        <v>1</v>
      </c>
      <c r="D854" s="80">
        <v>88295</v>
      </c>
      <c r="E854" s="80" t="s">
        <v>21</v>
      </c>
      <c r="F854" s="81" t="s">
        <v>876</v>
      </c>
      <c r="G854" s="80" t="s">
        <v>639</v>
      </c>
      <c r="H854" s="82">
        <v>1</v>
      </c>
      <c r="I854" s="83">
        <v>15.48</v>
      </c>
      <c r="J854" s="83">
        <v>15.48</v>
      </c>
      <c r="K854" t="s">
        <v>455</v>
      </c>
    </row>
    <row r="855" spans="1:12" ht="30" x14ac:dyDescent="0.25">
      <c r="C855" s="80">
        <v>2</v>
      </c>
      <c r="D855" s="80">
        <v>93277</v>
      </c>
      <c r="E855" s="80" t="s">
        <v>562</v>
      </c>
      <c r="F855" s="81" t="s">
        <v>877</v>
      </c>
      <c r="G855" s="80" t="s">
        <v>639</v>
      </c>
      <c r="H855" s="82">
        <v>1</v>
      </c>
      <c r="I855" s="83">
        <v>0.31</v>
      </c>
      <c r="J855" s="83">
        <v>0.31</v>
      </c>
      <c r="K855" t="s">
        <v>455</v>
      </c>
    </row>
    <row r="856" spans="1:12" ht="30" x14ac:dyDescent="0.25">
      <c r="C856" s="80">
        <v>3</v>
      </c>
      <c r="D856" s="80">
        <v>93278</v>
      </c>
      <c r="E856" s="80" t="s">
        <v>562</v>
      </c>
      <c r="F856" s="81" t="s">
        <v>878</v>
      </c>
      <c r="G856" s="80" t="s">
        <v>639</v>
      </c>
      <c r="H856" s="82">
        <v>1</v>
      </c>
      <c r="I856" s="83">
        <v>0.03</v>
      </c>
      <c r="J856" s="83">
        <v>0.03</v>
      </c>
      <c r="K856" t="s">
        <v>455</v>
      </c>
    </row>
    <row r="857" spans="1:12" ht="30" x14ac:dyDescent="0.25">
      <c r="C857" s="80">
        <v>4</v>
      </c>
      <c r="D857" s="80">
        <v>93279</v>
      </c>
      <c r="E857" s="80" t="s">
        <v>562</v>
      </c>
      <c r="F857" s="81" t="s">
        <v>879</v>
      </c>
      <c r="G857" s="80" t="s">
        <v>639</v>
      </c>
      <c r="H857" s="82">
        <v>1</v>
      </c>
      <c r="I857" s="83">
        <v>0.28999999999999998</v>
      </c>
      <c r="J857" s="83">
        <v>0.28999999999999998</v>
      </c>
      <c r="K857" t="s">
        <v>455</v>
      </c>
    </row>
    <row r="858" spans="1:12" ht="45" x14ac:dyDescent="0.25">
      <c r="C858" s="80">
        <v>5</v>
      </c>
      <c r="D858" s="80">
        <v>93280</v>
      </c>
      <c r="E858" s="80" t="s">
        <v>562</v>
      </c>
      <c r="F858" s="81" t="s">
        <v>880</v>
      </c>
      <c r="G858" s="80" t="s">
        <v>639</v>
      </c>
      <c r="H858" s="82">
        <v>1</v>
      </c>
      <c r="I858" s="83">
        <v>0.56000000000000005</v>
      </c>
      <c r="J858" s="83">
        <v>0.56000000000000005</v>
      </c>
      <c r="K858" t="s">
        <v>455</v>
      </c>
    </row>
    <row r="859" spans="1:12" x14ac:dyDescent="0.25">
      <c r="G859" s="84" t="s">
        <v>553</v>
      </c>
      <c r="H859" s="109"/>
      <c r="I859" s="107" t="s">
        <v>455</v>
      </c>
      <c r="J859" s="86">
        <v>16.669999999999998</v>
      </c>
      <c r="K859" t="s">
        <v>455</v>
      </c>
    </row>
    <row r="860" spans="1:12" x14ac:dyDescent="0.25">
      <c r="I860" s="102" t="s">
        <v>455</v>
      </c>
      <c r="K860" t="s">
        <v>455</v>
      </c>
    </row>
    <row r="861" spans="1:12" ht="30" x14ac:dyDescent="0.25">
      <c r="A861" t="s">
        <v>2199</v>
      </c>
      <c r="B861" s="10">
        <v>111</v>
      </c>
      <c r="C861" s="74" t="s">
        <v>2850</v>
      </c>
      <c r="D861" s="78">
        <v>93282</v>
      </c>
      <c r="E861" s="78" t="s">
        <v>562</v>
      </c>
      <c r="F861" s="76" t="s">
        <v>932</v>
      </c>
      <c r="G861" s="75" t="s">
        <v>636</v>
      </c>
      <c r="H861" s="78"/>
      <c r="I861" s="104" t="s">
        <v>455</v>
      </c>
      <c r="J861" s="79"/>
      <c r="K861">
        <v>93282</v>
      </c>
      <c r="L861" s="67">
        <v>15.82</v>
      </c>
    </row>
    <row r="862" spans="1:12" x14ac:dyDescent="0.25">
      <c r="C862" s="80">
        <v>1</v>
      </c>
      <c r="D862" s="80">
        <v>88295</v>
      </c>
      <c r="E862" s="80" t="s">
        <v>21</v>
      </c>
      <c r="F862" s="81" t="s">
        <v>876</v>
      </c>
      <c r="G862" s="80" t="s">
        <v>639</v>
      </c>
      <c r="H862" s="82">
        <v>1</v>
      </c>
      <c r="I862" s="83">
        <v>15.48</v>
      </c>
      <c r="J862" s="83">
        <v>15.48</v>
      </c>
      <c r="K862" t="s">
        <v>455</v>
      </c>
    </row>
    <row r="863" spans="1:12" ht="30" x14ac:dyDescent="0.25">
      <c r="C863" s="80">
        <v>2</v>
      </c>
      <c r="D863" s="80">
        <v>93277</v>
      </c>
      <c r="E863" s="80" t="s">
        <v>562</v>
      </c>
      <c r="F863" s="81" t="s">
        <v>877</v>
      </c>
      <c r="G863" s="80" t="s">
        <v>639</v>
      </c>
      <c r="H863" s="82">
        <v>1</v>
      </c>
      <c r="I863" s="83">
        <v>0.31</v>
      </c>
      <c r="J863" s="83">
        <v>0.31</v>
      </c>
      <c r="K863" t="s">
        <v>455</v>
      </c>
    </row>
    <row r="864" spans="1:12" ht="30" x14ac:dyDescent="0.25">
      <c r="C864" s="80">
        <v>3</v>
      </c>
      <c r="D864" s="80">
        <v>93278</v>
      </c>
      <c r="E864" s="80" t="s">
        <v>562</v>
      </c>
      <c r="F864" s="81" t="s">
        <v>878</v>
      </c>
      <c r="G864" s="80" t="s">
        <v>639</v>
      </c>
      <c r="H864" s="82">
        <v>1</v>
      </c>
      <c r="I864" s="83">
        <v>0.03</v>
      </c>
      <c r="J864" s="83">
        <v>0.03</v>
      </c>
      <c r="K864" t="s">
        <v>455</v>
      </c>
    </row>
    <row r="865" spans="1:12" x14ac:dyDescent="0.25">
      <c r="G865" s="84" t="s">
        <v>553</v>
      </c>
      <c r="H865" s="109"/>
      <c r="I865" s="107" t="s">
        <v>455</v>
      </c>
      <c r="J865" s="86">
        <v>15.82</v>
      </c>
      <c r="K865" t="s">
        <v>455</v>
      </c>
    </row>
    <row r="866" spans="1:12" x14ac:dyDescent="0.25">
      <c r="I866" s="102" t="s">
        <v>455</v>
      </c>
      <c r="K866" t="s">
        <v>455</v>
      </c>
    </row>
    <row r="867" spans="1:12" ht="30" x14ac:dyDescent="0.25">
      <c r="A867" t="s">
        <v>2199</v>
      </c>
      <c r="B867" s="10">
        <v>112</v>
      </c>
      <c r="C867" s="74" t="s">
        <v>2851</v>
      </c>
      <c r="D867" s="78">
        <v>93358</v>
      </c>
      <c r="E867" s="78" t="s">
        <v>562</v>
      </c>
      <c r="F867" s="76" t="s">
        <v>511</v>
      </c>
      <c r="G867" s="75" t="s">
        <v>39</v>
      </c>
      <c r="H867" s="78"/>
      <c r="I867" s="104" t="s">
        <v>455</v>
      </c>
      <c r="J867" s="79"/>
      <c r="K867">
        <v>93358</v>
      </c>
      <c r="L867" s="67">
        <v>47.82</v>
      </c>
    </row>
    <row r="868" spans="1:12" x14ac:dyDescent="0.25">
      <c r="C868" s="80">
        <v>1</v>
      </c>
      <c r="D868" s="80">
        <v>88316</v>
      </c>
      <c r="E868" s="80" t="s">
        <v>21</v>
      </c>
      <c r="F868" s="81" t="s">
        <v>640</v>
      </c>
      <c r="G868" s="80" t="s">
        <v>639</v>
      </c>
      <c r="H868" s="82">
        <v>3.956</v>
      </c>
      <c r="I868" s="83">
        <v>12.09</v>
      </c>
      <c r="J868" s="83">
        <v>47.82</v>
      </c>
      <c r="K868" t="s">
        <v>455</v>
      </c>
    </row>
    <row r="869" spans="1:12" x14ac:dyDescent="0.25">
      <c r="G869" s="84" t="s">
        <v>553</v>
      </c>
      <c r="H869" s="109"/>
      <c r="I869" s="107" t="s">
        <v>455</v>
      </c>
      <c r="J869" s="86">
        <v>47.82</v>
      </c>
      <c r="K869" t="s">
        <v>455</v>
      </c>
    </row>
    <row r="870" spans="1:12" x14ac:dyDescent="0.25">
      <c r="I870" s="102" t="s">
        <v>455</v>
      </c>
      <c r="K870" t="s">
        <v>455</v>
      </c>
    </row>
    <row r="871" spans="1:12" ht="60" x14ac:dyDescent="0.25">
      <c r="A871" t="s">
        <v>2199</v>
      </c>
      <c r="B871" s="10">
        <v>113</v>
      </c>
      <c r="C871" s="74" t="s">
        <v>2852</v>
      </c>
      <c r="D871" s="78">
        <v>93402</v>
      </c>
      <c r="E871" s="78" t="s">
        <v>562</v>
      </c>
      <c r="F871" s="76" t="s">
        <v>881</v>
      </c>
      <c r="G871" s="75" t="s">
        <v>634</v>
      </c>
      <c r="H871" s="78"/>
      <c r="I871" s="104" t="s">
        <v>455</v>
      </c>
      <c r="J871" s="79"/>
      <c r="K871">
        <v>93402</v>
      </c>
      <c r="L871" s="67">
        <v>151.5</v>
      </c>
    </row>
    <row r="872" spans="1:12" ht="30" x14ac:dyDescent="0.25">
      <c r="C872" s="80">
        <v>1</v>
      </c>
      <c r="D872" s="80">
        <v>88286</v>
      </c>
      <c r="E872" s="80" t="s">
        <v>21</v>
      </c>
      <c r="F872" s="81" t="s">
        <v>772</v>
      </c>
      <c r="G872" s="80" t="s">
        <v>639</v>
      </c>
      <c r="H872" s="82">
        <v>1</v>
      </c>
      <c r="I872" s="83">
        <v>15.48</v>
      </c>
      <c r="J872" s="83">
        <v>15.48</v>
      </c>
      <c r="K872" t="s">
        <v>455</v>
      </c>
    </row>
    <row r="873" spans="1:12" ht="60" x14ac:dyDescent="0.25">
      <c r="C873" s="80">
        <v>2</v>
      </c>
      <c r="D873" s="80">
        <v>93397</v>
      </c>
      <c r="E873" s="80" t="s">
        <v>562</v>
      </c>
      <c r="F873" s="81" t="s">
        <v>882</v>
      </c>
      <c r="G873" s="80" t="s">
        <v>639</v>
      </c>
      <c r="H873" s="82">
        <v>1</v>
      </c>
      <c r="I873" s="83">
        <v>11.33</v>
      </c>
      <c r="J873" s="83">
        <v>11.33</v>
      </c>
      <c r="K873" t="s">
        <v>455</v>
      </c>
    </row>
    <row r="874" spans="1:12" ht="60" x14ac:dyDescent="0.25">
      <c r="C874" s="80">
        <v>3</v>
      </c>
      <c r="D874" s="80">
        <v>93398</v>
      </c>
      <c r="E874" s="80" t="s">
        <v>562</v>
      </c>
      <c r="F874" s="81" t="s">
        <v>883</v>
      </c>
      <c r="G874" s="80" t="s">
        <v>639</v>
      </c>
      <c r="H874" s="82">
        <v>1</v>
      </c>
      <c r="I874" s="83">
        <v>2.37</v>
      </c>
      <c r="J874" s="83">
        <v>2.37</v>
      </c>
      <c r="K874" t="s">
        <v>455</v>
      </c>
    </row>
    <row r="875" spans="1:12" ht="60" x14ac:dyDescent="0.25">
      <c r="C875" s="80">
        <v>4</v>
      </c>
      <c r="D875" s="80">
        <v>93399</v>
      </c>
      <c r="E875" s="80" t="s">
        <v>562</v>
      </c>
      <c r="F875" s="81" t="s">
        <v>884</v>
      </c>
      <c r="G875" s="80" t="s">
        <v>639</v>
      </c>
      <c r="H875" s="82">
        <v>1</v>
      </c>
      <c r="I875" s="83">
        <v>0.91</v>
      </c>
      <c r="J875" s="83">
        <v>0.91</v>
      </c>
      <c r="K875" t="s">
        <v>455</v>
      </c>
    </row>
    <row r="876" spans="1:12" ht="60" x14ac:dyDescent="0.25">
      <c r="C876" s="80">
        <v>5</v>
      </c>
      <c r="D876" s="80">
        <v>93400</v>
      </c>
      <c r="E876" s="80" t="s">
        <v>562</v>
      </c>
      <c r="F876" s="81" t="s">
        <v>885</v>
      </c>
      <c r="G876" s="80" t="s">
        <v>639</v>
      </c>
      <c r="H876" s="82">
        <v>1</v>
      </c>
      <c r="I876" s="83">
        <v>21.25</v>
      </c>
      <c r="J876" s="83">
        <v>21.25</v>
      </c>
      <c r="K876" t="s">
        <v>455</v>
      </c>
    </row>
    <row r="877" spans="1:12" ht="60" x14ac:dyDescent="0.25">
      <c r="C877" s="80">
        <v>6</v>
      </c>
      <c r="D877" s="80">
        <v>93401</v>
      </c>
      <c r="E877" s="80" t="s">
        <v>562</v>
      </c>
      <c r="F877" s="81" t="s">
        <v>886</v>
      </c>
      <c r="G877" s="80" t="s">
        <v>639</v>
      </c>
      <c r="H877" s="82">
        <v>1</v>
      </c>
      <c r="I877" s="83">
        <v>100.16</v>
      </c>
      <c r="J877" s="83">
        <v>100.16</v>
      </c>
      <c r="K877" t="s">
        <v>455</v>
      </c>
    </row>
    <row r="878" spans="1:12" x14ac:dyDescent="0.25">
      <c r="G878" s="84" t="s">
        <v>553</v>
      </c>
      <c r="H878" s="109"/>
      <c r="I878" s="107" t="s">
        <v>455</v>
      </c>
      <c r="J878" s="86">
        <v>151.5</v>
      </c>
      <c r="K878" t="s">
        <v>455</v>
      </c>
    </row>
    <row r="879" spans="1:12" x14ac:dyDescent="0.25">
      <c r="I879" s="102" t="s">
        <v>455</v>
      </c>
      <c r="K879" t="s">
        <v>455</v>
      </c>
    </row>
    <row r="880" spans="1:12" ht="30" x14ac:dyDescent="0.25">
      <c r="A880" t="s">
        <v>2199</v>
      </c>
      <c r="B880" s="10">
        <v>114</v>
      </c>
      <c r="C880" s="74" t="s">
        <v>2853</v>
      </c>
      <c r="D880" s="78">
        <v>93582</v>
      </c>
      <c r="E880" s="78" t="s">
        <v>562</v>
      </c>
      <c r="F880" s="76" t="s">
        <v>719</v>
      </c>
      <c r="G880" s="75" t="s">
        <v>32</v>
      </c>
      <c r="H880" s="78"/>
      <c r="I880" s="104" t="s">
        <v>455</v>
      </c>
      <c r="J880" s="79"/>
      <c r="K880">
        <v>93582</v>
      </c>
      <c r="L880" s="67">
        <v>211.70000000000005</v>
      </c>
    </row>
    <row r="881" spans="3:11" ht="30" x14ac:dyDescent="0.25">
      <c r="C881" s="80">
        <v>1</v>
      </c>
      <c r="D881" s="80">
        <v>10886</v>
      </c>
      <c r="E881" s="80" t="s">
        <v>564</v>
      </c>
      <c r="F881" s="81" t="s">
        <v>648</v>
      </c>
      <c r="G881" s="80" t="s">
        <v>123</v>
      </c>
      <c r="H881" s="82">
        <v>1.66E-2</v>
      </c>
      <c r="I881" s="83">
        <v>205.62</v>
      </c>
      <c r="J881" s="83">
        <v>3.41</v>
      </c>
      <c r="K881" t="s">
        <v>455</v>
      </c>
    </row>
    <row r="882" spans="3:11" ht="30" x14ac:dyDescent="0.25">
      <c r="C882" s="80">
        <v>2</v>
      </c>
      <c r="D882" s="80">
        <v>10891</v>
      </c>
      <c r="E882" s="80" t="s">
        <v>564</v>
      </c>
      <c r="F882" s="81" t="s">
        <v>649</v>
      </c>
      <c r="G882" s="80" t="s">
        <v>123</v>
      </c>
      <c r="H882" s="82">
        <v>1.66E-2</v>
      </c>
      <c r="I882" s="83">
        <v>198.84</v>
      </c>
      <c r="J882" s="83">
        <v>3.3</v>
      </c>
      <c r="K882" t="s">
        <v>455</v>
      </c>
    </row>
    <row r="883" spans="3:11" ht="30" x14ac:dyDescent="0.25">
      <c r="C883" s="80">
        <v>3</v>
      </c>
      <c r="D883" s="80">
        <v>88487</v>
      </c>
      <c r="E883" s="80" t="s">
        <v>562</v>
      </c>
      <c r="F883" s="81" t="s">
        <v>654</v>
      </c>
      <c r="G883" s="80" t="s">
        <v>32</v>
      </c>
      <c r="H883" s="82">
        <v>0.48370000000000002</v>
      </c>
      <c r="I883" s="83">
        <v>8.8800000000000008</v>
      </c>
      <c r="J883" s="83">
        <v>4.29</v>
      </c>
      <c r="K883" t="s">
        <v>455</v>
      </c>
    </row>
    <row r="884" spans="3:11" ht="60" x14ac:dyDescent="0.25">
      <c r="C884" s="80">
        <v>4</v>
      </c>
      <c r="D884" s="80">
        <v>91170</v>
      </c>
      <c r="E884" s="80" t="s">
        <v>562</v>
      </c>
      <c r="F884" s="81" t="s">
        <v>668</v>
      </c>
      <c r="G884" s="80" t="s">
        <v>36</v>
      </c>
      <c r="H884" s="82">
        <v>0.22189999999999999</v>
      </c>
      <c r="I884" s="83">
        <v>2.02</v>
      </c>
      <c r="J884" s="83">
        <v>0.44</v>
      </c>
      <c r="K884" t="s">
        <v>455</v>
      </c>
    </row>
    <row r="885" spans="3:11" ht="45" x14ac:dyDescent="0.25">
      <c r="C885" s="80">
        <v>5</v>
      </c>
      <c r="D885" s="80">
        <v>91862</v>
      </c>
      <c r="E885" s="80" t="s">
        <v>562</v>
      </c>
      <c r="F885" s="81" t="s">
        <v>690</v>
      </c>
      <c r="G885" s="80" t="s">
        <v>36</v>
      </c>
      <c r="H885" s="82">
        <v>0.3397</v>
      </c>
      <c r="I885" s="83">
        <v>6.3000000000000007</v>
      </c>
      <c r="J885" s="83">
        <v>2.14</v>
      </c>
      <c r="K885" t="s">
        <v>455</v>
      </c>
    </row>
    <row r="886" spans="3:11" ht="45" x14ac:dyDescent="0.25">
      <c r="C886" s="80">
        <v>6</v>
      </c>
      <c r="D886" s="80">
        <v>91870</v>
      </c>
      <c r="E886" s="80" t="s">
        <v>562</v>
      </c>
      <c r="F886" s="81" t="s">
        <v>691</v>
      </c>
      <c r="G886" s="80" t="s">
        <v>36</v>
      </c>
      <c r="H886" s="82">
        <v>0.22189999999999999</v>
      </c>
      <c r="I886" s="83">
        <v>7.0400000000000009</v>
      </c>
      <c r="J886" s="83">
        <v>1.56</v>
      </c>
      <c r="K886" t="s">
        <v>455</v>
      </c>
    </row>
    <row r="887" spans="3:11" ht="45" x14ac:dyDescent="0.25">
      <c r="C887" s="80">
        <v>7</v>
      </c>
      <c r="D887" s="80">
        <v>91924</v>
      </c>
      <c r="E887" s="80" t="s">
        <v>562</v>
      </c>
      <c r="F887" s="81" t="s">
        <v>671</v>
      </c>
      <c r="G887" s="80" t="s">
        <v>36</v>
      </c>
      <c r="H887" s="82">
        <v>0.93340000000000001</v>
      </c>
      <c r="I887" s="83">
        <v>1.99</v>
      </c>
      <c r="J887" s="83">
        <v>1.85</v>
      </c>
      <c r="K887" t="s">
        <v>455</v>
      </c>
    </row>
    <row r="888" spans="3:11" ht="45" x14ac:dyDescent="0.25">
      <c r="C888" s="80">
        <v>8</v>
      </c>
      <c r="D888" s="80">
        <v>91926</v>
      </c>
      <c r="E888" s="80" t="s">
        <v>562</v>
      </c>
      <c r="F888" s="81" t="s">
        <v>672</v>
      </c>
      <c r="G888" s="80" t="s">
        <v>36</v>
      </c>
      <c r="H888" s="82">
        <v>0.94720000000000004</v>
      </c>
      <c r="I888" s="83">
        <v>2.91</v>
      </c>
      <c r="J888" s="83">
        <v>2.75</v>
      </c>
      <c r="K888" t="s">
        <v>455</v>
      </c>
    </row>
    <row r="889" spans="3:11" ht="30" x14ac:dyDescent="0.25">
      <c r="C889" s="80">
        <v>9</v>
      </c>
      <c r="D889" s="80">
        <v>91959</v>
      </c>
      <c r="E889" s="80" t="s">
        <v>562</v>
      </c>
      <c r="F889" s="81" t="s">
        <v>394</v>
      </c>
      <c r="G889" s="80" t="s">
        <v>123</v>
      </c>
      <c r="H889" s="82">
        <v>1.66E-2</v>
      </c>
      <c r="I889" s="83">
        <v>30.34</v>
      </c>
      <c r="J889" s="83">
        <v>0.5</v>
      </c>
      <c r="K889" t="s">
        <v>455</v>
      </c>
    </row>
    <row r="890" spans="3:11" ht="30" x14ac:dyDescent="0.25">
      <c r="C890" s="80">
        <v>10</v>
      </c>
      <c r="D890" s="80">
        <v>92000</v>
      </c>
      <c r="E890" s="80" t="s">
        <v>562</v>
      </c>
      <c r="F890" s="81" t="s">
        <v>675</v>
      </c>
      <c r="G890" s="80" t="s">
        <v>123</v>
      </c>
      <c r="H890" s="82">
        <v>3.3099999999999997E-2</v>
      </c>
      <c r="I890" s="83">
        <v>20.32</v>
      </c>
      <c r="J890" s="83">
        <v>0.67</v>
      </c>
      <c r="K890" t="s">
        <v>455</v>
      </c>
    </row>
    <row r="891" spans="3:11" ht="30" x14ac:dyDescent="0.25">
      <c r="C891" s="80">
        <v>11</v>
      </c>
      <c r="D891" s="80">
        <v>92001</v>
      </c>
      <c r="E891" s="80" t="s">
        <v>562</v>
      </c>
      <c r="F891" s="81" t="s">
        <v>720</v>
      </c>
      <c r="G891" s="80" t="s">
        <v>123</v>
      </c>
      <c r="H891" s="82">
        <v>3.3099999999999997E-2</v>
      </c>
      <c r="I891" s="83">
        <v>22.21</v>
      </c>
      <c r="J891" s="83">
        <v>0.73</v>
      </c>
      <c r="K891" t="s">
        <v>455</v>
      </c>
    </row>
    <row r="892" spans="3:11" ht="60" x14ac:dyDescent="0.25">
      <c r="C892" s="80">
        <v>12</v>
      </c>
      <c r="D892" s="80">
        <v>92543</v>
      </c>
      <c r="E892" s="80" t="s">
        <v>562</v>
      </c>
      <c r="F892" s="81" t="s">
        <v>678</v>
      </c>
      <c r="G892" s="80" t="s">
        <v>32</v>
      </c>
      <c r="H892" s="82">
        <v>1.2466999999999999</v>
      </c>
      <c r="I892" s="83">
        <v>16.970000000000002</v>
      </c>
      <c r="J892" s="83">
        <v>21.15</v>
      </c>
    </row>
    <row r="893" spans="3:11" ht="30" x14ac:dyDescent="0.25">
      <c r="C893" s="80">
        <v>13</v>
      </c>
      <c r="D893" s="80">
        <v>92981</v>
      </c>
      <c r="E893" s="80" t="s">
        <v>562</v>
      </c>
      <c r="F893" s="81" t="s">
        <v>679</v>
      </c>
      <c r="G893" s="80" t="s">
        <v>36</v>
      </c>
      <c r="H893" s="82">
        <v>0.1656</v>
      </c>
      <c r="I893" s="83">
        <v>11.52</v>
      </c>
      <c r="J893" s="83">
        <v>1.9</v>
      </c>
    </row>
    <row r="894" spans="3:11" ht="30" x14ac:dyDescent="0.25">
      <c r="C894" s="80">
        <v>14</v>
      </c>
      <c r="D894" s="80">
        <v>93358</v>
      </c>
      <c r="E894" s="80" t="s">
        <v>562</v>
      </c>
      <c r="F894" s="81" t="s">
        <v>511</v>
      </c>
      <c r="G894" s="80" t="s">
        <v>39</v>
      </c>
      <c r="H894" s="82">
        <v>1.2999999999999999E-3</v>
      </c>
      <c r="I894" s="83">
        <v>47.82</v>
      </c>
      <c r="J894" s="83">
        <v>0.06</v>
      </c>
    </row>
    <row r="895" spans="3:11" ht="60" x14ac:dyDescent="0.25">
      <c r="C895" s="80">
        <v>15</v>
      </c>
      <c r="D895" s="80">
        <v>94210</v>
      </c>
      <c r="E895" s="80" t="s">
        <v>562</v>
      </c>
      <c r="F895" s="81" t="s">
        <v>680</v>
      </c>
      <c r="G895" s="80" t="s">
        <v>32</v>
      </c>
      <c r="H895" s="82">
        <v>1.2466999999999999</v>
      </c>
      <c r="I895" s="83">
        <v>48.269999999999996</v>
      </c>
      <c r="J895" s="83">
        <v>60.17</v>
      </c>
    </row>
    <row r="896" spans="3:11" ht="30" x14ac:dyDescent="0.25">
      <c r="C896" s="80">
        <v>16</v>
      </c>
      <c r="D896" s="80">
        <v>95241</v>
      </c>
      <c r="E896" s="80" t="s">
        <v>562</v>
      </c>
      <c r="F896" s="81" t="s">
        <v>681</v>
      </c>
      <c r="G896" s="80" t="s">
        <v>32</v>
      </c>
      <c r="H896" s="82">
        <v>1.2466999999999999</v>
      </c>
      <c r="I896" s="83">
        <v>21.009999999999998</v>
      </c>
      <c r="J896" s="83">
        <v>26.19</v>
      </c>
    </row>
    <row r="897" spans="1:12" ht="45" x14ac:dyDescent="0.25">
      <c r="C897" s="80">
        <v>17</v>
      </c>
      <c r="D897" s="80">
        <v>95805</v>
      </c>
      <c r="E897" s="80" t="s">
        <v>562</v>
      </c>
      <c r="F897" s="81" t="s">
        <v>692</v>
      </c>
      <c r="G897" s="80" t="s">
        <v>123</v>
      </c>
      <c r="H897" s="82">
        <v>6.6199999999999995E-2</v>
      </c>
      <c r="I897" s="83">
        <v>20.21</v>
      </c>
      <c r="J897" s="83">
        <v>1.33</v>
      </c>
    </row>
    <row r="898" spans="1:12" ht="30" x14ac:dyDescent="0.25">
      <c r="C898" s="80">
        <v>18</v>
      </c>
      <c r="D898" s="80">
        <v>96985</v>
      </c>
      <c r="E898" s="80" t="s">
        <v>562</v>
      </c>
      <c r="F898" s="81" t="s">
        <v>414</v>
      </c>
      <c r="G898" s="80" t="s">
        <v>123</v>
      </c>
      <c r="H898" s="82">
        <v>3.3099999999999997E-2</v>
      </c>
      <c r="I898" s="83">
        <v>41.79</v>
      </c>
      <c r="J898" s="83">
        <v>1.38</v>
      </c>
    </row>
    <row r="899" spans="1:12" ht="45" x14ac:dyDescent="0.25">
      <c r="C899" s="80">
        <v>19</v>
      </c>
      <c r="D899" s="80">
        <v>97586</v>
      </c>
      <c r="E899" s="80" t="s">
        <v>562</v>
      </c>
      <c r="F899" s="81" t="s">
        <v>682</v>
      </c>
      <c r="G899" s="80" t="s">
        <v>123</v>
      </c>
      <c r="H899" s="82">
        <v>0.13250000000000001</v>
      </c>
      <c r="I899" s="83">
        <v>81.72</v>
      </c>
      <c r="J899" s="83">
        <v>10.82</v>
      </c>
    </row>
    <row r="900" spans="1:12" ht="45" x14ac:dyDescent="0.25">
      <c r="C900" s="80">
        <v>20</v>
      </c>
      <c r="D900" s="80">
        <v>97886</v>
      </c>
      <c r="E900" s="80" t="s">
        <v>562</v>
      </c>
      <c r="F900" s="81" t="s">
        <v>684</v>
      </c>
      <c r="G900" s="80" t="s">
        <v>123</v>
      </c>
      <c r="H900" s="82">
        <v>3.3099999999999997E-2</v>
      </c>
      <c r="I900" s="83">
        <v>107.29</v>
      </c>
      <c r="J900" s="83">
        <v>3.55</v>
      </c>
    </row>
    <row r="901" spans="1:12" ht="45" x14ac:dyDescent="0.25">
      <c r="C901" s="80">
        <v>21</v>
      </c>
      <c r="D901" s="80">
        <v>98441</v>
      </c>
      <c r="E901" s="80" t="s">
        <v>562</v>
      </c>
      <c r="F901" s="81" t="s">
        <v>694</v>
      </c>
      <c r="G901" s="80" t="s">
        <v>32</v>
      </c>
      <c r="H901" s="82">
        <v>9.8100000000000007E-2</v>
      </c>
      <c r="I901" s="83">
        <v>104.45</v>
      </c>
      <c r="J901" s="83">
        <v>10.24</v>
      </c>
    </row>
    <row r="902" spans="1:12" ht="45" x14ac:dyDescent="0.25">
      <c r="C902" s="80">
        <v>22</v>
      </c>
      <c r="D902" s="80">
        <v>98442</v>
      </c>
      <c r="E902" s="80" t="s">
        <v>562</v>
      </c>
      <c r="F902" s="81" t="s">
        <v>695</v>
      </c>
      <c r="G902" s="80" t="s">
        <v>32</v>
      </c>
      <c r="H902" s="82">
        <v>0.1129</v>
      </c>
      <c r="I902" s="83">
        <v>106.43</v>
      </c>
      <c r="J902" s="83">
        <v>12.01</v>
      </c>
    </row>
    <row r="903" spans="1:12" ht="45" x14ac:dyDescent="0.25">
      <c r="C903" s="80">
        <v>23</v>
      </c>
      <c r="D903" s="80">
        <v>98445</v>
      </c>
      <c r="E903" s="80" t="s">
        <v>562</v>
      </c>
      <c r="F903" s="81" t="s">
        <v>696</v>
      </c>
      <c r="G903" s="80" t="s">
        <v>32</v>
      </c>
      <c r="H903" s="82">
        <v>0.1532</v>
      </c>
      <c r="I903" s="83">
        <v>126.07</v>
      </c>
      <c r="J903" s="83">
        <v>19.309999999999999</v>
      </c>
    </row>
    <row r="904" spans="1:12" ht="45" x14ac:dyDescent="0.25">
      <c r="C904" s="80">
        <v>24</v>
      </c>
      <c r="D904" s="80">
        <v>98446</v>
      </c>
      <c r="E904" s="80" t="s">
        <v>562</v>
      </c>
      <c r="F904" s="81" t="s">
        <v>697</v>
      </c>
      <c r="G904" s="80" t="s">
        <v>32</v>
      </c>
      <c r="H904" s="82">
        <v>0.1195</v>
      </c>
      <c r="I904" s="83">
        <v>161.42000000000002</v>
      </c>
      <c r="J904" s="83">
        <v>19.28</v>
      </c>
    </row>
    <row r="905" spans="1:12" ht="45" x14ac:dyDescent="0.25">
      <c r="C905" s="80">
        <v>25</v>
      </c>
      <c r="D905" s="80">
        <v>101876</v>
      </c>
      <c r="E905" s="80" t="s">
        <v>562</v>
      </c>
      <c r="F905" s="81" t="s">
        <v>700</v>
      </c>
      <c r="G905" s="80" t="s">
        <v>123</v>
      </c>
      <c r="H905" s="82">
        <v>1.66E-2</v>
      </c>
      <c r="I905" s="83">
        <v>54.599999999999994</v>
      </c>
      <c r="J905" s="83">
        <v>0.9</v>
      </c>
    </row>
    <row r="906" spans="1:12" ht="30" x14ac:dyDescent="0.25">
      <c r="C906" s="80">
        <v>26</v>
      </c>
      <c r="D906" s="80">
        <v>101891</v>
      </c>
      <c r="E906" s="80" t="s">
        <v>562</v>
      </c>
      <c r="F906" s="81" t="s">
        <v>688</v>
      </c>
      <c r="G906" s="80" t="s">
        <v>123</v>
      </c>
      <c r="H906" s="82">
        <v>8.2799999999999999E-2</v>
      </c>
      <c r="I906" s="83">
        <v>21.4</v>
      </c>
      <c r="J906" s="83">
        <v>1.77</v>
      </c>
    </row>
    <row r="907" spans="1:12" x14ac:dyDescent="0.25">
      <c r="G907" s="84" t="s">
        <v>553</v>
      </c>
      <c r="H907" s="109"/>
      <c r="I907" s="107" t="s">
        <v>455</v>
      </c>
      <c r="J907" s="86">
        <v>211.70000000000005</v>
      </c>
      <c r="K907" t="s">
        <v>455</v>
      </c>
    </row>
    <row r="908" spans="1:12" x14ac:dyDescent="0.25">
      <c r="I908" s="102" t="s">
        <v>455</v>
      </c>
      <c r="K908" t="s">
        <v>455</v>
      </c>
    </row>
    <row r="909" spans="1:12" ht="45" x14ac:dyDescent="0.25">
      <c r="A909" t="s">
        <v>2199</v>
      </c>
      <c r="B909" s="10">
        <v>115</v>
      </c>
      <c r="C909" s="74" t="s">
        <v>2854</v>
      </c>
      <c r="D909" s="78">
        <v>93583</v>
      </c>
      <c r="E909" s="78" t="s">
        <v>562</v>
      </c>
      <c r="F909" s="76" t="s">
        <v>721</v>
      </c>
      <c r="G909" s="75" t="s">
        <v>32</v>
      </c>
      <c r="H909" s="78"/>
      <c r="I909" s="104" t="s">
        <v>455</v>
      </c>
      <c r="J909" s="79"/>
      <c r="K909">
        <v>93583</v>
      </c>
      <c r="L909" s="67">
        <v>352.78</v>
      </c>
    </row>
    <row r="910" spans="1:12" ht="30" x14ac:dyDescent="0.25">
      <c r="C910" s="80">
        <v>1</v>
      </c>
      <c r="D910" s="80">
        <v>10886</v>
      </c>
      <c r="E910" s="80" t="s">
        <v>564</v>
      </c>
      <c r="F910" s="81" t="s">
        <v>648</v>
      </c>
      <c r="G910" s="80" t="s">
        <v>123</v>
      </c>
      <c r="H910" s="82">
        <v>9.6600000000000005E-2</v>
      </c>
      <c r="I910" s="83">
        <v>205.62</v>
      </c>
      <c r="J910" s="83">
        <v>19.86</v>
      </c>
      <c r="K910" t="s">
        <v>455</v>
      </c>
    </row>
    <row r="911" spans="1:12" ht="30" x14ac:dyDescent="0.25">
      <c r="C911" s="80">
        <v>2</v>
      </c>
      <c r="D911" s="80">
        <v>10891</v>
      </c>
      <c r="E911" s="80" t="s">
        <v>564</v>
      </c>
      <c r="F911" s="81" t="s">
        <v>649</v>
      </c>
      <c r="G911" s="80" t="s">
        <v>123</v>
      </c>
      <c r="H911" s="82">
        <v>9.6600000000000005E-2</v>
      </c>
      <c r="I911" s="83">
        <v>198.84</v>
      </c>
      <c r="J911" s="83">
        <v>19.2</v>
      </c>
      <c r="K911" t="s">
        <v>455</v>
      </c>
    </row>
    <row r="912" spans="1:12" ht="30" x14ac:dyDescent="0.25">
      <c r="C912" s="80">
        <v>3</v>
      </c>
      <c r="D912" s="80">
        <v>88487</v>
      </c>
      <c r="E912" s="80" t="s">
        <v>562</v>
      </c>
      <c r="F912" s="81" t="s">
        <v>654</v>
      </c>
      <c r="G912" s="80" t="s">
        <v>32</v>
      </c>
      <c r="H912" s="82">
        <v>0.47610000000000002</v>
      </c>
      <c r="I912" s="83">
        <v>8.8800000000000008</v>
      </c>
      <c r="J912" s="83">
        <v>4.22</v>
      </c>
      <c r="K912" t="s">
        <v>455</v>
      </c>
    </row>
    <row r="913" spans="3:11" ht="60" x14ac:dyDescent="0.25">
      <c r="C913" s="80">
        <v>4</v>
      </c>
      <c r="D913" s="80">
        <v>91170</v>
      </c>
      <c r="E913" s="80" t="s">
        <v>562</v>
      </c>
      <c r="F913" s="81" t="s">
        <v>668</v>
      </c>
      <c r="G913" s="80" t="s">
        <v>36</v>
      </c>
      <c r="H913" s="82">
        <v>0.42509999999999998</v>
      </c>
      <c r="I913" s="83">
        <v>2.02</v>
      </c>
      <c r="J913" s="83">
        <v>0.85</v>
      </c>
      <c r="K913" t="s">
        <v>455</v>
      </c>
    </row>
    <row r="914" spans="3:11" ht="45" x14ac:dyDescent="0.25">
      <c r="C914" s="80">
        <v>5</v>
      </c>
      <c r="D914" s="80">
        <v>91173</v>
      </c>
      <c r="E914" s="80" t="s">
        <v>562</v>
      </c>
      <c r="F914" s="81" t="s">
        <v>689</v>
      </c>
      <c r="G914" s="80" t="s">
        <v>36</v>
      </c>
      <c r="H914" s="82">
        <v>0.46379999999999999</v>
      </c>
      <c r="I914" s="83">
        <v>1.02</v>
      </c>
      <c r="J914" s="83">
        <v>0.47</v>
      </c>
      <c r="K914" t="s">
        <v>455</v>
      </c>
    </row>
    <row r="915" spans="3:11" ht="45" x14ac:dyDescent="0.25">
      <c r="C915" s="80">
        <v>6</v>
      </c>
      <c r="D915" s="80">
        <v>91862</v>
      </c>
      <c r="E915" s="80" t="s">
        <v>562</v>
      </c>
      <c r="F915" s="81" t="s">
        <v>690</v>
      </c>
      <c r="G915" s="80" t="s">
        <v>36</v>
      </c>
      <c r="H915" s="82">
        <v>0.42509999999999998</v>
      </c>
      <c r="I915" s="83">
        <v>6.3000000000000007</v>
      </c>
      <c r="J915" s="83">
        <v>2.67</v>
      </c>
      <c r="K915" t="s">
        <v>455</v>
      </c>
    </row>
    <row r="916" spans="3:11" ht="45" x14ac:dyDescent="0.25">
      <c r="C916" s="80">
        <v>7</v>
      </c>
      <c r="D916" s="80">
        <v>91870</v>
      </c>
      <c r="E916" s="80" t="s">
        <v>562</v>
      </c>
      <c r="F916" s="81" t="s">
        <v>691</v>
      </c>
      <c r="G916" s="80" t="s">
        <v>36</v>
      </c>
      <c r="H916" s="82">
        <v>0.46379999999999999</v>
      </c>
      <c r="I916" s="83">
        <v>7.0400000000000009</v>
      </c>
      <c r="J916" s="83">
        <v>3.26</v>
      </c>
      <c r="K916" t="s">
        <v>455</v>
      </c>
    </row>
    <row r="917" spans="3:11" ht="45" x14ac:dyDescent="0.25">
      <c r="C917" s="80">
        <v>8</v>
      </c>
      <c r="D917" s="80">
        <v>91924</v>
      </c>
      <c r="E917" s="80" t="s">
        <v>562</v>
      </c>
      <c r="F917" s="81" t="s">
        <v>671</v>
      </c>
      <c r="G917" s="80" t="s">
        <v>36</v>
      </c>
      <c r="H917" s="82">
        <v>1.0821000000000001</v>
      </c>
      <c r="I917" s="83">
        <v>1.99</v>
      </c>
      <c r="J917" s="83">
        <v>2.15</v>
      </c>
      <c r="K917" t="s">
        <v>455</v>
      </c>
    </row>
    <row r="918" spans="3:11" ht="45" x14ac:dyDescent="0.25">
      <c r="C918" s="80">
        <v>9</v>
      </c>
      <c r="D918" s="80">
        <v>91926</v>
      </c>
      <c r="E918" s="80" t="s">
        <v>562</v>
      </c>
      <c r="F918" s="81" t="s">
        <v>672</v>
      </c>
      <c r="G918" s="80" t="s">
        <v>36</v>
      </c>
      <c r="H918" s="82">
        <v>2.0870000000000002</v>
      </c>
      <c r="I918" s="83">
        <v>2.91</v>
      </c>
      <c r="J918" s="83">
        <v>6.07</v>
      </c>
      <c r="K918" t="s">
        <v>455</v>
      </c>
    </row>
    <row r="919" spans="3:11" ht="30" x14ac:dyDescent="0.25">
      <c r="C919" s="80">
        <v>10</v>
      </c>
      <c r="D919" s="80">
        <v>92008</v>
      </c>
      <c r="E919" s="80" t="s">
        <v>562</v>
      </c>
      <c r="F919" s="81" t="s">
        <v>676</v>
      </c>
      <c r="G919" s="80" t="s">
        <v>123</v>
      </c>
      <c r="H919" s="82">
        <v>0.28989999999999999</v>
      </c>
      <c r="I919" s="83">
        <v>32.58</v>
      </c>
      <c r="J919" s="83">
        <v>9.44</v>
      </c>
      <c r="K919" t="s">
        <v>455</v>
      </c>
    </row>
    <row r="920" spans="3:11" ht="45" x14ac:dyDescent="0.25">
      <c r="C920" s="80">
        <v>11</v>
      </c>
      <c r="D920" s="80">
        <v>92023</v>
      </c>
      <c r="E920" s="80" t="s">
        <v>562</v>
      </c>
      <c r="F920" s="81" t="s">
        <v>677</v>
      </c>
      <c r="G920" s="80" t="s">
        <v>123</v>
      </c>
      <c r="H920" s="82">
        <v>9.6600000000000005E-2</v>
      </c>
      <c r="I920" s="83">
        <v>33.76</v>
      </c>
      <c r="J920" s="83">
        <v>3.26</v>
      </c>
      <c r="K920" t="s">
        <v>455</v>
      </c>
    </row>
    <row r="921" spans="3:11" ht="60" x14ac:dyDescent="0.25">
      <c r="C921" s="80">
        <v>12</v>
      </c>
      <c r="D921" s="80">
        <v>92543</v>
      </c>
      <c r="E921" s="80" t="s">
        <v>562</v>
      </c>
      <c r="F921" s="81" t="s">
        <v>678</v>
      </c>
      <c r="G921" s="80" t="s">
        <v>32</v>
      </c>
      <c r="H921" s="82">
        <v>1.9256</v>
      </c>
      <c r="I921" s="83">
        <v>16.970000000000002</v>
      </c>
      <c r="J921" s="83">
        <v>32.67</v>
      </c>
    </row>
    <row r="922" spans="3:11" ht="30" x14ac:dyDescent="0.25">
      <c r="C922" s="80">
        <v>13</v>
      </c>
      <c r="D922" s="80">
        <v>92981</v>
      </c>
      <c r="E922" s="80" t="s">
        <v>562</v>
      </c>
      <c r="F922" s="81" t="s">
        <v>679</v>
      </c>
      <c r="G922" s="80" t="s">
        <v>36</v>
      </c>
      <c r="H922" s="82">
        <v>0.48309999999999997</v>
      </c>
      <c r="I922" s="83">
        <v>11.52</v>
      </c>
      <c r="J922" s="83">
        <v>5.56</v>
      </c>
    </row>
    <row r="923" spans="3:11" ht="30" x14ac:dyDescent="0.25">
      <c r="C923" s="80">
        <v>14</v>
      </c>
      <c r="D923" s="80">
        <v>93358</v>
      </c>
      <c r="E923" s="80" t="s">
        <v>562</v>
      </c>
      <c r="F923" s="81" t="s">
        <v>511</v>
      </c>
      <c r="G923" s="80" t="s">
        <v>39</v>
      </c>
      <c r="H923" s="82">
        <v>7.7999999999999996E-3</v>
      </c>
      <c r="I923" s="83">
        <v>47.82</v>
      </c>
      <c r="J923" s="83">
        <v>0.37</v>
      </c>
    </row>
    <row r="924" spans="3:11" ht="60" x14ac:dyDescent="0.25">
      <c r="C924" s="80">
        <v>15</v>
      </c>
      <c r="D924" s="80">
        <v>94210</v>
      </c>
      <c r="E924" s="80" t="s">
        <v>562</v>
      </c>
      <c r="F924" s="81" t="s">
        <v>680</v>
      </c>
      <c r="G924" s="80" t="s">
        <v>32</v>
      </c>
      <c r="H924" s="82">
        <v>1.9256</v>
      </c>
      <c r="I924" s="83">
        <v>48.269999999999996</v>
      </c>
      <c r="J924" s="83">
        <v>92.94</v>
      </c>
    </row>
    <row r="925" spans="3:11" ht="30" x14ac:dyDescent="0.25">
      <c r="C925" s="80">
        <v>16</v>
      </c>
      <c r="D925" s="80">
        <v>95241</v>
      </c>
      <c r="E925" s="80" t="s">
        <v>562</v>
      </c>
      <c r="F925" s="81" t="s">
        <v>681</v>
      </c>
      <c r="G925" s="80" t="s">
        <v>32</v>
      </c>
      <c r="H925" s="82">
        <v>1.9256</v>
      </c>
      <c r="I925" s="83">
        <v>21.009999999999998</v>
      </c>
      <c r="J925" s="83">
        <v>40.450000000000003</v>
      </c>
    </row>
    <row r="926" spans="3:11" ht="45" x14ac:dyDescent="0.25">
      <c r="C926" s="80">
        <v>17</v>
      </c>
      <c r="D926" s="80">
        <v>95805</v>
      </c>
      <c r="E926" s="80" t="s">
        <v>562</v>
      </c>
      <c r="F926" s="81" t="s">
        <v>692</v>
      </c>
      <c r="G926" s="80" t="s">
        <v>123</v>
      </c>
      <c r="H926" s="82">
        <v>0.38650000000000001</v>
      </c>
      <c r="I926" s="83">
        <v>20.21</v>
      </c>
      <c r="J926" s="83">
        <v>7.81</v>
      </c>
    </row>
    <row r="927" spans="3:11" ht="30" x14ac:dyDescent="0.25">
      <c r="C927" s="80">
        <v>18</v>
      </c>
      <c r="D927" s="80">
        <v>96985</v>
      </c>
      <c r="E927" s="80" t="s">
        <v>562</v>
      </c>
      <c r="F927" s="81" t="s">
        <v>414</v>
      </c>
      <c r="G927" s="80" t="s">
        <v>123</v>
      </c>
      <c r="H927" s="82">
        <v>9.6600000000000005E-2</v>
      </c>
      <c r="I927" s="83">
        <v>41.79</v>
      </c>
      <c r="J927" s="83">
        <v>4.03</v>
      </c>
    </row>
    <row r="928" spans="3:11" ht="45" x14ac:dyDescent="0.25">
      <c r="C928" s="80">
        <v>19</v>
      </c>
      <c r="D928" s="80">
        <v>97586</v>
      </c>
      <c r="E928" s="80" t="s">
        <v>562</v>
      </c>
      <c r="F928" s="81" t="s">
        <v>682</v>
      </c>
      <c r="G928" s="80" t="s">
        <v>123</v>
      </c>
      <c r="H928" s="82">
        <v>0.19320000000000001</v>
      </c>
      <c r="I928" s="83">
        <v>81.72</v>
      </c>
      <c r="J928" s="83">
        <v>15.78</v>
      </c>
    </row>
    <row r="929" spans="1:12" ht="45" x14ac:dyDescent="0.25">
      <c r="C929" s="80">
        <v>20</v>
      </c>
      <c r="D929" s="80">
        <v>97886</v>
      </c>
      <c r="E929" s="80" t="s">
        <v>562</v>
      </c>
      <c r="F929" s="81" t="s">
        <v>684</v>
      </c>
      <c r="G929" s="80" t="s">
        <v>123</v>
      </c>
      <c r="H929" s="82">
        <v>9.6600000000000005E-2</v>
      </c>
      <c r="I929" s="83">
        <v>107.29</v>
      </c>
      <c r="J929" s="83">
        <v>10.36</v>
      </c>
    </row>
    <row r="930" spans="1:12" ht="45" x14ac:dyDescent="0.25">
      <c r="C930" s="80">
        <v>21</v>
      </c>
      <c r="D930" s="80">
        <v>98441</v>
      </c>
      <c r="E930" s="80" t="s">
        <v>562</v>
      </c>
      <c r="F930" s="81" t="s">
        <v>694</v>
      </c>
      <c r="G930" s="80" t="s">
        <v>32</v>
      </c>
      <c r="H930" s="82">
        <v>9.6600000000000005E-2</v>
      </c>
      <c r="I930" s="83">
        <v>104.45</v>
      </c>
      <c r="J930" s="83">
        <v>10.08</v>
      </c>
    </row>
    <row r="931" spans="1:12" ht="45" x14ac:dyDescent="0.25">
      <c r="C931" s="80">
        <v>22</v>
      </c>
      <c r="D931" s="80">
        <v>98442</v>
      </c>
      <c r="E931" s="80" t="s">
        <v>562</v>
      </c>
      <c r="F931" s="81" t="s">
        <v>695</v>
      </c>
      <c r="G931" s="80" t="s">
        <v>32</v>
      </c>
      <c r="H931" s="82">
        <v>0.1111</v>
      </c>
      <c r="I931" s="83">
        <v>106.43</v>
      </c>
      <c r="J931" s="83">
        <v>11.82</v>
      </c>
    </row>
    <row r="932" spans="1:12" ht="45" x14ac:dyDescent="0.25">
      <c r="C932" s="80">
        <v>23</v>
      </c>
      <c r="D932" s="80">
        <v>98445</v>
      </c>
      <c r="E932" s="80" t="s">
        <v>562</v>
      </c>
      <c r="F932" s="81" t="s">
        <v>696</v>
      </c>
      <c r="G932" s="80" t="s">
        <v>32</v>
      </c>
      <c r="H932" s="82">
        <v>0.15079999999999999</v>
      </c>
      <c r="I932" s="83">
        <v>126.07</v>
      </c>
      <c r="J932" s="83">
        <v>19.010000000000002</v>
      </c>
    </row>
    <row r="933" spans="1:12" ht="45" x14ac:dyDescent="0.25">
      <c r="C933" s="80">
        <v>24</v>
      </c>
      <c r="D933" s="80">
        <v>98446</v>
      </c>
      <c r="E933" s="80" t="s">
        <v>562</v>
      </c>
      <c r="F933" s="81" t="s">
        <v>697</v>
      </c>
      <c r="G933" s="80" t="s">
        <v>32</v>
      </c>
      <c r="H933" s="82">
        <v>0.1176</v>
      </c>
      <c r="I933" s="83">
        <v>161.42000000000002</v>
      </c>
      <c r="J933" s="83">
        <v>18.98</v>
      </c>
    </row>
    <row r="934" spans="1:12" ht="45" x14ac:dyDescent="0.25">
      <c r="C934" s="80">
        <v>25</v>
      </c>
      <c r="D934" s="80">
        <v>101876</v>
      </c>
      <c r="E934" s="80" t="s">
        <v>562</v>
      </c>
      <c r="F934" s="81" t="s">
        <v>700</v>
      </c>
      <c r="G934" s="80" t="s">
        <v>123</v>
      </c>
      <c r="H934" s="82">
        <v>9.6600000000000005E-2</v>
      </c>
      <c r="I934" s="83">
        <v>54.599999999999994</v>
      </c>
      <c r="J934" s="83">
        <v>5.27</v>
      </c>
    </row>
    <row r="935" spans="1:12" ht="30" x14ac:dyDescent="0.25">
      <c r="C935" s="80">
        <v>26</v>
      </c>
      <c r="D935" s="80">
        <v>101891</v>
      </c>
      <c r="E935" s="80" t="s">
        <v>562</v>
      </c>
      <c r="F935" s="81" t="s">
        <v>688</v>
      </c>
      <c r="G935" s="80" t="s">
        <v>123</v>
      </c>
      <c r="H935" s="82">
        <v>0.28989999999999999</v>
      </c>
      <c r="I935" s="83">
        <v>21.4</v>
      </c>
      <c r="J935" s="83">
        <v>6.2</v>
      </c>
    </row>
    <row r="936" spans="1:12" x14ac:dyDescent="0.25">
      <c r="G936" s="84" t="s">
        <v>553</v>
      </c>
      <c r="H936" s="109"/>
      <c r="I936" s="107" t="s">
        <v>455</v>
      </c>
      <c r="J936" s="86">
        <v>352.78</v>
      </c>
      <c r="K936" t="s">
        <v>455</v>
      </c>
    </row>
    <row r="937" spans="1:12" x14ac:dyDescent="0.25">
      <c r="I937" s="102" t="s">
        <v>455</v>
      </c>
      <c r="K937" t="s">
        <v>455</v>
      </c>
    </row>
    <row r="938" spans="1:12" ht="30" x14ac:dyDescent="0.25">
      <c r="A938" t="s">
        <v>2199</v>
      </c>
      <c r="B938" s="10">
        <v>116</v>
      </c>
      <c r="C938" s="74" t="s">
        <v>2855</v>
      </c>
      <c r="D938" s="78">
        <v>93585</v>
      </c>
      <c r="E938" s="78" t="s">
        <v>562</v>
      </c>
      <c r="F938" s="76" t="s">
        <v>722</v>
      </c>
      <c r="G938" s="75" t="s">
        <v>32</v>
      </c>
      <c r="H938" s="78"/>
      <c r="I938" s="104" t="s">
        <v>455</v>
      </c>
      <c r="J938" s="79"/>
      <c r="K938">
        <v>93585</v>
      </c>
      <c r="L938" s="67">
        <v>824.62</v>
      </c>
    </row>
    <row r="939" spans="1:12" ht="60" x14ac:dyDescent="0.25">
      <c r="C939" s="80">
        <v>1</v>
      </c>
      <c r="D939" s="80">
        <v>3080</v>
      </c>
      <c r="E939" s="80" t="s">
        <v>564</v>
      </c>
      <c r="F939" s="81" t="s">
        <v>646</v>
      </c>
      <c r="G939" s="80" t="s">
        <v>306</v>
      </c>
      <c r="H939" s="82">
        <v>0.19309999999999999</v>
      </c>
      <c r="I939" s="83">
        <v>46.1</v>
      </c>
      <c r="J939" s="83">
        <v>8.9</v>
      </c>
      <c r="K939" t="s">
        <v>455</v>
      </c>
    </row>
    <row r="940" spans="1:12" ht="30" x14ac:dyDescent="0.25">
      <c r="C940" s="80">
        <v>2</v>
      </c>
      <c r="D940" s="80">
        <v>88487</v>
      </c>
      <c r="E940" s="80" t="s">
        <v>562</v>
      </c>
      <c r="F940" s="81" t="s">
        <v>654</v>
      </c>
      <c r="G940" s="80" t="s">
        <v>32</v>
      </c>
      <c r="H940" s="82">
        <v>3.7181000000000002</v>
      </c>
      <c r="I940" s="83">
        <v>8.8800000000000008</v>
      </c>
      <c r="J940" s="83">
        <v>33.01</v>
      </c>
      <c r="K940" t="s">
        <v>455</v>
      </c>
    </row>
    <row r="941" spans="1:12" ht="45" x14ac:dyDescent="0.25">
      <c r="C941" s="80">
        <v>3</v>
      </c>
      <c r="D941" s="80">
        <v>90822</v>
      </c>
      <c r="E941" s="80" t="s">
        <v>562</v>
      </c>
      <c r="F941" s="81" t="s">
        <v>667</v>
      </c>
      <c r="G941" s="80" t="s">
        <v>123</v>
      </c>
      <c r="H941" s="82">
        <v>0.19309999999999999</v>
      </c>
      <c r="I941" s="83">
        <v>275.7</v>
      </c>
      <c r="J941" s="83">
        <v>53.23</v>
      </c>
      <c r="K941" t="s">
        <v>455</v>
      </c>
    </row>
    <row r="942" spans="1:12" ht="60" x14ac:dyDescent="0.25">
      <c r="C942" s="80">
        <v>4</v>
      </c>
      <c r="D942" s="80">
        <v>91170</v>
      </c>
      <c r="E942" s="80" t="s">
        <v>562</v>
      </c>
      <c r="F942" s="81" t="s">
        <v>668</v>
      </c>
      <c r="G942" s="80" t="s">
        <v>36</v>
      </c>
      <c r="H942" s="82">
        <v>0.21240000000000001</v>
      </c>
      <c r="I942" s="83">
        <v>2.02</v>
      </c>
      <c r="J942" s="83">
        <v>0.42</v>
      </c>
      <c r="K942" t="s">
        <v>455</v>
      </c>
    </row>
    <row r="943" spans="1:12" ht="45" x14ac:dyDescent="0.25">
      <c r="C943" s="80">
        <v>5</v>
      </c>
      <c r="D943" s="80">
        <v>91173</v>
      </c>
      <c r="E943" s="80" t="s">
        <v>562</v>
      </c>
      <c r="F943" s="81" t="s">
        <v>689</v>
      </c>
      <c r="G943" s="80" t="s">
        <v>36</v>
      </c>
      <c r="H943" s="82">
        <v>0.47299999999999998</v>
      </c>
      <c r="I943" s="83">
        <v>1.02</v>
      </c>
      <c r="J943" s="83">
        <v>0.48</v>
      </c>
      <c r="K943" t="s">
        <v>455</v>
      </c>
    </row>
    <row r="944" spans="1:12" ht="45" x14ac:dyDescent="0.25">
      <c r="C944" s="80">
        <v>6</v>
      </c>
      <c r="D944" s="80">
        <v>91852</v>
      </c>
      <c r="E944" s="80" t="s">
        <v>562</v>
      </c>
      <c r="F944" s="81" t="s">
        <v>670</v>
      </c>
      <c r="G944" s="80" t="s">
        <v>36</v>
      </c>
      <c r="H944" s="82">
        <v>0.19309999999999999</v>
      </c>
      <c r="I944" s="83">
        <v>5.42</v>
      </c>
      <c r="J944" s="83">
        <v>1.04</v>
      </c>
      <c r="K944" t="s">
        <v>455</v>
      </c>
    </row>
    <row r="945" spans="3:11" ht="45" x14ac:dyDescent="0.25">
      <c r="C945" s="80">
        <v>7</v>
      </c>
      <c r="D945" s="80">
        <v>91862</v>
      </c>
      <c r="E945" s="80" t="s">
        <v>562</v>
      </c>
      <c r="F945" s="81" t="s">
        <v>690</v>
      </c>
      <c r="G945" s="80" t="s">
        <v>36</v>
      </c>
      <c r="H945" s="82">
        <v>0.21240000000000001</v>
      </c>
      <c r="I945" s="83">
        <v>6.3000000000000007</v>
      </c>
      <c r="J945" s="83">
        <v>1.33</v>
      </c>
      <c r="K945" t="s">
        <v>455</v>
      </c>
    </row>
    <row r="946" spans="3:11" ht="45" x14ac:dyDescent="0.25">
      <c r="C946" s="80">
        <v>8</v>
      </c>
      <c r="D946" s="80">
        <v>91870</v>
      </c>
      <c r="E946" s="80" t="s">
        <v>562</v>
      </c>
      <c r="F946" s="81" t="s">
        <v>691</v>
      </c>
      <c r="G946" s="80" t="s">
        <v>36</v>
      </c>
      <c r="H946" s="82">
        <v>0.48259999999999997</v>
      </c>
      <c r="I946" s="83">
        <v>7.0400000000000009</v>
      </c>
      <c r="J946" s="83">
        <v>3.39</v>
      </c>
      <c r="K946" t="s">
        <v>455</v>
      </c>
    </row>
    <row r="947" spans="3:11" ht="45" x14ac:dyDescent="0.25">
      <c r="C947" s="80">
        <v>9</v>
      </c>
      <c r="D947" s="80">
        <v>91926</v>
      </c>
      <c r="E947" s="80" t="s">
        <v>562</v>
      </c>
      <c r="F947" s="81" t="s">
        <v>672</v>
      </c>
      <c r="G947" s="80" t="s">
        <v>36</v>
      </c>
      <c r="H947" s="82">
        <v>2.1429</v>
      </c>
      <c r="I947" s="83">
        <v>2.91</v>
      </c>
      <c r="J947" s="83">
        <v>6.23</v>
      </c>
      <c r="K947" t="s">
        <v>455</v>
      </c>
    </row>
    <row r="948" spans="3:11" ht="45" x14ac:dyDescent="0.25">
      <c r="C948" s="80">
        <v>10</v>
      </c>
      <c r="D948" s="80">
        <v>92027</v>
      </c>
      <c r="E948" s="80" t="s">
        <v>562</v>
      </c>
      <c r="F948" s="81" t="s">
        <v>723</v>
      </c>
      <c r="G948" s="80" t="s">
        <v>123</v>
      </c>
      <c r="H948" s="82">
        <v>0.19309999999999999</v>
      </c>
      <c r="I948" s="83">
        <v>44.910000000000004</v>
      </c>
      <c r="J948" s="83">
        <v>8.67</v>
      </c>
      <c r="K948" t="s">
        <v>455</v>
      </c>
    </row>
    <row r="949" spans="3:11" ht="60" x14ac:dyDescent="0.25">
      <c r="C949" s="80">
        <v>11</v>
      </c>
      <c r="D949" s="80">
        <v>92543</v>
      </c>
      <c r="E949" s="80" t="s">
        <v>562</v>
      </c>
      <c r="F949" s="81" t="s">
        <v>678</v>
      </c>
      <c r="G949" s="80" t="s">
        <v>32</v>
      </c>
      <c r="H949" s="82">
        <v>1.5965</v>
      </c>
      <c r="I949" s="83">
        <v>16.970000000000002</v>
      </c>
      <c r="J949" s="83">
        <v>27.09</v>
      </c>
      <c r="K949" t="s">
        <v>455</v>
      </c>
    </row>
    <row r="950" spans="3:11" ht="60" x14ac:dyDescent="0.25">
      <c r="C950" s="80">
        <v>12</v>
      </c>
      <c r="D950" s="80">
        <v>94210</v>
      </c>
      <c r="E950" s="80" t="s">
        <v>562</v>
      </c>
      <c r="F950" s="81" t="s">
        <v>680</v>
      </c>
      <c r="G950" s="80" t="s">
        <v>32</v>
      </c>
      <c r="H950" s="82">
        <v>1.5965</v>
      </c>
      <c r="I950" s="83">
        <v>48.269999999999996</v>
      </c>
      <c r="J950" s="83">
        <v>77.06</v>
      </c>
    </row>
    <row r="951" spans="3:11" ht="30" x14ac:dyDescent="0.25">
      <c r="C951" s="80">
        <v>13</v>
      </c>
      <c r="D951" s="80">
        <v>95240</v>
      </c>
      <c r="E951" s="80" t="s">
        <v>562</v>
      </c>
      <c r="F951" s="81" t="s">
        <v>317</v>
      </c>
      <c r="G951" s="80" t="s">
        <v>32</v>
      </c>
      <c r="H951" s="82">
        <v>1.8263</v>
      </c>
      <c r="I951" s="83">
        <v>12.59</v>
      </c>
      <c r="J951" s="83">
        <v>22.99</v>
      </c>
    </row>
    <row r="952" spans="3:11" ht="45" x14ac:dyDescent="0.25">
      <c r="C952" s="80">
        <v>14</v>
      </c>
      <c r="D952" s="80">
        <v>95811</v>
      </c>
      <c r="E952" s="80" t="s">
        <v>562</v>
      </c>
      <c r="F952" s="81" t="s">
        <v>693</v>
      </c>
      <c r="G952" s="80" t="s">
        <v>123</v>
      </c>
      <c r="H952" s="82">
        <v>0.3861</v>
      </c>
      <c r="I952" s="83">
        <v>14.78</v>
      </c>
      <c r="J952" s="83">
        <v>5.7</v>
      </c>
    </row>
    <row r="953" spans="3:11" ht="45" x14ac:dyDescent="0.25">
      <c r="C953" s="80">
        <v>15</v>
      </c>
      <c r="D953" s="80">
        <v>97593</v>
      </c>
      <c r="E953" s="80" t="s">
        <v>562</v>
      </c>
      <c r="F953" s="81" t="s">
        <v>683</v>
      </c>
      <c r="G953" s="80" t="s">
        <v>123</v>
      </c>
      <c r="H953" s="82">
        <v>0.19309999999999999</v>
      </c>
      <c r="I953" s="83">
        <v>78.499999999999986</v>
      </c>
      <c r="J953" s="83">
        <v>15.15</v>
      </c>
    </row>
    <row r="954" spans="3:11" ht="30" x14ac:dyDescent="0.25">
      <c r="C954" s="80">
        <v>16</v>
      </c>
      <c r="D954" s="80">
        <v>98308</v>
      </c>
      <c r="E954" s="80" t="s">
        <v>562</v>
      </c>
      <c r="F954" s="81" t="s">
        <v>724</v>
      </c>
      <c r="G954" s="80" t="s">
        <v>123</v>
      </c>
      <c r="H954" s="82">
        <v>0.19309999999999999</v>
      </c>
      <c r="I954" s="83">
        <v>24.029999999999998</v>
      </c>
      <c r="J954" s="83">
        <v>4.6399999999999997</v>
      </c>
    </row>
    <row r="955" spans="3:11" ht="45" x14ac:dyDescent="0.25">
      <c r="C955" s="80">
        <v>17</v>
      </c>
      <c r="D955" s="80">
        <v>98441</v>
      </c>
      <c r="E955" s="80" t="s">
        <v>562</v>
      </c>
      <c r="F955" s="81" t="s">
        <v>694</v>
      </c>
      <c r="G955" s="80" t="s">
        <v>32</v>
      </c>
      <c r="H955" s="82">
        <v>0.754</v>
      </c>
      <c r="I955" s="83">
        <v>104.45</v>
      </c>
      <c r="J955" s="83">
        <v>78.75</v>
      </c>
    </row>
    <row r="956" spans="3:11" ht="45" x14ac:dyDescent="0.25">
      <c r="C956" s="80">
        <v>18</v>
      </c>
      <c r="D956" s="80">
        <v>98442</v>
      </c>
      <c r="E956" s="80" t="s">
        <v>562</v>
      </c>
      <c r="F956" s="81" t="s">
        <v>695</v>
      </c>
      <c r="G956" s="80" t="s">
        <v>32</v>
      </c>
      <c r="H956" s="82">
        <v>0.86780000000000002</v>
      </c>
      <c r="I956" s="83">
        <v>106.43</v>
      </c>
      <c r="J956" s="83">
        <v>92.35</v>
      </c>
    </row>
    <row r="957" spans="3:11" ht="45" x14ac:dyDescent="0.25">
      <c r="C957" s="80">
        <v>19</v>
      </c>
      <c r="D957" s="80">
        <v>98445</v>
      </c>
      <c r="E957" s="80" t="s">
        <v>562</v>
      </c>
      <c r="F957" s="81" t="s">
        <v>696</v>
      </c>
      <c r="G957" s="80" t="s">
        <v>32</v>
      </c>
      <c r="H957" s="82">
        <v>1.1778999999999999</v>
      </c>
      <c r="I957" s="83">
        <v>126.07</v>
      </c>
      <c r="J957" s="83">
        <v>148.49</v>
      </c>
    </row>
    <row r="958" spans="3:11" ht="45" x14ac:dyDescent="0.25">
      <c r="C958" s="80">
        <v>20</v>
      </c>
      <c r="D958" s="80">
        <v>98446</v>
      </c>
      <c r="E958" s="80" t="s">
        <v>562</v>
      </c>
      <c r="F958" s="81" t="s">
        <v>697</v>
      </c>
      <c r="G958" s="80" t="s">
        <v>32</v>
      </c>
      <c r="H958" s="82">
        <v>0.91839999999999999</v>
      </c>
      <c r="I958" s="83">
        <v>161.42000000000002</v>
      </c>
      <c r="J958" s="83">
        <v>148.24</v>
      </c>
    </row>
    <row r="959" spans="3:11" ht="75" x14ac:dyDescent="0.25">
      <c r="C959" s="80">
        <v>21</v>
      </c>
      <c r="D959" s="80">
        <v>100665</v>
      </c>
      <c r="E959" s="80" t="s">
        <v>562</v>
      </c>
      <c r="F959" s="81" t="s">
        <v>686</v>
      </c>
      <c r="G959" s="80" t="s">
        <v>32</v>
      </c>
      <c r="H959" s="82">
        <v>0.19309999999999999</v>
      </c>
      <c r="I959" s="83">
        <v>403.0200000000001</v>
      </c>
      <c r="J959" s="83">
        <v>77.819999999999993</v>
      </c>
    </row>
    <row r="960" spans="3:11" ht="30" x14ac:dyDescent="0.25">
      <c r="C960" s="80">
        <v>22</v>
      </c>
      <c r="D960" s="80">
        <v>100919</v>
      </c>
      <c r="E960" s="80" t="s">
        <v>562</v>
      </c>
      <c r="F960" s="81" t="s">
        <v>725</v>
      </c>
      <c r="G960" s="80" t="s">
        <v>123</v>
      </c>
      <c r="H960" s="82">
        <v>0.19309999999999999</v>
      </c>
      <c r="I960" s="83">
        <v>49.940000000000005</v>
      </c>
      <c r="J960" s="83">
        <v>9.64</v>
      </c>
    </row>
    <row r="961" spans="1:12" x14ac:dyDescent="0.25">
      <c r="C961" s="80">
        <v>23</v>
      </c>
      <c r="D961" s="80"/>
      <c r="E961" s="80"/>
      <c r="F961" s="81"/>
      <c r="G961" s="80"/>
      <c r="H961" s="82"/>
      <c r="I961" s="83" t="s">
        <v>3535</v>
      </c>
      <c r="J961" s="83">
        <v>0</v>
      </c>
      <c r="K961" t="s">
        <v>455</v>
      </c>
    </row>
    <row r="962" spans="1:12" x14ac:dyDescent="0.25">
      <c r="G962" s="84" t="s">
        <v>553</v>
      </c>
      <c r="H962" s="109"/>
      <c r="I962" s="107" t="s">
        <v>455</v>
      </c>
      <c r="J962" s="86">
        <v>824.62</v>
      </c>
      <c r="K962" t="s">
        <v>455</v>
      </c>
    </row>
    <row r="963" spans="1:12" x14ac:dyDescent="0.25">
      <c r="I963" s="102" t="s">
        <v>455</v>
      </c>
      <c r="K963" t="s">
        <v>455</v>
      </c>
    </row>
    <row r="964" spans="1:12" ht="45" x14ac:dyDescent="0.25">
      <c r="A964" t="s">
        <v>2199</v>
      </c>
      <c r="B964" s="10">
        <v>117</v>
      </c>
      <c r="C964" s="74" t="s">
        <v>2856</v>
      </c>
      <c r="D964" s="78">
        <v>94962</v>
      </c>
      <c r="E964" s="78" t="s">
        <v>562</v>
      </c>
      <c r="F964" s="76" t="s">
        <v>1035</v>
      </c>
      <c r="G964" s="75" t="s">
        <v>39</v>
      </c>
      <c r="H964" s="78"/>
      <c r="I964" s="104" t="s">
        <v>455</v>
      </c>
      <c r="J964" s="79"/>
      <c r="K964">
        <v>94962</v>
      </c>
      <c r="L964" s="67">
        <v>278.55</v>
      </c>
    </row>
    <row r="965" spans="1:12" ht="30" x14ac:dyDescent="0.25">
      <c r="C965" s="80">
        <v>1</v>
      </c>
      <c r="D965" s="80">
        <v>370</v>
      </c>
      <c r="E965" s="80" t="s">
        <v>564</v>
      </c>
      <c r="F965" s="81" t="s">
        <v>1002</v>
      </c>
      <c r="G965" s="80" t="s">
        <v>39</v>
      </c>
      <c r="H965" s="82">
        <v>0.82699999999999996</v>
      </c>
      <c r="I965" s="83">
        <v>47.5</v>
      </c>
      <c r="J965" s="83">
        <v>39.28</v>
      </c>
      <c r="K965" t="s">
        <v>455</v>
      </c>
    </row>
    <row r="966" spans="1:12" x14ac:dyDescent="0.25">
      <c r="C966" s="80">
        <v>2</v>
      </c>
      <c r="D966" s="80">
        <v>1379</v>
      </c>
      <c r="E966" s="80" t="s">
        <v>564</v>
      </c>
      <c r="F966" s="81" t="s">
        <v>1003</v>
      </c>
      <c r="G966" s="80" t="s">
        <v>68</v>
      </c>
      <c r="H966" s="82">
        <v>212.02</v>
      </c>
      <c r="I966" s="83">
        <v>0.7</v>
      </c>
      <c r="J966" s="83">
        <v>148.41</v>
      </c>
      <c r="K966" t="s">
        <v>455</v>
      </c>
    </row>
    <row r="967" spans="1:12" ht="30" x14ac:dyDescent="0.25">
      <c r="C967" s="80">
        <v>3</v>
      </c>
      <c r="D967" s="80">
        <v>4721</v>
      </c>
      <c r="E967" s="80" t="s">
        <v>564</v>
      </c>
      <c r="F967" s="81" t="s">
        <v>1096</v>
      </c>
      <c r="G967" s="80" t="s">
        <v>39</v>
      </c>
      <c r="H967" s="82">
        <v>0.57799999999999996</v>
      </c>
      <c r="I967" s="83">
        <v>66.56</v>
      </c>
      <c r="J967" s="83">
        <v>38.47</v>
      </c>
      <c r="K967" t="s">
        <v>455</v>
      </c>
    </row>
    <row r="968" spans="1:12" x14ac:dyDescent="0.25">
      <c r="C968" s="80">
        <v>4</v>
      </c>
      <c r="D968" s="80">
        <v>88316</v>
      </c>
      <c r="E968" s="80" t="s">
        <v>21</v>
      </c>
      <c r="F968" s="81" t="s">
        <v>640</v>
      </c>
      <c r="G968" s="80" t="s">
        <v>639</v>
      </c>
      <c r="H968" s="82">
        <v>2.34</v>
      </c>
      <c r="I968" s="83">
        <v>12.09</v>
      </c>
      <c r="J968" s="83">
        <v>28.29</v>
      </c>
      <c r="K968" t="s">
        <v>455</v>
      </c>
    </row>
    <row r="969" spans="1:12" ht="30" x14ac:dyDescent="0.25">
      <c r="C969" s="80">
        <v>5</v>
      </c>
      <c r="D969" s="80">
        <v>88377</v>
      </c>
      <c r="E969" s="80" t="s">
        <v>21</v>
      </c>
      <c r="F969" s="81" t="s">
        <v>1006</v>
      </c>
      <c r="G969" s="80" t="s">
        <v>639</v>
      </c>
      <c r="H969" s="82">
        <v>1.48</v>
      </c>
      <c r="I969" s="83">
        <v>15.4</v>
      </c>
      <c r="J969" s="83">
        <v>22.79</v>
      </c>
      <c r="K969" t="s">
        <v>455</v>
      </c>
    </row>
    <row r="970" spans="1:12" ht="45" x14ac:dyDescent="0.25">
      <c r="C970" s="80">
        <v>6</v>
      </c>
      <c r="D970" s="80">
        <v>88830</v>
      </c>
      <c r="E970" s="80" t="s">
        <v>562</v>
      </c>
      <c r="F970" s="81" t="s">
        <v>812</v>
      </c>
      <c r="G970" s="80" t="s">
        <v>634</v>
      </c>
      <c r="H970" s="82">
        <v>0.76</v>
      </c>
      <c r="I970" s="83">
        <v>1.4500000000000002</v>
      </c>
      <c r="J970" s="83">
        <v>1.1000000000000001</v>
      </c>
      <c r="K970" t="s">
        <v>455</v>
      </c>
    </row>
    <row r="971" spans="1:12" ht="45" x14ac:dyDescent="0.25">
      <c r="C971" s="80">
        <v>7</v>
      </c>
      <c r="D971" s="80">
        <v>88831</v>
      </c>
      <c r="E971" s="80" t="s">
        <v>562</v>
      </c>
      <c r="F971" s="81" t="s">
        <v>921</v>
      </c>
      <c r="G971" s="80" t="s">
        <v>636</v>
      </c>
      <c r="H971" s="82">
        <v>0.72</v>
      </c>
      <c r="I971" s="83">
        <v>0.30000000000000004</v>
      </c>
      <c r="J971" s="83">
        <v>0.21</v>
      </c>
      <c r="K971" t="s">
        <v>455</v>
      </c>
    </row>
    <row r="972" spans="1:12" x14ac:dyDescent="0.25">
      <c r="G972" s="84" t="s">
        <v>553</v>
      </c>
      <c r="H972" s="109"/>
      <c r="I972" s="107" t="s">
        <v>455</v>
      </c>
      <c r="J972" s="86">
        <v>278.55</v>
      </c>
      <c r="K972" t="s">
        <v>455</v>
      </c>
    </row>
    <row r="973" spans="1:12" x14ac:dyDescent="0.25">
      <c r="I973" s="102" t="s">
        <v>455</v>
      </c>
      <c r="K973" t="s">
        <v>455</v>
      </c>
    </row>
    <row r="974" spans="1:12" ht="30" x14ac:dyDescent="0.25">
      <c r="A974" t="s">
        <v>2199</v>
      </c>
      <c r="B974" s="10">
        <v>118</v>
      </c>
      <c r="C974" s="74" t="s">
        <v>2857</v>
      </c>
      <c r="D974" s="78">
        <v>94964</v>
      </c>
      <c r="E974" s="78" t="s">
        <v>562</v>
      </c>
      <c r="F974" s="76" t="s">
        <v>1121</v>
      </c>
      <c r="G974" s="75" t="s">
        <v>39</v>
      </c>
      <c r="H974" s="78"/>
      <c r="I974" s="104" t="s">
        <v>455</v>
      </c>
      <c r="J974" s="79"/>
      <c r="K974">
        <v>94964</v>
      </c>
      <c r="L974" s="67">
        <v>357.7</v>
      </c>
    </row>
    <row r="975" spans="1:12" ht="30" x14ac:dyDescent="0.25">
      <c r="C975" s="80">
        <v>1</v>
      </c>
      <c r="D975" s="80">
        <v>370</v>
      </c>
      <c r="E975" s="80" t="s">
        <v>564</v>
      </c>
      <c r="F975" s="81" t="s">
        <v>1002</v>
      </c>
      <c r="G975" s="80" t="s">
        <v>39</v>
      </c>
      <c r="H975" s="82">
        <v>0.75580000000000003</v>
      </c>
      <c r="I975" s="83">
        <v>47.5</v>
      </c>
      <c r="J975" s="83">
        <v>35.9</v>
      </c>
      <c r="K975" t="s">
        <v>455</v>
      </c>
    </row>
    <row r="976" spans="1:12" x14ac:dyDescent="0.25">
      <c r="C976" s="80">
        <v>2</v>
      </c>
      <c r="D976" s="80">
        <v>1379</v>
      </c>
      <c r="E976" s="80" t="s">
        <v>564</v>
      </c>
      <c r="F976" s="81" t="s">
        <v>1003</v>
      </c>
      <c r="G976" s="80" t="s">
        <v>68</v>
      </c>
      <c r="H976" s="82">
        <v>322.98</v>
      </c>
      <c r="I976" s="83">
        <v>0.7</v>
      </c>
      <c r="J976" s="83">
        <v>226.08</v>
      </c>
      <c r="K976" t="s">
        <v>455</v>
      </c>
    </row>
    <row r="977" spans="1:12" ht="30" x14ac:dyDescent="0.25">
      <c r="C977" s="80">
        <v>3</v>
      </c>
      <c r="D977" s="80">
        <v>4721</v>
      </c>
      <c r="E977" s="80" t="s">
        <v>564</v>
      </c>
      <c r="F977" s="81" t="s">
        <v>1096</v>
      </c>
      <c r="G977" s="80" t="s">
        <v>39</v>
      </c>
      <c r="H977" s="82">
        <v>0.58699999999999997</v>
      </c>
      <c r="I977" s="83">
        <v>66.56</v>
      </c>
      <c r="J977" s="83">
        <v>39.07</v>
      </c>
      <c r="K977" t="s">
        <v>455</v>
      </c>
    </row>
    <row r="978" spans="1:12" x14ac:dyDescent="0.25">
      <c r="C978" s="80">
        <v>4</v>
      </c>
      <c r="D978" s="80">
        <v>88316</v>
      </c>
      <c r="E978" s="80" t="s">
        <v>21</v>
      </c>
      <c r="F978" s="81" t="s">
        <v>640</v>
      </c>
      <c r="G978" s="80" t="s">
        <v>639</v>
      </c>
      <c r="H978" s="82">
        <v>2.5299999999999998</v>
      </c>
      <c r="I978" s="83">
        <v>12.09</v>
      </c>
      <c r="J978" s="83">
        <v>30.58</v>
      </c>
      <c r="K978" t="s">
        <v>455</v>
      </c>
    </row>
    <row r="979" spans="1:12" ht="30" x14ac:dyDescent="0.25">
      <c r="C979" s="80">
        <v>5</v>
      </c>
      <c r="D979" s="80">
        <v>88377</v>
      </c>
      <c r="E979" s="80" t="s">
        <v>21</v>
      </c>
      <c r="F979" s="81" t="s">
        <v>1006</v>
      </c>
      <c r="G979" s="80" t="s">
        <v>639</v>
      </c>
      <c r="H979" s="82">
        <v>1.6</v>
      </c>
      <c r="I979" s="83">
        <v>15.4</v>
      </c>
      <c r="J979" s="83">
        <v>24.64</v>
      </c>
      <c r="K979" t="s">
        <v>455</v>
      </c>
    </row>
    <row r="980" spans="1:12" ht="45" x14ac:dyDescent="0.25">
      <c r="C980" s="80">
        <v>6</v>
      </c>
      <c r="D980" s="80">
        <v>88830</v>
      </c>
      <c r="E980" s="80" t="s">
        <v>562</v>
      </c>
      <c r="F980" s="81" t="s">
        <v>812</v>
      </c>
      <c r="G980" s="80" t="s">
        <v>634</v>
      </c>
      <c r="H980" s="82">
        <v>0.83</v>
      </c>
      <c r="I980" s="83">
        <v>1.4500000000000002</v>
      </c>
      <c r="J980" s="83">
        <v>1.2</v>
      </c>
      <c r="K980" t="s">
        <v>455</v>
      </c>
    </row>
    <row r="981" spans="1:12" ht="45" x14ac:dyDescent="0.25">
      <c r="C981" s="80">
        <v>7</v>
      </c>
      <c r="D981" s="80">
        <v>88831</v>
      </c>
      <c r="E981" s="80" t="s">
        <v>562</v>
      </c>
      <c r="F981" s="81" t="s">
        <v>921</v>
      </c>
      <c r="G981" s="80" t="s">
        <v>636</v>
      </c>
      <c r="H981" s="82">
        <v>0.78</v>
      </c>
      <c r="I981" s="83">
        <v>0.30000000000000004</v>
      </c>
      <c r="J981" s="83">
        <v>0.23</v>
      </c>
      <c r="K981" t="s">
        <v>455</v>
      </c>
    </row>
    <row r="982" spans="1:12" x14ac:dyDescent="0.25">
      <c r="G982" s="84" t="s">
        <v>553</v>
      </c>
      <c r="H982" s="109"/>
      <c r="I982" s="107" t="s">
        <v>455</v>
      </c>
      <c r="J982" s="86">
        <v>357.7</v>
      </c>
      <c r="K982" t="s">
        <v>455</v>
      </c>
    </row>
    <row r="983" spans="1:12" x14ac:dyDescent="0.25">
      <c r="I983" s="102" t="s">
        <v>455</v>
      </c>
      <c r="K983" t="s">
        <v>455</v>
      </c>
    </row>
    <row r="984" spans="1:12" ht="45" x14ac:dyDescent="0.25">
      <c r="A984" t="s">
        <v>2199</v>
      </c>
      <c r="B984" s="10">
        <v>119</v>
      </c>
      <c r="C984" s="74" t="s">
        <v>2858</v>
      </c>
      <c r="D984" s="78">
        <v>94968</v>
      </c>
      <c r="E984" s="78" t="s">
        <v>562</v>
      </c>
      <c r="F984" s="76" t="s">
        <v>1091</v>
      </c>
      <c r="G984" s="75" t="s">
        <v>39</v>
      </c>
      <c r="H984" s="78"/>
      <c r="I984" s="104" t="s">
        <v>455</v>
      </c>
      <c r="J984" s="79"/>
      <c r="K984">
        <v>94968</v>
      </c>
      <c r="L984" s="67">
        <v>277.25</v>
      </c>
    </row>
    <row r="985" spans="1:12" ht="30" x14ac:dyDescent="0.25">
      <c r="C985" s="80">
        <v>1</v>
      </c>
      <c r="D985" s="80">
        <v>370</v>
      </c>
      <c r="E985" s="80" t="s">
        <v>564</v>
      </c>
      <c r="F985" s="81" t="s">
        <v>1002</v>
      </c>
      <c r="G985" s="80" t="s">
        <v>39</v>
      </c>
      <c r="H985" s="82">
        <v>0.83199999999999996</v>
      </c>
      <c r="I985" s="83">
        <v>47.5</v>
      </c>
      <c r="J985" s="83">
        <v>39.520000000000003</v>
      </c>
      <c r="K985" t="s">
        <v>455</v>
      </c>
    </row>
    <row r="986" spans="1:12" x14ac:dyDescent="0.25">
      <c r="C986" s="80">
        <v>2</v>
      </c>
      <c r="D986" s="80">
        <v>1379</v>
      </c>
      <c r="E986" s="80" t="s">
        <v>564</v>
      </c>
      <c r="F986" s="81" t="s">
        <v>1003</v>
      </c>
      <c r="G986" s="80" t="s">
        <v>68</v>
      </c>
      <c r="H986" s="82">
        <v>213.45</v>
      </c>
      <c r="I986" s="83">
        <v>0.7</v>
      </c>
      <c r="J986" s="83">
        <v>149.41</v>
      </c>
      <c r="K986" t="s">
        <v>455</v>
      </c>
    </row>
    <row r="987" spans="1:12" ht="30" x14ac:dyDescent="0.25">
      <c r="C987" s="80">
        <v>3</v>
      </c>
      <c r="D987" s="80">
        <v>4721</v>
      </c>
      <c r="E987" s="80" t="s">
        <v>564</v>
      </c>
      <c r="F987" s="81" t="s">
        <v>1096</v>
      </c>
      <c r="G987" s="80" t="s">
        <v>39</v>
      </c>
      <c r="H987" s="82">
        <v>0.58199999999999996</v>
      </c>
      <c r="I987" s="83">
        <v>66.56</v>
      </c>
      <c r="J987" s="83">
        <v>38.729999999999997</v>
      </c>
      <c r="K987" t="s">
        <v>455</v>
      </c>
    </row>
    <row r="988" spans="1:12" x14ac:dyDescent="0.25">
      <c r="C988" s="80">
        <v>4</v>
      </c>
      <c r="D988" s="80">
        <v>88316</v>
      </c>
      <c r="E988" s="80" t="s">
        <v>21</v>
      </c>
      <c r="F988" s="81" t="s">
        <v>640</v>
      </c>
      <c r="G988" s="80" t="s">
        <v>639</v>
      </c>
      <c r="H988" s="82">
        <v>2.11</v>
      </c>
      <c r="I988" s="83">
        <v>12.09</v>
      </c>
      <c r="J988" s="83">
        <v>25.5</v>
      </c>
      <c r="K988" t="s">
        <v>455</v>
      </c>
    </row>
    <row r="989" spans="1:12" ht="30" x14ac:dyDescent="0.25">
      <c r="C989" s="80">
        <v>5</v>
      </c>
      <c r="D989" s="80">
        <v>88377</v>
      </c>
      <c r="E989" s="80" t="s">
        <v>21</v>
      </c>
      <c r="F989" s="81" t="s">
        <v>1006</v>
      </c>
      <c r="G989" s="80" t="s">
        <v>639</v>
      </c>
      <c r="H989" s="82">
        <v>1.33</v>
      </c>
      <c r="I989" s="83">
        <v>15.4</v>
      </c>
      <c r="J989" s="83">
        <v>20.48</v>
      </c>
      <c r="K989" t="s">
        <v>455</v>
      </c>
    </row>
    <row r="990" spans="1:12" ht="45" x14ac:dyDescent="0.25">
      <c r="C990" s="80">
        <v>6</v>
      </c>
      <c r="D990" s="80">
        <v>89225</v>
      </c>
      <c r="E990" s="80" t="s">
        <v>562</v>
      </c>
      <c r="F990" s="81" t="s">
        <v>822</v>
      </c>
      <c r="G990" s="80" t="s">
        <v>634</v>
      </c>
      <c r="H990" s="82">
        <v>0.69</v>
      </c>
      <c r="I990" s="83">
        <v>4.08</v>
      </c>
      <c r="J990" s="83">
        <v>2.81</v>
      </c>
      <c r="K990" t="s">
        <v>455</v>
      </c>
    </row>
    <row r="991" spans="1:12" ht="45" x14ac:dyDescent="0.25">
      <c r="C991" s="80">
        <v>7</v>
      </c>
      <c r="D991" s="80">
        <v>89226</v>
      </c>
      <c r="E991" s="80" t="s">
        <v>562</v>
      </c>
      <c r="F991" s="81" t="s">
        <v>922</v>
      </c>
      <c r="G991" s="80" t="s">
        <v>636</v>
      </c>
      <c r="H991" s="82">
        <v>0.65</v>
      </c>
      <c r="I991" s="83">
        <v>1.2400000000000002</v>
      </c>
      <c r="J991" s="83">
        <v>0.8</v>
      </c>
      <c r="K991" t="s">
        <v>455</v>
      </c>
    </row>
    <row r="992" spans="1:12" x14ac:dyDescent="0.25">
      <c r="G992" s="84" t="s">
        <v>553</v>
      </c>
      <c r="H992" s="109"/>
      <c r="I992" s="107" t="s">
        <v>455</v>
      </c>
      <c r="J992" s="86">
        <v>277.25</v>
      </c>
      <c r="K992" t="s">
        <v>455</v>
      </c>
    </row>
    <row r="993" spans="1:12" x14ac:dyDescent="0.25">
      <c r="I993" s="102" t="s">
        <v>455</v>
      </c>
      <c r="K993" t="s">
        <v>455</v>
      </c>
    </row>
    <row r="994" spans="1:12" ht="30" x14ac:dyDescent="0.25">
      <c r="A994" t="s">
        <v>2199</v>
      </c>
      <c r="B994" s="10">
        <v>120</v>
      </c>
      <c r="C994" s="74" t="s">
        <v>2859</v>
      </c>
      <c r="D994" s="78">
        <v>94970</v>
      </c>
      <c r="E994" s="78" t="s">
        <v>562</v>
      </c>
      <c r="F994" s="76" t="s">
        <v>1031</v>
      </c>
      <c r="G994" s="75" t="s">
        <v>39</v>
      </c>
      <c r="H994" s="78"/>
      <c r="I994" s="104" t="s">
        <v>455</v>
      </c>
      <c r="J994" s="79"/>
      <c r="K994">
        <v>94970</v>
      </c>
      <c r="L994" s="67">
        <v>350.78</v>
      </c>
    </row>
    <row r="995" spans="1:12" ht="30" x14ac:dyDescent="0.25">
      <c r="C995" s="80">
        <v>1</v>
      </c>
      <c r="D995" s="80">
        <v>370</v>
      </c>
      <c r="E995" s="80" t="s">
        <v>564</v>
      </c>
      <c r="F995" s="81" t="s">
        <v>1002</v>
      </c>
      <c r="G995" s="80" t="s">
        <v>39</v>
      </c>
      <c r="H995" s="82">
        <v>0.76100000000000001</v>
      </c>
      <c r="I995" s="83">
        <v>47.5</v>
      </c>
      <c r="J995" s="83">
        <v>36.14</v>
      </c>
      <c r="K995" t="s">
        <v>455</v>
      </c>
    </row>
    <row r="996" spans="1:12" x14ac:dyDescent="0.25">
      <c r="C996" s="80">
        <v>2</v>
      </c>
      <c r="D996" s="80">
        <v>1379</v>
      </c>
      <c r="E996" s="80" t="s">
        <v>564</v>
      </c>
      <c r="F996" s="81" t="s">
        <v>1003</v>
      </c>
      <c r="G996" s="80" t="s">
        <v>68</v>
      </c>
      <c r="H996" s="82">
        <v>325.16000000000003</v>
      </c>
      <c r="I996" s="83">
        <v>0.7</v>
      </c>
      <c r="J996" s="83">
        <v>227.61</v>
      </c>
      <c r="K996" t="s">
        <v>455</v>
      </c>
    </row>
    <row r="997" spans="1:12" ht="30" x14ac:dyDescent="0.25">
      <c r="C997" s="80">
        <v>3</v>
      </c>
      <c r="D997" s="80">
        <v>4721</v>
      </c>
      <c r="E997" s="80" t="s">
        <v>564</v>
      </c>
      <c r="F997" s="81" t="s">
        <v>1096</v>
      </c>
      <c r="G997" s="80" t="s">
        <v>39</v>
      </c>
      <c r="H997" s="82">
        <v>0.59099999999999997</v>
      </c>
      <c r="I997" s="83">
        <v>66.56</v>
      </c>
      <c r="J997" s="83">
        <v>39.33</v>
      </c>
      <c r="K997" t="s">
        <v>455</v>
      </c>
    </row>
    <row r="998" spans="1:12" x14ac:dyDescent="0.25">
      <c r="C998" s="80">
        <v>4</v>
      </c>
      <c r="D998" s="80">
        <v>88316</v>
      </c>
      <c r="E998" s="80" t="s">
        <v>21</v>
      </c>
      <c r="F998" s="81" t="s">
        <v>640</v>
      </c>
      <c r="G998" s="80" t="s">
        <v>639</v>
      </c>
      <c r="H998" s="82">
        <v>2.0299999999999998</v>
      </c>
      <c r="I998" s="83">
        <v>12.09</v>
      </c>
      <c r="J998" s="83">
        <v>24.54</v>
      </c>
      <c r="K998" t="s">
        <v>455</v>
      </c>
    </row>
    <row r="999" spans="1:12" ht="30" x14ac:dyDescent="0.25">
      <c r="C999" s="80">
        <v>5</v>
      </c>
      <c r="D999" s="80">
        <v>88377</v>
      </c>
      <c r="E999" s="80" t="s">
        <v>21</v>
      </c>
      <c r="F999" s="81" t="s">
        <v>1006</v>
      </c>
      <c r="G999" s="80" t="s">
        <v>639</v>
      </c>
      <c r="H999" s="82">
        <v>1.28</v>
      </c>
      <c r="I999" s="83">
        <v>15.4</v>
      </c>
      <c r="J999" s="83">
        <v>19.71</v>
      </c>
      <c r="K999" t="s">
        <v>455</v>
      </c>
    </row>
    <row r="1000" spans="1:12" ht="45" x14ac:dyDescent="0.25">
      <c r="C1000" s="80">
        <v>6</v>
      </c>
      <c r="D1000" s="80">
        <v>89225</v>
      </c>
      <c r="E1000" s="80" t="s">
        <v>562</v>
      </c>
      <c r="F1000" s="81" t="s">
        <v>822</v>
      </c>
      <c r="G1000" s="80" t="s">
        <v>634</v>
      </c>
      <c r="H1000" s="82">
        <v>0.66</v>
      </c>
      <c r="I1000" s="83">
        <v>4.08</v>
      </c>
      <c r="J1000" s="83">
        <v>2.69</v>
      </c>
      <c r="K1000" t="s">
        <v>455</v>
      </c>
    </row>
    <row r="1001" spans="1:12" ht="45" x14ac:dyDescent="0.25">
      <c r="C1001" s="80">
        <v>7</v>
      </c>
      <c r="D1001" s="80">
        <v>89226</v>
      </c>
      <c r="E1001" s="80" t="s">
        <v>562</v>
      </c>
      <c r="F1001" s="81" t="s">
        <v>922</v>
      </c>
      <c r="G1001" s="80" t="s">
        <v>636</v>
      </c>
      <c r="H1001" s="82">
        <v>0.62</v>
      </c>
      <c r="I1001" s="83">
        <v>1.2400000000000002</v>
      </c>
      <c r="J1001" s="83">
        <v>0.76</v>
      </c>
      <c r="K1001" t="s">
        <v>455</v>
      </c>
    </row>
    <row r="1002" spans="1:12" x14ac:dyDescent="0.25">
      <c r="G1002" s="84" t="s">
        <v>553</v>
      </c>
      <c r="H1002" s="109"/>
      <c r="I1002" s="107" t="s">
        <v>455</v>
      </c>
      <c r="J1002" s="86">
        <v>350.78</v>
      </c>
      <c r="K1002" t="s">
        <v>455</v>
      </c>
    </row>
    <row r="1003" spans="1:12" x14ac:dyDescent="0.25">
      <c r="I1003" s="102" t="s">
        <v>455</v>
      </c>
      <c r="K1003" t="s">
        <v>455</v>
      </c>
    </row>
    <row r="1004" spans="1:12" ht="30" x14ac:dyDescent="0.25">
      <c r="A1004" t="s">
        <v>2199</v>
      </c>
      <c r="B1004" s="10">
        <v>121</v>
      </c>
      <c r="C1004" s="74" t="s">
        <v>2860</v>
      </c>
      <c r="D1004" s="78">
        <v>94974</v>
      </c>
      <c r="E1004" s="78" t="s">
        <v>562</v>
      </c>
      <c r="F1004" s="76" t="s">
        <v>733</v>
      </c>
      <c r="G1004" s="75" t="s">
        <v>39</v>
      </c>
      <c r="H1004" s="78"/>
      <c r="I1004" s="104" t="s">
        <v>455</v>
      </c>
      <c r="J1004" s="79"/>
      <c r="K1004">
        <v>94974</v>
      </c>
      <c r="L1004" s="67">
        <v>354.12</v>
      </c>
    </row>
    <row r="1005" spans="1:12" ht="30" x14ac:dyDescent="0.25">
      <c r="C1005" s="80">
        <v>1</v>
      </c>
      <c r="D1005" s="80">
        <v>370</v>
      </c>
      <c r="E1005" s="80" t="s">
        <v>564</v>
      </c>
      <c r="F1005" s="81" t="s">
        <v>1002</v>
      </c>
      <c r="G1005" s="80" t="s">
        <v>39</v>
      </c>
      <c r="H1005" s="82">
        <v>0.85299999999999998</v>
      </c>
      <c r="I1005" s="83">
        <v>47.5</v>
      </c>
      <c r="J1005" s="83">
        <v>40.51</v>
      </c>
      <c r="K1005" t="s">
        <v>455</v>
      </c>
    </row>
    <row r="1006" spans="1:12" x14ac:dyDescent="0.25">
      <c r="C1006" s="80">
        <v>2</v>
      </c>
      <c r="D1006" s="80">
        <v>1379</v>
      </c>
      <c r="E1006" s="80" t="s">
        <v>564</v>
      </c>
      <c r="F1006" s="81" t="s">
        <v>1003</v>
      </c>
      <c r="G1006" s="80" t="s">
        <v>68</v>
      </c>
      <c r="H1006" s="82">
        <v>218.65</v>
      </c>
      <c r="I1006" s="83">
        <v>0.7</v>
      </c>
      <c r="J1006" s="83">
        <v>153.05000000000001</v>
      </c>
      <c r="K1006" t="s">
        <v>455</v>
      </c>
    </row>
    <row r="1007" spans="1:12" ht="30" x14ac:dyDescent="0.25">
      <c r="C1007" s="80">
        <v>3</v>
      </c>
      <c r="D1007" s="80">
        <v>4721</v>
      </c>
      <c r="E1007" s="80" t="s">
        <v>564</v>
      </c>
      <c r="F1007" s="81" t="s">
        <v>1096</v>
      </c>
      <c r="G1007" s="80" t="s">
        <v>39</v>
      </c>
      <c r="H1007" s="82">
        <v>0.59599999999999997</v>
      </c>
      <c r="I1007" s="83">
        <v>66.56</v>
      </c>
      <c r="J1007" s="83">
        <v>39.659999999999997</v>
      </c>
      <c r="K1007" t="s">
        <v>455</v>
      </c>
    </row>
    <row r="1008" spans="1:12" x14ac:dyDescent="0.25">
      <c r="C1008" s="80">
        <v>4</v>
      </c>
      <c r="D1008" s="80">
        <v>88316</v>
      </c>
      <c r="E1008" s="80" t="s">
        <v>21</v>
      </c>
      <c r="F1008" s="81" t="s">
        <v>640</v>
      </c>
      <c r="G1008" s="80" t="s">
        <v>639</v>
      </c>
      <c r="H1008" s="82">
        <v>10</v>
      </c>
      <c r="I1008" s="83">
        <v>12.09</v>
      </c>
      <c r="J1008" s="83">
        <v>120.9</v>
      </c>
      <c r="K1008" t="s">
        <v>455</v>
      </c>
    </row>
    <row r="1009" spans="1:12" x14ac:dyDescent="0.25">
      <c r="G1009" s="84" t="s">
        <v>553</v>
      </c>
      <c r="H1009" s="109"/>
      <c r="I1009" s="107" t="s">
        <v>455</v>
      </c>
      <c r="J1009" s="86">
        <v>354.12</v>
      </c>
      <c r="K1009" t="s">
        <v>455</v>
      </c>
    </row>
    <row r="1010" spans="1:12" x14ac:dyDescent="0.25">
      <c r="I1010" s="102" t="s">
        <v>455</v>
      </c>
      <c r="K1010" t="s">
        <v>455</v>
      </c>
    </row>
    <row r="1011" spans="1:12" ht="30" x14ac:dyDescent="0.25">
      <c r="A1011" t="s">
        <v>2199</v>
      </c>
      <c r="B1011" s="10">
        <v>122</v>
      </c>
      <c r="C1011" s="74" t="s">
        <v>2861</v>
      </c>
      <c r="D1011" s="78">
        <v>95276</v>
      </c>
      <c r="E1011" s="78" t="s">
        <v>562</v>
      </c>
      <c r="F1011" s="76" t="s">
        <v>888</v>
      </c>
      <c r="G1011" s="75" t="s">
        <v>634</v>
      </c>
      <c r="H1011" s="78"/>
      <c r="I1011" s="104" t="s">
        <v>455</v>
      </c>
      <c r="J1011" s="79"/>
      <c r="K1011">
        <v>95276</v>
      </c>
      <c r="L1011" s="67">
        <v>2.5700000000000003</v>
      </c>
    </row>
    <row r="1012" spans="1:12" ht="30" x14ac:dyDescent="0.25">
      <c r="C1012" s="80">
        <v>1</v>
      </c>
      <c r="D1012" s="80">
        <v>95272</v>
      </c>
      <c r="E1012" s="80" t="s">
        <v>562</v>
      </c>
      <c r="F1012" s="81" t="s">
        <v>889</v>
      </c>
      <c r="G1012" s="80" t="s">
        <v>639</v>
      </c>
      <c r="H1012" s="82">
        <v>1</v>
      </c>
      <c r="I1012" s="83">
        <v>0.4</v>
      </c>
      <c r="J1012" s="83">
        <v>0.4</v>
      </c>
      <c r="K1012" t="s">
        <v>455</v>
      </c>
    </row>
    <row r="1013" spans="1:12" ht="30" x14ac:dyDescent="0.25">
      <c r="C1013" s="80">
        <v>2</v>
      </c>
      <c r="D1013" s="80">
        <v>95273</v>
      </c>
      <c r="E1013" s="80" t="s">
        <v>562</v>
      </c>
      <c r="F1013" s="81" t="s">
        <v>890</v>
      </c>
      <c r="G1013" s="80" t="s">
        <v>639</v>
      </c>
      <c r="H1013" s="82">
        <v>1</v>
      </c>
      <c r="I1013" s="83">
        <v>0.04</v>
      </c>
      <c r="J1013" s="83">
        <v>0.04</v>
      </c>
      <c r="K1013" t="s">
        <v>455</v>
      </c>
    </row>
    <row r="1014" spans="1:12" ht="30" x14ac:dyDescent="0.25">
      <c r="C1014" s="80">
        <v>3</v>
      </c>
      <c r="D1014" s="80">
        <v>95274</v>
      </c>
      <c r="E1014" s="80" t="s">
        <v>562</v>
      </c>
      <c r="F1014" s="81" t="s">
        <v>891</v>
      </c>
      <c r="G1014" s="80" t="s">
        <v>639</v>
      </c>
      <c r="H1014" s="82">
        <v>1</v>
      </c>
      <c r="I1014" s="83">
        <v>0.31</v>
      </c>
      <c r="J1014" s="83">
        <v>0.31</v>
      </c>
      <c r="K1014" t="s">
        <v>455</v>
      </c>
    </row>
    <row r="1015" spans="1:12" ht="45" x14ac:dyDescent="0.25">
      <c r="C1015" s="80">
        <v>4</v>
      </c>
      <c r="D1015" s="80">
        <v>95275</v>
      </c>
      <c r="E1015" s="80" t="s">
        <v>562</v>
      </c>
      <c r="F1015" s="81" t="s">
        <v>892</v>
      </c>
      <c r="G1015" s="80" t="s">
        <v>639</v>
      </c>
      <c r="H1015" s="82">
        <v>1</v>
      </c>
      <c r="I1015" s="83">
        <v>1.82</v>
      </c>
      <c r="J1015" s="83">
        <v>1.82</v>
      </c>
      <c r="K1015" t="s">
        <v>455</v>
      </c>
    </row>
    <row r="1016" spans="1:12" x14ac:dyDescent="0.25">
      <c r="G1016" s="84" t="s">
        <v>553</v>
      </c>
      <c r="H1016" s="109"/>
      <c r="I1016" s="107" t="s">
        <v>455</v>
      </c>
      <c r="J1016" s="86">
        <v>2.5700000000000003</v>
      </c>
      <c r="K1016" t="s">
        <v>455</v>
      </c>
    </row>
    <row r="1017" spans="1:12" x14ac:dyDescent="0.25">
      <c r="I1017" s="102" t="s">
        <v>455</v>
      </c>
      <c r="K1017" t="s">
        <v>455</v>
      </c>
    </row>
    <row r="1018" spans="1:12" ht="30" x14ac:dyDescent="0.25">
      <c r="A1018" t="s">
        <v>2199</v>
      </c>
      <c r="B1018" s="10">
        <v>123</v>
      </c>
      <c r="C1018" s="74" t="s">
        <v>2862</v>
      </c>
      <c r="D1018" s="78">
        <v>95277</v>
      </c>
      <c r="E1018" s="78" t="s">
        <v>562</v>
      </c>
      <c r="F1018" s="76" t="s">
        <v>933</v>
      </c>
      <c r="G1018" s="75" t="s">
        <v>636</v>
      </c>
      <c r="H1018" s="78"/>
      <c r="I1018" s="104" t="s">
        <v>455</v>
      </c>
      <c r="J1018" s="79"/>
      <c r="K1018">
        <v>95277</v>
      </c>
      <c r="L1018" s="67">
        <v>0.44</v>
      </c>
    </row>
    <row r="1019" spans="1:12" ht="30" x14ac:dyDescent="0.25">
      <c r="C1019" s="80">
        <v>1</v>
      </c>
      <c r="D1019" s="80">
        <v>95272</v>
      </c>
      <c r="E1019" s="80" t="s">
        <v>562</v>
      </c>
      <c r="F1019" s="81" t="s">
        <v>889</v>
      </c>
      <c r="G1019" s="80" t="s">
        <v>639</v>
      </c>
      <c r="H1019" s="82">
        <v>1</v>
      </c>
      <c r="I1019" s="83">
        <v>0.4</v>
      </c>
      <c r="J1019" s="83">
        <v>0.4</v>
      </c>
      <c r="K1019" t="s">
        <v>455</v>
      </c>
    </row>
    <row r="1020" spans="1:12" ht="30" x14ac:dyDescent="0.25">
      <c r="C1020" s="80">
        <v>2</v>
      </c>
      <c r="D1020" s="80">
        <v>95273</v>
      </c>
      <c r="E1020" s="80" t="s">
        <v>562</v>
      </c>
      <c r="F1020" s="81" t="s">
        <v>890</v>
      </c>
      <c r="G1020" s="80" t="s">
        <v>639</v>
      </c>
      <c r="H1020" s="82">
        <v>1</v>
      </c>
      <c r="I1020" s="83">
        <v>0.04</v>
      </c>
      <c r="J1020" s="83">
        <v>0.04</v>
      </c>
      <c r="K1020" t="s">
        <v>455</v>
      </c>
    </row>
    <row r="1021" spans="1:12" x14ac:dyDescent="0.25">
      <c r="G1021" s="84" t="s">
        <v>553</v>
      </c>
      <c r="H1021" s="109"/>
      <c r="I1021" s="107" t="s">
        <v>455</v>
      </c>
      <c r="J1021" s="86">
        <v>0.44</v>
      </c>
      <c r="K1021" t="s">
        <v>455</v>
      </c>
    </row>
    <row r="1022" spans="1:12" x14ac:dyDescent="0.25">
      <c r="I1022" s="102" t="s">
        <v>455</v>
      </c>
      <c r="K1022" t="s">
        <v>455</v>
      </c>
    </row>
    <row r="1023" spans="1:12" ht="30" x14ac:dyDescent="0.25">
      <c r="A1023" t="s">
        <v>2199</v>
      </c>
      <c r="B1023" s="10">
        <v>124</v>
      </c>
      <c r="C1023" s="74" t="s">
        <v>2863</v>
      </c>
      <c r="D1023" s="78">
        <v>95606</v>
      </c>
      <c r="E1023" s="78" t="s">
        <v>562</v>
      </c>
      <c r="F1023" s="76" t="s">
        <v>1458</v>
      </c>
      <c r="G1023" s="75" t="s">
        <v>39</v>
      </c>
      <c r="H1023" s="78"/>
      <c r="I1023" s="104" t="s">
        <v>455</v>
      </c>
      <c r="J1023" s="79"/>
      <c r="K1023">
        <v>95606</v>
      </c>
      <c r="L1023" s="67">
        <v>1.3200000000000003</v>
      </c>
    </row>
    <row r="1024" spans="1:12" ht="60" x14ac:dyDescent="0.25">
      <c r="C1024" s="80">
        <v>1</v>
      </c>
      <c r="D1024" s="80">
        <v>5901</v>
      </c>
      <c r="E1024" s="80" t="s">
        <v>562</v>
      </c>
      <c r="F1024" s="81" t="s">
        <v>765</v>
      </c>
      <c r="G1024" s="80" t="s">
        <v>634</v>
      </c>
      <c r="H1024" s="82">
        <v>6.0000000000000001E-3</v>
      </c>
      <c r="I1024" s="83">
        <v>187.6</v>
      </c>
      <c r="J1024" s="83">
        <v>1.1200000000000001</v>
      </c>
      <c r="K1024" t="s">
        <v>455</v>
      </c>
    </row>
    <row r="1025" spans="1:12" ht="60" x14ac:dyDescent="0.25">
      <c r="C1025" s="80">
        <v>2</v>
      </c>
      <c r="D1025" s="80">
        <v>5903</v>
      </c>
      <c r="E1025" s="80" t="s">
        <v>562</v>
      </c>
      <c r="F1025" s="81" t="s">
        <v>914</v>
      </c>
      <c r="G1025" s="80" t="s">
        <v>636</v>
      </c>
      <c r="H1025" s="82">
        <v>3.0000000000000001E-3</v>
      </c>
      <c r="I1025" s="83">
        <v>35.9</v>
      </c>
      <c r="J1025" s="83">
        <v>0.1</v>
      </c>
      <c r="K1025" t="s">
        <v>455</v>
      </c>
    </row>
    <row r="1026" spans="1:12" x14ac:dyDescent="0.25">
      <c r="C1026" s="80">
        <v>3</v>
      </c>
      <c r="D1026" s="80">
        <v>88316</v>
      </c>
      <c r="E1026" s="80" t="s">
        <v>21</v>
      </c>
      <c r="F1026" s="81" t="s">
        <v>640</v>
      </c>
      <c r="G1026" s="80" t="s">
        <v>639</v>
      </c>
      <c r="H1026" s="82">
        <v>8.9999999999999993E-3</v>
      </c>
      <c r="I1026" s="83">
        <v>12.09</v>
      </c>
      <c r="J1026" s="83">
        <v>0.1</v>
      </c>
      <c r="K1026" t="s">
        <v>455</v>
      </c>
    </row>
    <row r="1027" spans="1:12" x14ac:dyDescent="0.25">
      <c r="G1027" s="84" t="s">
        <v>553</v>
      </c>
      <c r="H1027" s="109"/>
      <c r="I1027" s="107" t="s">
        <v>455</v>
      </c>
      <c r="J1027" s="86">
        <v>1.3200000000000003</v>
      </c>
      <c r="K1027" t="s">
        <v>455</v>
      </c>
    </row>
    <row r="1028" spans="1:12" x14ac:dyDescent="0.25">
      <c r="I1028" s="102" t="s">
        <v>455</v>
      </c>
      <c r="K1028" t="s">
        <v>455</v>
      </c>
    </row>
    <row r="1029" spans="1:12" ht="45" x14ac:dyDescent="0.25">
      <c r="A1029" t="s">
        <v>2199</v>
      </c>
      <c r="B1029" s="10">
        <v>125</v>
      </c>
      <c r="C1029" s="74" t="s">
        <v>2864</v>
      </c>
      <c r="D1029" s="78">
        <v>95753</v>
      </c>
      <c r="E1029" s="78" t="s">
        <v>562</v>
      </c>
      <c r="F1029" s="76" t="s">
        <v>1155</v>
      </c>
      <c r="G1029" s="75" t="s">
        <v>123</v>
      </c>
      <c r="H1029" s="78"/>
      <c r="I1029" s="104" t="s">
        <v>455</v>
      </c>
      <c r="J1029" s="79"/>
      <c r="K1029">
        <v>95753</v>
      </c>
      <c r="L1029" s="67">
        <v>4.9800000000000004</v>
      </c>
    </row>
    <row r="1030" spans="1:12" ht="30" x14ac:dyDescent="0.25">
      <c r="C1030" s="80">
        <v>1</v>
      </c>
      <c r="D1030" s="80">
        <v>2637</v>
      </c>
      <c r="E1030" s="80" t="s">
        <v>564</v>
      </c>
      <c r="F1030" s="81" t="s">
        <v>1167</v>
      </c>
      <c r="G1030" s="80" t="s">
        <v>123</v>
      </c>
      <c r="H1030" s="82">
        <v>1</v>
      </c>
      <c r="I1030" s="83">
        <v>1.64</v>
      </c>
      <c r="J1030" s="83">
        <v>1.64</v>
      </c>
      <c r="K1030" t="s">
        <v>455</v>
      </c>
    </row>
    <row r="1031" spans="1:12" x14ac:dyDescent="0.25">
      <c r="C1031" s="80">
        <v>2</v>
      </c>
      <c r="D1031" s="80">
        <v>88247</v>
      </c>
      <c r="E1031" s="80" t="s">
        <v>21</v>
      </c>
      <c r="F1031" s="81" t="s">
        <v>1141</v>
      </c>
      <c r="G1031" s="80" t="s">
        <v>639</v>
      </c>
      <c r="H1031" s="82">
        <v>0.1057</v>
      </c>
      <c r="I1031" s="83">
        <v>12.87</v>
      </c>
      <c r="J1031" s="83">
        <v>1.36</v>
      </c>
      <c r="K1031" t="s">
        <v>455</v>
      </c>
    </row>
    <row r="1032" spans="1:12" x14ac:dyDescent="0.25">
      <c r="C1032" s="80">
        <v>3</v>
      </c>
      <c r="D1032" s="80">
        <v>88264</v>
      </c>
      <c r="E1032" s="80" t="s">
        <v>21</v>
      </c>
      <c r="F1032" s="81" t="s">
        <v>1142</v>
      </c>
      <c r="G1032" s="80" t="s">
        <v>639</v>
      </c>
      <c r="H1032" s="82">
        <v>0.1057</v>
      </c>
      <c r="I1032" s="83">
        <v>18.750000000000004</v>
      </c>
      <c r="J1032" s="83">
        <v>1.98</v>
      </c>
      <c r="K1032" t="s">
        <v>455</v>
      </c>
    </row>
    <row r="1033" spans="1:12" x14ac:dyDescent="0.25">
      <c r="G1033" s="84" t="s">
        <v>553</v>
      </c>
      <c r="H1033" s="109"/>
      <c r="I1033" s="107" t="s">
        <v>455</v>
      </c>
      <c r="J1033" s="86">
        <v>4.9800000000000004</v>
      </c>
      <c r="K1033" t="s">
        <v>455</v>
      </c>
    </row>
    <row r="1034" spans="1:12" x14ac:dyDescent="0.25">
      <c r="I1034" s="102" t="s">
        <v>455</v>
      </c>
      <c r="K1034" t="s">
        <v>455</v>
      </c>
    </row>
    <row r="1035" spans="1:12" ht="45" x14ac:dyDescent="0.25">
      <c r="A1035" t="s">
        <v>2199</v>
      </c>
      <c r="B1035" s="10">
        <v>126</v>
      </c>
      <c r="C1035" s="74" t="s">
        <v>2865</v>
      </c>
      <c r="D1035" s="78">
        <v>95967</v>
      </c>
      <c r="E1035" s="78" t="s">
        <v>562</v>
      </c>
      <c r="F1035" s="76" t="s">
        <v>1009</v>
      </c>
      <c r="G1035" s="75" t="s">
        <v>639</v>
      </c>
      <c r="H1035" s="78"/>
      <c r="I1035" s="104" t="s">
        <v>455</v>
      </c>
      <c r="J1035" s="79"/>
      <c r="K1035">
        <v>95967</v>
      </c>
      <c r="L1035" s="67">
        <v>112.52000000000001</v>
      </c>
    </row>
    <row r="1036" spans="1:12" x14ac:dyDescent="0.25">
      <c r="C1036" s="80">
        <v>1</v>
      </c>
      <c r="D1036" s="80">
        <v>90776</v>
      </c>
      <c r="E1036" s="80" t="s">
        <v>21</v>
      </c>
      <c r="F1036" s="81" t="s">
        <v>1085</v>
      </c>
      <c r="G1036" s="80" t="s">
        <v>639</v>
      </c>
      <c r="H1036" s="82">
        <v>1</v>
      </c>
      <c r="I1036" s="83">
        <v>20.650000000000002</v>
      </c>
      <c r="J1036" s="83">
        <v>20.65</v>
      </c>
      <c r="K1036" t="s">
        <v>455</v>
      </c>
    </row>
    <row r="1037" spans="1:12" ht="30" x14ac:dyDescent="0.25">
      <c r="C1037" s="80">
        <v>2</v>
      </c>
      <c r="D1037" s="80">
        <v>90778</v>
      </c>
      <c r="E1037" s="80" t="s">
        <v>21</v>
      </c>
      <c r="F1037" s="81" t="s">
        <v>1086</v>
      </c>
      <c r="G1037" s="80" t="s">
        <v>639</v>
      </c>
      <c r="H1037" s="82">
        <v>1</v>
      </c>
      <c r="I1037" s="83">
        <v>91.87</v>
      </c>
      <c r="J1037" s="83">
        <v>91.87</v>
      </c>
      <c r="K1037" t="s">
        <v>455</v>
      </c>
    </row>
    <row r="1038" spans="1:12" x14ac:dyDescent="0.25">
      <c r="G1038" s="84" t="s">
        <v>553</v>
      </c>
      <c r="H1038" s="109"/>
      <c r="I1038" s="107" t="s">
        <v>455</v>
      </c>
      <c r="J1038" s="86">
        <v>112.52000000000001</v>
      </c>
      <c r="K1038" t="s">
        <v>455</v>
      </c>
    </row>
    <row r="1039" spans="1:12" x14ac:dyDescent="0.25">
      <c r="I1039" s="102" t="s">
        <v>455</v>
      </c>
      <c r="K1039" t="s">
        <v>455</v>
      </c>
    </row>
    <row r="1040" spans="1:12" ht="30" x14ac:dyDescent="0.25">
      <c r="A1040" t="s">
        <v>2199</v>
      </c>
      <c r="B1040" s="10">
        <v>127</v>
      </c>
      <c r="C1040" s="74" t="s">
        <v>2866</v>
      </c>
      <c r="D1040" s="78">
        <v>96245</v>
      </c>
      <c r="E1040" s="78" t="s">
        <v>562</v>
      </c>
      <c r="F1040" s="76" t="s">
        <v>893</v>
      </c>
      <c r="G1040" s="75" t="s">
        <v>634</v>
      </c>
      <c r="H1040" s="78"/>
      <c r="I1040" s="104" t="s">
        <v>455</v>
      </c>
      <c r="J1040" s="79"/>
      <c r="K1040">
        <v>96245</v>
      </c>
      <c r="L1040" s="67">
        <v>57.980000000000004</v>
      </c>
    </row>
    <row r="1041" spans="1:12" x14ac:dyDescent="0.25">
      <c r="C1041" s="80">
        <v>1</v>
      </c>
      <c r="D1041" s="80">
        <v>88294</v>
      </c>
      <c r="E1041" s="80" t="s">
        <v>21</v>
      </c>
      <c r="F1041" s="81" t="s">
        <v>739</v>
      </c>
      <c r="G1041" s="80" t="s">
        <v>639</v>
      </c>
      <c r="H1041" s="82">
        <v>1</v>
      </c>
      <c r="I1041" s="83">
        <v>17.21</v>
      </c>
      <c r="J1041" s="83">
        <v>17.21</v>
      </c>
      <c r="K1041" t="s">
        <v>455</v>
      </c>
    </row>
    <row r="1042" spans="1:12" ht="30" x14ac:dyDescent="0.25">
      <c r="C1042" s="80">
        <v>2</v>
      </c>
      <c r="D1042" s="80">
        <v>96241</v>
      </c>
      <c r="E1042" s="80" t="s">
        <v>562</v>
      </c>
      <c r="F1042" s="81" t="s">
        <v>894</v>
      </c>
      <c r="G1042" s="80" t="s">
        <v>639</v>
      </c>
      <c r="H1042" s="82">
        <v>1</v>
      </c>
      <c r="I1042" s="83">
        <v>12.47</v>
      </c>
      <c r="J1042" s="83">
        <v>12.47</v>
      </c>
      <c r="K1042" t="s">
        <v>455</v>
      </c>
    </row>
    <row r="1043" spans="1:12" ht="30" x14ac:dyDescent="0.25">
      <c r="C1043" s="80">
        <v>3</v>
      </c>
      <c r="D1043" s="80">
        <v>96242</v>
      </c>
      <c r="E1043" s="80" t="s">
        <v>562</v>
      </c>
      <c r="F1043" s="81" t="s">
        <v>895</v>
      </c>
      <c r="G1043" s="80" t="s">
        <v>639</v>
      </c>
      <c r="H1043" s="82">
        <v>1</v>
      </c>
      <c r="I1043" s="83">
        <v>1.69</v>
      </c>
      <c r="J1043" s="83">
        <v>1.69</v>
      </c>
      <c r="K1043" t="s">
        <v>455</v>
      </c>
    </row>
    <row r="1044" spans="1:12" ht="30" x14ac:dyDescent="0.25">
      <c r="C1044" s="80">
        <v>4</v>
      </c>
      <c r="D1044" s="80">
        <v>96243</v>
      </c>
      <c r="E1044" s="80" t="s">
        <v>562</v>
      </c>
      <c r="F1044" s="81" t="s">
        <v>896</v>
      </c>
      <c r="G1044" s="80" t="s">
        <v>639</v>
      </c>
      <c r="H1044" s="82">
        <v>1</v>
      </c>
      <c r="I1044" s="83">
        <v>15.59</v>
      </c>
      <c r="J1044" s="83">
        <v>15.59</v>
      </c>
      <c r="K1044" t="s">
        <v>455</v>
      </c>
    </row>
    <row r="1045" spans="1:12" ht="45" x14ac:dyDescent="0.25">
      <c r="C1045" s="80">
        <v>5</v>
      </c>
      <c r="D1045" s="80">
        <v>96244</v>
      </c>
      <c r="E1045" s="80" t="s">
        <v>562</v>
      </c>
      <c r="F1045" s="81" t="s">
        <v>897</v>
      </c>
      <c r="G1045" s="80" t="s">
        <v>639</v>
      </c>
      <c r="H1045" s="82">
        <v>1</v>
      </c>
      <c r="I1045" s="83">
        <v>11.02</v>
      </c>
      <c r="J1045" s="83">
        <v>11.02</v>
      </c>
      <c r="K1045" t="s">
        <v>455</v>
      </c>
    </row>
    <row r="1046" spans="1:12" x14ac:dyDescent="0.25">
      <c r="G1046" s="84" t="s">
        <v>553</v>
      </c>
      <c r="H1046" s="109"/>
      <c r="I1046" s="107" t="s">
        <v>455</v>
      </c>
      <c r="J1046" s="86">
        <v>57.980000000000004</v>
      </c>
      <c r="K1046" t="s">
        <v>455</v>
      </c>
    </row>
    <row r="1047" spans="1:12" x14ac:dyDescent="0.25">
      <c r="I1047" s="102" t="s">
        <v>455</v>
      </c>
      <c r="K1047" t="s">
        <v>455</v>
      </c>
    </row>
    <row r="1048" spans="1:12" ht="30" x14ac:dyDescent="0.25">
      <c r="A1048" t="s">
        <v>2199</v>
      </c>
      <c r="B1048" s="10">
        <v>128</v>
      </c>
      <c r="C1048" s="74" t="s">
        <v>2867</v>
      </c>
      <c r="D1048" s="78">
        <v>96246</v>
      </c>
      <c r="E1048" s="78" t="s">
        <v>562</v>
      </c>
      <c r="F1048" s="76" t="s">
        <v>934</v>
      </c>
      <c r="G1048" s="75" t="s">
        <v>636</v>
      </c>
      <c r="H1048" s="78"/>
      <c r="I1048" s="104" t="s">
        <v>455</v>
      </c>
      <c r="J1048" s="79"/>
      <c r="K1048">
        <v>96246</v>
      </c>
      <c r="L1048" s="67">
        <v>31.37</v>
      </c>
    </row>
    <row r="1049" spans="1:12" x14ac:dyDescent="0.25">
      <c r="C1049" s="80">
        <v>1</v>
      </c>
      <c r="D1049" s="80">
        <v>88294</v>
      </c>
      <c r="E1049" s="80" t="s">
        <v>21</v>
      </c>
      <c r="F1049" s="81" t="s">
        <v>739</v>
      </c>
      <c r="G1049" s="80" t="s">
        <v>639</v>
      </c>
      <c r="H1049" s="82">
        <v>1</v>
      </c>
      <c r="I1049" s="83">
        <v>17.21</v>
      </c>
      <c r="J1049" s="83">
        <v>17.21</v>
      </c>
      <c r="K1049" t="s">
        <v>455</v>
      </c>
    </row>
    <row r="1050" spans="1:12" ht="30" x14ac:dyDescent="0.25">
      <c r="C1050" s="80">
        <v>2</v>
      </c>
      <c r="D1050" s="80">
        <v>96241</v>
      </c>
      <c r="E1050" s="80" t="s">
        <v>562</v>
      </c>
      <c r="F1050" s="81" t="s">
        <v>894</v>
      </c>
      <c r="G1050" s="80" t="s">
        <v>639</v>
      </c>
      <c r="H1050" s="82">
        <v>1</v>
      </c>
      <c r="I1050" s="83">
        <v>12.47</v>
      </c>
      <c r="J1050" s="83">
        <v>12.47</v>
      </c>
      <c r="K1050" t="s">
        <v>455</v>
      </c>
    </row>
    <row r="1051" spans="1:12" ht="30" x14ac:dyDescent="0.25">
      <c r="C1051" s="80">
        <v>3</v>
      </c>
      <c r="D1051" s="80">
        <v>96242</v>
      </c>
      <c r="E1051" s="80" t="s">
        <v>562</v>
      </c>
      <c r="F1051" s="81" t="s">
        <v>895</v>
      </c>
      <c r="G1051" s="80" t="s">
        <v>639</v>
      </c>
      <c r="H1051" s="82">
        <v>1</v>
      </c>
      <c r="I1051" s="83">
        <v>1.69</v>
      </c>
      <c r="J1051" s="83">
        <v>1.69</v>
      </c>
      <c r="K1051" t="s">
        <v>455</v>
      </c>
    </row>
    <row r="1052" spans="1:12" x14ac:dyDescent="0.25">
      <c r="G1052" s="84" t="s">
        <v>553</v>
      </c>
      <c r="H1052" s="109"/>
      <c r="I1052" s="107" t="s">
        <v>455</v>
      </c>
      <c r="J1052" s="86">
        <v>31.37</v>
      </c>
      <c r="K1052" t="s">
        <v>455</v>
      </c>
    </row>
    <row r="1053" spans="1:12" x14ac:dyDescent="0.25">
      <c r="I1053" s="102" t="s">
        <v>455</v>
      </c>
      <c r="K1053" t="s">
        <v>455</v>
      </c>
    </row>
    <row r="1054" spans="1:12" ht="45" x14ac:dyDescent="0.25">
      <c r="A1054" t="s">
        <v>2199</v>
      </c>
      <c r="B1054" s="10">
        <v>129</v>
      </c>
      <c r="C1054" s="74" t="s">
        <v>2868</v>
      </c>
      <c r="D1054" s="78">
        <v>96309</v>
      </c>
      <c r="E1054" s="78" t="s">
        <v>562</v>
      </c>
      <c r="F1054" s="76" t="s">
        <v>898</v>
      </c>
      <c r="G1054" s="75" t="s">
        <v>634</v>
      </c>
      <c r="H1054" s="78"/>
      <c r="I1054" s="104" t="s">
        <v>455</v>
      </c>
      <c r="J1054" s="79"/>
      <c r="K1054">
        <v>96309</v>
      </c>
      <c r="L1054" s="67">
        <v>1.25</v>
      </c>
    </row>
    <row r="1055" spans="1:12" ht="45" x14ac:dyDescent="0.25">
      <c r="C1055" s="80">
        <v>1</v>
      </c>
      <c r="D1055" s="80">
        <v>96304</v>
      </c>
      <c r="E1055" s="80" t="s">
        <v>562</v>
      </c>
      <c r="F1055" s="81" t="s">
        <v>899</v>
      </c>
      <c r="G1055" s="80" t="s">
        <v>639</v>
      </c>
      <c r="H1055" s="82">
        <v>1</v>
      </c>
      <c r="I1055" s="83">
        <v>0.14000000000000001</v>
      </c>
      <c r="J1055" s="83">
        <v>0.14000000000000001</v>
      </c>
      <c r="K1055" t="s">
        <v>455</v>
      </c>
    </row>
    <row r="1056" spans="1:12" ht="45" x14ac:dyDescent="0.25">
      <c r="C1056" s="80">
        <v>2</v>
      </c>
      <c r="D1056" s="80">
        <v>96305</v>
      </c>
      <c r="E1056" s="80" t="s">
        <v>562</v>
      </c>
      <c r="F1056" s="81" t="s">
        <v>900</v>
      </c>
      <c r="G1056" s="80" t="s">
        <v>639</v>
      </c>
      <c r="H1056" s="82">
        <v>1</v>
      </c>
      <c r="I1056" s="83">
        <v>0.02</v>
      </c>
      <c r="J1056" s="83">
        <v>0.02</v>
      </c>
      <c r="K1056" t="s">
        <v>455</v>
      </c>
    </row>
    <row r="1057" spans="1:12" ht="45" x14ac:dyDescent="0.25">
      <c r="C1057" s="80">
        <v>3</v>
      </c>
      <c r="D1057" s="80">
        <v>96306</v>
      </c>
      <c r="E1057" s="80" t="s">
        <v>562</v>
      </c>
      <c r="F1057" s="81" t="s">
        <v>901</v>
      </c>
      <c r="G1057" s="80" t="s">
        <v>639</v>
      </c>
      <c r="H1057" s="82">
        <v>1</v>
      </c>
      <c r="I1057" s="83">
        <v>0.18</v>
      </c>
      <c r="J1057" s="83">
        <v>0.18</v>
      </c>
      <c r="K1057" t="s">
        <v>455</v>
      </c>
    </row>
    <row r="1058" spans="1:12" ht="45" x14ac:dyDescent="0.25">
      <c r="C1058" s="80">
        <v>4</v>
      </c>
      <c r="D1058" s="80">
        <v>96307</v>
      </c>
      <c r="E1058" s="80" t="s">
        <v>562</v>
      </c>
      <c r="F1058" s="81" t="s">
        <v>902</v>
      </c>
      <c r="G1058" s="80" t="s">
        <v>639</v>
      </c>
      <c r="H1058" s="82">
        <v>1</v>
      </c>
      <c r="I1058" s="83">
        <v>0.91</v>
      </c>
      <c r="J1058" s="83">
        <v>0.91</v>
      </c>
      <c r="K1058" t="s">
        <v>455</v>
      </c>
    </row>
    <row r="1059" spans="1:12" x14ac:dyDescent="0.25">
      <c r="G1059" s="84" t="s">
        <v>553</v>
      </c>
      <c r="H1059" s="109"/>
      <c r="I1059" s="107" t="s">
        <v>455</v>
      </c>
      <c r="J1059" s="86">
        <v>1.25</v>
      </c>
      <c r="K1059" t="s">
        <v>455</v>
      </c>
    </row>
    <row r="1060" spans="1:12" x14ac:dyDescent="0.25">
      <c r="I1060" s="102" t="s">
        <v>455</v>
      </c>
      <c r="K1060" t="s">
        <v>455</v>
      </c>
    </row>
    <row r="1061" spans="1:12" ht="45" x14ac:dyDescent="0.25">
      <c r="A1061" t="s">
        <v>2199</v>
      </c>
      <c r="B1061" s="10">
        <v>130</v>
      </c>
      <c r="C1061" s="74" t="s">
        <v>2869</v>
      </c>
      <c r="D1061" s="78">
        <v>96535</v>
      </c>
      <c r="E1061" s="78" t="s">
        <v>562</v>
      </c>
      <c r="F1061" s="76" t="s">
        <v>78</v>
      </c>
      <c r="G1061" s="75" t="s">
        <v>32</v>
      </c>
      <c r="H1061" s="78"/>
      <c r="I1061" s="104" t="s">
        <v>455</v>
      </c>
      <c r="J1061" s="79"/>
      <c r="K1061">
        <v>96535</v>
      </c>
      <c r="L1061" s="67">
        <v>99.639999999999986</v>
      </c>
    </row>
    <row r="1062" spans="1:12" ht="30" x14ac:dyDescent="0.25">
      <c r="C1062" s="80">
        <v>1</v>
      </c>
      <c r="D1062" s="80">
        <v>2692</v>
      </c>
      <c r="E1062" s="80" t="s">
        <v>564</v>
      </c>
      <c r="F1062" s="81" t="s">
        <v>1011</v>
      </c>
      <c r="G1062" s="80" t="s">
        <v>939</v>
      </c>
      <c r="H1062" s="82">
        <v>1.7000000000000001E-2</v>
      </c>
      <c r="I1062" s="83">
        <v>6.69</v>
      </c>
      <c r="J1062" s="83">
        <v>0.11</v>
      </c>
      <c r="K1062" t="s">
        <v>455</v>
      </c>
    </row>
    <row r="1063" spans="1:12" ht="30" x14ac:dyDescent="0.25">
      <c r="C1063" s="80">
        <v>2</v>
      </c>
      <c r="D1063" s="80">
        <v>4517</v>
      </c>
      <c r="E1063" s="80" t="s">
        <v>564</v>
      </c>
      <c r="F1063" s="81" t="s">
        <v>1030</v>
      </c>
      <c r="G1063" s="80" t="s">
        <v>36</v>
      </c>
      <c r="H1063" s="82">
        <v>4.6120000000000001</v>
      </c>
      <c r="I1063" s="83">
        <v>2.38</v>
      </c>
      <c r="J1063" s="83">
        <v>10.97</v>
      </c>
      <c r="K1063" t="s">
        <v>455</v>
      </c>
    </row>
    <row r="1064" spans="1:12" x14ac:dyDescent="0.25">
      <c r="C1064" s="80">
        <v>3</v>
      </c>
      <c r="D1064" s="80">
        <v>5073</v>
      </c>
      <c r="E1064" s="80" t="s">
        <v>564</v>
      </c>
      <c r="F1064" s="81" t="s">
        <v>1104</v>
      </c>
      <c r="G1064" s="80" t="s">
        <v>68</v>
      </c>
      <c r="H1064" s="82">
        <v>4.7E-2</v>
      </c>
      <c r="I1064" s="83">
        <v>16.07</v>
      </c>
      <c r="J1064" s="83">
        <v>0.75</v>
      </c>
      <c r="K1064" t="s">
        <v>455</v>
      </c>
    </row>
    <row r="1065" spans="1:12" x14ac:dyDescent="0.25">
      <c r="C1065" s="80">
        <v>4</v>
      </c>
      <c r="D1065" s="80">
        <v>5074</v>
      </c>
      <c r="E1065" s="80" t="s">
        <v>564</v>
      </c>
      <c r="F1065" s="81" t="s">
        <v>1105</v>
      </c>
      <c r="G1065" s="80" t="s">
        <v>68</v>
      </c>
      <c r="H1065" s="82">
        <v>1.6E-2</v>
      </c>
      <c r="I1065" s="83">
        <v>17.66</v>
      </c>
      <c r="J1065" s="83">
        <v>0.28000000000000003</v>
      </c>
      <c r="K1065" t="s">
        <v>455</v>
      </c>
    </row>
    <row r="1066" spans="1:12" ht="30" x14ac:dyDescent="0.25">
      <c r="C1066" s="80">
        <v>5</v>
      </c>
      <c r="D1066" s="80">
        <v>6189</v>
      </c>
      <c r="E1066" s="80" t="s">
        <v>564</v>
      </c>
      <c r="F1066" s="81" t="s">
        <v>1042</v>
      </c>
      <c r="G1066" s="80" t="s">
        <v>36</v>
      </c>
      <c r="H1066" s="82">
        <v>1.278</v>
      </c>
      <c r="I1066" s="83">
        <v>20.93</v>
      </c>
      <c r="J1066" s="83">
        <v>26.74</v>
      </c>
      <c r="K1066" t="s">
        <v>455</v>
      </c>
    </row>
    <row r="1067" spans="1:12" x14ac:dyDescent="0.25">
      <c r="C1067" s="80">
        <v>6</v>
      </c>
      <c r="D1067" s="80">
        <v>40304</v>
      </c>
      <c r="E1067" s="80" t="s">
        <v>564</v>
      </c>
      <c r="F1067" s="81" t="s">
        <v>1103</v>
      </c>
      <c r="G1067" s="80" t="s">
        <v>68</v>
      </c>
      <c r="H1067" s="82">
        <v>0.01</v>
      </c>
      <c r="I1067" s="83">
        <v>19.46</v>
      </c>
      <c r="J1067" s="83">
        <v>0.19</v>
      </c>
      <c r="K1067" t="s">
        <v>455</v>
      </c>
    </row>
    <row r="1068" spans="1:12" x14ac:dyDescent="0.25">
      <c r="C1068" s="80">
        <v>7</v>
      </c>
      <c r="D1068" s="80">
        <v>88239</v>
      </c>
      <c r="E1068" s="80" t="s">
        <v>21</v>
      </c>
      <c r="F1068" s="81" t="s">
        <v>730</v>
      </c>
      <c r="G1068" s="80" t="s">
        <v>639</v>
      </c>
      <c r="H1068" s="82">
        <v>1.0860000000000001</v>
      </c>
      <c r="I1068" s="83">
        <v>12.610000000000001</v>
      </c>
      <c r="J1068" s="83">
        <v>13.69</v>
      </c>
      <c r="K1068" t="s">
        <v>455</v>
      </c>
    </row>
    <row r="1069" spans="1:12" x14ac:dyDescent="0.25">
      <c r="C1069" s="80">
        <v>8</v>
      </c>
      <c r="D1069" s="80">
        <v>88262</v>
      </c>
      <c r="E1069" s="80" t="s">
        <v>21</v>
      </c>
      <c r="F1069" s="81" t="s">
        <v>699</v>
      </c>
      <c r="G1069" s="80" t="s">
        <v>639</v>
      </c>
      <c r="H1069" s="82">
        <v>2.7690000000000001</v>
      </c>
      <c r="I1069" s="83">
        <v>16.22</v>
      </c>
      <c r="J1069" s="83">
        <v>44.91</v>
      </c>
      <c r="K1069" t="s">
        <v>455</v>
      </c>
    </row>
    <row r="1070" spans="1:12" ht="30" x14ac:dyDescent="0.25">
      <c r="C1070" s="80">
        <v>9</v>
      </c>
      <c r="D1070" s="80">
        <v>91692</v>
      </c>
      <c r="E1070" s="80" t="s">
        <v>562</v>
      </c>
      <c r="F1070" s="81" t="s">
        <v>731</v>
      </c>
      <c r="G1070" s="80" t="s">
        <v>634</v>
      </c>
      <c r="H1070" s="82">
        <v>7.9000000000000001E-2</v>
      </c>
      <c r="I1070" s="83">
        <v>17.82</v>
      </c>
      <c r="J1070" s="83">
        <v>1.4</v>
      </c>
      <c r="K1070" t="s">
        <v>455</v>
      </c>
    </row>
    <row r="1071" spans="1:12" ht="30" x14ac:dyDescent="0.25">
      <c r="C1071" s="80">
        <v>10</v>
      </c>
      <c r="D1071" s="80">
        <v>91693</v>
      </c>
      <c r="E1071" s="80" t="s">
        <v>562</v>
      </c>
      <c r="F1071" s="81" t="s">
        <v>732</v>
      </c>
      <c r="G1071" s="80" t="s">
        <v>636</v>
      </c>
      <c r="H1071" s="82">
        <v>3.9E-2</v>
      </c>
      <c r="I1071" s="83">
        <v>15.5</v>
      </c>
      <c r="J1071" s="83">
        <v>0.6</v>
      </c>
      <c r="K1071" t="s">
        <v>455</v>
      </c>
    </row>
    <row r="1072" spans="1:12" x14ac:dyDescent="0.25">
      <c r="G1072" s="84" t="s">
        <v>553</v>
      </c>
      <c r="H1072" s="109"/>
      <c r="I1072" s="107" t="s">
        <v>455</v>
      </c>
      <c r="J1072" s="86">
        <v>99.639999999999986</v>
      </c>
      <c r="K1072" t="s">
        <v>455</v>
      </c>
    </row>
    <row r="1073" spans="1:12" x14ac:dyDescent="0.25">
      <c r="I1073" s="102" t="s">
        <v>455</v>
      </c>
      <c r="K1073" t="s">
        <v>455</v>
      </c>
    </row>
    <row r="1074" spans="1:12" ht="45" x14ac:dyDescent="0.25">
      <c r="A1074" t="s">
        <v>2199</v>
      </c>
      <c r="B1074" s="10">
        <v>131</v>
      </c>
      <c r="C1074" s="74" t="s">
        <v>2870</v>
      </c>
      <c r="D1074" s="78">
        <v>96555</v>
      </c>
      <c r="E1074" s="78" t="s">
        <v>562</v>
      </c>
      <c r="F1074" s="76" t="s">
        <v>1039</v>
      </c>
      <c r="G1074" s="75" t="s">
        <v>39</v>
      </c>
      <c r="H1074" s="78"/>
      <c r="I1074" s="104" t="s">
        <v>455</v>
      </c>
      <c r="J1074" s="79"/>
      <c r="K1074">
        <v>96555</v>
      </c>
      <c r="L1074" s="67">
        <v>521.84</v>
      </c>
    </row>
    <row r="1075" spans="1:12" x14ac:dyDescent="0.25">
      <c r="C1075" s="80">
        <v>1</v>
      </c>
      <c r="D1075" s="80">
        <v>88309</v>
      </c>
      <c r="E1075" s="80" t="s">
        <v>21</v>
      </c>
      <c r="F1075" s="81" t="s">
        <v>1001</v>
      </c>
      <c r="G1075" s="80" t="s">
        <v>639</v>
      </c>
      <c r="H1075" s="82">
        <v>2.3860000000000001</v>
      </c>
      <c r="I1075" s="83">
        <v>16.420000000000002</v>
      </c>
      <c r="J1075" s="83">
        <v>39.17</v>
      </c>
      <c r="K1075" t="s">
        <v>455</v>
      </c>
    </row>
    <row r="1076" spans="1:12" x14ac:dyDescent="0.25">
      <c r="C1076" s="80">
        <v>2</v>
      </c>
      <c r="D1076" s="80">
        <v>88316</v>
      </c>
      <c r="E1076" s="80" t="s">
        <v>21</v>
      </c>
      <c r="F1076" s="81" t="s">
        <v>640</v>
      </c>
      <c r="G1076" s="80" t="s">
        <v>639</v>
      </c>
      <c r="H1076" s="82">
        <v>2.4500000000000002</v>
      </c>
      <c r="I1076" s="83">
        <v>12.09</v>
      </c>
      <c r="J1076" s="83">
        <v>29.62</v>
      </c>
      <c r="K1076" t="s">
        <v>455</v>
      </c>
    </row>
    <row r="1077" spans="1:12" ht="30" x14ac:dyDescent="0.25">
      <c r="C1077" s="80">
        <v>3</v>
      </c>
      <c r="D1077" s="80">
        <v>90586</v>
      </c>
      <c r="E1077" s="80" t="s">
        <v>562</v>
      </c>
      <c r="F1077" s="81" t="s">
        <v>827</v>
      </c>
      <c r="G1077" s="80" t="s">
        <v>634</v>
      </c>
      <c r="H1077" s="82">
        <v>0.314</v>
      </c>
      <c r="I1077" s="83">
        <v>1.58</v>
      </c>
      <c r="J1077" s="83">
        <v>0.49</v>
      </c>
      <c r="K1077" t="s">
        <v>455</v>
      </c>
    </row>
    <row r="1078" spans="1:12" ht="30" x14ac:dyDescent="0.25">
      <c r="C1078" s="80">
        <v>4</v>
      </c>
      <c r="D1078" s="80">
        <v>90587</v>
      </c>
      <c r="E1078" s="80" t="s">
        <v>562</v>
      </c>
      <c r="F1078" s="81" t="s">
        <v>923</v>
      </c>
      <c r="G1078" s="80" t="s">
        <v>636</v>
      </c>
      <c r="H1078" s="82">
        <v>0.91100000000000003</v>
      </c>
      <c r="I1078" s="83">
        <v>0.39999999999999997</v>
      </c>
      <c r="J1078" s="83">
        <v>0.36</v>
      </c>
      <c r="K1078" t="s">
        <v>455</v>
      </c>
    </row>
    <row r="1079" spans="1:12" ht="30" x14ac:dyDescent="0.25">
      <c r="C1079" s="80">
        <v>5</v>
      </c>
      <c r="D1079" s="80">
        <v>94972</v>
      </c>
      <c r="E1079" s="80" t="s">
        <v>562</v>
      </c>
      <c r="F1079" s="81" t="s">
        <v>1122</v>
      </c>
      <c r="G1079" s="80" t="s">
        <v>39</v>
      </c>
      <c r="H1079" s="82">
        <v>1.1499999999999999</v>
      </c>
      <c r="I1079" s="83">
        <v>393.21999999999997</v>
      </c>
      <c r="J1079" s="83">
        <v>452.2</v>
      </c>
      <c r="K1079" t="s">
        <v>455</v>
      </c>
    </row>
    <row r="1080" spans="1:12" x14ac:dyDescent="0.25">
      <c r="G1080" s="84" t="s">
        <v>553</v>
      </c>
      <c r="H1080" s="109"/>
      <c r="I1080" s="107" t="s">
        <v>455</v>
      </c>
      <c r="J1080" s="86">
        <v>521.84</v>
      </c>
      <c r="K1080" t="s">
        <v>455</v>
      </c>
    </row>
    <row r="1081" spans="1:12" x14ac:dyDescent="0.25">
      <c r="I1081" s="102" t="s">
        <v>455</v>
      </c>
      <c r="K1081" t="s">
        <v>455</v>
      </c>
    </row>
    <row r="1082" spans="1:12" ht="30" x14ac:dyDescent="0.25">
      <c r="A1082" t="s">
        <v>2199</v>
      </c>
      <c r="B1082" s="10">
        <v>132</v>
      </c>
      <c r="C1082" s="74" t="s">
        <v>2871</v>
      </c>
      <c r="D1082" s="78">
        <v>97734</v>
      </c>
      <c r="E1082" s="78" t="s">
        <v>562</v>
      </c>
      <c r="F1082" s="76" t="s">
        <v>1037</v>
      </c>
      <c r="G1082" s="75" t="s">
        <v>39</v>
      </c>
      <c r="H1082" s="78"/>
      <c r="I1082" s="104" t="s">
        <v>455</v>
      </c>
      <c r="J1082" s="79"/>
      <c r="K1082">
        <v>97734</v>
      </c>
      <c r="L1082" s="67">
        <v>1139.3400000000001</v>
      </c>
    </row>
    <row r="1083" spans="1:12" ht="30" x14ac:dyDescent="0.25">
      <c r="C1083" s="80">
        <v>1</v>
      </c>
      <c r="D1083" s="80">
        <v>1358</v>
      </c>
      <c r="E1083" s="80" t="s">
        <v>564</v>
      </c>
      <c r="F1083" s="81" t="s">
        <v>1098</v>
      </c>
      <c r="G1083" s="80" t="s">
        <v>32</v>
      </c>
      <c r="H1083" s="82">
        <v>1.9403999999999999</v>
      </c>
      <c r="I1083" s="83">
        <v>35.65</v>
      </c>
      <c r="J1083" s="83">
        <v>69.17</v>
      </c>
      <c r="K1083" t="s">
        <v>455</v>
      </c>
    </row>
    <row r="1084" spans="1:12" ht="30" x14ac:dyDescent="0.25">
      <c r="C1084" s="80">
        <v>2</v>
      </c>
      <c r="D1084" s="80">
        <v>2692</v>
      </c>
      <c r="E1084" s="80" t="s">
        <v>564</v>
      </c>
      <c r="F1084" s="81" t="s">
        <v>1011</v>
      </c>
      <c r="G1084" s="80" t="s">
        <v>939</v>
      </c>
      <c r="H1084" s="82">
        <v>8.3299999999999999E-2</v>
      </c>
      <c r="I1084" s="83">
        <v>6.69</v>
      </c>
      <c r="J1084" s="83">
        <v>0.55000000000000004</v>
      </c>
      <c r="K1084" t="s">
        <v>455</v>
      </c>
    </row>
    <row r="1085" spans="1:12" ht="30" x14ac:dyDescent="0.25">
      <c r="C1085" s="80">
        <v>3</v>
      </c>
      <c r="D1085" s="80">
        <v>4517</v>
      </c>
      <c r="E1085" s="80" t="s">
        <v>564</v>
      </c>
      <c r="F1085" s="81" t="s">
        <v>1030</v>
      </c>
      <c r="G1085" s="80" t="s">
        <v>36</v>
      </c>
      <c r="H1085" s="82">
        <v>5.6283000000000003</v>
      </c>
      <c r="I1085" s="83">
        <v>2.38</v>
      </c>
      <c r="J1085" s="83">
        <v>13.39</v>
      </c>
      <c r="K1085" t="s">
        <v>455</v>
      </c>
    </row>
    <row r="1086" spans="1:12" x14ac:dyDescent="0.25">
      <c r="C1086" s="80">
        <v>4</v>
      </c>
      <c r="D1086" s="80">
        <v>20247</v>
      </c>
      <c r="E1086" s="80" t="s">
        <v>564</v>
      </c>
      <c r="F1086" s="81" t="s">
        <v>982</v>
      </c>
      <c r="G1086" s="80" t="s">
        <v>68</v>
      </c>
      <c r="H1086" s="82">
        <v>0.4365</v>
      </c>
      <c r="I1086" s="83">
        <v>17.46</v>
      </c>
      <c r="J1086" s="83">
        <v>7.62</v>
      </c>
      <c r="K1086" t="s">
        <v>455</v>
      </c>
    </row>
    <row r="1087" spans="1:12" x14ac:dyDescent="0.25">
      <c r="C1087" s="80">
        <v>5</v>
      </c>
      <c r="D1087" s="80">
        <v>88239</v>
      </c>
      <c r="E1087" s="80" t="s">
        <v>21</v>
      </c>
      <c r="F1087" s="81" t="s">
        <v>730</v>
      </c>
      <c r="G1087" s="80" t="s">
        <v>639</v>
      </c>
      <c r="H1087" s="82">
        <v>1.1919999999999999</v>
      </c>
      <c r="I1087" s="83">
        <v>12.610000000000001</v>
      </c>
      <c r="J1087" s="83">
        <v>15.03</v>
      </c>
      <c r="K1087" t="s">
        <v>455</v>
      </c>
    </row>
    <row r="1088" spans="1:12" x14ac:dyDescent="0.25">
      <c r="C1088" s="80">
        <v>6</v>
      </c>
      <c r="D1088" s="80">
        <v>88261</v>
      </c>
      <c r="E1088" s="80" t="s">
        <v>21</v>
      </c>
      <c r="F1088" s="81" t="s">
        <v>1044</v>
      </c>
      <c r="G1088" s="80" t="s">
        <v>639</v>
      </c>
      <c r="H1088" s="82">
        <v>5.96</v>
      </c>
      <c r="I1088" s="83">
        <v>16.25</v>
      </c>
      <c r="J1088" s="83">
        <v>96.85</v>
      </c>
      <c r="K1088" t="s">
        <v>455</v>
      </c>
    </row>
    <row r="1089" spans="1:12" x14ac:dyDescent="0.25">
      <c r="C1089" s="80">
        <v>7</v>
      </c>
      <c r="D1089" s="80">
        <v>88309</v>
      </c>
      <c r="E1089" s="80" t="s">
        <v>21</v>
      </c>
      <c r="F1089" s="81" t="s">
        <v>1001</v>
      </c>
      <c r="G1089" s="80" t="s">
        <v>639</v>
      </c>
      <c r="H1089" s="82">
        <v>31.5459</v>
      </c>
      <c r="I1089" s="83">
        <v>16.420000000000002</v>
      </c>
      <c r="J1089" s="83">
        <v>517.98</v>
      </c>
      <c r="K1089" t="s">
        <v>455</v>
      </c>
    </row>
    <row r="1090" spans="1:12" x14ac:dyDescent="0.25">
      <c r="C1090" s="80">
        <v>8</v>
      </c>
      <c r="D1090" s="80">
        <v>88316</v>
      </c>
      <c r="E1090" s="80" t="s">
        <v>21</v>
      </c>
      <c r="F1090" s="81" t="s">
        <v>640</v>
      </c>
      <c r="G1090" s="80" t="s">
        <v>639</v>
      </c>
      <c r="H1090" s="82">
        <v>31.5459</v>
      </c>
      <c r="I1090" s="83">
        <v>12.09</v>
      </c>
      <c r="J1090" s="83">
        <v>381.38</v>
      </c>
      <c r="K1090" t="s">
        <v>455</v>
      </c>
    </row>
    <row r="1091" spans="1:12" ht="30" x14ac:dyDescent="0.25">
      <c r="C1091" s="80">
        <v>9</v>
      </c>
      <c r="D1091" s="80">
        <v>90586</v>
      </c>
      <c r="E1091" s="80" t="s">
        <v>562</v>
      </c>
      <c r="F1091" s="81" t="s">
        <v>827</v>
      </c>
      <c r="G1091" s="80" t="s">
        <v>634</v>
      </c>
      <c r="H1091" s="82">
        <v>6.6349999999999998</v>
      </c>
      <c r="I1091" s="83">
        <v>1.58</v>
      </c>
      <c r="J1091" s="83">
        <v>10.48</v>
      </c>
      <c r="K1091" t="s">
        <v>455</v>
      </c>
    </row>
    <row r="1092" spans="1:12" ht="30" x14ac:dyDescent="0.25">
      <c r="C1092" s="80">
        <v>10</v>
      </c>
      <c r="D1092" s="80">
        <v>90587</v>
      </c>
      <c r="E1092" s="80" t="s">
        <v>562</v>
      </c>
      <c r="F1092" s="81" t="s">
        <v>923</v>
      </c>
      <c r="G1092" s="80" t="s">
        <v>636</v>
      </c>
      <c r="H1092" s="82">
        <v>18.246200000000002</v>
      </c>
      <c r="I1092" s="83">
        <v>0.39999999999999997</v>
      </c>
      <c r="J1092" s="83">
        <v>7.29</v>
      </c>
      <c r="K1092" t="s">
        <v>455</v>
      </c>
    </row>
    <row r="1093" spans="1:12" ht="30" x14ac:dyDescent="0.25">
      <c r="C1093" s="80">
        <v>11</v>
      </c>
      <c r="D1093" s="80">
        <v>91692</v>
      </c>
      <c r="E1093" s="80" t="s">
        <v>562</v>
      </c>
      <c r="F1093" s="81" t="s">
        <v>731</v>
      </c>
      <c r="G1093" s="80" t="s">
        <v>634</v>
      </c>
      <c r="H1093" s="82">
        <v>0.48770000000000002</v>
      </c>
      <c r="I1093" s="83">
        <v>17.82</v>
      </c>
      <c r="J1093" s="83">
        <v>8.69</v>
      </c>
      <c r="K1093" t="s">
        <v>455</v>
      </c>
    </row>
    <row r="1094" spans="1:12" ht="30" x14ac:dyDescent="0.25">
      <c r="C1094" s="80">
        <v>12</v>
      </c>
      <c r="D1094" s="80">
        <v>91693</v>
      </c>
      <c r="E1094" s="80" t="s">
        <v>562</v>
      </c>
      <c r="F1094" s="81" t="s">
        <v>732</v>
      </c>
      <c r="G1094" s="80" t="s">
        <v>636</v>
      </c>
      <c r="H1094" s="82">
        <v>0.70430000000000004</v>
      </c>
      <c r="I1094" s="108">
        <v>15.5</v>
      </c>
      <c r="J1094" s="83">
        <v>10.91</v>
      </c>
      <c r="K1094" t="s">
        <v>455</v>
      </c>
    </row>
    <row r="1095" spans="1:12" x14ac:dyDescent="0.25">
      <c r="G1095" s="84" t="s">
        <v>553</v>
      </c>
      <c r="H1095" s="109"/>
      <c r="I1095" s="107" t="s">
        <v>455</v>
      </c>
      <c r="J1095" s="86">
        <v>1139.3400000000001</v>
      </c>
      <c r="K1095" t="s">
        <v>455</v>
      </c>
    </row>
    <row r="1096" spans="1:12" x14ac:dyDescent="0.25">
      <c r="I1096" s="102" t="s">
        <v>455</v>
      </c>
      <c r="K1096" t="s">
        <v>455</v>
      </c>
    </row>
    <row r="1097" spans="1:12" ht="45" x14ac:dyDescent="0.25">
      <c r="A1097" t="s">
        <v>2199</v>
      </c>
      <c r="B1097" s="10">
        <v>133</v>
      </c>
      <c r="C1097" s="74" t="s">
        <v>2872</v>
      </c>
      <c r="D1097" s="78">
        <v>97913</v>
      </c>
      <c r="E1097" s="78" t="s">
        <v>562</v>
      </c>
      <c r="F1097" s="76" t="s">
        <v>1087</v>
      </c>
      <c r="G1097" s="75" t="s">
        <v>1088</v>
      </c>
      <c r="H1097" s="78"/>
      <c r="I1097" s="104" t="s">
        <v>455</v>
      </c>
      <c r="J1097" s="79"/>
      <c r="K1097">
        <v>97913</v>
      </c>
      <c r="L1097" s="67">
        <v>1.98</v>
      </c>
    </row>
    <row r="1098" spans="1:12" ht="60" x14ac:dyDescent="0.25">
      <c r="C1098" s="80">
        <v>1</v>
      </c>
      <c r="D1098" s="80">
        <v>67826</v>
      </c>
      <c r="E1098" s="80" t="s">
        <v>562</v>
      </c>
      <c r="F1098" s="81" t="s">
        <v>796</v>
      </c>
      <c r="G1098" s="80" t="s">
        <v>634</v>
      </c>
      <c r="H1098" s="82">
        <v>1.52E-2</v>
      </c>
      <c r="I1098" s="83">
        <v>115.88000000000001</v>
      </c>
      <c r="J1098" s="83">
        <v>1.76</v>
      </c>
      <c r="K1098" t="s">
        <v>455</v>
      </c>
    </row>
    <row r="1099" spans="1:12" ht="60" x14ac:dyDescent="0.25">
      <c r="C1099" s="80">
        <v>2</v>
      </c>
      <c r="D1099" s="80">
        <v>67827</v>
      </c>
      <c r="E1099" s="80" t="s">
        <v>562</v>
      </c>
      <c r="F1099" s="81" t="s">
        <v>919</v>
      </c>
      <c r="G1099" s="80" t="s">
        <v>636</v>
      </c>
      <c r="H1099" s="82">
        <v>6.4999999999999997E-3</v>
      </c>
      <c r="I1099" s="83">
        <v>34.979999999999997</v>
      </c>
      <c r="J1099" s="83">
        <v>0.22</v>
      </c>
      <c r="K1099" t="s">
        <v>455</v>
      </c>
    </row>
    <row r="1100" spans="1:12" x14ac:dyDescent="0.25">
      <c r="G1100" s="84" t="s">
        <v>553</v>
      </c>
      <c r="H1100" s="109"/>
      <c r="I1100" s="107" t="s">
        <v>455</v>
      </c>
      <c r="J1100" s="86">
        <v>1.98</v>
      </c>
      <c r="K1100" t="s">
        <v>455</v>
      </c>
    </row>
    <row r="1101" spans="1:12" x14ac:dyDescent="0.25">
      <c r="I1101" s="102" t="s">
        <v>455</v>
      </c>
      <c r="K1101" t="s">
        <v>455</v>
      </c>
    </row>
    <row r="1102" spans="1:12" ht="30" x14ac:dyDescent="0.25">
      <c r="A1102" t="s">
        <v>2199</v>
      </c>
      <c r="B1102" s="10">
        <v>134</v>
      </c>
      <c r="C1102" s="74" t="s">
        <v>2873</v>
      </c>
      <c r="D1102" s="78">
        <v>98463</v>
      </c>
      <c r="E1102" s="78" t="s">
        <v>562</v>
      </c>
      <c r="F1102" s="76" t="s">
        <v>1261</v>
      </c>
      <c r="G1102" s="75" t="s">
        <v>123</v>
      </c>
      <c r="H1102" s="78"/>
      <c r="I1102" s="104" t="s">
        <v>455</v>
      </c>
      <c r="J1102" s="79"/>
      <c r="K1102">
        <v>98463</v>
      </c>
      <c r="L1102" s="67">
        <v>19.32</v>
      </c>
    </row>
    <row r="1103" spans="1:12" ht="30" x14ac:dyDescent="0.25">
      <c r="C1103" s="80">
        <v>1</v>
      </c>
      <c r="D1103" s="80">
        <v>4356</v>
      </c>
      <c r="E1103" s="80" t="s">
        <v>564</v>
      </c>
      <c r="F1103" s="81" t="s">
        <v>1265</v>
      </c>
      <c r="G1103" s="80" t="s">
        <v>123</v>
      </c>
      <c r="H1103" s="82">
        <v>2</v>
      </c>
      <c r="I1103" s="83">
        <v>0.12</v>
      </c>
      <c r="J1103" s="83">
        <v>0.24</v>
      </c>
      <c r="K1103" t="s">
        <v>455</v>
      </c>
    </row>
    <row r="1104" spans="1:12" ht="30" x14ac:dyDescent="0.25">
      <c r="C1104" s="80">
        <v>2</v>
      </c>
      <c r="D1104" s="80">
        <v>7572</v>
      </c>
      <c r="E1104" s="80" t="s">
        <v>564</v>
      </c>
      <c r="F1104" s="81" t="s">
        <v>1266</v>
      </c>
      <c r="G1104" s="80" t="s">
        <v>123</v>
      </c>
      <c r="H1104" s="82">
        <v>1</v>
      </c>
      <c r="I1104" s="83">
        <v>9.08</v>
      </c>
      <c r="J1104" s="83">
        <v>9.08</v>
      </c>
      <c r="K1104" t="s">
        <v>455</v>
      </c>
    </row>
    <row r="1105" spans="1:12" x14ac:dyDescent="0.25">
      <c r="C1105" s="80">
        <v>3</v>
      </c>
      <c r="D1105" s="80">
        <v>88247</v>
      </c>
      <c r="E1105" s="80" t="s">
        <v>21</v>
      </c>
      <c r="F1105" s="81" t="s">
        <v>1141</v>
      </c>
      <c r="G1105" s="80" t="s">
        <v>639</v>
      </c>
      <c r="H1105" s="82">
        <v>0.31640000000000001</v>
      </c>
      <c r="I1105" s="83">
        <v>12.87</v>
      </c>
      <c r="J1105" s="83">
        <v>4.07</v>
      </c>
      <c r="K1105" t="s">
        <v>455</v>
      </c>
    </row>
    <row r="1106" spans="1:12" x14ac:dyDescent="0.25">
      <c r="C1106" s="80">
        <v>4</v>
      </c>
      <c r="D1106" s="80">
        <v>88264</v>
      </c>
      <c r="E1106" s="80" t="s">
        <v>21</v>
      </c>
      <c r="F1106" s="81" t="s">
        <v>1142</v>
      </c>
      <c r="G1106" s="80" t="s">
        <v>639</v>
      </c>
      <c r="H1106" s="82">
        <v>0.31640000000000001</v>
      </c>
      <c r="I1106" s="83">
        <v>18.750000000000004</v>
      </c>
      <c r="J1106" s="83">
        <v>5.93</v>
      </c>
      <c r="K1106" t="s">
        <v>455</v>
      </c>
    </row>
    <row r="1107" spans="1:12" x14ac:dyDescent="0.25">
      <c r="G1107" s="84" t="s">
        <v>553</v>
      </c>
      <c r="H1107" s="109"/>
      <c r="I1107" s="107" t="s">
        <v>455</v>
      </c>
      <c r="J1107" s="86">
        <v>19.32</v>
      </c>
      <c r="K1107" t="s">
        <v>455</v>
      </c>
    </row>
    <row r="1108" spans="1:12" x14ac:dyDescent="0.25">
      <c r="I1108" s="102" t="s">
        <v>455</v>
      </c>
      <c r="K1108" t="s">
        <v>455</v>
      </c>
    </row>
    <row r="1109" spans="1:12" x14ac:dyDescent="0.25">
      <c r="A1109" t="s">
        <v>2199</v>
      </c>
      <c r="B1109" s="10">
        <v>135</v>
      </c>
      <c r="C1109" s="74" t="s">
        <v>2874</v>
      </c>
      <c r="D1109" s="78">
        <v>99062</v>
      </c>
      <c r="E1109" s="78" t="s">
        <v>562</v>
      </c>
      <c r="F1109" s="76" t="s">
        <v>1545</v>
      </c>
      <c r="G1109" s="75" t="s">
        <v>123</v>
      </c>
      <c r="H1109" s="78"/>
      <c r="I1109" s="104" t="s">
        <v>455</v>
      </c>
      <c r="J1109" s="79"/>
      <c r="K1109">
        <v>99062</v>
      </c>
      <c r="L1109" s="67">
        <v>1.49</v>
      </c>
    </row>
    <row r="1110" spans="1:12" x14ac:dyDescent="0.25">
      <c r="C1110" s="80">
        <v>1</v>
      </c>
      <c r="D1110" s="80">
        <v>5068</v>
      </c>
      <c r="E1110" s="80" t="s">
        <v>564</v>
      </c>
      <c r="F1110" s="81" t="s">
        <v>1013</v>
      </c>
      <c r="G1110" s="80" t="s">
        <v>68</v>
      </c>
      <c r="H1110" s="82">
        <v>3.3999999999999998E-3</v>
      </c>
      <c r="I1110" s="83">
        <v>15.77</v>
      </c>
      <c r="J1110" s="83">
        <v>0.05</v>
      </c>
      <c r="K1110" t="s">
        <v>455</v>
      </c>
    </row>
    <row r="1111" spans="1:12" x14ac:dyDescent="0.25">
      <c r="C1111" s="80">
        <v>2</v>
      </c>
      <c r="D1111" s="80">
        <v>88239</v>
      </c>
      <c r="E1111" s="80" t="s">
        <v>21</v>
      </c>
      <c r="F1111" s="81" t="s">
        <v>730</v>
      </c>
      <c r="G1111" s="80" t="s">
        <v>639</v>
      </c>
      <c r="H1111" s="82">
        <v>3.2300000000000002E-2</v>
      </c>
      <c r="I1111" s="83">
        <v>12.610000000000001</v>
      </c>
      <c r="J1111" s="83">
        <v>0.4</v>
      </c>
      <c r="K1111" t="s">
        <v>455</v>
      </c>
    </row>
    <row r="1112" spans="1:12" x14ac:dyDescent="0.25">
      <c r="C1112" s="80">
        <v>3</v>
      </c>
      <c r="D1112" s="80">
        <v>88262</v>
      </c>
      <c r="E1112" s="80" t="s">
        <v>21</v>
      </c>
      <c r="F1112" s="81" t="s">
        <v>699</v>
      </c>
      <c r="G1112" s="80" t="s">
        <v>639</v>
      </c>
      <c r="H1112" s="82">
        <v>6.4500000000000002E-2</v>
      </c>
      <c r="I1112" s="83">
        <v>16.22</v>
      </c>
      <c r="J1112" s="83">
        <v>1.04</v>
      </c>
      <c r="K1112" t="s">
        <v>455</v>
      </c>
    </row>
    <row r="1113" spans="1:12" x14ac:dyDescent="0.25">
      <c r="G1113" s="84" t="s">
        <v>553</v>
      </c>
      <c r="H1113" s="109"/>
      <c r="I1113" s="107" t="s">
        <v>455</v>
      </c>
      <c r="J1113" s="86">
        <v>1.49</v>
      </c>
      <c r="K1113" t="s">
        <v>455</v>
      </c>
    </row>
    <row r="1114" spans="1:12" x14ac:dyDescent="0.25">
      <c r="I1114" s="102" t="s">
        <v>455</v>
      </c>
      <c r="K1114" t="s">
        <v>455</v>
      </c>
    </row>
    <row r="1115" spans="1:12" ht="45" x14ac:dyDescent="0.25">
      <c r="A1115" t="s">
        <v>2199</v>
      </c>
      <c r="B1115" s="10">
        <v>136</v>
      </c>
      <c r="C1115" s="74" t="s">
        <v>2875</v>
      </c>
      <c r="D1115" s="78">
        <v>99833</v>
      </c>
      <c r="E1115" s="78" t="s">
        <v>562</v>
      </c>
      <c r="F1115" s="76" t="s">
        <v>908</v>
      </c>
      <c r="G1115" s="75" t="s">
        <v>634</v>
      </c>
      <c r="H1115" s="78"/>
      <c r="I1115" s="104" t="s">
        <v>455</v>
      </c>
      <c r="J1115" s="79"/>
      <c r="K1115">
        <v>99833</v>
      </c>
      <c r="L1115" s="67">
        <v>1.28</v>
      </c>
    </row>
    <row r="1116" spans="1:12" ht="45" x14ac:dyDescent="0.25">
      <c r="C1116" s="80">
        <v>1</v>
      </c>
      <c r="D1116" s="80">
        <v>99829</v>
      </c>
      <c r="E1116" s="80" t="s">
        <v>562</v>
      </c>
      <c r="F1116" s="81" t="s">
        <v>909</v>
      </c>
      <c r="G1116" s="80" t="s">
        <v>639</v>
      </c>
      <c r="H1116" s="82">
        <v>1</v>
      </c>
      <c r="I1116" s="83">
        <v>0.17</v>
      </c>
      <c r="J1116" s="83">
        <v>0.17</v>
      </c>
      <c r="K1116" t="s">
        <v>455</v>
      </c>
    </row>
    <row r="1117" spans="1:12" ht="45" x14ac:dyDescent="0.25">
      <c r="C1117" s="80">
        <v>2</v>
      </c>
      <c r="D1117" s="80">
        <v>99830</v>
      </c>
      <c r="E1117" s="80" t="s">
        <v>562</v>
      </c>
      <c r="F1117" s="81" t="s">
        <v>910</v>
      </c>
      <c r="G1117" s="80" t="s">
        <v>639</v>
      </c>
      <c r="H1117" s="82">
        <v>1</v>
      </c>
      <c r="I1117" s="83">
        <v>0.02</v>
      </c>
      <c r="J1117" s="83">
        <v>0.02</v>
      </c>
      <c r="K1117" t="s">
        <v>455</v>
      </c>
    </row>
    <row r="1118" spans="1:12" ht="45" x14ac:dyDescent="0.25">
      <c r="C1118" s="80">
        <v>3</v>
      </c>
      <c r="D1118" s="80">
        <v>99831</v>
      </c>
      <c r="E1118" s="80" t="s">
        <v>562</v>
      </c>
      <c r="F1118" s="81" t="s">
        <v>911</v>
      </c>
      <c r="G1118" s="80" t="s">
        <v>639</v>
      </c>
      <c r="H1118" s="82">
        <v>1</v>
      </c>
      <c r="I1118" s="83">
        <v>0.24</v>
      </c>
      <c r="J1118" s="83">
        <v>0.24</v>
      </c>
      <c r="K1118" t="s">
        <v>455</v>
      </c>
    </row>
    <row r="1119" spans="1:12" ht="60" x14ac:dyDescent="0.25">
      <c r="C1119" s="80">
        <v>4</v>
      </c>
      <c r="D1119" s="80">
        <v>99832</v>
      </c>
      <c r="E1119" s="80" t="s">
        <v>562</v>
      </c>
      <c r="F1119" s="81" t="s">
        <v>912</v>
      </c>
      <c r="G1119" s="80" t="s">
        <v>639</v>
      </c>
      <c r="H1119" s="82">
        <v>1</v>
      </c>
      <c r="I1119" s="83">
        <v>0.85</v>
      </c>
      <c r="J1119" s="83">
        <v>0.85</v>
      </c>
      <c r="K1119" t="s">
        <v>455</v>
      </c>
    </row>
    <row r="1120" spans="1:12" x14ac:dyDescent="0.25">
      <c r="G1120" s="84" t="s">
        <v>553</v>
      </c>
      <c r="H1120" s="109"/>
      <c r="I1120" s="107" t="s">
        <v>455</v>
      </c>
      <c r="J1120" s="86">
        <v>1.28</v>
      </c>
      <c r="K1120" t="s">
        <v>455</v>
      </c>
    </row>
    <row r="1121" spans="1:12" x14ac:dyDescent="0.25">
      <c r="I1121" s="102" t="s">
        <v>455</v>
      </c>
      <c r="K1121" t="s">
        <v>455</v>
      </c>
    </row>
    <row r="1122" spans="1:12" ht="60" x14ac:dyDescent="0.25">
      <c r="A1122" t="s">
        <v>2199</v>
      </c>
      <c r="B1122" s="10">
        <v>137</v>
      </c>
      <c r="C1122" s="74" t="s">
        <v>2876</v>
      </c>
      <c r="D1122" s="78">
        <v>100251</v>
      </c>
      <c r="E1122" s="78" t="s">
        <v>562</v>
      </c>
      <c r="F1122" s="76" t="s">
        <v>1539</v>
      </c>
      <c r="G1122" s="75" t="s">
        <v>1538</v>
      </c>
      <c r="H1122" s="78"/>
      <c r="I1122" s="104" t="s">
        <v>455</v>
      </c>
      <c r="J1122" s="79"/>
      <c r="K1122">
        <v>100251</v>
      </c>
      <c r="L1122" s="67">
        <v>7.39</v>
      </c>
    </row>
    <row r="1123" spans="1:12" x14ac:dyDescent="0.25">
      <c r="C1123" s="80">
        <v>1</v>
      </c>
      <c r="D1123" s="80">
        <v>88316</v>
      </c>
      <c r="E1123" s="80" t="s">
        <v>21</v>
      </c>
      <c r="F1123" s="81" t="s">
        <v>640</v>
      </c>
      <c r="G1123" s="80" t="s">
        <v>639</v>
      </c>
      <c r="H1123" s="82">
        <v>0.61180000000000001</v>
      </c>
      <c r="I1123" s="83">
        <v>12.09</v>
      </c>
      <c r="J1123" s="83">
        <v>7.39</v>
      </c>
      <c r="K1123" t="s">
        <v>455</v>
      </c>
    </row>
    <row r="1124" spans="1:12" x14ac:dyDescent="0.25">
      <c r="G1124" s="84" t="s">
        <v>553</v>
      </c>
      <c r="H1124" s="109"/>
      <c r="I1124" s="107" t="s">
        <v>455</v>
      </c>
      <c r="J1124" s="86">
        <v>7.39</v>
      </c>
      <c r="K1124" t="s">
        <v>455</v>
      </c>
    </row>
    <row r="1125" spans="1:12" x14ac:dyDescent="0.25">
      <c r="I1125" s="102" t="s">
        <v>455</v>
      </c>
      <c r="K1125" t="s">
        <v>455</v>
      </c>
    </row>
    <row r="1126" spans="1:12" ht="30" x14ac:dyDescent="0.25">
      <c r="A1126" t="s">
        <v>2199</v>
      </c>
      <c r="B1126" s="10">
        <v>138</v>
      </c>
      <c r="C1126" s="74" t="s">
        <v>2877</v>
      </c>
      <c r="D1126" s="78">
        <v>100660</v>
      </c>
      <c r="E1126" s="78" t="s">
        <v>562</v>
      </c>
      <c r="F1126" s="76" t="s">
        <v>1061</v>
      </c>
      <c r="G1126" s="75" t="s">
        <v>36</v>
      </c>
      <c r="H1126" s="78"/>
      <c r="I1126" s="104" t="s">
        <v>455</v>
      </c>
      <c r="J1126" s="79"/>
      <c r="K1126">
        <v>100660</v>
      </c>
      <c r="L1126" s="67">
        <v>6.5399999999999991</v>
      </c>
    </row>
    <row r="1127" spans="1:12" ht="30" x14ac:dyDescent="0.25">
      <c r="C1127" s="80">
        <v>1</v>
      </c>
      <c r="D1127" s="80">
        <v>20007</v>
      </c>
      <c r="E1127" s="80" t="s">
        <v>564</v>
      </c>
      <c r="F1127" s="81" t="s">
        <v>1063</v>
      </c>
      <c r="G1127" s="80" t="s">
        <v>36</v>
      </c>
      <c r="H1127" s="82">
        <v>1.163</v>
      </c>
      <c r="I1127" s="83">
        <v>4.24</v>
      </c>
      <c r="J1127" s="83">
        <v>4.93</v>
      </c>
      <c r="K1127" t="s">
        <v>455</v>
      </c>
    </row>
    <row r="1128" spans="1:12" x14ac:dyDescent="0.25">
      <c r="C1128" s="80">
        <v>2</v>
      </c>
      <c r="D1128" s="80">
        <v>39026</v>
      </c>
      <c r="E1128" s="80" t="s">
        <v>564</v>
      </c>
      <c r="F1128" s="81" t="s">
        <v>1062</v>
      </c>
      <c r="G1128" s="80" t="s">
        <v>68</v>
      </c>
      <c r="H1128" s="82">
        <v>6.0000000000000001E-3</v>
      </c>
      <c r="I1128" s="83">
        <v>17.73</v>
      </c>
      <c r="J1128" s="83">
        <v>0.1</v>
      </c>
      <c r="K1128" t="s">
        <v>455</v>
      </c>
    </row>
    <row r="1129" spans="1:12" x14ac:dyDescent="0.25">
      <c r="C1129" s="80">
        <v>3</v>
      </c>
      <c r="D1129" s="80">
        <v>88261</v>
      </c>
      <c r="E1129" s="80" t="s">
        <v>21</v>
      </c>
      <c r="F1129" s="81" t="s">
        <v>1044</v>
      </c>
      <c r="G1129" s="80" t="s">
        <v>639</v>
      </c>
      <c r="H1129" s="82">
        <v>6.8000000000000005E-2</v>
      </c>
      <c r="I1129" s="83">
        <v>16.25</v>
      </c>
      <c r="J1129" s="83">
        <v>1.1000000000000001</v>
      </c>
      <c r="K1129" t="s">
        <v>455</v>
      </c>
    </row>
    <row r="1130" spans="1:12" x14ac:dyDescent="0.25">
      <c r="C1130" s="80">
        <v>4</v>
      </c>
      <c r="D1130" s="80">
        <v>88316</v>
      </c>
      <c r="E1130" s="80" t="s">
        <v>21</v>
      </c>
      <c r="F1130" s="81" t="s">
        <v>640</v>
      </c>
      <c r="G1130" s="80" t="s">
        <v>639</v>
      </c>
      <c r="H1130" s="82">
        <v>3.4000000000000002E-2</v>
      </c>
      <c r="I1130" s="83">
        <v>12.09</v>
      </c>
      <c r="J1130" s="83">
        <v>0.41</v>
      </c>
      <c r="K1130" t="s">
        <v>455</v>
      </c>
    </row>
    <row r="1131" spans="1:12" x14ac:dyDescent="0.25">
      <c r="G1131" s="84" t="s">
        <v>553</v>
      </c>
      <c r="H1131" s="109"/>
      <c r="I1131" s="107" t="s">
        <v>455</v>
      </c>
      <c r="J1131" s="86">
        <v>6.5399999999999991</v>
      </c>
      <c r="K1131" t="s">
        <v>455</v>
      </c>
    </row>
    <row r="1132" spans="1:12" x14ac:dyDescent="0.25">
      <c r="I1132" s="102" t="s">
        <v>455</v>
      </c>
      <c r="K1132" t="s">
        <v>455</v>
      </c>
    </row>
    <row r="1133" spans="1:12" ht="30" x14ac:dyDescent="0.25">
      <c r="A1133" t="s">
        <v>2199</v>
      </c>
      <c r="B1133" s="10">
        <v>139</v>
      </c>
      <c r="C1133" s="74" t="s">
        <v>2878</v>
      </c>
      <c r="D1133" s="78">
        <v>101618</v>
      </c>
      <c r="E1133" s="78" t="s">
        <v>562</v>
      </c>
      <c r="F1133" s="76" t="s">
        <v>1391</v>
      </c>
      <c r="G1133" s="75" t="s">
        <v>39</v>
      </c>
      <c r="H1133" s="78"/>
      <c r="I1133" s="104" t="s">
        <v>455</v>
      </c>
      <c r="J1133" s="79"/>
      <c r="K1133">
        <v>101618</v>
      </c>
      <c r="L1133" s="67">
        <v>124.74</v>
      </c>
    </row>
    <row r="1134" spans="1:12" ht="30" x14ac:dyDescent="0.25">
      <c r="C1134" s="80">
        <v>1</v>
      </c>
      <c r="D1134" s="80">
        <v>370</v>
      </c>
      <c r="E1134" s="80" t="s">
        <v>564</v>
      </c>
      <c r="F1134" s="81" t="s">
        <v>1002</v>
      </c>
      <c r="G1134" s="80" t="s">
        <v>39</v>
      </c>
      <c r="H1134" s="82">
        <v>1.1000000000000001</v>
      </c>
      <c r="I1134" s="83">
        <v>47.5</v>
      </c>
      <c r="J1134" s="83">
        <v>52.25</v>
      </c>
      <c r="K1134" t="s">
        <v>455</v>
      </c>
    </row>
    <row r="1135" spans="1:12" x14ac:dyDescent="0.25">
      <c r="C1135" s="80">
        <v>2</v>
      </c>
      <c r="D1135" s="80">
        <v>88309</v>
      </c>
      <c r="E1135" s="80" t="s">
        <v>21</v>
      </c>
      <c r="F1135" s="81" t="s">
        <v>1001</v>
      </c>
      <c r="G1135" s="80" t="s">
        <v>639</v>
      </c>
      <c r="H1135" s="82">
        <v>2.0219</v>
      </c>
      <c r="I1135" s="83">
        <v>16.420000000000002</v>
      </c>
      <c r="J1135" s="83">
        <v>33.19</v>
      </c>
      <c r="K1135" t="s">
        <v>455</v>
      </c>
    </row>
    <row r="1136" spans="1:12" x14ac:dyDescent="0.25">
      <c r="C1136" s="80">
        <v>3</v>
      </c>
      <c r="D1136" s="80">
        <v>88316</v>
      </c>
      <c r="E1136" s="80" t="s">
        <v>21</v>
      </c>
      <c r="F1136" s="81" t="s">
        <v>640</v>
      </c>
      <c r="G1136" s="80" t="s">
        <v>639</v>
      </c>
      <c r="H1136" s="82">
        <v>3.0329000000000002</v>
      </c>
      <c r="I1136" s="83">
        <v>12.09</v>
      </c>
      <c r="J1136" s="83">
        <v>36.659999999999997</v>
      </c>
      <c r="K1136" t="s">
        <v>455</v>
      </c>
    </row>
    <row r="1137" spans="1:12" ht="30" x14ac:dyDescent="0.25">
      <c r="C1137" s="80">
        <v>4</v>
      </c>
      <c r="D1137" s="80">
        <v>91533</v>
      </c>
      <c r="E1137" s="80" t="s">
        <v>562</v>
      </c>
      <c r="F1137" s="81" t="s">
        <v>855</v>
      </c>
      <c r="G1137" s="80" t="s">
        <v>634</v>
      </c>
      <c r="H1137" s="82">
        <v>7.1800000000000003E-2</v>
      </c>
      <c r="I1137" s="83">
        <v>21.84</v>
      </c>
      <c r="J1137" s="83">
        <v>1.56</v>
      </c>
      <c r="K1137" t="s">
        <v>455</v>
      </c>
    </row>
    <row r="1138" spans="1:12" ht="30" x14ac:dyDescent="0.25">
      <c r="C1138" s="80">
        <v>5</v>
      </c>
      <c r="D1138" s="80">
        <v>91534</v>
      </c>
      <c r="E1138" s="80" t="s">
        <v>562</v>
      </c>
      <c r="F1138" s="81" t="s">
        <v>928</v>
      </c>
      <c r="G1138" s="80" t="s">
        <v>636</v>
      </c>
      <c r="H1138" s="82">
        <v>6.6600000000000006E-2</v>
      </c>
      <c r="I1138" s="83">
        <v>16.23</v>
      </c>
      <c r="J1138" s="83">
        <v>1.08</v>
      </c>
      <c r="K1138" t="s">
        <v>455</v>
      </c>
    </row>
    <row r="1139" spans="1:12" x14ac:dyDescent="0.25">
      <c r="G1139" s="84" t="s">
        <v>553</v>
      </c>
      <c r="H1139" s="109"/>
      <c r="I1139" s="107" t="s">
        <v>455</v>
      </c>
      <c r="J1139" s="86">
        <v>124.74</v>
      </c>
      <c r="K1139" t="s">
        <v>455</v>
      </c>
    </row>
    <row r="1140" spans="1:12" x14ac:dyDescent="0.25">
      <c r="I1140" s="102" t="s">
        <v>455</v>
      </c>
      <c r="K1140" t="s">
        <v>455</v>
      </c>
    </row>
    <row r="1141" spans="1:12" ht="30" x14ac:dyDescent="0.25">
      <c r="A1141" t="s">
        <v>2199</v>
      </c>
      <c r="B1141" s="10">
        <v>140</v>
      </c>
      <c r="C1141" s="74" t="s">
        <v>2879</v>
      </c>
      <c r="D1141" s="78">
        <v>101619</v>
      </c>
      <c r="E1141" s="78" t="s">
        <v>562</v>
      </c>
      <c r="F1141" s="76" t="s">
        <v>1193</v>
      </c>
      <c r="G1141" s="75" t="s">
        <v>39</v>
      </c>
      <c r="H1141" s="78"/>
      <c r="I1141" s="104" t="s">
        <v>455</v>
      </c>
      <c r="J1141" s="79"/>
      <c r="K1141">
        <v>101619</v>
      </c>
      <c r="L1141" s="67">
        <v>173.32000000000002</v>
      </c>
    </row>
    <row r="1142" spans="1:12" ht="30" x14ac:dyDescent="0.25">
      <c r="C1142" s="80">
        <v>1</v>
      </c>
      <c r="D1142" s="80">
        <v>4720</v>
      </c>
      <c r="E1142" s="80" t="s">
        <v>564</v>
      </c>
      <c r="F1142" s="81" t="s">
        <v>1004</v>
      </c>
      <c r="G1142" s="80" t="s">
        <v>39</v>
      </c>
      <c r="H1142" s="82">
        <v>1.1000000000000001</v>
      </c>
      <c r="I1142" s="83">
        <v>76.84</v>
      </c>
      <c r="J1142" s="83">
        <v>84.52</v>
      </c>
      <c r="K1142" t="s">
        <v>455</v>
      </c>
    </row>
    <row r="1143" spans="1:12" x14ac:dyDescent="0.25">
      <c r="C1143" s="80">
        <v>2</v>
      </c>
      <c r="D1143" s="80">
        <v>88309</v>
      </c>
      <c r="E1143" s="80" t="s">
        <v>21</v>
      </c>
      <c r="F1143" s="81" t="s">
        <v>1001</v>
      </c>
      <c r="G1143" s="80" t="s">
        <v>639</v>
      </c>
      <c r="H1143" s="82">
        <v>2.4937999999999998</v>
      </c>
      <c r="I1143" s="83">
        <v>16.420000000000002</v>
      </c>
      <c r="J1143" s="83">
        <v>40.94</v>
      </c>
      <c r="K1143" t="s">
        <v>455</v>
      </c>
    </row>
    <row r="1144" spans="1:12" x14ac:dyDescent="0.25">
      <c r="C1144" s="80">
        <v>3</v>
      </c>
      <c r="D1144" s="80">
        <v>88316</v>
      </c>
      <c r="E1144" s="80" t="s">
        <v>21</v>
      </c>
      <c r="F1144" s="81" t="s">
        <v>640</v>
      </c>
      <c r="G1144" s="80" t="s">
        <v>639</v>
      </c>
      <c r="H1144" s="82">
        <v>3.7406999999999999</v>
      </c>
      <c r="I1144" s="83">
        <v>12.09</v>
      </c>
      <c r="J1144" s="83">
        <v>45.22</v>
      </c>
      <c r="K1144" t="s">
        <v>455</v>
      </c>
    </row>
    <row r="1145" spans="1:12" ht="30" x14ac:dyDescent="0.25">
      <c r="C1145" s="80">
        <v>4</v>
      </c>
      <c r="D1145" s="80">
        <v>91533</v>
      </c>
      <c r="E1145" s="80" t="s">
        <v>562</v>
      </c>
      <c r="F1145" s="81" t="s">
        <v>855</v>
      </c>
      <c r="G1145" s="80" t="s">
        <v>634</v>
      </c>
      <c r="H1145" s="82">
        <v>7.1800000000000003E-2</v>
      </c>
      <c r="I1145" s="83">
        <v>21.84</v>
      </c>
      <c r="J1145" s="83">
        <v>1.56</v>
      </c>
      <c r="K1145" t="s">
        <v>455</v>
      </c>
    </row>
    <row r="1146" spans="1:12" ht="30" x14ac:dyDescent="0.25">
      <c r="C1146" s="80">
        <v>5</v>
      </c>
      <c r="D1146" s="80">
        <v>91534</v>
      </c>
      <c r="E1146" s="80" t="s">
        <v>562</v>
      </c>
      <c r="F1146" s="81" t="s">
        <v>928</v>
      </c>
      <c r="G1146" s="80" t="s">
        <v>636</v>
      </c>
      <c r="H1146" s="82">
        <v>6.6600000000000006E-2</v>
      </c>
      <c r="I1146" s="83">
        <v>16.23</v>
      </c>
      <c r="J1146" s="83">
        <v>1.08</v>
      </c>
      <c r="K1146" t="s">
        <v>455</v>
      </c>
    </row>
    <row r="1147" spans="1:12" x14ac:dyDescent="0.25">
      <c r="G1147" s="84" t="s">
        <v>553</v>
      </c>
      <c r="H1147" s="109"/>
      <c r="I1147" s="107" t="s">
        <v>455</v>
      </c>
      <c r="J1147" s="86">
        <v>173.32000000000002</v>
      </c>
      <c r="K1147" t="s">
        <v>455</v>
      </c>
    </row>
    <row r="1148" spans="1:12" x14ac:dyDescent="0.25">
      <c r="I1148" s="102" t="s">
        <v>455</v>
      </c>
      <c r="K1148" t="s">
        <v>455</v>
      </c>
    </row>
    <row r="1149" spans="1:12" ht="60" x14ac:dyDescent="0.25">
      <c r="A1149" t="s">
        <v>2199</v>
      </c>
      <c r="B1149" s="10">
        <v>141</v>
      </c>
      <c r="C1149" s="74" t="s">
        <v>2880</v>
      </c>
      <c r="D1149" s="78">
        <v>100974</v>
      </c>
      <c r="E1149" s="78" t="s">
        <v>562</v>
      </c>
      <c r="F1149" s="76" t="s">
        <v>1457</v>
      </c>
      <c r="G1149" s="75" t="s">
        <v>39</v>
      </c>
      <c r="H1149" s="78"/>
      <c r="I1149" s="104" t="s">
        <v>455</v>
      </c>
      <c r="J1149" s="79"/>
      <c r="K1149">
        <v>100974</v>
      </c>
      <c r="L1149" s="67">
        <v>5.15</v>
      </c>
    </row>
    <row r="1150" spans="1:12" ht="45" x14ac:dyDescent="0.25">
      <c r="C1150" s="80">
        <v>1</v>
      </c>
      <c r="D1150" s="80">
        <v>5940</v>
      </c>
      <c r="E1150" s="80" t="s">
        <v>562</v>
      </c>
      <c r="F1150" s="81" t="s">
        <v>784</v>
      </c>
      <c r="G1150" s="80" t="s">
        <v>634</v>
      </c>
      <c r="H1150" s="82">
        <v>8.3000000000000001E-3</v>
      </c>
      <c r="I1150" s="83">
        <v>118.84</v>
      </c>
      <c r="J1150" s="83">
        <v>0.98</v>
      </c>
      <c r="K1150" t="s">
        <v>455</v>
      </c>
    </row>
    <row r="1151" spans="1:12" ht="45" x14ac:dyDescent="0.25">
      <c r="C1151" s="80">
        <v>2</v>
      </c>
      <c r="D1151" s="80">
        <v>5942</v>
      </c>
      <c r="E1151" s="80" t="s">
        <v>562</v>
      </c>
      <c r="F1151" s="81" t="s">
        <v>917</v>
      </c>
      <c r="G1151" s="80" t="s">
        <v>636</v>
      </c>
      <c r="H1151" s="82">
        <v>1.0500000000000001E-2</v>
      </c>
      <c r="I1151" s="83">
        <v>40.520000000000003</v>
      </c>
      <c r="J1151" s="83">
        <v>0.42</v>
      </c>
      <c r="K1151" t="s">
        <v>455</v>
      </c>
    </row>
    <row r="1152" spans="1:12" ht="60" x14ac:dyDescent="0.25">
      <c r="C1152" s="80">
        <v>3</v>
      </c>
      <c r="D1152" s="80">
        <v>91386</v>
      </c>
      <c r="E1152" s="80" t="s">
        <v>562</v>
      </c>
      <c r="F1152" s="81" t="s">
        <v>849</v>
      </c>
      <c r="G1152" s="80" t="s">
        <v>634</v>
      </c>
      <c r="H1152" s="82">
        <v>1.9800000000000002E-2</v>
      </c>
      <c r="I1152" s="83">
        <v>163.08999999999997</v>
      </c>
      <c r="J1152" s="83">
        <v>3.22</v>
      </c>
      <c r="K1152" t="s">
        <v>455</v>
      </c>
    </row>
    <row r="1153" spans="1:12" ht="60" x14ac:dyDescent="0.25">
      <c r="C1153" s="80">
        <v>4</v>
      </c>
      <c r="D1153" s="80">
        <v>91387</v>
      </c>
      <c r="E1153" s="80" t="s">
        <v>562</v>
      </c>
      <c r="F1153" s="81" t="s">
        <v>927</v>
      </c>
      <c r="G1153" s="80" t="s">
        <v>636</v>
      </c>
      <c r="H1153" s="82">
        <v>1.38E-2</v>
      </c>
      <c r="I1153" s="83">
        <v>38.599999999999994</v>
      </c>
      <c r="J1153" s="83">
        <v>0.53</v>
      </c>
      <c r="K1153" t="s">
        <v>455</v>
      </c>
    </row>
    <row r="1154" spans="1:12" x14ac:dyDescent="0.25">
      <c r="G1154" s="84" t="s">
        <v>553</v>
      </c>
      <c r="H1154" s="109"/>
      <c r="I1154" s="107" t="s">
        <v>455</v>
      </c>
      <c r="J1154" s="86">
        <v>5.15</v>
      </c>
      <c r="K1154" t="s">
        <v>455</v>
      </c>
    </row>
    <row r="1155" spans="1:12" x14ac:dyDescent="0.25">
      <c r="I1155" s="102" t="s">
        <v>455</v>
      </c>
      <c r="K1155" t="s">
        <v>455</v>
      </c>
    </row>
    <row r="1156" spans="1:12" ht="45" x14ac:dyDescent="0.25">
      <c r="A1156" t="s">
        <v>2199</v>
      </c>
      <c r="B1156" s="10">
        <v>142</v>
      </c>
      <c r="C1156" s="74" t="s">
        <v>2881</v>
      </c>
      <c r="D1156" s="78">
        <v>5089</v>
      </c>
      <c r="E1156" s="78" t="s">
        <v>562</v>
      </c>
      <c r="F1156" s="76" t="s">
        <v>803</v>
      </c>
      <c r="G1156" s="75" t="s">
        <v>639</v>
      </c>
      <c r="H1156" s="78"/>
      <c r="I1156" s="104" t="s">
        <v>455</v>
      </c>
      <c r="J1156" s="79"/>
      <c r="K1156">
        <v>5089</v>
      </c>
      <c r="L1156" s="67">
        <v>23.52</v>
      </c>
    </row>
    <row r="1157" spans="1:12" ht="45" x14ac:dyDescent="0.25">
      <c r="C1157" s="80">
        <v>1</v>
      </c>
      <c r="D1157" s="80">
        <v>14513</v>
      </c>
      <c r="E1157" s="80" t="s">
        <v>564</v>
      </c>
      <c r="F1157" s="81" t="s">
        <v>937</v>
      </c>
      <c r="G1157" s="80" t="s">
        <v>123</v>
      </c>
      <c r="H1157" s="82">
        <v>6.6699999999999995E-5</v>
      </c>
      <c r="I1157" s="83">
        <v>352719.31</v>
      </c>
      <c r="J1157" s="83">
        <v>23.52</v>
      </c>
      <c r="K1157" t="s">
        <v>455</v>
      </c>
    </row>
    <row r="1158" spans="1:12" x14ac:dyDescent="0.25">
      <c r="G1158" s="84" t="s">
        <v>553</v>
      </c>
      <c r="H1158" s="109"/>
      <c r="I1158" s="107" t="s">
        <v>455</v>
      </c>
      <c r="J1158" s="86">
        <v>23.52</v>
      </c>
      <c r="K1158" t="s">
        <v>455</v>
      </c>
    </row>
    <row r="1159" spans="1:12" x14ac:dyDescent="0.25">
      <c r="I1159" s="102" t="s">
        <v>455</v>
      </c>
      <c r="K1159" t="s">
        <v>455</v>
      </c>
    </row>
    <row r="1160" spans="1:12" ht="75" x14ac:dyDescent="0.25">
      <c r="A1160" t="s">
        <v>2199</v>
      </c>
      <c r="B1160" s="10">
        <v>143</v>
      </c>
      <c r="C1160" s="74" t="s">
        <v>2882</v>
      </c>
      <c r="D1160" s="78">
        <v>5664</v>
      </c>
      <c r="E1160" s="78" t="s">
        <v>562</v>
      </c>
      <c r="F1160" s="76" t="s">
        <v>740</v>
      </c>
      <c r="G1160" s="75" t="s">
        <v>639</v>
      </c>
      <c r="H1160" s="78"/>
      <c r="I1160" s="104" t="s">
        <v>455</v>
      </c>
      <c r="J1160" s="79"/>
      <c r="K1160">
        <v>5664</v>
      </c>
      <c r="L1160" s="67">
        <v>19.670000000000002</v>
      </c>
    </row>
    <row r="1161" spans="1:12" ht="75" x14ac:dyDescent="0.25">
      <c r="C1161" s="80">
        <v>1</v>
      </c>
      <c r="D1161" s="80">
        <v>36531</v>
      </c>
      <c r="E1161" s="80" t="s">
        <v>564</v>
      </c>
      <c r="F1161" s="81" t="s">
        <v>940</v>
      </c>
      <c r="G1161" s="80" t="s">
        <v>123</v>
      </c>
      <c r="H1161" s="82">
        <v>6.9999999999999994E-5</v>
      </c>
      <c r="I1161" s="83">
        <v>281056.03000000003</v>
      </c>
      <c r="J1161" s="83">
        <v>19.670000000000002</v>
      </c>
      <c r="K1161" t="s">
        <v>455</v>
      </c>
    </row>
    <row r="1162" spans="1:12" x14ac:dyDescent="0.25">
      <c r="G1162" s="84" t="s">
        <v>553</v>
      </c>
      <c r="H1162" s="109"/>
      <c r="I1162" s="107" t="s">
        <v>455</v>
      </c>
      <c r="J1162" s="86">
        <v>19.670000000000002</v>
      </c>
      <c r="K1162" t="s">
        <v>455</v>
      </c>
    </row>
    <row r="1163" spans="1:12" x14ac:dyDescent="0.25">
      <c r="I1163" s="102" t="s">
        <v>455</v>
      </c>
      <c r="K1163" t="s">
        <v>455</v>
      </c>
    </row>
    <row r="1164" spans="1:12" ht="60" x14ac:dyDescent="0.25">
      <c r="A1164" t="s">
        <v>2199</v>
      </c>
      <c r="B1164" s="10">
        <v>144</v>
      </c>
      <c r="C1164" s="74" t="s">
        <v>2883</v>
      </c>
      <c r="D1164" s="78">
        <v>5695</v>
      </c>
      <c r="E1164" s="78" t="s">
        <v>562</v>
      </c>
      <c r="F1164" s="76" t="s">
        <v>746</v>
      </c>
      <c r="G1164" s="75" t="s">
        <v>639</v>
      </c>
      <c r="H1164" s="78"/>
      <c r="I1164" s="104" t="s">
        <v>455</v>
      </c>
      <c r="J1164" s="79"/>
      <c r="K1164">
        <v>5695</v>
      </c>
      <c r="L1164" s="67">
        <v>30.669999999999998</v>
      </c>
    </row>
    <row r="1165" spans="1:12" ht="30" x14ac:dyDescent="0.25">
      <c r="C1165" s="80">
        <v>1</v>
      </c>
      <c r="D1165" s="80">
        <v>37733</v>
      </c>
      <c r="E1165" s="80" t="s">
        <v>564</v>
      </c>
      <c r="F1165" s="81" t="s">
        <v>942</v>
      </c>
      <c r="G1165" s="80" t="s">
        <v>123</v>
      </c>
      <c r="H1165" s="82">
        <v>7.4999999999999993E-5</v>
      </c>
      <c r="I1165" s="83">
        <v>43909.09</v>
      </c>
      <c r="J1165" s="83">
        <v>3.29</v>
      </c>
      <c r="K1165" t="s">
        <v>455</v>
      </c>
    </row>
    <row r="1166" spans="1:12" ht="45" x14ac:dyDescent="0.25">
      <c r="C1166" s="80">
        <v>2</v>
      </c>
      <c r="D1166" s="80">
        <v>37760</v>
      </c>
      <c r="E1166" s="80" t="s">
        <v>564</v>
      </c>
      <c r="F1166" s="81" t="s">
        <v>943</v>
      </c>
      <c r="G1166" s="80" t="s">
        <v>123</v>
      </c>
      <c r="H1166" s="82">
        <v>7.4999999999999993E-5</v>
      </c>
      <c r="I1166" s="83">
        <v>365129.73</v>
      </c>
      <c r="J1166" s="83">
        <v>27.38</v>
      </c>
      <c r="K1166" t="s">
        <v>455</v>
      </c>
    </row>
    <row r="1167" spans="1:12" x14ac:dyDescent="0.25">
      <c r="G1167" s="84" t="s">
        <v>553</v>
      </c>
      <c r="H1167" s="109"/>
      <c r="I1167" s="107" t="s">
        <v>455</v>
      </c>
      <c r="J1167" s="86">
        <v>30.669999999999998</v>
      </c>
      <c r="K1167" t="s">
        <v>455</v>
      </c>
    </row>
    <row r="1168" spans="1:12" x14ac:dyDescent="0.25">
      <c r="I1168" s="102" t="s">
        <v>455</v>
      </c>
      <c r="K1168" t="s">
        <v>455</v>
      </c>
    </row>
    <row r="1169" spans="1:12" ht="60" x14ac:dyDescent="0.25">
      <c r="A1169" t="s">
        <v>2199</v>
      </c>
      <c r="B1169" s="10">
        <v>145</v>
      </c>
      <c r="C1169" s="74" t="s">
        <v>2884</v>
      </c>
      <c r="D1169" s="78">
        <v>5705</v>
      </c>
      <c r="E1169" s="78" t="s">
        <v>562</v>
      </c>
      <c r="F1169" s="76" t="s">
        <v>753</v>
      </c>
      <c r="G1169" s="75" t="s">
        <v>639</v>
      </c>
      <c r="H1169" s="78"/>
      <c r="I1169" s="104" t="s">
        <v>455</v>
      </c>
      <c r="J1169" s="79"/>
      <c r="K1169">
        <v>5705</v>
      </c>
      <c r="L1169" s="67">
        <v>19.07</v>
      </c>
    </row>
    <row r="1170" spans="1:12" ht="45" x14ac:dyDescent="0.25">
      <c r="C1170" s="80">
        <v>1</v>
      </c>
      <c r="D1170" s="80">
        <v>37731</v>
      </c>
      <c r="E1170" s="80" t="s">
        <v>564</v>
      </c>
      <c r="F1170" s="81" t="s">
        <v>946</v>
      </c>
      <c r="G1170" s="80" t="s">
        <v>123</v>
      </c>
      <c r="H1170" s="82">
        <v>6.4300000000000004E-5</v>
      </c>
      <c r="I1170" s="83">
        <v>23100</v>
      </c>
      <c r="J1170" s="83">
        <v>1.48</v>
      </c>
      <c r="K1170" t="s">
        <v>455</v>
      </c>
    </row>
    <row r="1171" spans="1:12" ht="45" x14ac:dyDescent="0.25">
      <c r="C1171" s="80">
        <v>2</v>
      </c>
      <c r="D1171" s="80">
        <v>37761</v>
      </c>
      <c r="E1171" s="80" t="s">
        <v>564</v>
      </c>
      <c r="F1171" s="81" t="s">
        <v>947</v>
      </c>
      <c r="G1171" s="80" t="s">
        <v>123</v>
      </c>
      <c r="H1171" s="82">
        <v>6.4300000000000004E-5</v>
      </c>
      <c r="I1171" s="83">
        <v>273601.25</v>
      </c>
      <c r="J1171" s="83">
        <v>17.59</v>
      </c>
      <c r="K1171" t="s">
        <v>455</v>
      </c>
    </row>
    <row r="1172" spans="1:12" x14ac:dyDescent="0.25">
      <c r="G1172" s="84" t="s">
        <v>553</v>
      </c>
      <c r="H1172" s="109"/>
      <c r="I1172" s="107" t="s">
        <v>455</v>
      </c>
      <c r="J1172" s="86">
        <v>19.07</v>
      </c>
      <c r="K1172" t="s">
        <v>455</v>
      </c>
    </row>
    <row r="1173" spans="1:12" x14ac:dyDescent="0.25">
      <c r="I1173" s="102" t="s">
        <v>455</v>
      </c>
      <c r="K1173" t="s">
        <v>455</v>
      </c>
    </row>
    <row r="1174" spans="1:12" ht="30" x14ac:dyDescent="0.25">
      <c r="A1174" t="s">
        <v>2199</v>
      </c>
      <c r="B1174" s="10">
        <v>146</v>
      </c>
      <c r="C1174" s="74" t="s">
        <v>2885</v>
      </c>
      <c r="D1174" s="78">
        <v>5724</v>
      </c>
      <c r="E1174" s="78" t="s">
        <v>562</v>
      </c>
      <c r="F1174" s="76" t="s">
        <v>818</v>
      </c>
      <c r="G1174" s="75" t="s">
        <v>639</v>
      </c>
      <c r="H1174" s="78"/>
      <c r="I1174" s="104" t="s">
        <v>455</v>
      </c>
      <c r="J1174" s="79"/>
      <c r="K1174">
        <v>5724</v>
      </c>
      <c r="L1174" s="67">
        <v>37.74</v>
      </c>
    </row>
    <row r="1175" spans="1:12" ht="30" x14ac:dyDescent="0.25">
      <c r="C1175" s="80">
        <v>1</v>
      </c>
      <c r="D1175" s="80">
        <v>7622</v>
      </c>
      <c r="E1175" s="80" t="s">
        <v>564</v>
      </c>
      <c r="F1175" s="81" t="s">
        <v>948</v>
      </c>
      <c r="G1175" s="80" t="s">
        <v>123</v>
      </c>
      <c r="H1175" s="82">
        <v>5.5600000000000003E-5</v>
      </c>
      <c r="I1175" s="83">
        <v>678805.6</v>
      </c>
      <c r="J1175" s="83">
        <v>37.74</v>
      </c>
      <c r="K1175" t="s">
        <v>455</v>
      </c>
    </row>
    <row r="1176" spans="1:12" x14ac:dyDescent="0.25">
      <c r="G1176" s="84" t="s">
        <v>553</v>
      </c>
      <c r="H1176" s="109"/>
      <c r="I1176" s="107" t="s">
        <v>455</v>
      </c>
      <c r="J1176" s="86">
        <v>37.74</v>
      </c>
      <c r="K1176" t="s">
        <v>455</v>
      </c>
    </row>
    <row r="1177" spans="1:12" x14ac:dyDescent="0.25">
      <c r="I1177" s="102" t="s">
        <v>455</v>
      </c>
      <c r="K1177" t="s">
        <v>455</v>
      </c>
    </row>
    <row r="1178" spans="1:12" ht="45" x14ac:dyDescent="0.25">
      <c r="A1178" t="s">
        <v>2199</v>
      </c>
      <c r="B1178" s="10">
        <v>147</v>
      </c>
      <c r="C1178" s="74" t="s">
        <v>2886</v>
      </c>
      <c r="D1178" s="78">
        <v>5729</v>
      </c>
      <c r="E1178" s="78" t="s">
        <v>562</v>
      </c>
      <c r="F1178" s="76" t="s">
        <v>761</v>
      </c>
      <c r="G1178" s="75" t="s">
        <v>639</v>
      </c>
      <c r="H1178" s="78"/>
      <c r="I1178" s="104" t="s">
        <v>455</v>
      </c>
      <c r="J1178" s="79"/>
      <c r="K1178">
        <v>5729</v>
      </c>
      <c r="L1178" s="67">
        <v>27.78</v>
      </c>
    </row>
    <row r="1179" spans="1:12" ht="45" x14ac:dyDescent="0.25">
      <c r="C1179" s="80">
        <v>1</v>
      </c>
      <c r="D1179" s="80">
        <v>6067</v>
      </c>
      <c r="E1179" s="80" t="s">
        <v>564</v>
      </c>
      <c r="F1179" s="81" t="s">
        <v>949</v>
      </c>
      <c r="G1179" s="80" t="s">
        <v>123</v>
      </c>
      <c r="H1179" s="82">
        <v>6.6699999999999995E-5</v>
      </c>
      <c r="I1179" s="83">
        <v>416585.72</v>
      </c>
      <c r="J1179" s="83">
        <v>27.78</v>
      </c>
      <c r="K1179" t="s">
        <v>455</v>
      </c>
    </row>
    <row r="1180" spans="1:12" x14ac:dyDescent="0.25">
      <c r="G1180" s="84" t="s">
        <v>553</v>
      </c>
      <c r="H1180" s="109"/>
      <c r="I1180" s="107" t="s">
        <v>455</v>
      </c>
      <c r="J1180" s="86">
        <v>27.78</v>
      </c>
      <c r="K1180" t="s">
        <v>455</v>
      </c>
    </row>
    <row r="1181" spans="1:12" x14ac:dyDescent="0.25">
      <c r="I1181" s="102" t="s">
        <v>455</v>
      </c>
      <c r="K1181" t="s">
        <v>455</v>
      </c>
    </row>
    <row r="1182" spans="1:12" ht="45" x14ac:dyDescent="0.25">
      <c r="A1182" t="s">
        <v>2199</v>
      </c>
      <c r="B1182" s="10">
        <v>148</v>
      </c>
      <c r="C1182" s="74" t="s">
        <v>2887</v>
      </c>
      <c r="D1182" s="78">
        <v>5730</v>
      </c>
      <c r="E1182" s="78" t="s">
        <v>562</v>
      </c>
      <c r="F1182" s="76" t="s">
        <v>762</v>
      </c>
      <c r="G1182" s="75" t="s">
        <v>639</v>
      </c>
      <c r="H1182" s="78"/>
      <c r="I1182" s="104" t="s">
        <v>455</v>
      </c>
      <c r="J1182" s="79"/>
      <c r="K1182">
        <v>5730</v>
      </c>
      <c r="L1182" s="67">
        <v>26.22</v>
      </c>
    </row>
    <row r="1183" spans="1:12" x14ac:dyDescent="0.25">
      <c r="C1183" s="80">
        <v>1</v>
      </c>
      <c r="D1183" s="80">
        <v>4221</v>
      </c>
      <c r="E1183" s="80" t="s">
        <v>564</v>
      </c>
      <c r="F1183" s="81" t="s">
        <v>938</v>
      </c>
      <c r="G1183" s="80" t="s">
        <v>939</v>
      </c>
      <c r="H1183" s="82">
        <v>6.92</v>
      </c>
      <c r="I1183" s="83">
        <v>3.79</v>
      </c>
      <c r="J1183" s="83">
        <v>26.22</v>
      </c>
      <c r="K1183" t="s">
        <v>455</v>
      </c>
    </row>
    <row r="1184" spans="1:12" x14ac:dyDescent="0.25">
      <c r="G1184" s="84" t="s">
        <v>553</v>
      </c>
      <c r="H1184" s="109"/>
      <c r="I1184" s="107" t="s">
        <v>455</v>
      </c>
      <c r="J1184" s="86">
        <v>26.22</v>
      </c>
      <c r="K1184" t="s">
        <v>455</v>
      </c>
    </row>
    <row r="1185" spans="1:12" x14ac:dyDescent="0.25">
      <c r="I1185" s="102" t="s">
        <v>455</v>
      </c>
      <c r="K1185" t="s">
        <v>455</v>
      </c>
    </row>
    <row r="1186" spans="1:12" ht="60" x14ac:dyDescent="0.25">
      <c r="A1186" t="s">
        <v>2199</v>
      </c>
      <c r="B1186" s="10">
        <v>149</v>
      </c>
      <c r="C1186" s="74" t="s">
        <v>2888</v>
      </c>
      <c r="D1186" s="78">
        <v>5747</v>
      </c>
      <c r="E1186" s="78" t="s">
        <v>562</v>
      </c>
      <c r="F1186" s="76" t="s">
        <v>791</v>
      </c>
      <c r="G1186" s="75" t="s">
        <v>639</v>
      </c>
      <c r="H1186" s="78"/>
      <c r="I1186" s="104" t="s">
        <v>455</v>
      </c>
      <c r="J1186" s="79"/>
      <c r="K1186">
        <v>5747</v>
      </c>
      <c r="L1186" s="67">
        <v>100.16</v>
      </c>
    </row>
    <row r="1187" spans="1:12" x14ac:dyDescent="0.25">
      <c r="C1187" s="80">
        <v>1</v>
      </c>
      <c r="D1187" s="80">
        <v>4221</v>
      </c>
      <c r="E1187" s="80" t="s">
        <v>564</v>
      </c>
      <c r="F1187" s="81" t="s">
        <v>938</v>
      </c>
      <c r="G1187" s="80" t="s">
        <v>939</v>
      </c>
      <c r="H1187" s="82">
        <v>26.43</v>
      </c>
      <c r="I1187" s="83">
        <v>3.79</v>
      </c>
      <c r="J1187" s="83">
        <v>100.16</v>
      </c>
      <c r="K1187" t="s">
        <v>455</v>
      </c>
    </row>
    <row r="1188" spans="1:12" x14ac:dyDescent="0.25">
      <c r="G1188" s="84" t="s">
        <v>553</v>
      </c>
      <c r="H1188" s="109"/>
      <c r="I1188" s="107" t="s">
        <v>455</v>
      </c>
      <c r="J1188" s="86">
        <v>100.16</v>
      </c>
      <c r="K1188" t="s">
        <v>455</v>
      </c>
    </row>
    <row r="1189" spans="1:12" x14ac:dyDescent="0.25">
      <c r="I1189" s="102" t="s">
        <v>455</v>
      </c>
      <c r="K1189" t="s">
        <v>455</v>
      </c>
    </row>
    <row r="1190" spans="1:12" ht="60" x14ac:dyDescent="0.25">
      <c r="A1190" t="s">
        <v>2199</v>
      </c>
      <c r="B1190" s="10">
        <v>150</v>
      </c>
      <c r="C1190" s="74" t="s">
        <v>2889</v>
      </c>
      <c r="D1190" s="78">
        <v>5763</v>
      </c>
      <c r="E1190" s="78" t="s">
        <v>562</v>
      </c>
      <c r="F1190" s="76" t="s">
        <v>766</v>
      </c>
      <c r="G1190" s="75" t="s">
        <v>639</v>
      </c>
      <c r="H1190" s="78"/>
      <c r="I1190" s="104" t="s">
        <v>455</v>
      </c>
      <c r="J1190" s="79"/>
      <c r="K1190">
        <v>5763</v>
      </c>
      <c r="L1190" s="67">
        <v>29.82</v>
      </c>
    </row>
    <row r="1191" spans="1:12" ht="60" x14ac:dyDescent="0.25">
      <c r="C1191" s="80">
        <v>1</v>
      </c>
      <c r="D1191" s="80">
        <v>37736</v>
      </c>
      <c r="E1191" s="80" t="s">
        <v>564</v>
      </c>
      <c r="F1191" s="81" t="s">
        <v>950</v>
      </c>
      <c r="G1191" s="80" t="s">
        <v>123</v>
      </c>
      <c r="H1191" s="82">
        <v>6.4300000000000004E-5</v>
      </c>
      <c r="I1191" s="83">
        <v>60150</v>
      </c>
      <c r="J1191" s="83">
        <v>3.86</v>
      </c>
      <c r="K1191" t="s">
        <v>455</v>
      </c>
    </row>
    <row r="1192" spans="1:12" ht="45" x14ac:dyDescent="0.25">
      <c r="C1192" s="80">
        <v>2</v>
      </c>
      <c r="D1192" s="80">
        <v>37747</v>
      </c>
      <c r="E1192" s="80" t="s">
        <v>564</v>
      </c>
      <c r="F1192" s="81" t="s">
        <v>951</v>
      </c>
      <c r="G1192" s="80" t="s">
        <v>123</v>
      </c>
      <c r="H1192" s="82">
        <v>6.4300000000000004E-5</v>
      </c>
      <c r="I1192" s="83">
        <v>403807.9</v>
      </c>
      <c r="J1192" s="83">
        <v>25.96</v>
      </c>
      <c r="K1192" t="s">
        <v>455</v>
      </c>
    </row>
    <row r="1193" spans="1:12" x14ac:dyDescent="0.25">
      <c r="G1193" s="84" t="s">
        <v>553</v>
      </c>
      <c r="H1193" s="109"/>
      <c r="I1193" s="107" t="s">
        <v>455</v>
      </c>
      <c r="J1193" s="86">
        <v>29.82</v>
      </c>
      <c r="K1193" t="s">
        <v>455</v>
      </c>
    </row>
    <row r="1194" spans="1:12" x14ac:dyDescent="0.25">
      <c r="I1194" s="102" t="s">
        <v>455</v>
      </c>
      <c r="K1194" t="s">
        <v>455</v>
      </c>
    </row>
    <row r="1195" spans="1:12" ht="45" x14ac:dyDescent="0.25">
      <c r="A1195" t="s">
        <v>2199</v>
      </c>
      <c r="B1195" s="10">
        <v>151</v>
      </c>
      <c r="C1195" s="74" t="s">
        <v>2890</v>
      </c>
      <c r="D1195" s="78">
        <v>5779</v>
      </c>
      <c r="E1195" s="78" t="s">
        <v>562</v>
      </c>
      <c r="F1195" s="76" t="s">
        <v>779</v>
      </c>
      <c r="G1195" s="75" t="s">
        <v>639</v>
      </c>
      <c r="H1195" s="78"/>
      <c r="I1195" s="104" t="s">
        <v>455</v>
      </c>
      <c r="J1195" s="79"/>
      <c r="K1195">
        <v>5779</v>
      </c>
      <c r="L1195" s="67">
        <v>42.27</v>
      </c>
    </row>
    <row r="1196" spans="1:12" ht="30" x14ac:dyDescent="0.25">
      <c r="C1196" s="80">
        <v>1</v>
      </c>
      <c r="D1196" s="80">
        <v>4090</v>
      </c>
      <c r="E1196" s="80" t="s">
        <v>564</v>
      </c>
      <c r="F1196" s="81" t="s">
        <v>952</v>
      </c>
      <c r="G1196" s="80" t="s">
        <v>123</v>
      </c>
      <c r="H1196" s="82">
        <v>6.4300000000000004E-5</v>
      </c>
      <c r="I1196" s="83">
        <v>657500</v>
      </c>
      <c r="J1196" s="83">
        <v>42.27</v>
      </c>
      <c r="K1196" t="s">
        <v>455</v>
      </c>
    </row>
    <row r="1197" spans="1:12" x14ac:dyDescent="0.25">
      <c r="G1197" s="84" t="s">
        <v>553</v>
      </c>
      <c r="H1197" s="109"/>
      <c r="I1197" s="107" t="s">
        <v>455</v>
      </c>
      <c r="J1197" s="86">
        <v>42.27</v>
      </c>
      <c r="K1197" t="s">
        <v>455</v>
      </c>
    </row>
    <row r="1198" spans="1:12" x14ac:dyDescent="0.25">
      <c r="I1198" s="102" t="s">
        <v>455</v>
      </c>
      <c r="K1198" t="s">
        <v>455</v>
      </c>
    </row>
    <row r="1199" spans="1:12" ht="45" x14ac:dyDescent="0.25">
      <c r="A1199" t="s">
        <v>2199</v>
      </c>
      <c r="B1199" s="10">
        <v>152</v>
      </c>
      <c r="C1199" s="74" t="s">
        <v>2891</v>
      </c>
      <c r="D1199" s="78">
        <v>5940</v>
      </c>
      <c r="E1199" s="78" t="s">
        <v>562</v>
      </c>
      <c r="F1199" s="76" t="s">
        <v>784</v>
      </c>
      <c r="G1199" s="75" t="s">
        <v>634</v>
      </c>
      <c r="H1199" s="78"/>
      <c r="I1199" s="104" t="s">
        <v>455</v>
      </c>
      <c r="J1199" s="79"/>
      <c r="K1199">
        <v>5940</v>
      </c>
      <c r="L1199" s="67">
        <v>118.84</v>
      </c>
    </row>
    <row r="1200" spans="1:12" ht="45" x14ac:dyDescent="0.25">
      <c r="C1200" s="80">
        <v>1</v>
      </c>
      <c r="D1200" s="80">
        <v>53857</v>
      </c>
      <c r="E1200" s="80" t="s">
        <v>562</v>
      </c>
      <c r="F1200" s="81" t="s">
        <v>785</v>
      </c>
      <c r="G1200" s="80" t="s">
        <v>639</v>
      </c>
      <c r="H1200" s="82">
        <v>1</v>
      </c>
      <c r="I1200" s="83">
        <v>27.65</v>
      </c>
      <c r="J1200" s="83">
        <v>27.65</v>
      </c>
      <c r="K1200" t="s">
        <v>455</v>
      </c>
    </row>
    <row r="1201" spans="1:12" ht="45" x14ac:dyDescent="0.25">
      <c r="C1201" s="80">
        <v>2</v>
      </c>
      <c r="D1201" s="80">
        <v>53858</v>
      </c>
      <c r="E1201" s="80" t="s">
        <v>562</v>
      </c>
      <c r="F1201" s="81" t="s">
        <v>786</v>
      </c>
      <c r="G1201" s="80" t="s">
        <v>639</v>
      </c>
      <c r="H1201" s="82">
        <v>1</v>
      </c>
      <c r="I1201" s="83">
        <v>50.67</v>
      </c>
      <c r="J1201" s="83">
        <v>50.67</v>
      </c>
      <c r="K1201" t="s">
        <v>455</v>
      </c>
    </row>
    <row r="1202" spans="1:12" ht="30" x14ac:dyDescent="0.25">
      <c r="C1202" s="80">
        <v>3</v>
      </c>
      <c r="D1202" s="80">
        <v>88301</v>
      </c>
      <c r="E1202" s="80" t="s">
        <v>21</v>
      </c>
      <c r="F1202" s="81" t="s">
        <v>787</v>
      </c>
      <c r="G1202" s="80" t="s">
        <v>639</v>
      </c>
      <c r="H1202" s="82">
        <v>1</v>
      </c>
      <c r="I1202" s="83">
        <v>15.4</v>
      </c>
      <c r="J1202" s="83">
        <v>15.4</v>
      </c>
      <c r="K1202" t="s">
        <v>455</v>
      </c>
    </row>
    <row r="1203" spans="1:12" ht="45" x14ac:dyDescent="0.25">
      <c r="C1203" s="80">
        <v>4</v>
      </c>
      <c r="D1203" s="80">
        <v>89128</v>
      </c>
      <c r="E1203" s="80" t="s">
        <v>562</v>
      </c>
      <c r="F1203" s="81" t="s">
        <v>788</v>
      </c>
      <c r="G1203" s="80" t="s">
        <v>639</v>
      </c>
      <c r="H1203" s="82">
        <v>1</v>
      </c>
      <c r="I1203" s="83">
        <v>22.12</v>
      </c>
      <c r="J1203" s="83">
        <v>22.12</v>
      </c>
      <c r="K1203" t="s">
        <v>455</v>
      </c>
    </row>
    <row r="1204" spans="1:12" ht="45" x14ac:dyDescent="0.25">
      <c r="C1204" s="80">
        <v>5</v>
      </c>
      <c r="D1204" s="80">
        <v>89129</v>
      </c>
      <c r="E1204" s="80" t="s">
        <v>562</v>
      </c>
      <c r="F1204" s="81" t="s">
        <v>789</v>
      </c>
      <c r="G1204" s="80" t="s">
        <v>639</v>
      </c>
      <c r="H1204" s="82">
        <v>1</v>
      </c>
      <c r="I1204" s="83">
        <v>3</v>
      </c>
      <c r="J1204" s="83">
        <v>3</v>
      </c>
      <c r="K1204" t="s">
        <v>455</v>
      </c>
    </row>
    <row r="1205" spans="1:12" x14ac:dyDescent="0.25">
      <c r="G1205" s="84" t="s">
        <v>553</v>
      </c>
      <c r="H1205" s="109"/>
      <c r="I1205" s="107" t="s">
        <v>455</v>
      </c>
      <c r="J1205" s="86">
        <v>118.84</v>
      </c>
      <c r="K1205" t="s">
        <v>455</v>
      </c>
    </row>
    <row r="1206" spans="1:12" x14ac:dyDescent="0.25">
      <c r="I1206" s="102" t="s">
        <v>455</v>
      </c>
      <c r="K1206" t="s">
        <v>455</v>
      </c>
    </row>
    <row r="1207" spans="1:12" ht="45" x14ac:dyDescent="0.25">
      <c r="A1207" t="s">
        <v>2199</v>
      </c>
      <c r="B1207" s="10">
        <v>153</v>
      </c>
      <c r="C1207" s="74" t="s">
        <v>2892</v>
      </c>
      <c r="D1207" s="78">
        <v>5942</v>
      </c>
      <c r="E1207" s="78" t="s">
        <v>562</v>
      </c>
      <c r="F1207" s="76" t="s">
        <v>917</v>
      </c>
      <c r="G1207" s="75" t="s">
        <v>636</v>
      </c>
      <c r="H1207" s="78"/>
      <c r="I1207" s="104" t="s">
        <v>455</v>
      </c>
      <c r="J1207" s="79"/>
      <c r="K1207">
        <v>5942</v>
      </c>
      <c r="L1207" s="67">
        <v>40.520000000000003</v>
      </c>
    </row>
    <row r="1208" spans="1:12" ht="30" x14ac:dyDescent="0.25">
      <c r="C1208" s="80">
        <v>1</v>
      </c>
      <c r="D1208" s="80">
        <v>88301</v>
      </c>
      <c r="E1208" s="80" t="s">
        <v>21</v>
      </c>
      <c r="F1208" s="81" t="s">
        <v>787</v>
      </c>
      <c r="G1208" s="80" t="s">
        <v>639</v>
      </c>
      <c r="H1208" s="82">
        <v>1</v>
      </c>
      <c r="I1208" s="83">
        <v>15.4</v>
      </c>
      <c r="J1208" s="83">
        <v>15.4</v>
      </c>
      <c r="K1208" t="s">
        <v>455</v>
      </c>
    </row>
    <row r="1209" spans="1:12" ht="45" x14ac:dyDescent="0.25">
      <c r="C1209" s="80">
        <v>2</v>
      </c>
      <c r="D1209" s="80">
        <v>89128</v>
      </c>
      <c r="E1209" s="80" t="s">
        <v>562</v>
      </c>
      <c r="F1209" s="81" t="s">
        <v>788</v>
      </c>
      <c r="G1209" s="80" t="s">
        <v>639</v>
      </c>
      <c r="H1209" s="82">
        <v>1</v>
      </c>
      <c r="I1209" s="83">
        <v>22.12</v>
      </c>
      <c r="J1209" s="83">
        <v>22.12</v>
      </c>
      <c r="K1209" t="s">
        <v>455</v>
      </c>
    </row>
    <row r="1210" spans="1:12" ht="45" x14ac:dyDescent="0.25">
      <c r="C1210" s="80">
        <v>3</v>
      </c>
      <c r="D1210" s="80">
        <v>89129</v>
      </c>
      <c r="E1210" s="80" t="s">
        <v>562</v>
      </c>
      <c r="F1210" s="81" t="s">
        <v>789</v>
      </c>
      <c r="G1210" s="80" t="s">
        <v>639</v>
      </c>
      <c r="H1210" s="82">
        <v>1</v>
      </c>
      <c r="I1210" s="83">
        <v>3</v>
      </c>
      <c r="J1210" s="83">
        <v>3</v>
      </c>
      <c r="K1210" t="s">
        <v>455</v>
      </c>
    </row>
    <row r="1211" spans="1:12" x14ac:dyDescent="0.25">
      <c r="G1211" s="84" t="s">
        <v>553</v>
      </c>
      <c r="H1211" s="109"/>
      <c r="I1211" s="107" t="s">
        <v>455</v>
      </c>
      <c r="J1211" s="86">
        <v>40.520000000000003</v>
      </c>
      <c r="K1211" t="s">
        <v>455</v>
      </c>
    </row>
    <row r="1212" spans="1:12" x14ac:dyDescent="0.25">
      <c r="I1212" s="102" t="s">
        <v>455</v>
      </c>
      <c r="K1212" t="s">
        <v>455</v>
      </c>
    </row>
    <row r="1213" spans="1:12" ht="60" x14ac:dyDescent="0.25">
      <c r="A1213" t="s">
        <v>2199</v>
      </c>
      <c r="B1213" s="10">
        <v>154</v>
      </c>
      <c r="C1213" s="74" t="s">
        <v>2893</v>
      </c>
      <c r="D1213" s="78">
        <v>7058</v>
      </c>
      <c r="E1213" s="78" t="s">
        <v>562</v>
      </c>
      <c r="F1213" s="76" t="s">
        <v>797</v>
      </c>
      <c r="G1213" s="75" t="s">
        <v>639</v>
      </c>
      <c r="H1213" s="78"/>
      <c r="I1213" s="104" t="s">
        <v>455</v>
      </c>
      <c r="J1213" s="79"/>
      <c r="K1213">
        <v>7058</v>
      </c>
      <c r="L1213" s="67">
        <v>15.61</v>
      </c>
    </row>
    <row r="1214" spans="1:12" ht="30" x14ac:dyDescent="0.25">
      <c r="C1214" s="80">
        <v>1</v>
      </c>
      <c r="D1214" s="80">
        <v>37733</v>
      </c>
      <c r="E1214" s="80" t="s">
        <v>564</v>
      </c>
      <c r="F1214" s="81" t="s">
        <v>942</v>
      </c>
      <c r="G1214" s="80" t="s">
        <v>123</v>
      </c>
      <c r="H1214" s="82">
        <v>4.0000000000000003E-5</v>
      </c>
      <c r="I1214" s="83">
        <v>43909.09</v>
      </c>
      <c r="J1214" s="83">
        <v>1.75</v>
      </c>
      <c r="K1214" t="s">
        <v>455</v>
      </c>
    </row>
    <row r="1215" spans="1:12" ht="45" x14ac:dyDescent="0.25">
      <c r="C1215" s="80">
        <v>2</v>
      </c>
      <c r="D1215" s="80">
        <v>37752</v>
      </c>
      <c r="E1215" s="80" t="s">
        <v>564</v>
      </c>
      <c r="F1215" s="81" t="s">
        <v>953</v>
      </c>
      <c r="G1215" s="80" t="s">
        <v>123</v>
      </c>
      <c r="H1215" s="82">
        <v>4.0000000000000003E-5</v>
      </c>
      <c r="I1215" s="83">
        <v>346725.62</v>
      </c>
      <c r="J1215" s="83">
        <v>13.86</v>
      </c>
      <c r="K1215" t="s">
        <v>455</v>
      </c>
    </row>
    <row r="1216" spans="1:12" x14ac:dyDescent="0.25">
      <c r="G1216" s="84" t="s">
        <v>553</v>
      </c>
      <c r="H1216" s="109"/>
      <c r="I1216" s="107" t="s">
        <v>455</v>
      </c>
      <c r="J1216" s="86">
        <v>15.61</v>
      </c>
      <c r="K1216" t="s">
        <v>455</v>
      </c>
    </row>
    <row r="1217" spans="1:12" x14ac:dyDescent="0.25">
      <c r="I1217" s="102" t="s">
        <v>455</v>
      </c>
      <c r="K1217" t="s">
        <v>455</v>
      </c>
    </row>
    <row r="1218" spans="1:12" ht="60" x14ac:dyDescent="0.25">
      <c r="A1218" t="s">
        <v>2199</v>
      </c>
      <c r="B1218" s="10">
        <v>155</v>
      </c>
      <c r="C1218" s="74" t="s">
        <v>2894</v>
      </c>
      <c r="D1218" s="78">
        <v>7059</v>
      </c>
      <c r="E1218" s="78" t="s">
        <v>562</v>
      </c>
      <c r="F1218" s="76" t="s">
        <v>798</v>
      </c>
      <c r="G1218" s="75" t="s">
        <v>639</v>
      </c>
      <c r="H1218" s="78"/>
      <c r="I1218" s="104" t="s">
        <v>455</v>
      </c>
      <c r="J1218" s="79"/>
      <c r="K1218">
        <v>7059</v>
      </c>
      <c r="L1218" s="67">
        <v>2.88</v>
      </c>
    </row>
    <row r="1219" spans="1:12" ht="30" x14ac:dyDescent="0.25">
      <c r="C1219" s="80">
        <v>1</v>
      </c>
      <c r="D1219" s="80">
        <v>37733</v>
      </c>
      <c r="E1219" s="80" t="s">
        <v>564</v>
      </c>
      <c r="F1219" s="81" t="s">
        <v>942</v>
      </c>
      <c r="G1219" s="80" t="s">
        <v>123</v>
      </c>
      <c r="H1219" s="82">
        <v>7.4000000000000003E-6</v>
      </c>
      <c r="I1219" s="83">
        <v>43909.09</v>
      </c>
      <c r="J1219" s="83">
        <v>0.32</v>
      </c>
      <c r="K1219" t="s">
        <v>455</v>
      </c>
    </row>
    <row r="1220" spans="1:12" ht="45" x14ac:dyDescent="0.25">
      <c r="C1220" s="80">
        <v>2</v>
      </c>
      <c r="D1220" s="80">
        <v>37752</v>
      </c>
      <c r="E1220" s="80" t="s">
        <v>564</v>
      </c>
      <c r="F1220" s="81" t="s">
        <v>953</v>
      </c>
      <c r="G1220" s="80" t="s">
        <v>123</v>
      </c>
      <c r="H1220" s="82">
        <v>7.4000000000000003E-6</v>
      </c>
      <c r="I1220" s="83">
        <v>346725.62</v>
      </c>
      <c r="J1220" s="83">
        <v>2.56</v>
      </c>
      <c r="K1220" t="s">
        <v>455</v>
      </c>
    </row>
    <row r="1221" spans="1:12" x14ac:dyDescent="0.25">
      <c r="G1221" s="84" t="s">
        <v>553</v>
      </c>
      <c r="H1221" s="109"/>
      <c r="I1221" s="107" t="s">
        <v>455</v>
      </c>
      <c r="J1221" s="86">
        <v>2.88</v>
      </c>
      <c r="K1221" t="s">
        <v>455</v>
      </c>
    </row>
    <row r="1222" spans="1:12" x14ac:dyDescent="0.25">
      <c r="I1222" s="102" t="s">
        <v>455</v>
      </c>
      <c r="K1222" t="s">
        <v>455</v>
      </c>
    </row>
    <row r="1223" spans="1:12" ht="60" x14ac:dyDescent="0.25">
      <c r="A1223" t="s">
        <v>2199</v>
      </c>
      <c r="B1223" s="10">
        <v>156</v>
      </c>
      <c r="C1223" s="74" t="s">
        <v>2895</v>
      </c>
      <c r="D1223" s="78">
        <v>7060</v>
      </c>
      <c r="E1223" s="78" t="s">
        <v>562</v>
      </c>
      <c r="F1223" s="76" t="s">
        <v>799</v>
      </c>
      <c r="G1223" s="75" t="s">
        <v>639</v>
      </c>
      <c r="H1223" s="78"/>
      <c r="I1223" s="104" t="s">
        <v>455</v>
      </c>
      <c r="J1223" s="79"/>
      <c r="K1223">
        <v>7060</v>
      </c>
      <c r="L1223" s="67">
        <v>29.29</v>
      </c>
    </row>
    <row r="1224" spans="1:12" ht="30" x14ac:dyDescent="0.25">
      <c r="C1224" s="80">
        <v>1</v>
      </c>
      <c r="D1224" s="80">
        <v>37733</v>
      </c>
      <c r="E1224" s="80" t="s">
        <v>564</v>
      </c>
      <c r="F1224" s="81" t="s">
        <v>942</v>
      </c>
      <c r="G1224" s="80" t="s">
        <v>123</v>
      </c>
      <c r="H1224" s="82">
        <v>7.4999999999999993E-5</v>
      </c>
      <c r="I1224" s="83">
        <v>43909.09</v>
      </c>
      <c r="J1224" s="83">
        <v>3.29</v>
      </c>
      <c r="K1224" t="s">
        <v>455</v>
      </c>
    </row>
    <row r="1225" spans="1:12" ht="45" x14ac:dyDescent="0.25">
      <c r="C1225" s="80">
        <v>2</v>
      </c>
      <c r="D1225" s="80">
        <v>37752</v>
      </c>
      <c r="E1225" s="80" t="s">
        <v>564</v>
      </c>
      <c r="F1225" s="81" t="s">
        <v>953</v>
      </c>
      <c r="G1225" s="80" t="s">
        <v>123</v>
      </c>
      <c r="H1225" s="82">
        <v>7.4999999999999993E-5</v>
      </c>
      <c r="I1225" s="83">
        <v>346725.62</v>
      </c>
      <c r="J1225" s="83">
        <v>26</v>
      </c>
      <c r="K1225" t="s">
        <v>455</v>
      </c>
    </row>
    <row r="1226" spans="1:12" x14ac:dyDescent="0.25">
      <c r="G1226" s="84" t="s">
        <v>553</v>
      </c>
      <c r="H1226" s="109"/>
      <c r="I1226" s="107" t="s">
        <v>455</v>
      </c>
      <c r="J1226" s="86">
        <v>29.29</v>
      </c>
      <c r="K1226" t="s">
        <v>455</v>
      </c>
    </row>
    <row r="1227" spans="1:12" x14ac:dyDescent="0.25">
      <c r="I1227" s="102" t="s">
        <v>455</v>
      </c>
      <c r="K1227" t="s">
        <v>455</v>
      </c>
    </row>
    <row r="1228" spans="1:12" ht="60" x14ac:dyDescent="0.25">
      <c r="A1228" t="s">
        <v>2199</v>
      </c>
      <c r="B1228" s="10">
        <v>157</v>
      </c>
      <c r="C1228" s="74" t="s">
        <v>2896</v>
      </c>
      <c r="D1228" s="78">
        <v>7061</v>
      </c>
      <c r="E1228" s="78" t="s">
        <v>562</v>
      </c>
      <c r="F1228" s="76" t="s">
        <v>800</v>
      </c>
      <c r="G1228" s="75" t="s">
        <v>639</v>
      </c>
      <c r="H1228" s="78"/>
      <c r="I1228" s="104" t="s">
        <v>455</v>
      </c>
      <c r="J1228" s="79"/>
      <c r="K1228">
        <v>7061</v>
      </c>
      <c r="L1228" s="67">
        <v>51.61</v>
      </c>
    </row>
    <row r="1229" spans="1:12" x14ac:dyDescent="0.25">
      <c r="C1229" s="80">
        <v>1</v>
      </c>
      <c r="D1229" s="80">
        <v>4221</v>
      </c>
      <c r="E1229" s="80" t="s">
        <v>564</v>
      </c>
      <c r="F1229" s="81" t="s">
        <v>938</v>
      </c>
      <c r="G1229" s="80" t="s">
        <v>939</v>
      </c>
      <c r="H1229" s="82">
        <v>13.62</v>
      </c>
      <c r="I1229" s="83">
        <v>3.79</v>
      </c>
      <c r="J1229" s="83">
        <v>51.61</v>
      </c>
      <c r="K1229" t="s">
        <v>455</v>
      </c>
    </row>
    <row r="1230" spans="1:12" x14ac:dyDescent="0.25">
      <c r="G1230" s="84" t="s">
        <v>553</v>
      </c>
      <c r="H1230" s="109"/>
      <c r="I1230" s="107" t="s">
        <v>455</v>
      </c>
      <c r="J1230" s="86">
        <v>51.61</v>
      </c>
      <c r="K1230" t="s">
        <v>455</v>
      </c>
    </row>
    <row r="1231" spans="1:12" x14ac:dyDescent="0.25">
      <c r="I1231" s="102" t="s">
        <v>455</v>
      </c>
      <c r="K1231" t="s">
        <v>455</v>
      </c>
    </row>
    <row r="1232" spans="1:12" ht="75" x14ac:dyDescent="0.25">
      <c r="A1232" t="s">
        <v>2199</v>
      </c>
      <c r="B1232" s="10">
        <v>158</v>
      </c>
      <c r="C1232" s="74" t="s">
        <v>2897</v>
      </c>
      <c r="D1232" s="78">
        <v>53786</v>
      </c>
      <c r="E1232" s="78" t="s">
        <v>562</v>
      </c>
      <c r="F1232" s="76" t="s">
        <v>741</v>
      </c>
      <c r="G1232" s="75" t="s">
        <v>639</v>
      </c>
      <c r="H1232" s="78"/>
      <c r="I1232" s="104" t="s">
        <v>455</v>
      </c>
      <c r="J1232" s="79"/>
      <c r="K1232">
        <v>53786</v>
      </c>
      <c r="L1232" s="67">
        <v>33.799999999999997</v>
      </c>
    </row>
    <row r="1233" spans="1:12" x14ac:dyDescent="0.25">
      <c r="C1233" s="80">
        <v>1</v>
      </c>
      <c r="D1233" s="80">
        <v>4221</v>
      </c>
      <c r="E1233" s="80" t="s">
        <v>564</v>
      </c>
      <c r="F1233" s="81" t="s">
        <v>938</v>
      </c>
      <c r="G1233" s="80" t="s">
        <v>939</v>
      </c>
      <c r="H1233" s="82">
        <v>8.92</v>
      </c>
      <c r="I1233" s="83">
        <v>3.79</v>
      </c>
      <c r="J1233" s="83">
        <v>33.799999999999997</v>
      </c>
      <c r="K1233" t="s">
        <v>455</v>
      </c>
    </row>
    <row r="1234" spans="1:12" x14ac:dyDescent="0.25">
      <c r="G1234" s="84" t="s">
        <v>553</v>
      </c>
      <c r="H1234" s="109"/>
      <c r="I1234" s="107" t="s">
        <v>455</v>
      </c>
      <c r="J1234" s="86">
        <v>33.799999999999997</v>
      </c>
      <c r="K1234" t="s">
        <v>455</v>
      </c>
    </row>
    <row r="1235" spans="1:12" x14ac:dyDescent="0.25">
      <c r="I1235" s="102" t="s">
        <v>455</v>
      </c>
      <c r="K1235" t="s">
        <v>455</v>
      </c>
    </row>
    <row r="1236" spans="1:12" ht="60" x14ac:dyDescent="0.25">
      <c r="A1236" t="s">
        <v>2199</v>
      </c>
      <c r="B1236" s="10">
        <v>159</v>
      </c>
      <c r="C1236" s="74" t="s">
        <v>2898</v>
      </c>
      <c r="D1236" s="78">
        <v>53792</v>
      </c>
      <c r="E1236" s="78" t="s">
        <v>562</v>
      </c>
      <c r="F1236" s="76" t="s">
        <v>747</v>
      </c>
      <c r="G1236" s="75" t="s">
        <v>639</v>
      </c>
      <c r="H1236" s="78"/>
      <c r="I1236" s="104" t="s">
        <v>455</v>
      </c>
      <c r="J1236" s="79"/>
      <c r="K1236">
        <v>53792</v>
      </c>
      <c r="L1236" s="67">
        <v>64.16</v>
      </c>
    </row>
    <row r="1237" spans="1:12" x14ac:dyDescent="0.25">
      <c r="C1237" s="80">
        <v>1</v>
      </c>
      <c r="D1237" s="80">
        <v>4221</v>
      </c>
      <c r="E1237" s="80" t="s">
        <v>564</v>
      </c>
      <c r="F1237" s="81" t="s">
        <v>938</v>
      </c>
      <c r="G1237" s="80" t="s">
        <v>939</v>
      </c>
      <c r="H1237" s="82">
        <v>16.93</v>
      </c>
      <c r="I1237" s="83">
        <v>3.79</v>
      </c>
      <c r="J1237" s="83">
        <v>64.16</v>
      </c>
      <c r="K1237" t="s">
        <v>455</v>
      </c>
    </row>
    <row r="1238" spans="1:12" x14ac:dyDescent="0.25">
      <c r="G1238" s="84" t="s">
        <v>553</v>
      </c>
      <c r="H1238" s="109"/>
      <c r="I1238" s="107" t="s">
        <v>455</v>
      </c>
      <c r="J1238" s="86">
        <v>64.16</v>
      </c>
      <c r="K1238" t="s">
        <v>455</v>
      </c>
    </row>
    <row r="1239" spans="1:12" x14ac:dyDescent="0.25">
      <c r="I1239" s="102" t="s">
        <v>455</v>
      </c>
      <c r="K1239" t="s">
        <v>455</v>
      </c>
    </row>
    <row r="1240" spans="1:12" ht="75" x14ac:dyDescent="0.25">
      <c r="A1240" t="s">
        <v>2199</v>
      </c>
      <c r="B1240" s="10">
        <v>160</v>
      </c>
      <c r="C1240" s="74" t="s">
        <v>2899</v>
      </c>
      <c r="D1240" s="78">
        <v>53797</v>
      </c>
      <c r="E1240" s="78" t="s">
        <v>562</v>
      </c>
      <c r="F1240" s="76" t="s">
        <v>754</v>
      </c>
      <c r="G1240" s="75" t="s">
        <v>639</v>
      </c>
      <c r="H1240" s="78"/>
      <c r="I1240" s="104" t="s">
        <v>455</v>
      </c>
      <c r="J1240" s="79"/>
      <c r="K1240">
        <v>53797</v>
      </c>
      <c r="L1240" s="67">
        <v>73.790000000000006</v>
      </c>
    </row>
    <row r="1241" spans="1:12" x14ac:dyDescent="0.25">
      <c r="C1241" s="80">
        <v>1</v>
      </c>
      <c r="D1241" s="80">
        <v>4221</v>
      </c>
      <c r="E1241" s="80" t="s">
        <v>564</v>
      </c>
      <c r="F1241" s="81" t="s">
        <v>938</v>
      </c>
      <c r="G1241" s="80" t="s">
        <v>939</v>
      </c>
      <c r="H1241" s="82">
        <v>19.47</v>
      </c>
      <c r="I1241" s="83">
        <v>3.79</v>
      </c>
      <c r="J1241" s="83">
        <v>73.790000000000006</v>
      </c>
      <c r="K1241" t="s">
        <v>455</v>
      </c>
    </row>
    <row r="1242" spans="1:12" x14ac:dyDescent="0.25">
      <c r="G1242" s="84" t="s">
        <v>553</v>
      </c>
      <c r="H1242" s="109"/>
      <c r="I1242" s="107" t="s">
        <v>455</v>
      </c>
      <c r="J1242" s="86">
        <v>73.790000000000006</v>
      </c>
      <c r="K1242" t="s">
        <v>455</v>
      </c>
    </row>
    <row r="1243" spans="1:12" x14ac:dyDescent="0.25">
      <c r="I1243" s="102" t="s">
        <v>455</v>
      </c>
      <c r="K1243" t="s">
        <v>455</v>
      </c>
    </row>
    <row r="1244" spans="1:12" ht="30" x14ac:dyDescent="0.25">
      <c r="A1244" t="s">
        <v>2199</v>
      </c>
      <c r="B1244" s="10">
        <v>161</v>
      </c>
      <c r="C1244" s="74" t="s">
        <v>2900</v>
      </c>
      <c r="D1244" s="78">
        <v>53817</v>
      </c>
      <c r="E1244" s="78" t="s">
        <v>562</v>
      </c>
      <c r="F1244" s="76" t="s">
        <v>819</v>
      </c>
      <c r="G1244" s="75" t="s">
        <v>639</v>
      </c>
      <c r="H1244" s="78"/>
      <c r="I1244" s="104" t="s">
        <v>455</v>
      </c>
      <c r="J1244" s="79"/>
      <c r="K1244">
        <v>53817</v>
      </c>
      <c r="L1244" s="67">
        <v>39.56</v>
      </c>
    </row>
    <row r="1245" spans="1:12" x14ac:dyDescent="0.25">
      <c r="C1245" s="80">
        <v>1</v>
      </c>
      <c r="D1245" s="80">
        <v>4221</v>
      </c>
      <c r="E1245" s="80" t="s">
        <v>564</v>
      </c>
      <c r="F1245" s="81" t="s">
        <v>938</v>
      </c>
      <c r="G1245" s="80" t="s">
        <v>939</v>
      </c>
      <c r="H1245" s="82">
        <v>10.44</v>
      </c>
      <c r="I1245" s="83">
        <v>3.79</v>
      </c>
      <c r="J1245" s="83">
        <v>39.56</v>
      </c>
      <c r="K1245" t="s">
        <v>455</v>
      </c>
    </row>
    <row r="1246" spans="1:12" x14ac:dyDescent="0.25">
      <c r="G1246" s="84" t="s">
        <v>553</v>
      </c>
      <c r="H1246" s="109"/>
      <c r="I1246" s="107" t="s">
        <v>455</v>
      </c>
      <c r="J1246" s="86">
        <v>39.56</v>
      </c>
      <c r="K1246" t="s">
        <v>455</v>
      </c>
    </row>
    <row r="1247" spans="1:12" x14ac:dyDescent="0.25">
      <c r="I1247" s="102" t="s">
        <v>455</v>
      </c>
      <c r="K1247" t="s">
        <v>455</v>
      </c>
    </row>
    <row r="1248" spans="1:12" ht="60" x14ac:dyDescent="0.25">
      <c r="A1248" t="s">
        <v>2199</v>
      </c>
      <c r="B1248" s="10">
        <v>162</v>
      </c>
      <c r="C1248" s="74" t="s">
        <v>2901</v>
      </c>
      <c r="D1248" s="78">
        <v>53831</v>
      </c>
      <c r="E1248" s="78" t="s">
        <v>562</v>
      </c>
      <c r="F1248" s="76" t="s">
        <v>767</v>
      </c>
      <c r="G1248" s="75" t="s">
        <v>639</v>
      </c>
      <c r="H1248" s="78"/>
      <c r="I1248" s="104" t="s">
        <v>455</v>
      </c>
      <c r="J1248" s="79"/>
      <c r="K1248">
        <v>53831</v>
      </c>
      <c r="L1248" s="67">
        <v>121.88</v>
      </c>
    </row>
    <row r="1249" spans="1:12" x14ac:dyDescent="0.25">
      <c r="C1249" s="80">
        <v>1</v>
      </c>
      <c r="D1249" s="80">
        <v>4221</v>
      </c>
      <c r="E1249" s="80" t="s">
        <v>564</v>
      </c>
      <c r="F1249" s="81" t="s">
        <v>938</v>
      </c>
      <c r="G1249" s="80" t="s">
        <v>939</v>
      </c>
      <c r="H1249" s="82">
        <v>32.159999999999997</v>
      </c>
      <c r="I1249" s="83">
        <v>3.79</v>
      </c>
      <c r="J1249" s="83">
        <v>121.88</v>
      </c>
      <c r="K1249" t="s">
        <v>455</v>
      </c>
    </row>
    <row r="1250" spans="1:12" x14ac:dyDescent="0.25">
      <c r="G1250" s="84" t="s">
        <v>553</v>
      </c>
      <c r="H1250" s="109"/>
      <c r="I1250" s="107" t="s">
        <v>455</v>
      </c>
      <c r="J1250" s="86">
        <v>121.88</v>
      </c>
      <c r="K1250" t="s">
        <v>455</v>
      </c>
    </row>
    <row r="1251" spans="1:12" x14ac:dyDescent="0.25">
      <c r="I1251" s="102" t="s">
        <v>455</v>
      </c>
      <c r="K1251" t="s">
        <v>455</v>
      </c>
    </row>
    <row r="1252" spans="1:12" ht="45" x14ac:dyDescent="0.25">
      <c r="A1252" t="s">
        <v>2199</v>
      </c>
      <c r="B1252" s="10">
        <v>163</v>
      </c>
      <c r="C1252" s="74" t="s">
        <v>2902</v>
      </c>
      <c r="D1252" s="78">
        <v>53849</v>
      </c>
      <c r="E1252" s="78" t="s">
        <v>562</v>
      </c>
      <c r="F1252" s="76" t="s">
        <v>780</v>
      </c>
      <c r="G1252" s="75" t="s">
        <v>639</v>
      </c>
      <c r="H1252" s="78"/>
      <c r="I1252" s="104" t="s">
        <v>455</v>
      </c>
      <c r="J1252" s="79"/>
      <c r="K1252">
        <v>53849</v>
      </c>
      <c r="L1252" s="67">
        <v>53.02</v>
      </c>
    </row>
    <row r="1253" spans="1:12" x14ac:dyDescent="0.25">
      <c r="C1253" s="80">
        <v>1</v>
      </c>
      <c r="D1253" s="80">
        <v>4221</v>
      </c>
      <c r="E1253" s="80" t="s">
        <v>564</v>
      </c>
      <c r="F1253" s="81" t="s">
        <v>938</v>
      </c>
      <c r="G1253" s="80" t="s">
        <v>939</v>
      </c>
      <c r="H1253" s="82">
        <v>13.99</v>
      </c>
      <c r="I1253" s="83">
        <v>3.79</v>
      </c>
      <c r="J1253" s="83">
        <v>53.02</v>
      </c>
      <c r="K1253" t="s">
        <v>455</v>
      </c>
    </row>
    <row r="1254" spans="1:12" x14ac:dyDescent="0.25">
      <c r="G1254" s="84" t="s">
        <v>553</v>
      </c>
      <c r="H1254" s="109"/>
      <c r="I1254" s="107" t="s">
        <v>455</v>
      </c>
      <c r="J1254" s="86">
        <v>53.02</v>
      </c>
      <c r="K1254" t="s">
        <v>455</v>
      </c>
    </row>
    <row r="1255" spans="1:12" x14ac:dyDescent="0.25">
      <c r="I1255" s="102" t="s">
        <v>455</v>
      </c>
      <c r="K1255" t="s">
        <v>455</v>
      </c>
    </row>
    <row r="1256" spans="1:12" ht="60" x14ac:dyDescent="0.25">
      <c r="A1256" t="s">
        <v>2199</v>
      </c>
      <c r="B1256" s="10">
        <v>164</v>
      </c>
      <c r="C1256" s="74" t="s">
        <v>2903</v>
      </c>
      <c r="D1256" s="78">
        <v>53882</v>
      </c>
      <c r="E1256" s="78" t="s">
        <v>562</v>
      </c>
      <c r="F1256" s="76" t="s">
        <v>792</v>
      </c>
      <c r="G1256" s="75" t="s">
        <v>639</v>
      </c>
      <c r="H1256" s="78"/>
      <c r="I1256" s="104" t="s">
        <v>455</v>
      </c>
      <c r="J1256" s="79"/>
      <c r="K1256">
        <v>53882</v>
      </c>
      <c r="L1256" s="67">
        <v>23.209999999999997</v>
      </c>
    </row>
    <row r="1257" spans="1:12" ht="30" x14ac:dyDescent="0.25">
      <c r="C1257" s="80">
        <v>1</v>
      </c>
      <c r="D1257" s="80">
        <v>37738</v>
      </c>
      <c r="E1257" s="80" t="s">
        <v>564</v>
      </c>
      <c r="F1257" s="81" t="s">
        <v>955</v>
      </c>
      <c r="G1257" s="80" t="s">
        <v>123</v>
      </c>
      <c r="H1257" s="82">
        <v>6.4300000000000004E-5</v>
      </c>
      <c r="I1257" s="83">
        <v>50192.05</v>
      </c>
      <c r="J1257" s="83">
        <v>3.22</v>
      </c>
      <c r="K1257" t="s">
        <v>455</v>
      </c>
    </row>
    <row r="1258" spans="1:12" ht="45" x14ac:dyDescent="0.25">
      <c r="C1258" s="80">
        <v>2</v>
      </c>
      <c r="D1258" s="80">
        <v>37745</v>
      </c>
      <c r="E1258" s="80" t="s">
        <v>564</v>
      </c>
      <c r="F1258" s="81" t="s">
        <v>956</v>
      </c>
      <c r="G1258" s="80" t="s">
        <v>123</v>
      </c>
      <c r="H1258" s="82">
        <v>6.4300000000000004E-5</v>
      </c>
      <c r="I1258" s="83">
        <v>311000</v>
      </c>
      <c r="J1258" s="83">
        <v>19.989999999999998</v>
      </c>
      <c r="K1258" t="s">
        <v>455</v>
      </c>
    </row>
    <row r="1259" spans="1:12" x14ac:dyDescent="0.25">
      <c r="G1259" s="84" t="s">
        <v>553</v>
      </c>
      <c r="H1259" s="109"/>
      <c r="I1259" s="107" t="s">
        <v>455</v>
      </c>
      <c r="J1259" s="86">
        <v>23.209999999999997</v>
      </c>
      <c r="K1259" t="s">
        <v>455</v>
      </c>
    </row>
    <row r="1260" spans="1:12" x14ac:dyDescent="0.25">
      <c r="I1260" s="102" t="s">
        <v>455</v>
      </c>
      <c r="K1260" t="s">
        <v>455</v>
      </c>
    </row>
    <row r="1261" spans="1:12" ht="45" x14ac:dyDescent="0.25">
      <c r="A1261" t="s">
        <v>2199</v>
      </c>
      <c r="B1261" s="10">
        <v>165</v>
      </c>
      <c r="C1261" s="74" t="s">
        <v>2904</v>
      </c>
      <c r="D1261" s="78">
        <v>73309</v>
      </c>
      <c r="E1261" s="78" t="s">
        <v>562</v>
      </c>
      <c r="F1261" s="76" t="s">
        <v>804</v>
      </c>
      <c r="G1261" s="75" t="s">
        <v>639</v>
      </c>
      <c r="H1261" s="78"/>
      <c r="I1261" s="104" t="s">
        <v>455</v>
      </c>
      <c r="J1261" s="79"/>
      <c r="K1261">
        <v>73309</v>
      </c>
      <c r="L1261" s="67">
        <v>18.79</v>
      </c>
    </row>
    <row r="1262" spans="1:12" ht="45" x14ac:dyDescent="0.25">
      <c r="C1262" s="80">
        <v>1</v>
      </c>
      <c r="D1262" s="80">
        <v>14513</v>
      </c>
      <c r="E1262" s="80" t="s">
        <v>564</v>
      </c>
      <c r="F1262" s="81" t="s">
        <v>937</v>
      </c>
      <c r="G1262" s="80" t="s">
        <v>123</v>
      </c>
      <c r="H1262" s="82">
        <v>5.3300000000000001E-5</v>
      </c>
      <c r="I1262" s="83">
        <v>352719.31</v>
      </c>
      <c r="J1262" s="83">
        <v>18.79</v>
      </c>
      <c r="K1262" t="s">
        <v>455</v>
      </c>
    </row>
    <row r="1263" spans="1:12" x14ac:dyDescent="0.25">
      <c r="G1263" s="84" t="s">
        <v>553</v>
      </c>
      <c r="H1263" s="109"/>
      <c r="I1263" s="107" t="s">
        <v>455</v>
      </c>
      <c r="J1263" s="86">
        <v>18.79</v>
      </c>
      <c r="K1263" t="s">
        <v>455</v>
      </c>
    </row>
    <row r="1264" spans="1:12" x14ac:dyDescent="0.25">
      <c r="I1264" s="102" t="s">
        <v>455</v>
      </c>
      <c r="K1264" t="s">
        <v>455</v>
      </c>
    </row>
    <row r="1265" spans="1:12" ht="45" x14ac:dyDescent="0.25">
      <c r="A1265" t="s">
        <v>2199</v>
      </c>
      <c r="B1265" s="10">
        <v>166</v>
      </c>
      <c r="C1265" s="74" t="s">
        <v>2905</v>
      </c>
      <c r="D1265" s="78">
        <v>73313</v>
      </c>
      <c r="E1265" s="78" t="s">
        <v>562</v>
      </c>
      <c r="F1265" s="76" t="s">
        <v>805</v>
      </c>
      <c r="G1265" s="75" t="s">
        <v>639</v>
      </c>
      <c r="H1265" s="78"/>
      <c r="I1265" s="104" t="s">
        <v>455</v>
      </c>
      <c r="J1265" s="79"/>
      <c r="K1265">
        <v>73313</v>
      </c>
      <c r="L1265" s="67">
        <v>2.61</v>
      </c>
    </row>
    <row r="1266" spans="1:12" ht="45" x14ac:dyDescent="0.25">
      <c r="C1266" s="80">
        <v>1</v>
      </c>
      <c r="D1266" s="80">
        <v>14513</v>
      </c>
      <c r="E1266" s="80" t="s">
        <v>564</v>
      </c>
      <c r="F1266" s="81" t="s">
        <v>937</v>
      </c>
      <c r="G1266" s="80" t="s">
        <v>123</v>
      </c>
      <c r="H1266" s="82">
        <v>7.4000000000000003E-6</v>
      </c>
      <c r="I1266" s="83">
        <v>352719.31</v>
      </c>
      <c r="J1266" s="83">
        <v>2.61</v>
      </c>
      <c r="K1266" t="s">
        <v>455</v>
      </c>
    </row>
    <row r="1267" spans="1:12" x14ac:dyDescent="0.25">
      <c r="G1267" s="84" t="s">
        <v>553</v>
      </c>
      <c r="H1267" s="109"/>
      <c r="I1267" s="107" t="s">
        <v>455</v>
      </c>
      <c r="J1267" s="86">
        <v>2.61</v>
      </c>
      <c r="K1267" t="s">
        <v>455</v>
      </c>
    </row>
    <row r="1268" spans="1:12" x14ac:dyDescent="0.25">
      <c r="I1268" s="102" t="s">
        <v>455</v>
      </c>
      <c r="K1268" t="s">
        <v>455</v>
      </c>
    </row>
    <row r="1269" spans="1:12" ht="60" x14ac:dyDescent="0.25">
      <c r="A1269" t="s">
        <v>2199</v>
      </c>
      <c r="B1269" s="10">
        <v>167</v>
      </c>
      <c r="C1269" s="74" t="s">
        <v>2906</v>
      </c>
      <c r="D1269" s="78">
        <v>73315</v>
      </c>
      <c r="E1269" s="78" t="s">
        <v>562</v>
      </c>
      <c r="F1269" s="76" t="s">
        <v>806</v>
      </c>
      <c r="G1269" s="75" t="s">
        <v>639</v>
      </c>
      <c r="H1269" s="78"/>
      <c r="I1269" s="104" t="s">
        <v>455</v>
      </c>
      <c r="J1269" s="79"/>
      <c r="K1269">
        <v>73315</v>
      </c>
      <c r="L1269" s="67">
        <v>36.19</v>
      </c>
    </row>
    <row r="1270" spans="1:12" x14ac:dyDescent="0.25">
      <c r="C1270" s="80">
        <v>1</v>
      </c>
      <c r="D1270" s="80">
        <v>4221</v>
      </c>
      <c r="E1270" s="80" t="s">
        <v>564</v>
      </c>
      <c r="F1270" s="81" t="s">
        <v>938</v>
      </c>
      <c r="G1270" s="80" t="s">
        <v>939</v>
      </c>
      <c r="H1270" s="82">
        <v>9.5500000000000007</v>
      </c>
      <c r="I1270" s="83">
        <v>3.79</v>
      </c>
      <c r="J1270" s="83">
        <v>36.19</v>
      </c>
      <c r="K1270" t="s">
        <v>455</v>
      </c>
    </row>
    <row r="1271" spans="1:12" x14ac:dyDescent="0.25">
      <c r="G1271" s="84" t="s">
        <v>553</v>
      </c>
      <c r="H1271" s="109"/>
      <c r="I1271" s="107" t="s">
        <v>455</v>
      </c>
      <c r="J1271" s="86">
        <v>36.19</v>
      </c>
      <c r="K1271" t="s">
        <v>455</v>
      </c>
    </row>
    <row r="1272" spans="1:12" x14ac:dyDescent="0.25">
      <c r="I1272" s="102" t="s">
        <v>455</v>
      </c>
      <c r="K1272" t="s">
        <v>455</v>
      </c>
    </row>
    <row r="1273" spans="1:12" ht="75" x14ac:dyDescent="0.25">
      <c r="A1273" t="s">
        <v>2199</v>
      </c>
      <c r="B1273" s="10">
        <v>168</v>
      </c>
      <c r="C1273" s="74" t="s">
        <v>2907</v>
      </c>
      <c r="D1273" s="78">
        <v>86934</v>
      </c>
      <c r="E1273" s="78" t="s">
        <v>562</v>
      </c>
      <c r="F1273" s="76" t="s">
        <v>651</v>
      </c>
      <c r="G1273" s="75" t="s">
        <v>123</v>
      </c>
      <c r="H1273" s="78"/>
      <c r="I1273" s="104" t="s">
        <v>455</v>
      </c>
      <c r="J1273" s="79"/>
      <c r="K1273">
        <v>86934</v>
      </c>
      <c r="L1273" s="67">
        <v>247.38</v>
      </c>
    </row>
    <row r="1274" spans="1:12" ht="45" x14ac:dyDescent="0.25">
      <c r="C1274" s="80">
        <v>1</v>
      </c>
      <c r="D1274" s="80">
        <v>86880</v>
      </c>
      <c r="E1274" s="80" t="s">
        <v>562</v>
      </c>
      <c r="F1274" s="81" t="s">
        <v>1405</v>
      </c>
      <c r="G1274" s="80" t="s">
        <v>123</v>
      </c>
      <c r="H1274" s="82">
        <v>1</v>
      </c>
      <c r="I1274" s="83">
        <v>15.36</v>
      </c>
      <c r="J1274" s="83">
        <v>15.36</v>
      </c>
      <c r="K1274" t="s">
        <v>455</v>
      </c>
    </row>
    <row r="1275" spans="1:12" ht="30" x14ac:dyDescent="0.25">
      <c r="C1275" s="80">
        <v>2</v>
      </c>
      <c r="D1275" s="80">
        <v>86883</v>
      </c>
      <c r="E1275" s="80" t="s">
        <v>562</v>
      </c>
      <c r="F1275" s="81" t="s">
        <v>1409</v>
      </c>
      <c r="G1275" s="80" t="s">
        <v>123</v>
      </c>
      <c r="H1275" s="82">
        <v>1</v>
      </c>
      <c r="I1275" s="83">
        <v>8.9500000000000011</v>
      </c>
      <c r="J1275" s="83">
        <v>8.9499999999999993</v>
      </c>
      <c r="K1275" t="s">
        <v>455</v>
      </c>
    </row>
    <row r="1276" spans="1:12" ht="30" x14ac:dyDescent="0.25">
      <c r="C1276" s="80">
        <v>3</v>
      </c>
      <c r="D1276" s="80">
        <v>86894</v>
      </c>
      <c r="E1276" s="80" t="s">
        <v>562</v>
      </c>
      <c r="F1276" s="81" t="s">
        <v>1420</v>
      </c>
      <c r="G1276" s="80" t="s">
        <v>123</v>
      </c>
      <c r="H1276" s="82">
        <v>1</v>
      </c>
      <c r="I1276" s="83">
        <v>185.47</v>
      </c>
      <c r="J1276" s="83">
        <v>185.47</v>
      </c>
      <c r="K1276" t="s">
        <v>455</v>
      </c>
    </row>
    <row r="1277" spans="1:12" ht="45" x14ac:dyDescent="0.25">
      <c r="C1277" s="80">
        <v>4</v>
      </c>
      <c r="D1277" s="80">
        <v>86911</v>
      </c>
      <c r="E1277" s="80" t="s">
        <v>562</v>
      </c>
      <c r="F1277" s="81" t="s">
        <v>1431</v>
      </c>
      <c r="G1277" s="80" t="s">
        <v>123</v>
      </c>
      <c r="H1277" s="82">
        <v>1</v>
      </c>
      <c r="I1277" s="83">
        <v>37.6</v>
      </c>
      <c r="J1277" s="83">
        <v>37.6</v>
      </c>
      <c r="K1277" t="s">
        <v>455</v>
      </c>
    </row>
    <row r="1278" spans="1:12" x14ac:dyDescent="0.25">
      <c r="G1278" s="84" t="s">
        <v>553</v>
      </c>
      <c r="H1278" s="109"/>
      <c r="I1278" s="107" t="s">
        <v>455</v>
      </c>
      <c r="J1278" s="86">
        <v>247.38</v>
      </c>
      <c r="K1278" t="s">
        <v>455</v>
      </c>
    </row>
    <row r="1279" spans="1:12" x14ac:dyDescent="0.25">
      <c r="I1279" s="102" t="s">
        <v>455</v>
      </c>
      <c r="K1279" t="s">
        <v>455</v>
      </c>
    </row>
    <row r="1280" spans="1:12" ht="75" x14ac:dyDescent="0.25">
      <c r="A1280" t="s">
        <v>2199</v>
      </c>
      <c r="B1280" s="10">
        <v>169</v>
      </c>
      <c r="C1280" s="74" t="s">
        <v>2908</v>
      </c>
      <c r="D1280" s="78">
        <v>86943</v>
      </c>
      <c r="E1280" s="78" t="s">
        <v>562</v>
      </c>
      <c r="F1280" s="76" t="s">
        <v>652</v>
      </c>
      <c r="G1280" s="75" t="s">
        <v>123</v>
      </c>
      <c r="H1280" s="78"/>
      <c r="I1280" s="104" t="s">
        <v>455</v>
      </c>
      <c r="J1280" s="79"/>
      <c r="K1280">
        <v>86943</v>
      </c>
      <c r="L1280" s="67">
        <v>173.04</v>
      </c>
    </row>
    <row r="1281" spans="1:12" ht="30" x14ac:dyDescent="0.25">
      <c r="C1281" s="80">
        <v>1</v>
      </c>
      <c r="D1281" s="80">
        <v>86879</v>
      </c>
      <c r="E1281" s="80" t="s">
        <v>562</v>
      </c>
      <c r="F1281" s="81" t="s">
        <v>1403</v>
      </c>
      <c r="G1281" s="80" t="s">
        <v>123</v>
      </c>
      <c r="H1281" s="82">
        <v>1</v>
      </c>
      <c r="I1281" s="83">
        <v>5.12</v>
      </c>
      <c r="J1281" s="83">
        <v>5.12</v>
      </c>
      <c r="K1281" t="s">
        <v>455</v>
      </c>
    </row>
    <row r="1282" spans="1:12" ht="30" x14ac:dyDescent="0.25">
      <c r="C1282" s="80">
        <v>2</v>
      </c>
      <c r="D1282" s="80">
        <v>86883</v>
      </c>
      <c r="E1282" s="80" t="s">
        <v>562</v>
      </c>
      <c r="F1282" s="81" t="s">
        <v>1409</v>
      </c>
      <c r="G1282" s="80" t="s">
        <v>123</v>
      </c>
      <c r="H1282" s="82">
        <v>1</v>
      </c>
      <c r="I1282" s="83">
        <v>8.9500000000000011</v>
      </c>
      <c r="J1282" s="83">
        <v>8.9499999999999993</v>
      </c>
      <c r="K1282" t="s">
        <v>455</v>
      </c>
    </row>
    <row r="1283" spans="1:12" ht="30" x14ac:dyDescent="0.25">
      <c r="C1283" s="80">
        <v>3</v>
      </c>
      <c r="D1283" s="80">
        <v>86884</v>
      </c>
      <c r="E1283" s="80" t="s">
        <v>562</v>
      </c>
      <c r="F1283" s="81" t="s">
        <v>1411</v>
      </c>
      <c r="G1283" s="80" t="s">
        <v>123</v>
      </c>
      <c r="H1283" s="82">
        <v>1</v>
      </c>
      <c r="I1283" s="83">
        <v>6.3100000000000005</v>
      </c>
      <c r="J1283" s="83">
        <v>6.31</v>
      </c>
      <c r="K1283" t="s">
        <v>455</v>
      </c>
    </row>
    <row r="1284" spans="1:12" ht="45" x14ac:dyDescent="0.25">
      <c r="C1284" s="80">
        <v>4</v>
      </c>
      <c r="D1284" s="80">
        <v>86904</v>
      </c>
      <c r="E1284" s="80" t="s">
        <v>562</v>
      </c>
      <c r="F1284" s="81" t="s">
        <v>1426</v>
      </c>
      <c r="G1284" s="80" t="s">
        <v>123</v>
      </c>
      <c r="H1284" s="82">
        <v>1</v>
      </c>
      <c r="I1284" s="83">
        <v>108.14999999999999</v>
      </c>
      <c r="J1284" s="83">
        <v>108.15</v>
      </c>
      <c r="K1284" t="s">
        <v>455</v>
      </c>
    </row>
    <row r="1285" spans="1:12" ht="30" x14ac:dyDescent="0.25">
      <c r="C1285" s="80">
        <v>5</v>
      </c>
      <c r="D1285" s="80">
        <v>86906</v>
      </c>
      <c r="E1285" s="80" t="s">
        <v>562</v>
      </c>
      <c r="F1285" s="81" t="s">
        <v>1428</v>
      </c>
      <c r="G1285" s="80" t="s">
        <v>123</v>
      </c>
      <c r="H1285" s="82">
        <v>1</v>
      </c>
      <c r="I1285" s="83">
        <v>44.51</v>
      </c>
      <c r="J1285" s="83">
        <v>44.51</v>
      </c>
      <c r="K1285" t="s">
        <v>455</v>
      </c>
    </row>
    <row r="1286" spans="1:12" x14ac:dyDescent="0.25">
      <c r="G1286" s="84" t="s">
        <v>553</v>
      </c>
      <c r="H1286" s="109"/>
      <c r="I1286" s="107" t="s">
        <v>455</v>
      </c>
      <c r="J1286" s="86">
        <v>173.04</v>
      </c>
      <c r="K1286" t="s">
        <v>455</v>
      </c>
    </row>
    <row r="1287" spans="1:12" x14ac:dyDescent="0.25">
      <c r="I1287" s="102" t="s">
        <v>455</v>
      </c>
      <c r="K1287" t="s">
        <v>455</v>
      </c>
    </row>
    <row r="1288" spans="1:12" ht="60" x14ac:dyDescent="0.25">
      <c r="A1288" t="s">
        <v>2199</v>
      </c>
      <c r="B1288" s="10">
        <v>170</v>
      </c>
      <c r="C1288" s="74" t="s">
        <v>2909</v>
      </c>
      <c r="D1288" s="78">
        <v>87794</v>
      </c>
      <c r="E1288" s="78" t="s">
        <v>562</v>
      </c>
      <c r="F1288" s="76" t="s">
        <v>701</v>
      </c>
      <c r="G1288" s="75" t="s">
        <v>32</v>
      </c>
      <c r="H1288" s="78"/>
      <c r="I1288" s="104" t="s">
        <v>455</v>
      </c>
      <c r="J1288" s="79"/>
      <c r="K1288">
        <v>87794</v>
      </c>
      <c r="L1288" s="67">
        <v>26.769999999999996</v>
      </c>
    </row>
    <row r="1289" spans="1:12" ht="30" x14ac:dyDescent="0.25">
      <c r="C1289" s="80">
        <v>1</v>
      </c>
      <c r="D1289" s="80">
        <v>37411</v>
      </c>
      <c r="E1289" s="80" t="s">
        <v>564</v>
      </c>
      <c r="F1289" s="81" t="s">
        <v>1532</v>
      </c>
      <c r="G1289" s="80" t="s">
        <v>32</v>
      </c>
      <c r="H1289" s="82">
        <v>0.15809999999999999</v>
      </c>
      <c r="I1289" s="83">
        <v>12.46</v>
      </c>
      <c r="J1289" s="83">
        <v>1.96</v>
      </c>
      <c r="K1289" t="s">
        <v>455</v>
      </c>
    </row>
    <row r="1290" spans="1:12" ht="45" x14ac:dyDescent="0.25">
      <c r="C1290" s="80">
        <v>2</v>
      </c>
      <c r="D1290" s="80">
        <v>87369</v>
      </c>
      <c r="E1290" s="80" t="s">
        <v>562</v>
      </c>
      <c r="F1290" s="81" t="s">
        <v>1461</v>
      </c>
      <c r="G1290" s="80" t="s">
        <v>39</v>
      </c>
      <c r="H1290" s="82">
        <v>2.93E-2</v>
      </c>
      <c r="I1290" s="83">
        <v>458.29</v>
      </c>
      <c r="J1290" s="83">
        <v>13.42</v>
      </c>
      <c r="K1290" t="s">
        <v>455</v>
      </c>
    </row>
    <row r="1291" spans="1:12" x14ac:dyDescent="0.25">
      <c r="C1291" s="80">
        <v>3</v>
      </c>
      <c r="D1291" s="80">
        <v>88309</v>
      </c>
      <c r="E1291" s="80" t="s">
        <v>21</v>
      </c>
      <c r="F1291" s="81" t="s">
        <v>1001</v>
      </c>
      <c r="G1291" s="80" t="s">
        <v>639</v>
      </c>
      <c r="H1291" s="82">
        <v>0.4</v>
      </c>
      <c r="I1291" s="83">
        <v>16.420000000000002</v>
      </c>
      <c r="J1291" s="83">
        <v>6.56</v>
      </c>
      <c r="K1291" t="s">
        <v>455</v>
      </c>
    </row>
    <row r="1292" spans="1:12" x14ac:dyDescent="0.25">
      <c r="C1292" s="80">
        <v>4</v>
      </c>
      <c r="D1292" s="80">
        <v>88316</v>
      </c>
      <c r="E1292" s="80" t="s">
        <v>21</v>
      </c>
      <c r="F1292" s="81" t="s">
        <v>640</v>
      </c>
      <c r="G1292" s="80" t="s">
        <v>639</v>
      </c>
      <c r="H1292" s="82">
        <v>0.4</v>
      </c>
      <c r="I1292" s="83">
        <v>12.09</v>
      </c>
      <c r="J1292" s="83">
        <v>4.83</v>
      </c>
      <c r="K1292" t="s">
        <v>455</v>
      </c>
    </row>
    <row r="1293" spans="1:12" x14ac:dyDescent="0.25">
      <c r="G1293" s="84" t="s">
        <v>553</v>
      </c>
      <c r="H1293" s="109"/>
      <c r="I1293" s="107" t="s">
        <v>455</v>
      </c>
      <c r="J1293" s="86">
        <v>26.769999999999996</v>
      </c>
      <c r="K1293" t="s">
        <v>455</v>
      </c>
    </row>
    <row r="1294" spans="1:12" x14ac:dyDescent="0.25">
      <c r="I1294" s="102" t="s">
        <v>455</v>
      </c>
      <c r="K1294" t="s">
        <v>455</v>
      </c>
    </row>
    <row r="1295" spans="1:12" ht="60" x14ac:dyDescent="0.25">
      <c r="A1295" t="s">
        <v>2199</v>
      </c>
      <c r="B1295" s="10">
        <v>171</v>
      </c>
      <c r="C1295" s="74" t="s">
        <v>2910</v>
      </c>
      <c r="D1295" s="78">
        <v>87877</v>
      </c>
      <c r="E1295" s="78" t="s">
        <v>562</v>
      </c>
      <c r="F1295" s="76" t="s">
        <v>653</v>
      </c>
      <c r="G1295" s="75" t="s">
        <v>32</v>
      </c>
      <c r="H1295" s="78"/>
      <c r="I1295" s="104" t="s">
        <v>455</v>
      </c>
      <c r="J1295" s="79"/>
      <c r="K1295">
        <v>87877</v>
      </c>
      <c r="L1295" s="67">
        <v>7.9499999999999993</v>
      </c>
    </row>
    <row r="1296" spans="1:12" ht="30" x14ac:dyDescent="0.25">
      <c r="C1296" s="80">
        <v>1</v>
      </c>
      <c r="D1296" s="80">
        <v>87393</v>
      </c>
      <c r="E1296" s="80" t="s">
        <v>562</v>
      </c>
      <c r="F1296" s="81" t="s">
        <v>1527</v>
      </c>
      <c r="G1296" s="80" t="s">
        <v>39</v>
      </c>
      <c r="H1296" s="82">
        <v>1.5E-3</v>
      </c>
      <c r="I1296" s="83">
        <v>4815.0400000000009</v>
      </c>
      <c r="J1296" s="83">
        <v>7.22</v>
      </c>
      <c r="K1296" t="s">
        <v>455</v>
      </c>
    </row>
    <row r="1297" spans="1:12" x14ac:dyDescent="0.25">
      <c r="C1297" s="80">
        <v>2</v>
      </c>
      <c r="D1297" s="80">
        <v>88309</v>
      </c>
      <c r="E1297" s="80" t="s">
        <v>21</v>
      </c>
      <c r="F1297" s="81" t="s">
        <v>1001</v>
      </c>
      <c r="G1297" s="80" t="s">
        <v>639</v>
      </c>
      <c r="H1297" s="82">
        <v>4.2000000000000003E-2</v>
      </c>
      <c r="I1297" s="83">
        <v>16.420000000000002</v>
      </c>
      <c r="J1297" s="83">
        <v>0.68</v>
      </c>
      <c r="K1297" t="s">
        <v>455</v>
      </c>
    </row>
    <row r="1298" spans="1:12" x14ac:dyDescent="0.25">
      <c r="C1298" s="80">
        <v>3</v>
      </c>
      <c r="D1298" s="80">
        <v>88316</v>
      </c>
      <c r="E1298" s="80" t="s">
        <v>21</v>
      </c>
      <c r="F1298" s="81" t="s">
        <v>640</v>
      </c>
      <c r="G1298" s="80" t="s">
        <v>639</v>
      </c>
      <c r="H1298" s="82">
        <v>4.1999999999999997E-3</v>
      </c>
      <c r="I1298" s="83">
        <v>12.09</v>
      </c>
      <c r="J1298" s="83">
        <v>0.05</v>
      </c>
      <c r="K1298" t="s">
        <v>455</v>
      </c>
    </row>
    <row r="1299" spans="1:12" x14ac:dyDescent="0.25">
      <c r="G1299" s="84" t="s">
        <v>553</v>
      </c>
      <c r="H1299" s="109"/>
      <c r="I1299" s="107" t="s">
        <v>455</v>
      </c>
      <c r="J1299" s="86">
        <v>7.9499999999999993</v>
      </c>
      <c r="K1299" t="s">
        <v>455</v>
      </c>
    </row>
    <row r="1300" spans="1:12" x14ac:dyDescent="0.25">
      <c r="I1300" s="102" t="s">
        <v>455</v>
      </c>
      <c r="K1300" t="s">
        <v>455</v>
      </c>
    </row>
    <row r="1301" spans="1:12" ht="60" x14ac:dyDescent="0.25">
      <c r="A1301" t="s">
        <v>2199</v>
      </c>
      <c r="B1301" s="10">
        <v>172</v>
      </c>
      <c r="C1301" s="74" t="s">
        <v>2911</v>
      </c>
      <c r="D1301" s="78">
        <v>87892</v>
      </c>
      <c r="E1301" s="78" t="s">
        <v>562</v>
      </c>
      <c r="F1301" s="76" t="s">
        <v>702</v>
      </c>
      <c r="G1301" s="75" t="s">
        <v>32</v>
      </c>
      <c r="H1301" s="78"/>
      <c r="I1301" s="104" t="s">
        <v>455</v>
      </c>
      <c r="J1301" s="79"/>
      <c r="K1301">
        <v>87892</v>
      </c>
      <c r="L1301" s="67">
        <v>8.84</v>
      </c>
    </row>
    <row r="1302" spans="1:12" ht="30" x14ac:dyDescent="0.25">
      <c r="C1302" s="80">
        <v>1</v>
      </c>
      <c r="D1302" s="80">
        <v>87393</v>
      </c>
      <c r="E1302" s="80" t="s">
        <v>562</v>
      </c>
      <c r="F1302" s="81" t="s">
        <v>1527</v>
      </c>
      <c r="G1302" s="80" t="s">
        <v>39</v>
      </c>
      <c r="H1302" s="82">
        <v>1.5E-3</v>
      </c>
      <c r="I1302" s="83">
        <v>4815.0400000000009</v>
      </c>
      <c r="J1302" s="83">
        <v>7.22</v>
      </c>
      <c r="K1302" t="s">
        <v>455</v>
      </c>
    </row>
    <row r="1303" spans="1:12" x14ac:dyDescent="0.25">
      <c r="C1303" s="80">
        <v>2</v>
      </c>
      <c r="D1303" s="80">
        <v>88309</v>
      </c>
      <c r="E1303" s="80" t="s">
        <v>21</v>
      </c>
      <c r="F1303" s="81" t="s">
        <v>1001</v>
      </c>
      <c r="G1303" s="80" t="s">
        <v>639</v>
      </c>
      <c r="H1303" s="82">
        <v>7.2999999999999995E-2</v>
      </c>
      <c r="I1303" s="83">
        <v>16.420000000000002</v>
      </c>
      <c r="J1303" s="83">
        <v>1.19</v>
      </c>
      <c r="K1303" t="s">
        <v>455</v>
      </c>
    </row>
    <row r="1304" spans="1:12" x14ac:dyDescent="0.25">
      <c r="C1304" s="80">
        <v>3</v>
      </c>
      <c r="D1304" s="80">
        <v>88316</v>
      </c>
      <c r="E1304" s="80" t="s">
        <v>21</v>
      </c>
      <c r="F1304" s="81" t="s">
        <v>640</v>
      </c>
      <c r="G1304" s="80" t="s">
        <v>639</v>
      </c>
      <c r="H1304" s="82">
        <v>3.5999999999999997E-2</v>
      </c>
      <c r="I1304" s="83">
        <v>12.09</v>
      </c>
      <c r="J1304" s="83">
        <v>0.43</v>
      </c>
      <c r="K1304" t="s">
        <v>455</v>
      </c>
    </row>
    <row r="1305" spans="1:12" x14ac:dyDescent="0.25">
      <c r="G1305" s="84" t="s">
        <v>553</v>
      </c>
      <c r="H1305" s="109"/>
      <c r="I1305" s="107" t="s">
        <v>455</v>
      </c>
      <c r="J1305" s="86">
        <v>8.84</v>
      </c>
      <c r="K1305" t="s">
        <v>455</v>
      </c>
    </row>
    <row r="1306" spans="1:12" x14ac:dyDescent="0.25">
      <c r="I1306" s="102" t="s">
        <v>455</v>
      </c>
      <c r="K1306" t="s">
        <v>455</v>
      </c>
    </row>
    <row r="1307" spans="1:12" ht="45" x14ac:dyDescent="0.25">
      <c r="A1307" t="s">
        <v>2199</v>
      </c>
      <c r="B1307" s="10">
        <v>173</v>
      </c>
      <c r="C1307" s="74" t="s">
        <v>2912</v>
      </c>
      <c r="D1307" s="78">
        <v>88386</v>
      </c>
      <c r="E1307" s="78" t="s">
        <v>562</v>
      </c>
      <c r="F1307" s="76" t="s">
        <v>807</v>
      </c>
      <c r="G1307" s="75" t="s">
        <v>634</v>
      </c>
      <c r="H1307" s="78"/>
      <c r="I1307" s="104" t="s">
        <v>455</v>
      </c>
      <c r="J1307" s="79"/>
      <c r="K1307">
        <v>88386</v>
      </c>
      <c r="L1307" s="67">
        <v>3.95</v>
      </c>
    </row>
    <row r="1308" spans="1:12" ht="45" x14ac:dyDescent="0.25">
      <c r="C1308" s="80">
        <v>1</v>
      </c>
      <c r="D1308" s="80">
        <v>88387</v>
      </c>
      <c r="E1308" s="80" t="s">
        <v>562</v>
      </c>
      <c r="F1308" s="81" t="s">
        <v>808</v>
      </c>
      <c r="G1308" s="80" t="s">
        <v>639</v>
      </c>
      <c r="H1308" s="82">
        <v>1</v>
      </c>
      <c r="I1308" s="83">
        <v>0.72</v>
      </c>
      <c r="J1308" s="83">
        <v>0.72</v>
      </c>
      <c r="K1308" t="s">
        <v>455</v>
      </c>
    </row>
    <row r="1309" spans="1:12" ht="45" x14ac:dyDescent="0.25">
      <c r="C1309" s="80">
        <v>2</v>
      </c>
      <c r="D1309" s="80">
        <v>88389</v>
      </c>
      <c r="E1309" s="80" t="s">
        <v>562</v>
      </c>
      <c r="F1309" s="81" t="s">
        <v>809</v>
      </c>
      <c r="G1309" s="80" t="s">
        <v>639</v>
      </c>
      <c r="H1309" s="82">
        <v>1</v>
      </c>
      <c r="I1309" s="83">
        <v>0.08</v>
      </c>
      <c r="J1309" s="83">
        <v>0.08</v>
      </c>
      <c r="K1309" t="s">
        <v>455</v>
      </c>
    </row>
    <row r="1310" spans="1:12" ht="45" x14ac:dyDescent="0.25">
      <c r="C1310" s="80">
        <v>3</v>
      </c>
      <c r="D1310" s="80">
        <v>88390</v>
      </c>
      <c r="E1310" s="80" t="s">
        <v>562</v>
      </c>
      <c r="F1310" s="81" t="s">
        <v>810</v>
      </c>
      <c r="G1310" s="80" t="s">
        <v>639</v>
      </c>
      <c r="H1310" s="82">
        <v>1</v>
      </c>
      <c r="I1310" s="83">
        <v>0.9</v>
      </c>
      <c r="J1310" s="83">
        <v>0.9</v>
      </c>
      <c r="K1310" t="s">
        <v>455</v>
      </c>
    </row>
    <row r="1311" spans="1:12" ht="45" x14ac:dyDescent="0.25">
      <c r="C1311" s="80">
        <v>4</v>
      </c>
      <c r="D1311" s="80">
        <v>88391</v>
      </c>
      <c r="E1311" s="80" t="s">
        <v>562</v>
      </c>
      <c r="F1311" s="81" t="s">
        <v>811</v>
      </c>
      <c r="G1311" s="80" t="s">
        <v>639</v>
      </c>
      <c r="H1311" s="82">
        <v>1</v>
      </c>
      <c r="I1311" s="83">
        <v>2.25</v>
      </c>
      <c r="J1311" s="83">
        <v>2.25</v>
      </c>
      <c r="K1311" t="s">
        <v>455</v>
      </c>
    </row>
    <row r="1312" spans="1:12" x14ac:dyDescent="0.25">
      <c r="G1312" s="84" t="s">
        <v>553</v>
      </c>
      <c r="H1312" s="109"/>
      <c r="I1312" s="107" t="s">
        <v>455</v>
      </c>
      <c r="J1312" s="86">
        <v>3.95</v>
      </c>
      <c r="K1312" t="s">
        <v>455</v>
      </c>
    </row>
    <row r="1313" spans="1:12" x14ac:dyDescent="0.25">
      <c r="I1313" s="102" t="s">
        <v>455</v>
      </c>
      <c r="K1313" t="s">
        <v>455</v>
      </c>
    </row>
    <row r="1314" spans="1:12" ht="45" x14ac:dyDescent="0.25">
      <c r="A1314" t="s">
        <v>2199</v>
      </c>
      <c r="B1314" s="10">
        <v>174</v>
      </c>
      <c r="C1314" s="74" t="s">
        <v>2913</v>
      </c>
      <c r="D1314" s="78">
        <v>88392</v>
      </c>
      <c r="E1314" s="78" t="s">
        <v>562</v>
      </c>
      <c r="F1314" s="76" t="s">
        <v>920</v>
      </c>
      <c r="G1314" s="75" t="s">
        <v>636</v>
      </c>
      <c r="H1314" s="78"/>
      <c r="I1314" s="104" t="s">
        <v>455</v>
      </c>
      <c r="J1314" s="79"/>
      <c r="K1314">
        <v>88392</v>
      </c>
      <c r="L1314" s="67">
        <v>0.79999999999999993</v>
      </c>
    </row>
    <row r="1315" spans="1:12" ht="45" x14ac:dyDescent="0.25">
      <c r="C1315" s="80">
        <v>1</v>
      </c>
      <c r="D1315" s="80">
        <v>88387</v>
      </c>
      <c r="E1315" s="80" t="s">
        <v>562</v>
      </c>
      <c r="F1315" s="81" t="s">
        <v>808</v>
      </c>
      <c r="G1315" s="80" t="s">
        <v>639</v>
      </c>
      <c r="H1315" s="82">
        <v>1</v>
      </c>
      <c r="I1315" s="83">
        <v>0.72</v>
      </c>
      <c r="J1315" s="83">
        <v>0.72</v>
      </c>
      <c r="K1315" t="s">
        <v>455</v>
      </c>
    </row>
    <row r="1316" spans="1:12" ht="45" x14ac:dyDescent="0.25">
      <c r="C1316" s="80">
        <v>2</v>
      </c>
      <c r="D1316" s="80">
        <v>88389</v>
      </c>
      <c r="E1316" s="80" t="s">
        <v>562</v>
      </c>
      <c r="F1316" s="81" t="s">
        <v>809</v>
      </c>
      <c r="G1316" s="80" t="s">
        <v>639</v>
      </c>
      <c r="H1316" s="82">
        <v>1</v>
      </c>
      <c r="I1316" s="83">
        <v>0.08</v>
      </c>
      <c r="J1316" s="83">
        <v>0.08</v>
      </c>
      <c r="K1316" t="s">
        <v>455</v>
      </c>
    </row>
    <row r="1317" spans="1:12" x14ac:dyDescent="0.25">
      <c r="G1317" s="84" t="s">
        <v>553</v>
      </c>
      <c r="H1317" s="109"/>
      <c r="I1317" s="107" t="s">
        <v>455</v>
      </c>
      <c r="J1317" s="86">
        <v>0.79999999999999993</v>
      </c>
      <c r="K1317" t="s">
        <v>455</v>
      </c>
    </row>
    <row r="1318" spans="1:12" x14ac:dyDescent="0.25">
      <c r="I1318" s="102" t="s">
        <v>455</v>
      </c>
      <c r="K1318" t="s">
        <v>455</v>
      </c>
    </row>
    <row r="1319" spans="1:12" ht="30" x14ac:dyDescent="0.25">
      <c r="A1319" t="s">
        <v>2199</v>
      </c>
      <c r="B1319" s="10">
        <v>175</v>
      </c>
      <c r="C1319" s="74" t="s">
        <v>2914</v>
      </c>
      <c r="D1319" s="78">
        <v>88487</v>
      </c>
      <c r="E1319" s="78" t="s">
        <v>562</v>
      </c>
      <c r="F1319" s="76" t="s">
        <v>654</v>
      </c>
      <c r="G1319" s="75" t="s">
        <v>32</v>
      </c>
      <c r="H1319" s="78"/>
      <c r="I1319" s="104" t="s">
        <v>455</v>
      </c>
      <c r="J1319" s="79"/>
      <c r="K1319">
        <v>88487</v>
      </c>
      <c r="L1319" s="67">
        <v>8.8800000000000008</v>
      </c>
    </row>
    <row r="1320" spans="1:12" ht="30" x14ac:dyDescent="0.25">
      <c r="C1320" s="80">
        <v>1</v>
      </c>
      <c r="D1320" s="80">
        <v>7345</v>
      </c>
      <c r="E1320" s="80" t="s">
        <v>564</v>
      </c>
      <c r="F1320" s="81" t="s">
        <v>1497</v>
      </c>
      <c r="G1320" s="80" t="s">
        <v>939</v>
      </c>
      <c r="H1320" s="82">
        <v>0.33</v>
      </c>
      <c r="I1320" s="83">
        <v>18.329999999999998</v>
      </c>
      <c r="J1320" s="83">
        <v>6.04</v>
      </c>
      <c r="K1320" t="s">
        <v>455</v>
      </c>
    </row>
    <row r="1321" spans="1:12" x14ac:dyDescent="0.25">
      <c r="C1321" s="80">
        <v>2</v>
      </c>
      <c r="D1321" s="80">
        <v>88310</v>
      </c>
      <c r="E1321" s="80" t="s">
        <v>21</v>
      </c>
      <c r="F1321" s="81" t="s">
        <v>887</v>
      </c>
      <c r="G1321" s="80" t="s">
        <v>639</v>
      </c>
      <c r="H1321" s="82">
        <v>0.13</v>
      </c>
      <c r="I1321" s="83">
        <v>17.420000000000002</v>
      </c>
      <c r="J1321" s="83">
        <v>2.2599999999999998</v>
      </c>
      <c r="K1321" t="s">
        <v>455</v>
      </c>
    </row>
    <row r="1322" spans="1:12" x14ac:dyDescent="0.25">
      <c r="C1322" s="80">
        <v>3</v>
      </c>
      <c r="D1322" s="80">
        <v>88316</v>
      </c>
      <c r="E1322" s="80" t="s">
        <v>21</v>
      </c>
      <c r="F1322" s="81" t="s">
        <v>640</v>
      </c>
      <c r="G1322" s="80" t="s">
        <v>639</v>
      </c>
      <c r="H1322" s="82">
        <v>4.8000000000000001E-2</v>
      </c>
      <c r="I1322" s="83">
        <v>12.09</v>
      </c>
      <c r="J1322" s="83">
        <v>0.57999999999999996</v>
      </c>
      <c r="K1322" t="s">
        <v>455</v>
      </c>
    </row>
    <row r="1323" spans="1:12" x14ac:dyDescent="0.25">
      <c r="G1323" s="84" t="s">
        <v>553</v>
      </c>
      <c r="H1323" s="109"/>
      <c r="I1323" s="107" t="s">
        <v>455</v>
      </c>
      <c r="J1323" s="86">
        <v>8.8800000000000008</v>
      </c>
      <c r="K1323" t="s">
        <v>455</v>
      </c>
    </row>
    <row r="1324" spans="1:12" x14ac:dyDescent="0.25">
      <c r="I1324" s="102" t="s">
        <v>455</v>
      </c>
      <c r="K1324" t="s">
        <v>455</v>
      </c>
    </row>
    <row r="1325" spans="1:12" ht="45" x14ac:dyDescent="0.25">
      <c r="A1325" t="s">
        <v>2199</v>
      </c>
      <c r="B1325" s="10">
        <v>176</v>
      </c>
      <c r="C1325" s="74" t="s">
        <v>2915</v>
      </c>
      <c r="D1325" s="78">
        <v>88830</v>
      </c>
      <c r="E1325" s="78" t="s">
        <v>562</v>
      </c>
      <c r="F1325" s="76" t="s">
        <v>812</v>
      </c>
      <c r="G1325" s="75" t="s">
        <v>634</v>
      </c>
      <c r="H1325" s="78"/>
      <c r="I1325" s="104" t="s">
        <v>455</v>
      </c>
      <c r="J1325" s="79"/>
      <c r="K1325">
        <v>88830</v>
      </c>
      <c r="L1325" s="67">
        <v>1.4500000000000002</v>
      </c>
    </row>
    <row r="1326" spans="1:12" ht="45" x14ac:dyDescent="0.25">
      <c r="C1326" s="80">
        <v>1</v>
      </c>
      <c r="D1326" s="80">
        <v>88826</v>
      </c>
      <c r="E1326" s="80" t="s">
        <v>562</v>
      </c>
      <c r="F1326" s="81" t="s">
        <v>813</v>
      </c>
      <c r="G1326" s="80" t="s">
        <v>639</v>
      </c>
      <c r="H1326" s="82">
        <v>1</v>
      </c>
      <c r="I1326" s="83">
        <v>0.27</v>
      </c>
      <c r="J1326" s="83">
        <v>0.27</v>
      </c>
      <c r="K1326" t="s">
        <v>455</v>
      </c>
    </row>
    <row r="1327" spans="1:12" ht="45" x14ac:dyDescent="0.25">
      <c r="C1327" s="80">
        <v>2</v>
      </c>
      <c r="D1327" s="80">
        <v>88827</v>
      </c>
      <c r="E1327" s="80" t="s">
        <v>562</v>
      </c>
      <c r="F1327" s="81" t="s">
        <v>814</v>
      </c>
      <c r="G1327" s="80" t="s">
        <v>639</v>
      </c>
      <c r="H1327" s="82">
        <v>1</v>
      </c>
      <c r="I1327" s="83">
        <v>0.03</v>
      </c>
      <c r="J1327" s="83">
        <v>0.03</v>
      </c>
      <c r="K1327" t="s">
        <v>455</v>
      </c>
    </row>
    <row r="1328" spans="1:12" ht="45" x14ac:dyDescent="0.25">
      <c r="C1328" s="80">
        <v>3</v>
      </c>
      <c r="D1328" s="80">
        <v>88828</v>
      </c>
      <c r="E1328" s="80" t="s">
        <v>562</v>
      </c>
      <c r="F1328" s="81" t="s">
        <v>815</v>
      </c>
      <c r="G1328" s="80" t="s">
        <v>639</v>
      </c>
      <c r="H1328" s="82">
        <v>1</v>
      </c>
      <c r="I1328" s="83">
        <v>0.25</v>
      </c>
      <c r="J1328" s="83">
        <v>0.25</v>
      </c>
      <c r="K1328" t="s">
        <v>455</v>
      </c>
    </row>
    <row r="1329" spans="1:12" ht="45" x14ac:dyDescent="0.25">
      <c r="C1329" s="80">
        <v>4</v>
      </c>
      <c r="D1329" s="80">
        <v>88829</v>
      </c>
      <c r="E1329" s="80" t="s">
        <v>562</v>
      </c>
      <c r="F1329" s="81" t="s">
        <v>816</v>
      </c>
      <c r="G1329" s="80" t="s">
        <v>639</v>
      </c>
      <c r="H1329" s="82">
        <v>1</v>
      </c>
      <c r="I1329" s="83">
        <v>0.9</v>
      </c>
      <c r="J1329" s="83">
        <v>0.9</v>
      </c>
      <c r="K1329" t="s">
        <v>455</v>
      </c>
    </row>
    <row r="1330" spans="1:12" x14ac:dyDescent="0.25">
      <c r="G1330" s="84" t="s">
        <v>553</v>
      </c>
      <c r="H1330" s="109"/>
      <c r="I1330" s="107" t="s">
        <v>455</v>
      </c>
      <c r="J1330" s="86">
        <v>1.4500000000000002</v>
      </c>
      <c r="K1330" t="s">
        <v>455</v>
      </c>
    </row>
    <row r="1331" spans="1:12" x14ac:dyDescent="0.25">
      <c r="I1331" s="102" t="s">
        <v>455</v>
      </c>
      <c r="K1331" t="s">
        <v>455</v>
      </c>
    </row>
    <row r="1332" spans="1:12" ht="45" x14ac:dyDescent="0.25">
      <c r="A1332" t="s">
        <v>2199</v>
      </c>
      <c r="B1332" s="10">
        <v>177</v>
      </c>
      <c r="C1332" s="74" t="s">
        <v>2916</v>
      </c>
      <c r="D1332" s="78">
        <v>88831</v>
      </c>
      <c r="E1332" s="78" t="s">
        <v>562</v>
      </c>
      <c r="F1332" s="76" t="s">
        <v>921</v>
      </c>
      <c r="G1332" s="75" t="s">
        <v>636</v>
      </c>
      <c r="H1332" s="78"/>
      <c r="I1332" s="104" t="s">
        <v>455</v>
      </c>
      <c r="J1332" s="79"/>
      <c r="K1332">
        <v>88831</v>
      </c>
      <c r="L1332" s="67">
        <v>0.30000000000000004</v>
      </c>
    </row>
    <row r="1333" spans="1:12" ht="45" x14ac:dyDescent="0.25">
      <c r="C1333" s="80">
        <v>1</v>
      </c>
      <c r="D1333" s="80">
        <v>88826</v>
      </c>
      <c r="E1333" s="80" t="s">
        <v>562</v>
      </c>
      <c r="F1333" s="81" t="s">
        <v>813</v>
      </c>
      <c r="G1333" s="80" t="s">
        <v>639</v>
      </c>
      <c r="H1333" s="82">
        <v>1</v>
      </c>
      <c r="I1333" s="83">
        <v>0.27</v>
      </c>
      <c r="J1333" s="83">
        <v>0.27</v>
      </c>
      <c r="K1333" t="s">
        <v>455</v>
      </c>
    </row>
    <row r="1334" spans="1:12" ht="45" x14ac:dyDescent="0.25">
      <c r="C1334" s="80">
        <v>2</v>
      </c>
      <c r="D1334" s="80">
        <v>88827</v>
      </c>
      <c r="E1334" s="80" t="s">
        <v>562</v>
      </c>
      <c r="F1334" s="81" t="s">
        <v>814</v>
      </c>
      <c r="G1334" s="80" t="s">
        <v>639</v>
      </c>
      <c r="H1334" s="82">
        <v>1</v>
      </c>
      <c r="I1334" s="83">
        <v>0.03</v>
      </c>
      <c r="J1334" s="83">
        <v>0.03</v>
      </c>
      <c r="K1334" t="s">
        <v>455</v>
      </c>
    </row>
    <row r="1335" spans="1:12" x14ac:dyDescent="0.25">
      <c r="G1335" s="84" t="s">
        <v>553</v>
      </c>
      <c r="H1335" s="109"/>
      <c r="I1335" s="107" t="s">
        <v>455</v>
      </c>
      <c r="J1335" s="86">
        <v>0.30000000000000004</v>
      </c>
      <c r="K1335" t="s">
        <v>455</v>
      </c>
    </row>
    <row r="1336" spans="1:12" x14ac:dyDescent="0.25">
      <c r="I1336" s="102" t="s">
        <v>455</v>
      </c>
      <c r="K1336" t="s">
        <v>455</v>
      </c>
    </row>
    <row r="1337" spans="1:12" ht="75" x14ac:dyDescent="0.25">
      <c r="A1337" t="s">
        <v>2199</v>
      </c>
      <c r="B1337" s="10">
        <v>178</v>
      </c>
      <c r="C1337" s="74" t="s">
        <v>2917</v>
      </c>
      <c r="D1337" s="78">
        <v>88857</v>
      </c>
      <c r="E1337" s="78" t="s">
        <v>562</v>
      </c>
      <c r="F1337" s="76" t="s">
        <v>742</v>
      </c>
      <c r="G1337" s="75" t="s">
        <v>639</v>
      </c>
      <c r="H1337" s="78"/>
      <c r="I1337" s="104" t="s">
        <v>455</v>
      </c>
      <c r="J1337" s="79"/>
      <c r="K1337">
        <v>88857</v>
      </c>
      <c r="L1337" s="67">
        <v>15.73</v>
      </c>
    </row>
    <row r="1338" spans="1:12" ht="75" x14ac:dyDescent="0.25">
      <c r="C1338" s="80">
        <v>1</v>
      </c>
      <c r="D1338" s="80">
        <v>36531</v>
      </c>
      <c r="E1338" s="80" t="s">
        <v>564</v>
      </c>
      <c r="F1338" s="81" t="s">
        <v>940</v>
      </c>
      <c r="G1338" s="80" t="s">
        <v>123</v>
      </c>
      <c r="H1338" s="82">
        <v>5.5999999999999999E-5</v>
      </c>
      <c r="I1338" s="83">
        <v>281056.03000000003</v>
      </c>
      <c r="J1338" s="83">
        <v>15.73</v>
      </c>
      <c r="K1338" t="s">
        <v>455</v>
      </c>
    </row>
    <row r="1339" spans="1:12" x14ac:dyDescent="0.25">
      <c r="G1339" s="84" t="s">
        <v>553</v>
      </c>
      <c r="H1339" s="109"/>
      <c r="I1339" s="107" t="s">
        <v>455</v>
      </c>
      <c r="J1339" s="86">
        <v>15.73</v>
      </c>
      <c r="K1339" t="s">
        <v>455</v>
      </c>
    </row>
    <row r="1340" spans="1:12" x14ac:dyDescent="0.25">
      <c r="I1340" s="102" t="s">
        <v>455</v>
      </c>
      <c r="K1340" t="s">
        <v>455</v>
      </c>
    </row>
    <row r="1341" spans="1:12" ht="60" x14ac:dyDescent="0.25">
      <c r="A1341" t="s">
        <v>2199</v>
      </c>
      <c r="B1341" s="10">
        <v>179</v>
      </c>
      <c r="C1341" s="74" t="s">
        <v>2918</v>
      </c>
      <c r="D1341" s="78">
        <v>88858</v>
      </c>
      <c r="E1341" s="78" t="s">
        <v>562</v>
      </c>
      <c r="F1341" s="76" t="s">
        <v>743</v>
      </c>
      <c r="G1341" s="75" t="s">
        <v>639</v>
      </c>
      <c r="H1341" s="78"/>
      <c r="I1341" s="104" t="s">
        <v>455</v>
      </c>
      <c r="J1341" s="79"/>
      <c r="K1341">
        <v>88858</v>
      </c>
      <c r="L1341" s="67">
        <v>2.13</v>
      </c>
    </row>
    <row r="1342" spans="1:12" ht="75" x14ac:dyDescent="0.25">
      <c r="C1342" s="80">
        <v>1</v>
      </c>
      <c r="D1342" s="80">
        <v>36531</v>
      </c>
      <c r="E1342" s="80" t="s">
        <v>564</v>
      </c>
      <c r="F1342" s="81" t="s">
        <v>940</v>
      </c>
      <c r="G1342" s="80" t="s">
        <v>123</v>
      </c>
      <c r="H1342" s="82">
        <v>7.6000000000000001E-6</v>
      </c>
      <c r="I1342" s="83">
        <v>281056.03000000003</v>
      </c>
      <c r="J1342" s="83">
        <v>2.13</v>
      </c>
      <c r="K1342" t="s">
        <v>455</v>
      </c>
    </row>
    <row r="1343" spans="1:12" x14ac:dyDescent="0.25">
      <c r="G1343" s="84" t="s">
        <v>553</v>
      </c>
      <c r="H1343" s="109"/>
      <c r="I1343" s="107" t="s">
        <v>455</v>
      </c>
      <c r="J1343" s="86">
        <v>2.13</v>
      </c>
      <c r="K1343" t="s">
        <v>455</v>
      </c>
    </row>
    <row r="1344" spans="1:12" x14ac:dyDescent="0.25">
      <c r="I1344" s="102" t="s">
        <v>455</v>
      </c>
      <c r="K1344" t="s">
        <v>455</v>
      </c>
    </row>
    <row r="1345" spans="1:12" ht="30" x14ac:dyDescent="0.25">
      <c r="A1345" t="s">
        <v>2199</v>
      </c>
      <c r="B1345" s="10">
        <v>180</v>
      </c>
      <c r="C1345" s="74" t="s">
        <v>2919</v>
      </c>
      <c r="D1345" s="78">
        <v>89029</v>
      </c>
      <c r="E1345" s="78" t="s">
        <v>562</v>
      </c>
      <c r="F1345" s="76" t="s">
        <v>820</v>
      </c>
      <c r="G1345" s="75" t="s">
        <v>639</v>
      </c>
      <c r="H1345" s="78"/>
      <c r="I1345" s="104" t="s">
        <v>455</v>
      </c>
      <c r="J1345" s="79"/>
      <c r="K1345">
        <v>89029</v>
      </c>
      <c r="L1345" s="67">
        <v>21.11</v>
      </c>
    </row>
    <row r="1346" spans="1:12" ht="30" x14ac:dyDescent="0.25">
      <c r="C1346" s="80">
        <v>1</v>
      </c>
      <c r="D1346" s="80">
        <v>7622</v>
      </c>
      <c r="E1346" s="80" t="s">
        <v>564</v>
      </c>
      <c r="F1346" s="81" t="s">
        <v>948</v>
      </c>
      <c r="G1346" s="80" t="s">
        <v>123</v>
      </c>
      <c r="H1346" s="82">
        <v>3.1099999999999997E-5</v>
      </c>
      <c r="I1346" s="83">
        <v>678805.6</v>
      </c>
      <c r="J1346" s="83">
        <v>21.11</v>
      </c>
      <c r="K1346" t="s">
        <v>455</v>
      </c>
    </row>
    <row r="1347" spans="1:12" x14ac:dyDescent="0.25">
      <c r="G1347" s="84" t="s">
        <v>553</v>
      </c>
      <c r="H1347" s="109"/>
      <c r="I1347" s="107" t="s">
        <v>455</v>
      </c>
      <c r="J1347" s="86">
        <v>21.11</v>
      </c>
      <c r="K1347" t="s">
        <v>455</v>
      </c>
    </row>
    <row r="1348" spans="1:12" x14ac:dyDescent="0.25">
      <c r="I1348" s="102" t="s">
        <v>455</v>
      </c>
      <c r="K1348" t="s">
        <v>455</v>
      </c>
    </row>
    <row r="1349" spans="1:12" ht="30" x14ac:dyDescent="0.25">
      <c r="A1349" t="s">
        <v>2199</v>
      </c>
      <c r="B1349" s="10">
        <v>181</v>
      </c>
      <c r="C1349" s="74" t="s">
        <v>2920</v>
      </c>
      <c r="D1349" s="78">
        <v>89030</v>
      </c>
      <c r="E1349" s="78" t="s">
        <v>562</v>
      </c>
      <c r="F1349" s="76" t="s">
        <v>821</v>
      </c>
      <c r="G1349" s="75" t="s">
        <v>639</v>
      </c>
      <c r="H1349" s="78"/>
      <c r="I1349" s="104" t="s">
        <v>455</v>
      </c>
      <c r="J1349" s="79"/>
      <c r="K1349">
        <v>89030</v>
      </c>
      <c r="L1349" s="67">
        <v>4.75</v>
      </c>
    </row>
    <row r="1350" spans="1:12" ht="30" x14ac:dyDescent="0.25">
      <c r="C1350" s="80">
        <v>1</v>
      </c>
      <c r="D1350" s="80">
        <v>7622</v>
      </c>
      <c r="E1350" s="80" t="s">
        <v>564</v>
      </c>
      <c r="F1350" s="81" t="s">
        <v>948</v>
      </c>
      <c r="G1350" s="80" t="s">
        <v>123</v>
      </c>
      <c r="H1350" s="82">
        <v>6.9999999999999999E-6</v>
      </c>
      <c r="I1350" s="83">
        <v>678805.6</v>
      </c>
      <c r="J1350" s="83">
        <v>4.75</v>
      </c>
      <c r="K1350" t="s">
        <v>455</v>
      </c>
    </row>
    <row r="1351" spans="1:12" x14ac:dyDescent="0.25">
      <c r="G1351" s="84" t="s">
        <v>553</v>
      </c>
      <c r="H1351" s="109"/>
      <c r="I1351" s="107" t="s">
        <v>455</v>
      </c>
      <c r="J1351" s="86">
        <v>4.75</v>
      </c>
      <c r="K1351" t="s">
        <v>455</v>
      </c>
    </row>
    <row r="1352" spans="1:12" x14ac:dyDescent="0.25">
      <c r="I1352" s="102" t="s">
        <v>455</v>
      </c>
      <c r="K1352" t="s">
        <v>455</v>
      </c>
    </row>
    <row r="1353" spans="1:12" ht="45" x14ac:dyDescent="0.25">
      <c r="A1353" t="s">
        <v>2199</v>
      </c>
      <c r="B1353" s="10">
        <v>182</v>
      </c>
      <c r="C1353" s="74" t="s">
        <v>2921</v>
      </c>
      <c r="D1353" s="78">
        <v>89221</v>
      </c>
      <c r="E1353" s="78" t="s">
        <v>562</v>
      </c>
      <c r="F1353" s="76" t="s">
        <v>823</v>
      </c>
      <c r="G1353" s="75" t="s">
        <v>639</v>
      </c>
      <c r="H1353" s="78"/>
      <c r="I1353" s="104" t="s">
        <v>455</v>
      </c>
      <c r="J1353" s="79"/>
      <c r="K1353">
        <v>89221</v>
      </c>
      <c r="L1353" s="67">
        <v>1.1100000000000001</v>
      </c>
    </row>
    <row r="1354" spans="1:12" ht="45" x14ac:dyDescent="0.25">
      <c r="C1354" s="80">
        <v>1</v>
      </c>
      <c r="D1354" s="80">
        <v>36397</v>
      </c>
      <c r="E1354" s="80" t="s">
        <v>564</v>
      </c>
      <c r="F1354" s="81" t="s">
        <v>959</v>
      </c>
      <c r="G1354" s="80" t="s">
        <v>123</v>
      </c>
      <c r="H1354" s="82">
        <v>6.3999999999999997E-5</v>
      </c>
      <c r="I1354" s="83">
        <v>17389.830000000002</v>
      </c>
      <c r="J1354" s="83">
        <v>1.1100000000000001</v>
      </c>
      <c r="K1354" t="s">
        <v>455</v>
      </c>
    </row>
    <row r="1355" spans="1:12" x14ac:dyDescent="0.25">
      <c r="G1355" s="84" t="s">
        <v>553</v>
      </c>
      <c r="H1355" s="109"/>
      <c r="I1355" s="107" t="s">
        <v>455</v>
      </c>
      <c r="J1355" s="86">
        <v>1.1100000000000001</v>
      </c>
      <c r="K1355" t="s">
        <v>455</v>
      </c>
    </row>
    <row r="1356" spans="1:12" x14ac:dyDescent="0.25">
      <c r="I1356" s="102" t="s">
        <v>455</v>
      </c>
      <c r="K1356" t="s">
        <v>455</v>
      </c>
    </row>
    <row r="1357" spans="1:12" ht="45" x14ac:dyDescent="0.25">
      <c r="A1357" t="s">
        <v>2199</v>
      </c>
      <c r="B1357" s="10">
        <v>183</v>
      </c>
      <c r="C1357" s="74" t="s">
        <v>2922</v>
      </c>
      <c r="D1357" s="78">
        <v>89222</v>
      </c>
      <c r="E1357" s="78" t="s">
        <v>562</v>
      </c>
      <c r="F1357" s="76" t="s">
        <v>824</v>
      </c>
      <c r="G1357" s="75" t="s">
        <v>639</v>
      </c>
      <c r="H1357" s="78"/>
      <c r="I1357" s="104" t="s">
        <v>455</v>
      </c>
      <c r="J1357" s="79"/>
      <c r="K1357">
        <v>89222</v>
      </c>
      <c r="L1357" s="67">
        <v>0.13</v>
      </c>
    </row>
    <row r="1358" spans="1:12" ht="45" x14ac:dyDescent="0.25">
      <c r="C1358" s="80">
        <v>1</v>
      </c>
      <c r="D1358" s="80">
        <v>36397</v>
      </c>
      <c r="E1358" s="80" t="s">
        <v>564</v>
      </c>
      <c r="F1358" s="81" t="s">
        <v>959</v>
      </c>
      <c r="G1358" s="80" t="s">
        <v>123</v>
      </c>
      <c r="H1358" s="82">
        <v>7.6000000000000001E-6</v>
      </c>
      <c r="I1358" s="83">
        <v>17389.830000000002</v>
      </c>
      <c r="J1358" s="83">
        <v>0.13</v>
      </c>
      <c r="K1358" t="s">
        <v>455</v>
      </c>
    </row>
    <row r="1359" spans="1:12" x14ac:dyDescent="0.25">
      <c r="G1359" s="84" t="s">
        <v>553</v>
      </c>
      <c r="H1359" s="109"/>
      <c r="I1359" s="107" t="s">
        <v>455</v>
      </c>
      <c r="J1359" s="86">
        <v>0.13</v>
      </c>
      <c r="K1359" t="s">
        <v>455</v>
      </c>
    </row>
    <row r="1360" spans="1:12" x14ac:dyDescent="0.25">
      <c r="I1360" s="102" t="s">
        <v>455</v>
      </c>
      <c r="K1360" t="s">
        <v>455</v>
      </c>
    </row>
    <row r="1361" spans="1:12" ht="45" x14ac:dyDescent="0.25">
      <c r="A1361" t="s">
        <v>2199</v>
      </c>
      <c r="B1361" s="10">
        <v>184</v>
      </c>
      <c r="C1361" s="74" t="s">
        <v>2923</v>
      </c>
      <c r="D1361" s="78">
        <v>89223</v>
      </c>
      <c r="E1361" s="78" t="s">
        <v>562</v>
      </c>
      <c r="F1361" s="76" t="s">
        <v>825</v>
      </c>
      <c r="G1361" s="75" t="s">
        <v>639</v>
      </c>
      <c r="H1361" s="78"/>
      <c r="I1361" s="104" t="s">
        <v>455</v>
      </c>
      <c r="J1361" s="79"/>
      <c r="K1361">
        <v>89223</v>
      </c>
      <c r="L1361" s="67">
        <v>1.04</v>
      </c>
    </row>
    <row r="1362" spans="1:12" ht="45" x14ac:dyDescent="0.25">
      <c r="C1362" s="80">
        <v>1</v>
      </c>
      <c r="D1362" s="80">
        <v>36397</v>
      </c>
      <c r="E1362" s="80" t="s">
        <v>564</v>
      </c>
      <c r="F1362" s="81" t="s">
        <v>959</v>
      </c>
      <c r="G1362" s="80" t="s">
        <v>123</v>
      </c>
      <c r="H1362" s="82">
        <v>6.0000000000000002E-5</v>
      </c>
      <c r="I1362" s="83">
        <v>17389.830000000002</v>
      </c>
      <c r="J1362" s="83">
        <v>1.04</v>
      </c>
      <c r="K1362" t="s">
        <v>455</v>
      </c>
    </row>
    <row r="1363" spans="1:12" x14ac:dyDescent="0.25">
      <c r="G1363" s="84" t="s">
        <v>553</v>
      </c>
      <c r="H1363" s="109"/>
      <c r="I1363" s="107" t="s">
        <v>455</v>
      </c>
      <c r="J1363" s="86">
        <v>1.04</v>
      </c>
      <c r="K1363" t="s">
        <v>455</v>
      </c>
    </row>
    <row r="1364" spans="1:12" x14ac:dyDescent="0.25">
      <c r="I1364" s="102" t="s">
        <v>455</v>
      </c>
      <c r="K1364" t="s">
        <v>455</v>
      </c>
    </row>
    <row r="1365" spans="1:12" ht="45" x14ac:dyDescent="0.25">
      <c r="A1365" t="s">
        <v>2199</v>
      </c>
      <c r="B1365" s="10">
        <v>185</v>
      </c>
      <c r="C1365" s="74" t="s">
        <v>2924</v>
      </c>
      <c r="D1365" s="78">
        <v>89224</v>
      </c>
      <c r="E1365" s="78" t="s">
        <v>562</v>
      </c>
      <c r="F1365" s="76" t="s">
        <v>826</v>
      </c>
      <c r="G1365" s="75" t="s">
        <v>639</v>
      </c>
      <c r="H1365" s="78"/>
      <c r="I1365" s="104" t="s">
        <v>455</v>
      </c>
      <c r="J1365" s="79"/>
      <c r="K1365">
        <v>89224</v>
      </c>
      <c r="L1365" s="67">
        <v>1.8</v>
      </c>
    </row>
    <row r="1366" spans="1:12" x14ac:dyDescent="0.25">
      <c r="C1366" s="80">
        <v>1</v>
      </c>
      <c r="D1366" s="80">
        <v>2705</v>
      </c>
      <c r="E1366" s="80" t="s">
        <v>564</v>
      </c>
      <c r="F1366" s="81" t="s">
        <v>944</v>
      </c>
      <c r="G1366" s="80" t="s">
        <v>945</v>
      </c>
      <c r="H1366" s="82">
        <v>2.5</v>
      </c>
      <c r="I1366" s="83">
        <v>0.72</v>
      </c>
      <c r="J1366" s="83">
        <v>1.8</v>
      </c>
      <c r="K1366" t="s">
        <v>455</v>
      </c>
    </row>
    <row r="1367" spans="1:12" x14ac:dyDescent="0.25">
      <c r="G1367" s="84" t="s">
        <v>553</v>
      </c>
      <c r="H1367" s="109"/>
      <c r="I1367" s="107" t="s">
        <v>455</v>
      </c>
      <c r="J1367" s="86">
        <v>1.8</v>
      </c>
      <c r="K1367" t="s">
        <v>455</v>
      </c>
    </row>
    <row r="1368" spans="1:12" x14ac:dyDescent="0.25">
      <c r="I1368" s="102" t="s">
        <v>455</v>
      </c>
      <c r="K1368" t="s">
        <v>455</v>
      </c>
    </row>
    <row r="1369" spans="1:12" ht="45" x14ac:dyDescent="0.25">
      <c r="A1369" t="s">
        <v>2199</v>
      </c>
      <c r="B1369" s="10">
        <v>186</v>
      </c>
      <c r="C1369" s="74" t="s">
        <v>2925</v>
      </c>
      <c r="D1369" s="78">
        <v>89228</v>
      </c>
      <c r="E1369" s="78" t="s">
        <v>562</v>
      </c>
      <c r="F1369" s="76" t="s">
        <v>782</v>
      </c>
      <c r="G1369" s="75" t="s">
        <v>639</v>
      </c>
      <c r="H1369" s="78"/>
      <c r="I1369" s="104" t="s">
        <v>455</v>
      </c>
      <c r="J1369" s="79"/>
      <c r="K1369">
        <v>89228</v>
      </c>
      <c r="L1369" s="67">
        <v>26.3</v>
      </c>
    </row>
    <row r="1370" spans="1:12" ht="30" x14ac:dyDescent="0.25">
      <c r="C1370" s="80">
        <v>1</v>
      </c>
      <c r="D1370" s="80">
        <v>4090</v>
      </c>
      <c r="E1370" s="80" t="s">
        <v>564</v>
      </c>
      <c r="F1370" s="81" t="s">
        <v>952</v>
      </c>
      <c r="G1370" s="80" t="s">
        <v>123</v>
      </c>
      <c r="H1370" s="82">
        <v>4.0000000000000003E-5</v>
      </c>
      <c r="I1370" s="83">
        <v>657500</v>
      </c>
      <c r="J1370" s="83">
        <v>26.3</v>
      </c>
      <c r="K1370" t="s">
        <v>455</v>
      </c>
    </row>
    <row r="1371" spans="1:12" x14ac:dyDescent="0.25">
      <c r="G1371" s="84" t="s">
        <v>553</v>
      </c>
      <c r="H1371" s="109"/>
      <c r="I1371" s="107" t="s">
        <v>455</v>
      </c>
      <c r="J1371" s="86">
        <v>26.3</v>
      </c>
      <c r="K1371" t="s">
        <v>455</v>
      </c>
    </row>
    <row r="1372" spans="1:12" x14ac:dyDescent="0.25">
      <c r="I1372" s="102" t="s">
        <v>455</v>
      </c>
      <c r="K1372" t="s">
        <v>455</v>
      </c>
    </row>
    <row r="1373" spans="1:12" ht="45" x14ac:dyDescent="0.25">
      <c r="A1373" t="s">
        <v>2199</v>
      </c>
      <c r="B1373" s="10">
        <v>187</v>
      </c>
      <c r="C1373" s="74" t="s">
        <v>2926</v>
      </c>
      <c r="D1373" s="78">
        <v>89229</v>
      </c>
      <c r="E1373" s="78" t="s">
        <v>562</v>
      </c>
      <c r="F1373" s="76" t="s">
        <v>783</v>
      </c>
      <c r="G1373" s="75" t="s">
        <v>639</v>
      </c>
      <c r="H1373" s="78"/>
      <c r="I1373" s="104" t="s">
        <v>455</v>
      </c>
      <c r="J1373" s="79"/>
      <c r="K1373">
        <v>89229</v>
      </c>
      <c r="L1373" s="67">
        <v>4.7300000000000004</v>
      </c>
    </row>
    <row r="1374" spans="1:12" ht="30" x14ac:dyDescent="0.25">
      <c r="C1374" s="80">
        <v>1</v>
      </c>
      <c r="D1374" s="80">
        <v>4090</v>
      </c>
      <c r="E1374" s="80" t="s">
        <v>564</v>
      </c>
      <c r="F1374" s="81" t="s">
        <v>952</v>
      </c>
      <c r="G1374" s="80" t="s">
        <v>123</v>
      </c>
      <c r="H1374" s="82">
        <v>7.1999999999999997E-6</v>
      </c>
      <c r="I1374" s="83">
        <v>657500</v>
      </c>
      <c r="J1374" s="83">
        <v>4.7300000000000004</v>
      </c>
      <c r="K1374" t="s">
        <v>455</v>
      </c>
    </row>
    <row r="1375" spans="1:12" x14ac:dyDescent="0.25">
      <c r="G1375" s="84" t="s">
        <v>553</v>
      </c>
      <c r="H1375" s="109"/>
      <c r="I1375" s="107" t="s">
        <v>455</v>
      </c>
      <c r="J1375" s="86">
        <v>4.7300000000000004</v>
      </c>
      <c r="K1375" t="s">
        <v>455</v>
      </c>
    </row>
    <row r="1376" spans="1:12" x14ac:dyDescent="0.25">
      <c r="I1376" s="102" t="s">
        <v>455</v>
      </c>
      <c r="K1376" t="s">
        <v>455</v>
      </c>
    </row>
    <row r="1377" spans="1:12" ht="60" x14ac:dyDescent="0.25">
      <c r="A1377" t="s">
        <v>2199</v>
      </c>
      <c r="B1377" s="10">
        <v>188</v>
      </c>
      <c r="C1377" s="74" t="s">
        <v>2927</v>
      </c>
      <c r="D1377" s="78">
        <v>89259</v>
      </c>
      <c r="E1377" s="78" t="s">
        <v>562</v>
      </c>
      <c r="F1377" s="76" t="s">
        <v>773</v>
      </c>
      <c r="G1377" s="75" t="s">
        <v>639</v>
      </c>
      <c r="H1377" s="78"/>
      <c r="I1377" s="104" t="s">
        <v>455</v>
      </c>
      <c r="J1377" s="79"/>
      <c r="K1377">
        <v>89259</v>
      </c>
      <c r="L1377" s="67">
        <v>12.13</v>
      </c>
    </row>
    <row r="1378" spans="1:12" ht="75" x14ac:dyDescent="0.25">
      <c r="C1378" s="80">
        <v>1</v>
      </c>
      <c r="D1378" s="80">
        <v>3363</v>
      </c>
      <c r="E1378" s="80" t="s">
        <v>564</v>
      </c>
      <c r="F1378" s="81" t="s">
        <v>960</v>
      </c>
      <c r="G1378" s="80" t="s">
        <v>123</v>
      </c>
      <c r="H1378" s="82">
        <v>3.43E-5</v>
      </c>
      <c r="I1378" s="83">
        <v>80250</v>
      </c>
      <c r="J1378" s="83">
        <v>2.75</v>
      </c>
      <c r="K1378" t="s">
        <v>455</v>
      </c>
    </row>
    <row r="1379" spans="1:12" ht="45" x14ac:dyDescent="0.25">
      <c r="C1379" s="80">
        <v>2</v>
      </c>
      <c r="D1379" s="80">
        <v>37761</v>
      </c>
      <c r="E1379" s="80" t="s">
        <v>564</v>
      </c>
      <c r="F1379" s="81" t="s">
        <v>947</v>
      </c>
      <c r="G1379" s="80" t="s">
        <v>123</v>
      </c>
      <c r="H1379" s="82">
        <v>3.43E-5</v>
      </c>
      <c r="I1379" s="83">
        <v>273601.25</v>
      </c>
      <c r="J1379" s="83">
        <v>9.3800000000000008</v>
      </c>
      <c r="K1379" t="s">
        <v>455</v>
      </c>
    </row>
    <row r="1380" spans="1:12" x14ac:dyDescent="0.25">
      <c r="G1380" s="84" t="s">
        <v>553</v>
      </c>
      <c r="H1380" s="109"/>
      <c r="I1380" s="107" t="s">
        <v>455</v>
      </c>
      <c r="J1380" s="86">
        <v>12.13</v>
      </c>
      <c r="K1380" t="s">
        <v>455</v>
      </c>
    </row>
    <row r="1381" spans="1:12" x14ac:dyDescent="0.25">
      <c r="I1381" s="102" t="s">
        <v>455</v>
      </c>
      <c r="K1381" t="s">
        <v>455</v>
      </c>
    </row>
    <row r="1382" spans="1:12" ht="60" x14ac:dyDescent="0.25">
      <c r="A1382" t="s">
        <v>2199</v>
      </c>
      <c r="B1382" s="10">
        <v>189</v>
      </c>
      <c r="C1382" s="74" t="s">
        <v>2928</v>
      </c>
      <c r="D1382" s="78">
        <v>89260</v>
      </c>
      <c r="E1382" s="78" t="s">
        <v>562</v>
      </c>
      <c r="F1382" s="76" t="s">
        <v>774</v>
      </c>
      <c r="G1382" s="75" t="s">
        <v>639</v>
      </c>
      <c r="H1382" s="78"/>
      <c r="I1382" s="104" t="s">
        <v>455</v>
      </c>
      <c r="J1382" s="79"/>
      <c r="K1382">
        <v>89260</v>
      </c>
      <c r="L1382" s="67">
        <v>2.5299999999999998</v>
      </c>
    </row>
    <row r="1383" spans="1:12" ht="75" x14ac:dyDescent="0.25">
      <c r="C1383" s="80">
        <v>1</v>
      </c>
      <c r="D1383" s="80">
        <v>3363</v>
      </c>
      <c r="E1383" s="80" t="s">
        <v>564</v>
      </c>
      <c r="F1383" s="81" t="s">
        <v>960</v>
      </c>
      <c r="G1383" s="80" t="s">
        <v>123</v>
      </c>
      <c r="H1383" s="82">
        <v>7.1999999999999997E-6</v>
      </c>
      <c r="I1383" s="83">
        <v>80250</v>
      </c>
      <c r="J1383" s="83">
        <v>0.56999999999999995</v>
      </c>
      <c r="K1383" t="s">
        <v>455</v>
      </c>
    </row>
    <row r="1384" spans="1:12" ht="45" x14ac:dyDescent="0.25">
      <c r="C1384" s="80">
        <v>2</v>
      </c>
      <c r="D1384" s="80">
        <v>37761</v>
      </c>
      <c r="E1384" s="80" t="s">
        <v>564</v>
      </c>
      <c r="F1384" s="81" t="s">
        <v>947</v>
      </c>
      <c r="G1384" s="80" t="s">
        <v>123</v>
      </c>
      <c r="H1384" s="82">
        <v>7.1999999999999997E-6</v>
      </c>
      <c r="I1384" s="83">
        <v>273601.25</v>
      </c>
      <c r="J1384" s="83">
        <v>1.96</v>
      </c>
      <c r="K1384" t="s">
        <v>455</v>
      </c>
    </row>
    <row r="1385" spans="1:12" x14ac:dyDescent="0.25">
      <c r="G1385" s="84" t="s">
        <v>553</v>
      </c>
      <c r="H1385" s="109"/>
      <c r="I1385" s="107" t="s">
        <v>455</v>
      </c>
      <c r="J1385" s="86">
        <v>2.5299999999999998</v>
      </c>
      <c r="K1385" t="s">
        <v>455</v>
      </c>
    </row>
    <row r="1386" spans="1:12" x14ac:dyDescent="0.25">
      <c r="I1386" s="102" t="s">
        <v>455</v>
      </c>
      <c r="K1386" t="s">
        <v>455</v>
      </c>
    </row>
    <row r="1387" spans="1:12" ht="60" x14ac:dyDescent="0.25">
      <c r="A1387" t="s">
        <v>2199</v>
      </c>
      <c r="B1387" s="10">
        <v>190</v>
      </c>
      <c r="C1387" s="74" t="s">
        <v>2929</v>
      </c>
      <c r="D1387" s="78">
        <v>89262</v>
      </c>
      <c r="E1387" s="78" t="s">
        <v>562</v>
      </c>
      <c r="F1387" s="76" t="s">
        <v>775</v>
      </c>
      <c r="G1387" s="75" t="s">
        <v>639</v>
      </c>
      <c r="H1387" s="78"/>
      <c r="I1387" s="104" t="s">
        <v>455</v>
      </c>
      <c r="J1387" s="79"/>
      <c r="K1387">
        <v>89262</v>
      </c>
      <c r="L1387" s="67">
        <v>22.75</v>
      </c>
    </row>
    <row r="1388" spans="1:12" ht="75" x14ac:dyDescent="0.25">
      <c r="C1388" s="80">
        <v>1</v>
      </c>
      <c r="D1388" s="80">
        <v>3363</v>
      </c>
      <c r="E1388" s="80" t="s">
        <v>564</v>
      </c>
      <c r="F1388" s="81" t="s">
        <v>960</v>
      </c>
      <c r="G1388" s="80" t="s">
        <v>123</v>
      </c>
      <c r="H1388" s="82">
        <v>6.4300000000000004E-5</v>
      </c>
      <c r="I1388" s="83">
        <v>80250</v>
      </c>
      <c r="J1388" s="83">
        <v>5.16</v>
      </c>
      <c r="K1388" t="s">
        <v>455</v>
      </c>
    </row>
    <row r="1389" spans="1:12" ht="45" x14ac:dyDescent="0.25">
      <c r="C1389" s="80">
        <v>2</v>
      </c>
      <c r="D1389" s="80">
        <v>37761</v>
      </c>
      <c r="E1389" s="80" t="s">
        <v>564</v>
      </c>
      <c r="F1389" s="81" t="s">
        <v>947</v>
      </c>
      <c r="G1389" s="80" t="s">
        <v>123</v>
      </c>
      <c r="H1389" s="82">
        <v>6.4300000000000004E-5</v>
      </c>
      <c r="I1389" s="83">
        <v>273601.25</v>
      </c>
      <c r="J1389" s="83">
        <v>17.59</v>
      </c>
      <c r="K1389" t="s">
        <v>455</v>
      </c>
    </row>
    <row r="1390" spans="1:12" x14ac:dyDescent="0.25">
      <c r="G1390" s="84" t="s">
        <v>553</v>
      </c>
      <c r="H1390" s="109"/>
      <c r="I1390" s="107" t="s">
        <v>455</v>
      </c>
      <c r="J1390" s="86">
        <v>22.75</v>
      </c>
      <c r="K1390" t="s">
        <v>455</v>
      </c>
    </row>
    <row r="1391" spans="1:12" x14ac:dyDescent="0.25">
      <c r="I1391" s="102" t="s">
        <v>455</v>
      </c>
      <c r="K1391" t="s">
        <v>455</v>
      </c>
    </row>
    <row r="1392" spans="1:12" ht="60" x14ac:dyDescent="0.25">
      <c r="A1392" t="s">
        <v>2199</v>
      </c>
      <c r="B1392" s="10">
        <v>191</v>
      </c>
      <c r="C1392" s="74" t="s">
        <v>2930</v>
      </c>
      <c r="D1392" s="78">
        <v>89264</v>
      </c>
      <c r="E1392" s="78" t="s">
        <v>562</v>
      </c>
      <c r="F1392" s="76" t="s">
        <v>756</v>
      </c>
      <c r="G1392" s="75" t="s">
        <v>639</v>
      </c>
      <c r="H1392" s="78"/>
      <c r="I1392" s="104" t="s">
        <v>455</v>
      </c>
      <c r="J1392" s="79"/>
      <c r="K1392">
        <v>89264</v>
      </c>
      <c r="L1392" s="67">
        <v>10.170000000000002</v>
      </c>
    </row>
    <row r="1393" spans="1:12" ht="45" x14ac:dyDescent="0.25">
      <c r="C1393" s="80">
        <v>1</v>
      </c>
      <c r="D1393" s="80">
        <v>37731</v>
      </c>
      <c r="E1393" s="80" t="s">
        <v>564</v>
      </c>
      <c r="F1393" s="81" t="s">
        <v>946</v>
      </c>
      <c r="G1393" s="80" t="s">
        <v>123</v>
      </c>
      <c r="H1393" s="82">
        <v>3.43E-5</v>
      </c>
      <c r="I1393" s="83">
        <v>23100</v>
      </c>
      <c r="J1393" s="83">
        <v>0.79</v>
      </c>
      <c r="K1393" t="s">
        <v>455</v>
      </c>
    </row>
    <row r="1394" spans="1:12" ht="45" x14ac:dyDescent="0.25">
      <c r="C1394" s="80">
        <v>2</v>
      </c>
      <c r="D1394" s="80">
        <v>37761</v>
      </c>
      <c r="E1394" s="80" t="s">
        <v>564</v>
      </c>
      <c r="F1394" s="81" t="s">
        <v>947</v>
      </c>
      <c r="G1394" s="80" t="s">
        <v>123</v>
      </c>
      <c r="H1394" s="82">
        <v>3.43E-5</v>
      </c>
      <c r="I1394" s="83">
        <v>273601.25</v>
      </c>
      <c r="J1394" s="83">
        <v>9.3800000000000008</v>
      </c>
      <c r="K1394" t="s">
        <v>455</v>
      </c>
    </row>
    <row r="1395" spans="1:12" x14ac:dyDescent="0.25">
      <c r="G1395" s="84" t="s">
        <v>553</v>
      </c>
      <c r="H1395" s="109"/>
      <c r="I1395" s="107" t="s">
        <v>455</v>
      </c>
      <c r="J1395" s="86">
        <v>10.170000000000002</v>
      </c>
      <c r="K1395" t="s">
        <v>455</v>
      </c>
    </row>
    <row r="1396" spans="1:12" x14ac:dyDescent="0.25">
      <c r="I1396" s="102" t="s">
        <v>455</v>
      </c>
      <c r="K1396" t="s">
        <v>455</v>
      </c>
    </row>
    <row r="1397" spans="1:12" ht="60" x14ac:dyDescent="0.25">
      <c r="A1397" t="s">
        <v>2199</v>
      </c>
      <c r="B1397" s="10">
        <v>192</v>
      </c>
      <c r="C1397" s="74" t="s">
        <v>2931</v>
      </c>
      <c r="D1397" s="78">
        <v>89265</v>
      </c>
      <c r="E1397" s="78" t="s">
        <v>562</v>
      </c>
      <c r="F1397" s="76" t="s">
        <v>757</v>
      </c>
      <c r="G1397" s="75" t="s">
        <v>639</v>
      </c>
      <c r="H1397" s="78"/>
      <c r="I1397" s="104" t="s">
        <v>455</v>
      </c>
      <c r="J1397" s="79"/>
      <c r="K1397">
        <v>89265</v>
      </c>
      <c r="L1397" s="67">
        <v>2.12</v>
      </c>
    </row>
    <row r="1398" spans="1:12" ht="45" x14ac:dyDescent="0.25">
      <c r="C1398" s="80">
        <v>1</v>
      </c>
      <c r="D1398" s="80">
        <v>37731</v>
      </c>
      <c r="E1398" s="80" t="s">
        <v>564</v>
      </c>
      <c r="F1398" s="81" t="s">
        <v>946</v>
      </c>
      <c r="G1398" s="80" t="s">
        <v>123</v>
      </c>
      <c r="H1398" s="82">
        <v>7.1999999999999997E-6</v>
      </c>
      <c r="I1398" s="83">
        <v>23100</v>
      </c>
      <c r="J1398" s="83">
        <v>0.16</v>
      </c>
      <c r="K1398" t="s">
        <v>455</v>
      </c>
    </row>
    <row r="1399" spans="1:12" ht="45" x14ac:dyDescent="0.25">
      <c r="C1399" s="80">
        <v>2</v>
      </c>
      <c r="D1399" s="80">
        <v>37761</v>
      </c>
      <c r="E1399" s="80" t="s">
        <v>564</v>
      </c>
      <c r="F1399" s="81" t="s">
        <v>947</v>
      </c>
      <c r="G1399" s="80" t="s">
        <v>123</v>
      </c>
      <c r="H1399" s="82">
        <v>7.1999999999999997E-6</v>
      </c>
      <c r="I1399" s="83">
        <v>273601.25</v>
      </c>
      <c r="J1399" s="83">
        <v>1.96</v>
      </c>
      <c r="K1399" t="s">
        <v>455</v>
      </c>
    </row>
    <row r="1400" spans="1:12" x14ac:dyDescent="0.25">
      <c r="G1400" s="84" t="s">
        <v>553</v>
      </c>
      <c r="H1400" s="109"/>
      <c r="I1400" s="107" t="s">
        <v>455</v>
      </c>
      <c r="J1400" s="86">
        <v>2.12</v>
      </c>
      <c r="K1400" t="s">
        <v>455</v>
      </c>
    </row>
    <row r="1401" spans="1:12" x14ac:dyDescent="0.25">
      <c r="I1401" s="102" t="s">
        <v>455</v>
      </c>
      <c r="K1401" t="s">
        <v>455</v>
      </c>
    </row>
    <row r="1402" spans="1:12" ht="75" x14ac:dyDescent="0.25">
      <c r="A1402" t="s">
        <v>2199</v>
      </c>
      <c r="B1402" s="10">
        <v>193</v>
      </c>
      <c r="C1402" s="74" t="s">
        <v>2932</v>
      </c>
      <c r="D1402" s="78">
        <v>89266</v>
      </c>
      <c r="E1402" s="78" t="s">
        <v>562</v>
      </c>
      <c r="F1402" s="76" t="s">
        <v>758</v>
      </c>
      <c r="G1402" s="75" t="s">
        <v>639</v>
      </c>
      <c r="H1402" s="78"/>
      <c r="I1402" s="104" t="s">
        <v>455</v>
      </c>
      <c r="J1402" s="79"/>
      <c r="K1402">
        <v>89266</v>
      </c>
      <c r="L1402" s="67">
        <v>0.82000000000000006</v>
      </c>
    </row>
    <row r="1403" spans="1:12" ht="45" x14ac:dyDescent="0.25">
      <c r="C1403" s="80">
        <v>1</v>
      </c>
      <c r="D1403" s="80">
        <v>37731</v>
      </c>
      <c r="E1403" s="80" t="s">
        <v>564</v>
      </c>
      <c r="F1403" s="81" t="s">
        <v>946</v>
      </c>
      <c r="G1403" s="80" t="s">
        <v>123</v>
      </c>
      <c r="H1403" s="82">
        <v>2.7999999999999999E-6</v>
      </c>
      <c r="I1403" s="83">
        <v>23100</v>
      </c>
      <c r="J1403" s="83">
        <v>0.06</v>
      </c>
      <c r="K1403" t="s">
        <v>455</v>
      </c>
    </row>
    <row r="1404" spans="1:12" ht="45" x14ac:dyDescent="0.25">
      <c r="C1404" s="80">
        <v>2</v>
      </c>
      <c r="D1404" s="80">
        <v>37761</v>
      </c>
      <c r="E1404" s="80" t="s">
        <v>564</v>
      </c>
      <c r="F1404" s="81" t="s">
        <v>947</v>
      </c>
      <c r="G1404" s="80" t="s">
        <v>123</v>
      </c>
      <c r="H1404" s="82">
        <v>2.7999999999999999E-6</v>
      </c>
      <c r="I1404" s="83">
        <v>273601.25</v>
      </c>
      <c r="J1404" s="83">
        <v>0.76</v>
      </c>
      <c r="K1404" t="s">
        <v>455</v>
      </c>
    </row>
    <row r="1405" spans="1:12" x14ac:dyDescent="0.25">
      <c r="G1405" s="84" t="s">
        <v>553</v>
      </c>
      <c r="H1405" s="109"/>
      <c r="I1405" s="107" t="s">
        <v>455</v>
      </c>
      <c r="J1405" s="86">
        <v>0.82000000000000006</v>
      </c>
      <c r="K1405" t="s">
        <v>455</v>
      </c>
    </row>
    <row r="1406" spans="1:12" x14ac:dyDescent="0.25">
      <c r="I1406" s="102" t="s">
        <v>455</v>
      </c>
      <c r="K1406" t="s">
        <v>455</v>
      </c>
    </row>
    <row r="1407" spans="1:12" ht="45" x14ac:dyDescent="0.25">
      <c r="A1407" t="s">
        <v>2199</v>
      </c>
      <c r="B1407" s="10">
        <v>194</v>
      </c>
      <c r="C1407" s="74" t="s">
        <v>2933</v>
      </c>
      <c r="D1407" s="78">
        <v>89280</v>
      </c>
      <c r="E1407" s="78" t="s">
        <v>562</v>
      </c>
      <c r="F1407" s="76" t="s">
        <v>763</v>
      </c>
      <c r="G1407" s="75" t="s">
        <v>639</v>
      </c>
      <c r="H1407" s="78"/>
      <c r="I1407" s="104" t="s">
        <v>455</v>
      </c>
      <c r="J1407" s="79"/>
      <c r="K1407">
        <v>89280</v>
      </c>
      <c r="L1407" s="67">
        <v>22.2</v>
      </c>
    </row>
    <row r="1408" spans="1:12" ht="45" x14ac:dyDescent="0.25">
      <c r="C1408" s="80">
        <v>1</v>
      </c>
      <c r="D1408" s="80">
        <v>6067</v>
      </c>
      <c r="E1408" s="80" t="s">
        <v>564</v>
      </c>
      <c r="F1408" s="81" t="s">
        <v>949</v>
      </c>
      <c r="G1408" s="80" t="s">
        <v>123</v>
      </c>
      <c r="H1408" s="82">
        <v>5.3300000000000001E-5</v>
      </c>
      <c r="I1408" s="83">
        <v>416585.72</v>
      </c>
      <c r="J1408" s="83">
        <v>22.2</v>
      </c>
      <c r="K1408" t="s">
        <v>455</v>
      </c>
    </row>
    <row r="1409" spans="1:12" x14ac:dyDescent="0.25">
      <c r="G1409" s="84" t="s">
        <v>553</v>
      </c>
      <c r="H1409" s="109"/>
      <c r="I1409" s="107" t="s">
        <v>455</v>
      </c>
      <c r="J1409" s="86">
        <v>22.2</v>
      </c>
      <c r="K1409" t="s">
        <v>455</v>
      </c>
    </row>
    <row r="1410" spans="1:12" x14ac:dyDescent="0.25">
      <c r="I1410" s="102" t="s">
        <v>455</v>
      </c>
      <c r="K1410" t="s">
        <v>455</v>
      </c>
    </row>
    <row r="1411" spans="1:12" ht="45" x14ac:dyDescent="0.25">
      <c r="A1411" t="s">
        <v>2199</v>
      </c>
      <c r="B1411" s="10">
        <v>195</v>
      </c>
      <c r="C1411" s="74" t="s">
        <v>2934</v>
      </c>
      <c r="D1411" s="78">
        <v>89281</v>
      </c>
      <c r="E1411" s="78" t="s">
        <v>562</v>
      </c>
      <c r="F1411" s="76" t="s">
        <v>764</v>
      </c>
      <c r="G1411" s="75" t="s">
        <v>639</v>
      </c>
      <c r="H1411" s="78"/>
      <c r="I1411" s="104" t="s">
        <v>455</v>
      </c>
      <c r="J1411" s="79"/>
      <c r="K1411">
        <v>89281</v>
      </c>
      <c r="L1411" s="67">
        <v>3.08</v>
      </c>
    </row>
    <row r="1412" spans="1:12" ht="45" x14ac:dyDescent="0.25">
      <c r="C1412" s="80">
        <v>1</v>
      </c>
      <c r="D1412" s="80">
        <v>6067</v>
      </c>
      <c r="E1412" s="80" t="s">
        <v>564</v>
      </c>
      <c r="F1412" s="81" t="s">
        <v>949</v>
      </c>
      <c r="G1412" s="80" t="s">
        <v>123</v>
      </c>
      <c r="H1412" s="82">
        <v>7.4000000000000003E-6</v>
      </c>
      <c r="I1412" s="83">
        <v>416585.72</v>
      </c>
      <c r="J1412" s="83">
        <v>3.08</v>
      </c>
      <c r="K1412" t="s">
        <v>455</v>
      </c>
    </row>
    <row r="1413" spans="1:12" x14ac:dyDescent="0.25">
      <c r="G1413" s="84" t="s">
        <v>553</v>
      </c>
      <c r="H1413" s="109"/>
      <c r="I1413" s="107" t="s">
        <v>455</v>
      </c>
      <c r="J1413" s="86">
        <v>3.08</v>
      </c>
      <c r="K1413" t="s">
        <v>455</v>
      </c>
    </row>
    <row r="1414" spans="1:12" x14ac:dyDescent="0.25">
      <c r="I1414" s="102" t="s">
        <v>455</v>
      </c>
      <c r="K1414" t="s">
        <v>455</v>
      </c>
    </row>
    <row r="1415" spans="1:12" ht="45" x14ac:dyDescent="0.25">
      <c r="A1415" t="s">
        <v>2199</v>
      </c>
      <c r="B1415" s="10">
        <v>196</v>
      </c>
      <c r="C1415" s="74" t="s">
        <v>2935</v>
      </c>
      <c r="D1415" s="78">
        <v>89408</v>
      </c>
      <c r="E1415" s="78" t="s">
        <v>562</v>
      </c>
      <c r="F1415" s="76" t="s">
        <v>711</v>
      </c>
      <c r="G1415" s="75" t="s">
        <v>123</v>
      </c>
      <c r="H1415" s="78"/>
      <c r="I1415" s="104" t="s">
        <v>455</v>
      </c>
      <c r="J1415" s="79"/>
      <c r="K1415">
        <v>89408</v>
      </c>
      <c r="L1415" s="67">
        <v>4.03</v>
      </c>
    </row>
    <row r="1416" spans="1:12" x14ac:dyDescent="0.25">
      <c r="C1416" s="80">
        <v>1</v>
      </c>
      <c r="D1416" s="80">
        <v>122</v>
      </c>
      <c r="E1416" s="80" t="s">
        <v>564</v>
      </c>
      <c r="F1416" s="81" t="s">
        <v>1280</v>
      </c>
      <c r="G1416" s="80" t="s">
        <v>123</v>
      </c>
      <c r="H1416" s="82">
        <v>7.0000000000000001E-3</v>
      </c>
      <c r="I1416" s="83">
        <v>54.2</v>
      </c>
      <c r="J1416" s="83">
        <v>0.37</v>
      </c>
      <c r="K1416" t="s">
        <v>455</v>
      </c>
    </row>
    <row r="1417" spans="1:12" ht="30" x14ac:dyDescent="0.25">
      <c r="C1417" s="80">
        <v>2</v>
      </c>
      <c r="D1417" s="80">
        <v>3529</v>
      </c>
      <c r="E1417" s="80" t="s">
        <v>564</v>
      </c>
      <c r="F1417" s="81" t="s">
        <v>1319</v>
      </c>
      <c r="G1417" s="80" t="s">
        <v>123</v>
      </c>
      <c r="H1417" s="82">
        <v>1</v>
      </c>
      <c r="I1417" s="83">
        <v>0.72</v>
      </c>
      <c r="J1417" s="83">
        <v>0.72</v>
      </c>
      <c r="K1417" t="s">
        <v>455</v>
      </c>
    </row>
    <row r="1418" spans="1:12" x14ac:dyDescent="0.25">
      <c r="C1418" s="80">
        <v>3</v>
      </c>
      <c r="D1418" s="80">
        <v>20083</v>
      </c>
      <c r="E1418" s="80" t="s">
        <v>564</v>
      </c>
      <c r="F1418" s="81" t="s">
        <v>1281</v>
      </c>
      <c r="G1418" s="80" t="s">
        <v>123</v>
      </c>
      <c r="H1418" s="82">
        <v>8.0000000000000002E-3</v>
      </c>
      <c r="I1418" s="83">
        <v>47.06</v>
      </c>
      <c r="J1418" s="83">
        <v>0.37</v>
      </c>
      <c r="K1418" t="s">
        <v>455</v>
      </c>
    </row>
    <row r="1419" spans="1:12" x14ac:dyDescent="0.25">
      <c r="C1419" s="80">
        <v>4</v>
      </c>
      <c r="D1419" s="80">
        <v>38383</v>
      </c>
      <c r="E1419" s="80" t="s">
        <v>564</v>
      </c>
      <c r="F1419" s="81" t="s">
        <v>1276</v>
      </c>
      <c r="G1419" s="80" t="s">
        <v>123</v>
      </c>
      <c r="H1419" s="82">
        <v>0.03</v>
      </c>
      <c r="I1419" s="83">
        <v>1.65</v>
      </c>
      <c r="J1419" s="83">
        <v>0.04</v>
      </c>
      <c r="K1419" t="s">
        <v>455</v>
      </c>
    </row>
    <row r="1420" spans="1:12" ht="30" x14ac:dyDescent="0.25">
      <c r="C1420" s="80">
        <v>5</v>
      </c>
      <c r="D1420" s="80">
        <v>88248</v>
      </c>
      <c r="E1420" s="80" t="s">
        <v>21</v>
      </c>
      <c r="F1420" s="81" t="s">
        <v>1268</v>
      </c>
      <c r="G1420" s="80" t="s">
        <v>639</v>
      </c>
      <c r="H1420" s="82">
        <v>0.09</v>
      </c>
      <c r="I1420" s="83">
        <v>12.280000000000001</v>
      </c>
      <c r="J1420" s="83">
        <v>1.1000000000000001</v>
      </c>
      <c r="K1420" t="s">
        <v>455</v>
      </c>
    </row>
    <row r="1421" spans="1:12" ht="30" x14ac:dyDescent="0.25">
      <c r="C1421" s="80">
        <v>6</v>
      </c>
      <c r="D1421" s="80">
        <v>88267</v>
      </c>
      <c r="E1421" s="80" t="s">
        <v>21</v>
      </c>
      <c r="F1421" s="81" t="s">
        <v>1269</v>
      </c>
      <c r="G1421" s="80" t="s">
        <v>639</v>
      </c>
      <c r="H1421" s="82">
        <v>0.09</v>
      </c>
      <c r="I1421" s="83">
        <v>15.94</v>
      </c>
      <c r="J1421" s="83">
        <v>1.43</v>
      </c>
      <c r="K1421" t="s">
        <v>455</v>
      </c>
    </row>
    <row r="1422" spans="1:12" x14ac:dyDescent="0.25">
      <c r="G1422" s="84" t="s">
        <v>553</v>
      </c>
      <c r="H1422" s="109"/>
      <c r="I1422" s="107" t="s">
        <v>455</v>
      </c>
      <c r="J1422" s="86">
        <v>4.03</v>
      </c>
      <c r="K1422" t="s">
        <v>455</v>
      </c>
    </row>
    <row r="1423" spans="1:12" x14ac:dyDescent="0.25">
      <c r="I1423" s="102" t="s">
        <v>455</v>
      </c>
      <c r="K1423" t="s">
        <v>455</v>
      </c>
    </row>
    <row r="1424" spans="1:12" ht="45" x14ac:dyDescent="0.25">
      <c r="A1424" t="s">
        <v>2199</v>
      </c>
      <c r="B1424" s="10">
        <v>197</v>
      </c>
      <c r="C1424" s="74" t="s">
        <v>2936</v>
      </c>
      <c r="D1424" s="78">
        <v>89713</v>
      </c>
      <c r="E1424" s="78" t="s">
        <v>562</v>
      </c>
      <c r="F1424" s="76" t="s">
        <v>234</v>
      </c>
      <c r="G1424" s="75" t="s">
        <v>36</v>
      </c>
      <c r="H1424" s="78"/>
      <c r="I1424" s="104" t="s">
        <v>455</v>
      </c>
      <c r="J1424" s="79"/>
      <c r="K1424">
        <v>89713</v>
      </c>
      <c r="L1424" s="67">
        <v>30.009999999999998</v>
      </c>
    </row>
    <row r="1425" spans="1:12" x14ac:dyDescent="0.25">
      <c r="C1425" s="80">
        <v>1</v>
      </c>
      <c r="D1425" s="80">
        <v>122</v>
      </c>
      <c r="E1425" s="80" t="s">
        <v>564</v>
      </c>
      <c r="F1425" s="81" t="s">
        <v>1280</v>
      </c>
      <c r="G1425" s="80" t="s">
        <v>123</v>
      </c>
      <c r="H1425" s="82">
        <v>2.47E-2</v>
      </c>
      <c r="I1425" s="83">
        <v>54.2</v>
      </c>
      <c r="J1425" s="83">
        <v>1.33</v>
      </c>
      <c r="K1425" t="s">
        <v>455</v>
      </c>
    </row>
    <row r="1426" spans="1:12" ht="30" x14ac:dyDescent="0.25">
      <c r="C1426" s="80">
        <v>2</v>
      </c>
      <c r="D1426" s="80">
        <v>9837</v>
      </c>
      <c r="E1426" s="80" t="s">
        <v>564</v>
      </c>
      <c r="F1426" s="81" t="s">
        <v>1286</v>
      </c>
      <c r="G1426" s="80" t="s">
        <v>36</v>
      </c>
      <c r="H1426" s="82">
        <v>1.05</v>
      </c>
      <c r="I1426" s="83">
        <v>10.27</v>
      </c>
      <c r="J1426" s="83">
        <v>10.78</v>
      </c>
      <c r="K1426" t="s">
        <v>455</v>
      </c>
    </row>
    <row r="1427" spans="1:12" x14ac:dyDescent="0.25">
      <c r="C1427" s="80">
        <v>3</v>
      </c>
      <c r="D1427" s="80">
        <v>20083</v>
      </c>
      <c r="E1427" s="80" t="s">
        <v>564</v>
      </c>
      <c r="F1427" s="81" t="s">
        <v>1281</v>
      </c>
      <c r="G1427" s="80" t="s">
        <v>123</v>
      </c>
      <c r="H1427" s="82">
        <v>3.85E-2</v>
      </c>
      <c r="I1427" s="83">
        <v>47.06</v>
      </c>
      <c r="J1427" s="83">
        <v>1.81</v>
      </c>
      <c r="K1427" t="s">
        <v>455</v>
      </c>
    </row>
    <row r="1428" spans="1:12" x14ac:dyDescent="0.25">
      <c r="C1428" s="80">
        <v>4</v>
      </c>
      <c r="D1428" s="80">
        <v>38383</v>
      </c>
      <c r="E1428" s="80" t="s">
        <v>564</v>
      </c>
      <c r="F1428" s="81" t="s">
        <v>1276</v>
      </c>
      <c r="G1428" s="80" t="s">
        <v>123</v>
      </c>
      <c r="H1428" s="82">
        <v>0.187</v>
      </c>
      <c r="I1428" s="83">
        <v>1.65</v>
      </c>
      <c r="J1428" s="83">
        <v>0.3</v>
      </c>
      <c r="K1428" t="s">
        <v>455</v>
      </c>
    </row>
    <row r="1429" spans="1:12" ht="30" x14ac:dyDescent="0.25">
      <c r="C1429" s="80">
        <v>5</v>
      </c>
      <c r="D1429" s="80">
        <v>88248</v>
      </c>
      <c r="E1429" s="80" t="s">
        <v>21</v>
      </c>
      <c r="F1429" s="81" t="s">
        <v>1268</v>
      </c>
      <c r="G1429" s="80" t="s">
        <v>639</v>
      </c>
      <c r="H1429" s="82">
        <v>0.56000000000000005</v>
      </c>
      <c r="I1429" s="83">
        <v>12.280000000000001</v>
      </c>
      <c r="J1429" s="83">
        <v>6.87</v>
      </c>
      <c r="K1429" t="s">
        <v>455</v>
      </c>
    </row>
    <row r="1430" spans="1:12" ht="30" x14ac:dyDescent="0.25">
      <c r="C1430" s="80">
        <v>6</v>
      </c>
      <c r="D1430" s="80">
        <v>88267</v>
      </c>
      <c r="E1430" s="80" t="s">
        <v>21</v>
      </c>
      <c r="F1430" s="81" t="s">
        <v>1269</v>
      </c>
      <c r="G1430" s="80" t="s">
        <v>639</v>
      </c>
      <c r="H1430" s="82">
        <v>0.56000000000000005</v>
      </c>
      <c r="I1430" s="83">
        <v>15.94</v>
      </c>
      <c r="J1430" s="83">
        <v>8.92</v>
      </c>
      <c r="K1430" t="s">
        <v>455</v>
      </c>
    </row>
    <row r="1431" spans="1:12" x14ac:dyDescent="0.25">
      <c r="G1431" s="84" t="s">
        <v>553</v>
      </c>
      <c r="H1431" s="109"/>
      <c r="I1431" s="107" t="s">
        <v>455</v>
      </c>
      <c r="J1431" s="86">
        <v>30.009999999999998</v>
      </c>
      <c r="K1431" t="s">
        <v>455</v>
      </c>
    </row>
    <row r="1432" spans="1:12" x14ac:dyDescent="0.25">
      <c r="I1432" s="102" t="s">
        <v>455</v>
      </c>
      <c r="K1432" t="s">
        <v>455</v>
      </c>
    </row>
    <row r="1433" spans="1:12" ht="45" x14ac:dyDescent="0.25">
      <c r="A1433" t="s">
        <v>2199</v>
      </c>
      <c r="B1433" s="10">
        <v>198</v>
      </c>
      <c r="C1433" s="74" t="s">
        <v>2937</v>
      </c>
      <c r="D1433" s="78">
        <v>89714</v>
      </c>
      <c r="E1433" s="78" t="s">
        <v>562</v>
      </c>
      <c r="F1433" s="76" t="s">
        <v>235</v>
      </c>
      <c r="G1433" s="75" t="s">
        <v>36</v>
      </c>
      <c r="H1433" s="78"/>
      <c r="I1433" s="104" t="s">
        <v>455</v>
      </c>
      <c r="J1433" s="79"/>
      <c r="K1433">
        <v>89714</v>
      </c>
      <c r="L1433" s="67">
        <v>38.18</v>
      </c>
    </row>
    <row r="1434" spans="1:12" x14ac:dyDescent="0.25">
      <c r="C1434" s="80">
        <v>1</v>
      </c>
      <c r="D1434" s="80">
        <v>122</v>
      </c>
      <c r="E1434" s="80" t="s">
        <v>564</v>
      </c>
      <c r="F1434" s="81" t="s">
        <v>1280</v>
      </c>
      <c r="G1434" s="80" t="s">
        <v>123</v>
      </c>
      <c r="H1434" s="82">
        <v>3.6299999999999999E-2</v>
      </c>
      <c r="I1434" s="83">
        <v>54.2</v>
      </c>
      <c r="J1434" s="83">
        <v>1.96</v>
      </c>
      <c r="K1434" t="s">
        <v>455</v>
      </c>
    </row>
    <row r="1435" spans="1:12" ht="30" x14ac:dyDescent="0.25">
      <c r="C1435" s="80">
        <v>2</v>
      </c>
      <c r="D1435" s="80">
        <v>9836</v>
      </c>
      <c r="E1435" s="80" t="s">
        <v>564</v>
      </c>
      <c r="F1435" s="81" t="s">
        <v>645</v>
      </c>
      <c r="G1435" s="80" t="s">
        <v>36</v>
      </c>
      <c r="H1435" s="82">
        <v>1.05</v>
      </c>
      <c r="I1435" s="83">
        <v>11.59</v>
      </c>
      <c r="J1435" s="83">
        <v>12.16</v>
      </c>
      <c r="K1435" t="s">
        <v>455</v>
      </c>
    </row>
    <row r="1436" spans="1:12" x14ac:dyDescent="0.25">
      <c r="C1436" s="80">
        <v>3</v>
      </c>
      <c r="D1436" s="80">
        <v>20083</v>
      </c>
      <c r="E1436" s="80" t="s">
        <v>564</v>
      </c>
      <c r="F1436" s="81" t="s">
        <v>1281</v>
      </c>
      <c r="G1436" s="80" t="s">
        <v>123</v>
      </c>
      <c r="H1436" s="82">
        <v>5.9299999999999999E-2</v>
      </c>
      <c r="I1436" s="83">
        <v>47.06</v>
      </c>
      <c r="J1436" s="83">
        <v>2.79</v>
      </c>
      <c r="K1436" t="s">
        <v>455</v>
      </c>
    </row>
    <row r="1437" spans="1:12" x14ac:dyDescent="0.25">
      <c r="C1437" s="80">
        <v>4</v>
      </c>
      <c r="D1437" s="80">
        <v>38383</v>
      </c>
      <c r="E1437" s="80" t="s">
        <v>564</v>
      </c>
      <c r="F1437" s="81" t="s">
        <v>1276</v>
      </c>
      <c r="G1437" s="80" t="s">
        <v>123</v>
      </c>
      <c r="H1437" s="82">
        <v>0.247</v>
      </c>
      <c r="I1437" s="83">
        <v>1.65</v>
      </c>
      <c r="J1437" s="83">
        <v>0.4</v>
      </c>
      <c r="K1437" t="s">
        <v>455</v>
      </c>
    </row>
    <row r="1438" spans="1:12" ht="30" x14ac:dyDescent="0.25">
      <c r="C1438" s="80">
        <v>5</v>
      </c>
      <c r="D1438" s="80">
        <v>88248</v>
      </c>
      <c r="E1438" s="80" t="s">
        <v>21</v>
      </c>
      <c r="F1438" s="81" t="s">
        <v>1268</v>
      </c>
      <c r="G1438" s="80" t="s">
        <v>639</v>
      </c>
      <c r="H1438" s="82">
        <v>0.74</v>
      </c>
      <c r="I1438" s="83">
        <v>12.280000000000001</v>
      </c>
      <c r="J1438" s="83">
        <v>9.08</v>
      </c>
      <c r="K1438" t="s">
        <v>455</v>
      </c>
    </row>
    <row r="1439" spans="1:12" ht="30" x14ac:dyDescent="0.25">
      <c r="C1439" s="80">
        <v>6</v>
      </c>
      <c r="D1439" s="80">
        <v>88267</v>
      </c>
      <c r="E1439" s="80" t="s">
        <v>21</v>
      </c>
      <c r="F1439" s="81" t="s">
        <v>1269</v>
      </c>
      <c r="G1439" s="80" t="s">
        <v>639</v>
      </c>
      <c r="H1439" s="82">
        <v>0.74</v>
      </c>
      <c r="I1439" s="83">
        <v>15.94</v>
      </c>
      <c r="J1439" s="83">
        <v>11.79</v>
      </c>
      <c r="K1439" t="s">
        <v>455</v>
      </c>
    </row>
    <row r="1440" spans="1:12" x14ac:dyDescent="0.25">
      <c r="G1440" s="84" t="s">
        <v>553</v>
      </c>
      <c r="H1440" s="109"/>
      <c r="I1440" s="107" t="s">
        <v>455</v>
      </c>
      <c r="J1440" s="86">
        <v>38.18</v>
      </c>
      <c r="K1440" t="s">
        <v>455</v>
      </c>
    </row>
    <row r="1441" spans="1:12" x14ac:dyDescent="0.25">
      <c r="I1441" s="102" t="s">
        <v>455</v>
      </c>
      <c r="K1441" t="s">
        <v>455</v>
      </c>
    </row>
    <row r="1442" spans="1:12" ht="45" x14ac:dyDescent="0.25">
      <c r="A1442" t="s">
        <v>2199</v>
      </c>
      <c r="B1442" s="10">
        <v>199</v>
      </c>
      <c r="C1442" s="74" t="s">
        <v>2938</v>
      </c>
      <c r="D1442" s="78">
        <v>89737</v>
      </c>
      <c r="E1442" s="78" t="s">
        <v>562</v>
      </c>
      <c r="F1442" s="76" t="s">
        <v>1293</v>
      </c>
      <c r="G1442" s="75" t="s">
        <v>123</v>
      </c>
      <c r="H1442" s="78"/>
      <c r="I1442" s="104" t="s">
        <v>455</v>
      </c>
      <c r="J1442" s="79"/>
      <c r="K1442">
        <v>89737</v>
      </c>
      <c r="L1442" s="67">
        <v>13.2</v>
      </c>
    </row>
    <row r="1443" spans="1:12" x14ac:dyDescent="0.25">
      <c r="C1443" s="80">
        <v>1</v>
      </c>
      <c r="D1443" s="80">
        <v>297</v>
      </c>
      <c r="E1443" s="80" t="s">
        <v>564</v>
      </c>
      <c r="F1443" s="81" t="s">
        <v>1361</v>
      </c>
      <c r="G1443" s="80" t="s">
        <v>123</v>
      </c>
      <c r="H1443" s="82">
        <v>1</v>
      </c>
      <c r="I1443" s="83">
        <v>2.08</v>
      </c>
      <c r="J1443" s="83">
        <v>2.08</v>
      </c>
      <c r="K1443" t="s">
        <v>455</v>
      </c>
    </row>
    <row r="1444" spans="1:12" ht="30" x14ac:dyDescent="0.25">
      <c r="C1444" s="80">
        <v>2</v>
      </c>
      <c r="D1444" s="80">
        <v>3509</v>
      </c>
      <c r="E1444" s="80" t="s">
        <v>564</v>
      </c>
      <c r="F1444" s="81" t="s">
        <v>1362</v>
      </c>
      <c r="G1444" s="80" t="s">
        <v>123</v>
      </c>
      <c r="H1444" s="82">
        <v>1</v>
      </c>
      <c r="I1444" s="83">
        <v>5.18</v>
      </c>
      <c r="J1444" s="83">
        <v>5.18</v>
      </c>
      <c r="K1444" t="s">
        <v>455</v>
      </c>
    </row>
    <row r="1445" spans="1:12" ht="30" x14ac:dyDescent="0.25">
      <c r="C1445" s="80">
        <v>3</v>
      </c>
      <c r="D1445" s="80">
        <v>20078</v>
      </c>
      <c r="E1445" s="80" t="s">
        <v>564</v>
      </c>
      <c r="F1445" s="81" t="s">
        <v>637</v>
      </c>
      <c r="G1445" s="80" t="s">
        <v>123</v>
      </c>
      <c r="H1445" s="82">
        <v>0.03</v>
      </c>
      <c r="I1445" s="83">
        <v>19.84</v>
      </c>
      <c r="J1445" s="83">
        <v>0.59</v>
      </c>
      <c r="K1445" t="s">
        <v>455</v>
      </c>
    </row>
    <row r="1446" spans="1:12" ht="30" x14ac:dyDescent="0.25">
      <c r="C1446" s="80">
        <v>4</v>
      </c>
      <c r="D1446" s="80">
        <v>88248</v>
      </c>
      <c r="E1446" s="80" t="s">
        <v>21</v>
      </c>
      <c r="F1446" s="81" t="s">
        <v>1268</v>
      </c>
      <c r="G1446" s="80" t="s">
        <v>639</v>
      </c>
      <c r="H1446" s="82">
        <v>0.19</v>
      </c>
      <c r="I1446" s="83">
        <v>12.280000000000001</v>
      </c>
      <c r="J1446" s="83">
        <v>2.33</v>
      </c>
      <c r="K1446" t="s">
        <v>455</v>
      </c>
    </row>
    <row r="1447" spans="1:12" ht="30" x14ac:dyDescent="0.25">
      <c r="C1447" s="80">
        <v>5</v>
      </c>
      <c r="D1447" s="80">
        <v>88267</v>
      </c>
      <c r="E1447" s="80" t="s">
        <v>21</v>
      </c>
      <c r="F1447" s="81" t="s">
        <v>1269</v>
      </c>
      <c r="G1447" s="80" t="s">
        <v>639</v>
      </c>
      <c r="H1447" s="82">
        <v>0.19</v>
      </c>
      <c r="I1447" s="83">
        <v>15.94</v>
      </c>
      <c r="J1447" s="83">
        <v>3.02</v>
      </c>
      <c r="K1447" t="s">
        <v>455</v>
      </c>
    </row>
    <row r="1448" spans="1:12" x14ac:dyDescent="0.25">
      <c r="G1448" s="84" t="s">
        <v>553</v>
      </c>
      <c r="H1448" s="109"/>
      <c r="I1448" s="107" t="s">
        <v>455</v>
      </c>
      <c r="J1448" s="86">
        <v>13.2</v>
      </c>
      <c r="K1448" t="s">
        <v>455</v>
      </c>
    </row>
    <row r="1449" spans="1:12" x14ac:dyDescent="0.25">
      <c r="I1449" s="102" t="s">
        <v>455</v>
      </c>
      <c r="K1449" t="s">
        <v>455</v>
      </c>
    </row>
    <row r="1450" spans="1:12" ht="45" x14ac:dyDescent="0.25">
      <c r="A1450" t="s">
        <v>2199</v>
      </c>
      <c r="B1450" s="10">
        <v>200</v>
      </c>
      <c r="C1450" s="74" t="s">
        <v>2939</v>
      </c>
      <c r="D1450" s="78">
        <v>89739</v>
      </c>
      <c r="E1450" s="78" t="s">
        <v>562</v>
      </c>
      <c r="F1450" s="76" t="s">
        <v>1294</v>
      </c>
      <c r="G1450" s="75" t="s">
        <v>123</v>
      </c>
      <c r="H1450" s="78"/>
      <c r="I1450" s="104" t="s">
        <v>455</v>
      </c>
      <c r="J1450" s="79"/>
      <c r="K1450">
        <v>89739</v>
      </c>
      <c r="L1450" s="67">
        <v>13.9</v>
      </c>
    </row>
    <row r="1451" spans="1:12" x14ac:dyDescent="0.25">
      <c r="C1451" s="80">
        <v>1</v>
      </c>
      <c r="D1451" s="80">
        <v>297</v>
      </c>
      <c r="E1451" s="80" t="s">
        <v>564</v>
      </c>
      <c r="F1451" s="81" t="s">
        <v>1361</v>
      </c>
      <c r="G1451" s="80" t="s">
        <v>123</v>
      </c>
      <c r="H1451" s="82">
        <v>1</v>
      </c>
      <c r="I1451" s="83">
        <v>2.08</v>
      </c>
      <c r="J1451" s="83">
        <v>2.08</v>
      </c>
      <c r="K1451" t="s">
        <v>455</v>
      </c>
    </row>
    <row r="1452" spans="1:12" ht="30" x14ac:dyDescent="0.25">
      <c r="C1452" s="80">
        <v>2</v>
      </c>
      <c r="D1452" s="80">
        <v>3519</v>
      </c>
      <c r="E1452" s="80" t="s">
        <v>564</v>
      </c>
      <c r="F1452" s="81" t="s">
        <v>1363</v>
      </c>
      <c r="G1452" s="80" t="s">
        <v>123</v>
      </c>
      <c r="H1452" s="82">
        <v>1</v>
      </c>
      <c r="I1452" s="83">
        <v>5.88</v>
      </c>
      <c r="J1452" s="83">
        <v>5.88</v>
      </c>
      <c r="K1452" t="s">
        <v>455</v>
      </c>
    </row>
    <row r="1453" spans="1:12" ht="30" x14ac:dyDescent="0.25">
      <c r="C1453" s="80">
        <v>3</v>
      </c>
      <c r="D1453" s="80">
        <v>20078</v>
      </c>
      <c r="E1453" s="80" t="s">
        <v>564</v>
      </c>
      <c r="F1453" s="81" t="s">
        <v>637</v>
      </c>
      <c r="G1453" s="80" t="s">
        <v>123</v>
      </c>
      <c r="H1453" s="82">
        <v>0.03</v>
      </c>
      <c r="I1453" s="83">
        <v>19.84</v>
      </c>
      <c r="J1453" s="83">
        <v>0.59</v>
      </c>
      <c r="K1453" t="s">
        <v>455</v>
      </c>
    </row>
    <row r="1454" spans="1:12" ht="30" x14ac:dyDescent="0.25">
      <c r="C1454" s="80">
        <v>4</v>
      </c>
      <c r="D1454" s="80">
        <v>88248</v>
      </c>
      <c r="E1454" s="80" t="s">
        <v>21</v>
      </c>
      <c r="F1454" s="81" t="s">
        <v>1268</v>
      </c>
      <c r="G1454" s="80" t="s">
        <v>639</v>
      </c>
      <c r="H1454" s="82">
        <v>0.19</v>
      </c>
      <c r="I1454" s="83">
        <v>12.280000000000001</v>
      </c>
      <c r="J1454" s="83">
        <v>2.33</v>
      </c>
      <c r="K1454" t="s">
        <v>455</v>
      </c>
    </row>
    <row r="1455" spans="1:12" ht="30" x14ac:dyDescent="0.25">
      <c r="C1455" s="80">
        <v>5</v>
      </c>
      <c r="D1455" s="80">
        <v>88267</v>
      </c>
      <c r="E1455" s="80" t="s">
        <v>21</v>
      </c>
      <c r="F1455" s="81" t="s">
        <v>1269</v>
      </c>
      <c r="G1455" s="80" t="s">
        <v>639</v>
      </c>
      <c r="H1455" s="82">
        <v>0.19</v>
      </c>
      <c r="I1455" s="83">
        <v>15.94</v>
      </c>
      <c r="J1455" s="83">
        <v>3.02</v>
      </c>
      <c r="K1455" t="s">
        <v>455</v>
      </c>
    </row>
    <row r="1456" spans="1:12" x14ac:dyDescent="0.25">
      <c r="G1456" s="84" t="s">
        <v>553</v>
      </c>
      <c r="H1456" s="109"/>
      <c r="I1456" s="107" t="s">
        <v>455</v>
      </c>
      <c r="J1456" s="86">
        <v>13.9</v>
      </c>
      <c r="K1456" t="s">
        <v>455</v>
      </c>
    </row>
    <row r="1457" spans="1:12" x14ac:dyDescent="0.25">
      <c r="I1457" s="102" t="s">
        <v>455</v>
      </c>
      <c r="K1457" t="s">
        <v>455</v>
      </c>
    </row>
    <row r="1458" spans="1:12" ht="45" x14ac:dyDescent="0.25">
      <c r="A1458" t="s">
        <v>2199</v>
      </c>
      <c r="B1458" s="10">
        <v>201</v>
      </c>
      <c r="C1458" s="74" t="s">
        <v>2940</v>
      </c>
      <c r="D1458" s="78">
        <v>89746</v>
      </c>
      <c r="E1458" s="78" t="s">
        <v>562</v>
      </c>
      <c r="F1458" s="76" t="s">
        <v>1303</v>
      </c>
      <c r="G1458" s="75" t="s">
        <v>123</v>
      </c>
      <c r="H1458" s="78"/>
      <c r="I1458" s="104" t="s">
        <v>455</v>
      </c>
      <c r="J1458" s="79"/>
      <c r="K1458">
        <v>89746</v>
      </c>
      <c r="L1458" s="67">
        <v>17.11</v>
      </c>
    </row>
    <row r="1459" spans="1:12" ht="30" x14ac:dyDescent="0.25">
      <c r="C1459" s="80">
        <v>1</v>
      </c>
      <c r="D1459" s="80">
        <v>301</v>
      </c>
      <c r="E1459" s="80" t="s">
        <v>564</v>
      </c>
      <c r="F1459" s="81" t="s">
        <v>1339</v>
      </c>
      <c r="G1459" s="80" t="s">
        <v>123</v>
      </c>
      <c r="H1459" s="82">
        <v>1</v>
      </c>
      <c r="I1459" s="83">
        <v>2.61</v>
      </c>
      <c r="J1459" s="83">
        <v>2.61</v>
      </c>
      <c r="K1459" t="s">
        <v>455</v>
      </c>
    </row>
    <row r="1460" spans="1:12" ht="30" x14ac:dyDescent="0.25">
      <c r="C1460" s="80">
        <v>2</v>
      </c>
      <c r="D1460" s="80">
        <v>3528</v>
      </c>
      <c r="E1460" s="80" t="s">
        <v>564</v>
      </c>
      <c r="F1460" s="81" t="s">
        <v>1365</v>
      </c>
      <c r="G1460" s="80" t="s">
        <v>123</v>
      </c>
      <c r="H1460" s="82">
        <v>1</v>
      </c>
      <c r="I1460" s="83">
        <v>6.54</v>
      </c>
      <c r="J1460" s="83">
        <v>6.54</v>
      </c>
      <c r="K1460" t="s">
        <v>455</v>
      </c>
    </row>
    <row r="1461" spans="1:12" ht="30" x14ac:dyDescent="0.25">
      <c r="C1461" s="80">
        <v>3</v>
      </c>
      <c r="D1461" s="80">
        <v>20078</v>
      </c>
      <c r="E1461" s="80" t="s">
        <v>564</v>
      </c>
      <c r="F1461" s="81" t="s">
        <v>637</v>
      </c>
      <c r="G1461" s="80" t="s">
        <v>123</v>
      </c>
      <c r="H1461" s="82">
        <v>4.5999999999999999E-2</v>
      </c>
      <c r="I1461" s="83">
        <v>19.84</v>
      </c>
      <c r="J1461" s="83">
        <v>0.91</v>
      </c>
      <c r="K1461" t="s">
        <v>455</v>
      </c>
    </row>
    <row r="1462" spans="1:12" ht="30" x14ac:dyDescent="0.25">
      <c r="C1462" s="80">
        <v>4</v>
      </c>
      <c r="D1462" s="80">
        <v>88248</v>
      </c>
      <c r="E1462" s="80" t="s">
        <v>21</v>
      </c>
      <c r="F1462" s="81" t="s">
        <v>1268</v>
      </c>
      <c r="G1462" s="80" t="s">
        <v>639</v>
      </c>
      <c r="H1462" s="82">
        <v>0.25</v>
      </c>
      <c r="I1462" s="83">
        <v>12.280000000000001</v>
      </c>
      <c r="J1462" s="83">
        <v>3.07</v>
      </c>
      <c r="K1462" t="s">
        <v>455</v>
      </c>
    </row>
    <row r="1463" spans="1:12" ht="30" x14ac:dyDescent="0.25">
      <c r="C1463" s="80">
        <v>5</v>
      </c>
      <c r="D1463" s="80">
        <v>88267</v>
      </c>
      <c r="E1463" s="80" t="s">
        <v>21</v>
      </c>
      <c r="F1463" s="81" t="s">
        <v>1269</v>
      </c>
      <c r="G1463" s="80" t="s">
        <v>639</v>
      </c>
      <c r="H1463" s="82">
        <v>0.25</v>
      </c>
      <c r="I1463" s="83">
        <v>15.94</v>
      </c>
      <c r="J1463" s="83">
        <v>3.98</v>
      </c>
      <c r="K1463" t="s">
        <v>455</v>
      </c>
    </row>
    <row r="1464" spans="1:12" x14ac:dyDescent="0.25">
      <c r="G1464" s="84" t="s">
        <v>553</v>
      </c>
      <c r="H1464" s="109"/>
      <c r="I1464" s="107" t="s">
        <v>455</v>
      </c>
      <c r="J1464" s="86">
        <v>17.11</v>
      </c>
      <c r="K1464" t="s">
        <v>455</v>
      </c>
    </row>
    <row r="1465" spans="1:12" x14ac:dyDescent="0.25">
      <c r="I1465" s="102" t="s">
        <v>455</v>
      </c>
      <c r="K1465" t="s">
        <v>455</v>
      </c>
    </row>
    <row r="1466" spans="1:12" ht="45" x14ac:dyDescent="0.25">
      <c r="A1466" t="s">
        <v>2199</v>
      </c>
      <c r="B1466" s="10">
        <v>202</v>
      </c>
      <c r="C1466" s="74" t="s">
        <v>2941</v>
      </c>
      <c r="D1466" s="78">
        <v>89748</v>
      </c>
      <c r="E1466" s="78" t="s">
        <v>562</v>
      </c>
      <c r="F1466" s="76" t="s">
        <v>658</v>
      </c>
      <c r="G1466" s="75" t="s">
        <v>123</v>
      </c>
      <c r="H1466" s="78"/>
      <c r="I1466" s="104" t="s">
        <v>455</v>
      </c>
      <c r="J1466" s="79"/>
      <c r="K1466">
        <v>89748</v>
      </c>
      <c r="L1466" s="67">
        <v>28.01</v>
      </c>
    </row>
    <row r="1467" spans="1:12" ht="30" x14ac:dyDescent="0.25">
      <c r="C1467" s="80">
        <v>1</v>
      </c>
      <c r="D1467" s="80">
        <v>301</v>
      </c>
      <c r="E1467" s="80" t="s">
        <v>564</v>
      </c>
      <c r="F1467" s="81" t="s">
        <v>1339</v>
      </c>
      <c r="G1467" s="80" t="s">
        <v>123</v>
      </c>
      <c r="H1467" s="82">
        <v>1</v>
      </c>
      <c r="I1467" s="83">
        <v>2.61</v>
      </c>
      <c r="J1467" s="83">
        <v>2.61</v>
      </c>
      <c r="K1467" t="s">
        <v>455</v>
      </c>
    </row>
    <row r="1468" spans="1:12" x14ac:dyDescent="0.25">
      <c r="C1468" s="80">
        <v>2</v>
      </c>
      <c r="D1468" s="80">
        <v>1966</v>
      </c>
      <c r="E1468" s="80" t="s">
        <v>564</v>
      </c>
      <c r="F1468" s="81" t="s">
        <v>1366</v>
      </c>
      <c r="G1468" s="80" t="s">
        <v>123</v>
      </c>
      <c r="H1468" s="82">
        <v>1</v>
      </c>
      <c r="I1468" s="83">
        <v>17.440000000000001</v>
      </c>
      <c r="J1468" s="83">
        <v>17.440000000000001</v>
      </c>
      <c r="K1468" t="s">
        <v>455</v>
      </c>
    </row>
    <row r="1469" spans="1:12" ht="30" x14ac:dyDescent="0.25">
      <c r="C1469" s="80">
        <v>3</v>
      </c>
      <c r="D1469" s="80">
        <v>20078</v>
      </c>
      <c r="E1469" s="80" t="s">
        <v>564</v>
      </c>
      <c r="F1469" s="81" t="s">
        <v>637</v>
      </c>
      <c r="G1469" s="80" t="s">
        <v>123</v>
      </c>
      <c r="H1469" s="82">
        <v>4.5999999999999999E-2</v>
      </c>
      <c r="I1469" s="83">
        <v>19.84</v>
      </c>
      <c r="J1469" s="83">
        <v>0.91</v>
      </c>
      <c r="K1469" t="s">
        <v>455</v>
      </c>
    </row>
    <row r="1470" spans="1:12" ht="30" x14ac:dyDescent="0.25">
      <c r="C1470" s="80">
        <v>4</v>
      </c>
      <c r="D1470" s="80">
        <v>88248</v>
      </c>
      <c r="E1470" s="80" t="s">
        <v>21</v>
      </c>
      <c r="F1470" s="81" t="s">
        <v>1268</v>
      </c>
      <c r="G1470" s="80" t="s">
        <v>639</v>
      </c>
      <c r="H1470" s="82">
        <v>0.25</v>
      </c>
      <c r="I1470" s="83">
        <v>12.280000000000001</v>
      </c>
      <c r="J1470" s="83">
        <v>3.07</v>
      </c>
      <c r="K1470" t="s">
        <v>455</v>
      </c>
    </row>
    <row r="1471" spans="1:12" ht="30" x14ac:dyDescent="0.25">
      <c r="C1471" s="80">
        <v>5</v>
      </c>
      <c r="D1471" s="80">
        <v>88267</v>
      </c>
      <c r="E1471" s="80" t="s">
        <v>21</v>
      </c>
      <c r="F1471" s="81" t="s">
        <v>1269</v>
      </c>
      <c r="G1471" s="80" t="s">
        <v>639</v>
      </c>
      <c r="H1471" s="82">
        <v>0.25</v>
      </c>
      <c r="I1471" s="83">
        <v>15.94</v>
      </c>
      <c r="J1471" s="83">
        <v>3.98</v>
      </c>
      <c r="K1471" t="s">
        <v>455</v>
      </c>
    </row>
    <row r="1472" spans="1:12" x14ac:dyDescent="0.25">
      <c r="G1472" s="84" t="s">
        <v>553</v>
      </c>
      <c r="H1472" s="109"/>
      <c r="I1472" s="107" t="s">
        <v>455</v>
      </c>
      <c r="J1472" s="86">
        <v>28.01</v>
      </c>
      <c r="K1472" t="s">
        <v>455</v>
      </c>
    </row>
    <row r="1473" spans="1:12" x14ac:dyDescent="0.25">
      <c r="I1473" s="102" t="s">
        <v>455</v>
      </c>
      <c r="K1473" t="s">
        <v>455</v>
      </c>
    </row>
    <row r="1474" spans="1:12" ht="45" x14ac:dyDescent="0.25">
      <c r="A1474" t="s">
        <v>2199</v>
      </c>
      <c r="B1474" s="10">
        <v>203</v>
      </c>
      <c r="C1474" s="74" t="s">
        <v>2942</v>
      </c>
      <c r="D1474" s="78">
        <v>89774</v>
      </c>
      <c r="E1474" s="78" t="s">
        <v>562</v>
      </c>
      <c r="F1474" s="76" t="s">
        <v>251</v>
      </c>
      <c r="G1474" s="75" t="s">
        <v>123</v>
      </c>
      <c r="H1474" s="78"/>
      <c r="I1474" s="104" t="s">
        <v>455</v>
      </c>
      <c r="J1474" s="79"/>
      <c r="K1474">
        <v>89774</v>
      </c>
      <c r="L1474" s="67">
        <v>10.66</v>
      </c>
    </row>
    <row r="1475" spans="1:12" x14ac:dyDescent="0.25">
      <c r="C1475" s="80">
        <v>1</v>
      </c>
      <c r="D1475" s="80">
        <v>297</v>
      </c>
      <c r="E1475" s="80" t="s">
        <v>564</v>
      </c>
      <c r="F1475" s="81" t="s">
        <v>1361</v>
      </c>
      <c r="G1475" s="80" t="s">
        <v>123</v>
      </c>
      <c r="H1475" s="82">
        <v>1</v>
      </c>
      <c r="I1475" s="83">
        <v>2.08</v>
      </c>
      <c r="J1475" s="83">
        <v>2.08</v>
      </c>
      <c r="K1475" t="s">
        <v>455</v>
      </c>
    </row>
    <row r="1476" spans="1:12" ht="30" x14ac:dyDescent="0.25">
      <c r="C1476" s="80">
        <v>2</v>
      </c>
      <c r="D1476" s="80">
        <v>3898</v>
      </c>
      <c r="E1476" s="80" t="s">
        <v>564</v>
      </c>
      <c r="F1476" s="81" t="s">
        <v>1368</v>
      </c>
      <c r="G1476" s="80" t="s">
        <v>123</v>
      </c>
      <c r="H1476" s="82">
        <v>1</v>
      </c>
      <c r="I1476" s="83">
        <v>4.33</v>
      </c>
      <c r="J1476" s="83">
        <v>4.33</v>
      </c>
      <c r="K1476" t="s">
        <v>455</v>
      </c>
    </row>
    <row r="1477" spans="1:12" ht="30" x14ac:dyDescent="0.25">
      <c r="C1477" s="80">
        <v>3</v>
      </c>
      <c r="D1477" s="80">
        <v>20078</v>
      </c>
      <c r="E1477" s="80" t="s">
        <v>564</v>
      </c>
      <c r="F1477" s="81" t="s">
        <v>637</v>
      </c>
      <c r="G1477" s="80" t="s">
        <v>123</v>
      </c>
      <c r="H1477" s="82">
        <v>0.03</v>
      </c>
      <c r="I1477" s="83">
        <v>19.84</v>
      </c>
      <c r="J1477" s="83">
        <v>0.59</v>
      </c>
      <c r="K1477" t="s">
        <v>455</v>
      </c>
    </row>
    <row r="1478" spans="1:12" ht="30" x14ac:dyDescent="0.25">
      <c r="C1478" s="80">
        <v>4</v>
      </c>
      <c r="D1478" s="80">
        <v>88248</v>
      </c>
      <c r="E1478" s="80" t="s">
        <v>21</v>
      </c>
      <c r="F1478" s="81" t="s">
        <v>1268</v>
      </c>
      <c r="G1478" s="80" t="s">
        <v>639</v>
      </c>
      <c r="H1478" s="82">
        <v>0.13</v>
      </c>
      <c r="I1478" s="83">
        <v>12.280000000000001</v>
      </c>
      <c r="J1478" s="83">
        <v>1.59</v>
      </c>
      <c r="K1478" t="s">
        <v>455</v>
      </c>
    </row>
    <row r="1479" spans="1:12" ht="30" x14ac:dyDescent="0.25">
      <c r="C1479" s="80">
        <v>5</v>
      </c>
      <c r="D1479" s="80">
        <v>88267</v>
      </c>
      <c r="E1479" s="80" t="s">
        <v>21</v>
      </c>
      <c r="F1479" s="81" t="s">
        <v>1269</v>
      </c>
      <c r="G1479" s="80" t="s">
        <v>639</v>
      </c>
      <c r="H1479" s="82">
        <v>0.13</v>
      </c>
      <c r="I1479" s="83">
        <v>15.94</v>
      </c>
      <c r="J1479" s="83">
        <v>2.0699999999999998</v>
      </c>
      <c r="K1479" t="s">
        <v>455</v>
      </c>
    </row>
    <row r="1480" spans="1:12" x14ac:dyDescent="0.25">
      <c r="G1480" s="84" t="s">
        <v>553</v>
      </c>
      <c r="H1480" s="109"/>
      <c r="I1480" s="107" t="s">
        <v>455</v>
      </c>
      <c r="J1480" s="86">
        <v>10.66</v>
      </c>
      <c r="K1480" t="s">
        <v>455</v>
      </c>
    </row>
    <row r="1481" spans="1:12" x14ac:dyDescent="0.25">
      <c r="I1481" s="102" t="s">
        <v>455</v>
      </c>
      <c r="K1481" t="s">
        <v>455</v>
      </c>
    </row>
    <row r="1482" spans="1:12" ht="45" x14ac:dyDescent="0.25">
      <c r="A1482" t="s">
        <v>2199</v>
      </c>
      <c r="B1482" s="10">
        <v>204</v>
      </c>
      <c r="C1482" s="74" t="s">
        <v>2943</v>
      </c>
      <c r="D1482" s="78">
        <v>89778</v>
      </c>
      <c r="E1482" s="78" t="s">
        <v>562</v>
      </c>
      <c r="F1482" s="76" t="s">
        <v>1304</v>
      </c>
      <c r="G1482" s="75" t="s">
        <v>123</v>
      </c>
      <c r="H1482" s="78"/>
      <c r="I1482" s="104" t="s">
        <v>455</v>
      </c>
      <c r="J1482" s="79"/>
      <c r="K1482">
        <v>89778</v>
      </c>
      <c r="L1482" s="67">
        <v>13.32</v>
      </c>
    </row>
    <row r="1483" spans="1:12" ht="30" x14ac:dyDescent="0.25">
      <c r="C1483" s="80">
        <v>1</v>
      </c>
      <c r="D1483" s="80">
        <v>301</v>
      </c>
      <c r="E1483" s="80" t="s">
        <v>564</v>
      </c>
      <c r="F1483" s="81" t="s">
        <v>1339</v>
      </c>
      <c r="G1483" s="80" t="s">
        <v>123</v>
      </c>
      <c r="H1483" s="82">
        <v>1</v>
      </c>
      <c r="I1483" s="83">
        <v>2.61</v>
      </c>
      <c r="J1483" s="83">
        <v>2.61</v>
      </c>
      <c r="K1483" t="s">
        <v>455</v>
      </c>
    </row>
    <row r="1484" spans="1:12" ht="30" x14ac:dyDescent="0.25">
      <c r="C1484" s="80">
        <v>2</v>
      </c>
      <c r="D1484" s="80">
        <v>3899</v>
      </c>
      <c r="E1484" s="80" t="s">
        <v>564</v>
      </c>
      <c r="F1484" s="81" t="s">
        <v>1369</v>
      </c>
      <c r="G1484" s="80" t="s">
        <v>123</v>
      </c>
      <c r="H1484" s="82">
        <v>1</v>
      </c>
      <c r="I1484" s="83">
        <v>5.0199999999999996</v>
      </c>
      <c r="J1484" s="83">
        <v>5.0199999999999996</v>
      </c>
      <c r="K1484" t="s">
        <v>455</v>
      </c>
    </row>
    <row r="1485" spans="1:12" ht="30" x14ac:dyDescent="0.25">
      <c r="C1485" s="80">
        <v>3</v>
      </c>
      <c r="D1485" s="80">
        <v>20078</v>
      </c>
      <c r="E1485" s="80" t="s">
        <v>564</v>
      </c>
      <c r="F1485" s="81" t="s">
        <v>637</v>
      </c>
      <c r="G1485" s="80" t="s">
        <v>123</v>
      </c>
      <c r="H1485" s="82">
        <v>4.5999999999999999E-2</v>
      </c>
      <c r="I1485" s="83">
        <v>19.84</v>
      </c>
      <c r="J1485" s="83">
        <v>0.91</v>
      </c>
      <c r="K1485" t="s">
        <v>455</v>
      </c>
    </row>
    <row r="1486" spans="1:12" ht="30" x14ac:dyDescent="0.25">
      <c r="C1486" s="80">
        <v>4</v>
      </c>
      <c r="D1486" s="80">
        <v>88248</v>
      </c>
      <c r="E1486" s="80" t="s">
        <v>21</v>
      </c>
      <c r="F1486" s="81" t="s">
        <v>1268</v>
      </c>
      <c r="G1486" s="80" t="s">
        <v>639</v>
      </c>
      <c r="H1486" s="82">
        <v>0.17</v>
      </c>
      <c r="I1486" s="83">
        <v>12.280000000000001</v>
      </c>
      <c r="J1486" s="83">
        <v>2.08</v>
      </c>
      <c r="K1486" t="s">
        <v>455</v>
      </c>
    </row>
    <row r="1487" spans="1:12" ht="30" x14ac:dyDescent="0.25">
      <c r="C1487" s="80">
        <v>5</v>
      </c>
      <c r="D1487" s="80">
        <v>88267</v>
      </c>
      <c r="E1487" s="80" t="s">
        <v>21</v>
      </c>
      <c r="F1487" s="81" t="s">
        <v>1269</v>
      </c>
      <c r="G1487" s="80" t="s">
        <v>639</v>
      </c>
      <c r="H1487" s="82">
        <v>0.17</v>
      </c>
      <c r="I1487" s="83">
        <v>15.94</v>
      </c>
      <c r="J1487" s="83">
        <v>2.7</v>
      </c>
      <c r="K1487" t="s">
        <v>455</v>
      </c>
    </row>
    <row r="1488" spans="1:12" x14ac:dyDescent="0.25">
      <c r="G1488" s="84" t="s">
        <v>553</v>
      </c>
      <c r="H1488" s="109"/>
      <c r="I1488" s="107" t="s">
        <v>455</v>
      </c>
      <c r="J1488" s="86">
        <v>13.32</v>
      </c>
      <c r="K1488" t="s">
        <v>455</v>
      </c>
    </row>
    <row r="1489" spans="1:12" x14ac:dyDescent="0.25">
      <c r="I1489" s="102" t="s">
        <v>455</v>
      </c>
      <c r="K1489" t="s">
        <v>455</v>
      </c>
    </row>
    <row r="1490" spans="1:12" ht="45" x14ac:dyDescent="0.25">
      <c r="A1490" t="s">
        <v>2199</v>
      </c>
      <c r="B1490" s="10">
        <v>205</v>
      </c>
      <c r="C1490" s="74" t="s">
        <v>2944</v>
      </c>
      <c r="D1490" s="78">
        <v>89786</v>
      </c>
      <c r="E1490" s="78" t="s">
        <v>562</v>
      </c>
      <c r="F1490" s="76" t="s">
        <v>1295</v>
      </c>
      <c r="G1490" s="75" t="s">
        <v>123</v>
      </c>
      <c r="H1490" s="78"/>
      <c r="I1490" s="104" t="s">
        <v>455</v>
      </c>
      <c r="J1490" s="79"/>
      <c r="K1490">
        <v>89786</v>
      </c>
      <c r="L1490" s="67">
        <v>23.62</v>
      </c>
    </row>
    <row r="1491" spans="1:12" x14ac:dyDescent="0.25">
      <c r="C1491" s="80">
        <v>1</v>
      </c>
      <c r="D1491" s="80">
        <v>297</v>
      </c>
      <c r="E1491" s="80" t="s">
        <v>564</v>
      </c>
      <c r="F1491" s="81" t="s">
        <v>1361</v>
      </c>
      <c r="G1491" s="80" t="s">
        <v>123</v>
      </c>
      <c r="H1491" s="82">
        <v>2</v>
      </c>
      <c r="I1491" s="83">
        <v>2.08</v>
      </c>
      <c r="J1491" s="83">
        <v>4.16</v>
      </c>
      <c r="K1491" t="s">
        <v>455</v>
      </c>
    </row>
    <row r="1492" spans="1:12" ht="30" x14ac:dyDescent="0.25">
      <c r="C1492" s="80">
        <v>2</v>
      </c>
      <c r="D1492" s="80">
        <v>11658</v>
      </c>
      <c r="E1492" s="80" t="s">
        <v>564</v>
      </c>
      <c r="F1492" s="81" t="s">
        <v>1373</v>
      </c>
      <c r="G1492" s="80" t="s">
        <v>123</v>
      </c>
      <c r="H1492" s="82">
        <v>1</v>
      </c>
      <c r="I1492" s="83">
        <v>11.22</v>
      </c>
      <c r="J1492" s="83">
        <v>11.22</v>
      </c>
      <c r="K1492" t="s">
        <v>455</v>
      </c>
    </row>
    <row r="1493" spans="1:12" ht="30" x14ac:dyDescent="0.25">
      <c r="C1493" s="80">
        <v>3</v>
      </c>
      <c r="D1493" s="80">
        <v>20078</v>
      </c>
      <c r="E1493" s="80" t="s">
        <v>564</v>
      </c>
      <c r="F1493" s="81" t="s">
        <v>637</v>
      </c>
      <c r="G1493" s="80" t="s">
        <v>123</v>
      </c>
      <c r="H1493" s="82">
        <v>0.06</v>
      </c>
      <c r="I1493" s="83">
        <v>19.84</v>
      </c>
      <c r="J1493" s="83">
        <v>1.19</v>
      </c>
      <c r="K1493" t="s">
        <v>455</v>
      </c>
    </row>
    <row r="1494" spans="1:12" ht="30" x14ac:dyDescent="0.25">
      <c r="C1494" s="80">
        <v>4</v>
      </c>
      <c r="D1494" s="80">
        <v>88248</v>
      </c>
      <c r="E1494" s="80" t="s">
        <v>21</v>
      </c>
      <c r="F1494" s="81" t="s">
        <v>1268</v>
      </c>
      <c r="G1494" s="80" t="s">
        <v>639</v>
      </c>
      <c r="H1494" s="82">
        <v>0.25</v>
      </c>
      <c r="I1494" s="83">
        <v>12.280000000000001</v>
      </c>
      <c r="J1494" s="83">
        <v>3.07</v>
      </c>
      <c r="K1494" t="s">
        <v>455</v>
      </c>
    </row>
    <row r="1495" spans="1:12" ht="30" x14ac:dyDescent="0.25">
      <c r="C1495" s="80">
        <v>5</v>
      </c>
      <c r="D1495" s="80">
        <v>88267</v>
      </c>
      <c r="E1495" s="80" t="s">
        <v>21</v>
      </c>
      <c r="F1495" s="81" t="s">
        <v>1269</v>
      </c>
      <c r="G1495" s="80" t="s">
        <v>639</v>
      </c>
      <c r="H1495" s="82">
        <v>0.25</v>
      </c>
      <c r="I1495" s="83">
        <v>15.94</v>
      </c>
      <c r="J1495" s="83">
        <v>3.98</v>
      </c>
      <c r="K1495" t="s">
        <v>455</v>
      </c>
    </row>
    <row r="1496" spans="1:12" x14ac:dyDescent="0.25">
      <c r="G1496" s="84" t="s">
        <v>553</v>
      </c>
      <c r="H1496" s="109"/>
      <c r="I1496" s="107" t="s">
        <v>455</v>
      </c>
      <c r="J1496" s="86">
        <v>23.62</v>
      </c>
      <c r="K1496" t="s">
        <v>455</v>
      </c>
    </row>
    <row r="1497" spans="1:12" x14ac:dyDescent="0.25">
      <c r="I1497" s="102" t="s">
        <v>455</v>
      </c>
      <c r="K1497" t="s">
        <v>455</v>
      </c>
    </row>
    <row r="1498" spans="1:12" ht="45" x14ac:dyDescent="0.25">
      <c r="A1498" t="s">
        <v>2199</v>
      </c>
      <c r="B1498" s="10">
        <v>206</v>
      </c>
      <c r="C1498" s="74" t="s">
        <v>2945</v>
      </c>
      <c r="D1498" s="78">
        <v>89795</v>
      </c>
      <c r="E1498" s="78" t="s">
        <v>562</v>
      </c>
      <c r="F1498" s="76" t="s">
        <v>1296</v>
      </c>
      <c r="G1498" s="75" t="s">
        <v>123</v>
      </c>
      <c r="H1498" s="78"/>
      <c r="I1498" s="104" t="s">
        <v>455</v>
      </c>
      <c r="J1498" s="79"/>
      <c r="K1498">
        <v>89795</v>
      </c>
      <c r="L1498" s="67">
        <v>25.540000000000003</v>
      </c>
    </row>
    <row r="1499" spans="1:12" x14ac:dyDescent="0.25">
      <c r="C1499" s="80">
        <v>1</v>
      </c>
      <c r="D1499" s="80">
        <v>297</v>
      </c>
      <c r="E1499" s="80" t="s">
        <v>564</v>
      </c>
      <c r="F1499" s="81" t="s">
        <v>1361</v>
      </c>
      <c r="G1499" s="80" t="s">
        <v>123</v>
      </c>
      <c r="H1499" s="82">
        <v>2</v>
      </c>
      <c r="I1499" s="83">
        <v>2.08</v>
      </c>
      <c r="J1499" s="83">
        <v>4.16</v>
      </c>
      <c r="K1499" t="s">
        <v>455</v>
      </c>
    </row>
    <row r="1500" spans="1:12" ht="30" x14ac:dyDescent="0.25">
      <c r="C1500" s="80">
        <v>2</v>
      </c>
      <c r="D1500" s="80">
        <v>3658</v>
      </c>
      <c r="E1500" s="80" t="s">
        <v>564</v>
      </c>
      <c r="F1500" s="81" t="s">
        <v>1374</v>
      </c>
      <c r="G1500" s="80" t="s">
        <v>123</v>
      </c>
      <c r="H1500" s="82">
        <v>1</v>
      </c>
      <c r="I1500" s="83">
        <v>13.14</v>
      </c>
      <c r="J1500" s="83">
        <v>13.14</v>
      </c>
      <c r="K1500" t="s">
        <v>455</v>
      </c>
    </row>
    <row r="1501" spans="1:12" ht="30" x14ac:dyDescent="0.25">
      <c r="C1501" s="80">
        <v>3</v>
      </c>
      <c r="D1501" s="80">
        <v>20078</v>
      </c>
      <c r="E1501" s="80" t="s">
        <v>564</v>
      </c>
      <c r="F1501" s="81" t="s">
        <v>637</v>
      </c>
      <c r="G1501" s="80" t="s">
        <v>123</v>
      </c>
      <c r="H1501" s="82">
        <v>0.06</v>
      </c>
      <c r="I1501" s="83">
        <v>19.84</v>
      </c>
      <c r="J1501" s="83">
        <v>1.19</v>
      </c>
      <c r="K1501" t="s">
        <v>455</v>
      </c>
    </row>
    <row r="1502" spans="1:12" ht="30" x14ac:dyDescent="0.25">
      <c r="C1502" s="80">
        <v>4</v>
      </c>
      <c r="D1502" s="80">
        <v>88248</v>
      </c>
      <c r="E1502" s="80" t="s">
        <v>21</v>
      </c>
      <c r="F1502" s="81" t="s">
        <v>1268</v>
      </c>
      <c r="G1502" s="80" t="s">
        <v>639</v>
      </c>
      <c r="H1502" s="82">
        <v>0.25</v>
      </c>
      <c r="I1502" s="83">
        <v>12.280000000000001</v>
      </c>
      <c r="J1502" s="83">
        <v>3.07</v>
      </c>
      <c r="K1502" t="s">
        <v>455</v>
      </c>
    </row>
    <row r="1503" spans="1:12" ht="30" x14ac:dyDescent="0.25">
      <c r="C1503" s="80">
        <v>5</v>
      </c>
      <c r="D1503" s="80">
        <v>88267</v>
      </c>
      <c r="E1503" s="80" t="s">
        <v>21</v>
      </c>
      <c r="F1503" s="81" t="s">
        <v>1269</v>
      </c>
      <c r="G1503" s="80" t="s">
        <v>639</v>
      </c>
      <c r="H1503" s="82">
        <v>0.25</v>
      </c>
      <c r="I1503" s="83">
        <v>15.94</v>
      </c>
      <c r="J1503" s="83">
        <v>3.98</v>
      </c>
      <c r="K1503" t="s">
        <v>455</v>
      </c>
    </row>
    <row r="1504" spans="1:12" x14ac:dyDescent="0.25">
      <c r="G1504" s="84" t="s">
        <v>553</v>
      </c>
      <c r="H1504" s="109"/>
      <c r="I1504" s="107" t="s">
        <v>455</v>
      </c>
      <c r="J1504" s="86">
        <v>25.540000000000003</v>
      </c>
      <c r="K1504" t="s">
        <v>455</v>
      </c>
    </row>
    <row r="1505" spans="1:12" x14ac:dyDescent="0.25">
      <c r="I1505" s="102" t="s">
        <v>455</v>
      </c>
      <c r="K1505" t="s">
        <v>455</v>
      </c>
    </row>
    <row r="1506" spans="1:12" ht="45" x14ac:dyDescent="0.25">
      <c r="A1506" t="s">
        <v>2199</v>
      </c>
      <c r="B1506" s="10">
        <v>207</v>
      </c>
      <c r="C1506" s="74" t="s">
        <v>2946</v>
      </c>
      <c r="D1506" s="78">
        <v>89796</v>
      </c>
      <c r="E1506" s="78" t="s">
        <v>562</v>
      </c>
      <c r="F1506" s="76" t="s">
        <v>659</v>
      </c>
      <c r="G1506" s="75" t="s">
        <v>123</v>
      </c>
      <c r="H1506" s="78"/>
      <c r="I1506" s="104" t="s">
        <v>455</v>
      </c>
      <c r="J1506" s="79"/>
      <c r="K1506">
        <v>89796</v>
      </c>
      <c r="L1506" s="67">
        <v>29</v>
      </c>
    </row>
    <row r="1507" spans="1:12" ht="30" x14ac:dyDescent="0.25">
      <c r="C1507" s="80">
        <v>1</v>
      </c>
      <c r="D1507" s="80">
        <v>301</v>
      </c>
      <c r="E1507" s="80" t="s">
        <v>564</v>
      </c>
      <c r="F1507" s="81" t="s">
        <v>1339</v>
      </c>
      <c r="G1507" s="80" t="s">
        <v>123</v>
      </c>
      <c r="H1507" s="82">
        <v>2</v>
      </c>
      <c r="I1507" s="83">
        <v>2.61</v>
      </c>
      <c r="J1507" s="83">
        <v>5.22</v>
      </c>
      <c r="K1507" t="s">
        <v>455</v>
      </c>
    </row>
    <row r="1508" spans="1:12" ht="30" x14ac:dyDescent="0.25">
      <c r="C1508" s="80">
        <v>2</v>
      </c>
      <c r="D1508" s="80">
        <v>7091</v>
      </c>
      <c r="E1508" s="80" t="s">
        <v>564</v>
      </c>
      <c r="F1508" s="81" t="s">
        <v>1375</v>
      </c>
      <c r="G1508" s="80" t="s">
        <v>123</v>
      </c>
      <c r="H1508" s="82">
        <v>1</v>
      </c>
      <c r="I1508" s="83">
        <v>12.65</v>
      </c>
      <c r="J1508" s="83">
        <v>12.65</v>
      </c>
      <c r="K1508" t="s">
        <v>455</v>
      </c>
    </row>
    <row r="1509" spans="1:12" ht="30" x14ac:dyDescent="0.25">
      <c r="C1509" s="80">
        <v>3</v>
      </c>
      <c r="D1509" s="80">
        <v>20078</v>
      </c>
      <c r="E1509" s="80" t="s">
        <v>564</v>
      </c>
      <c r="F1509" s="81" t="s">
        <v>637</v>
      </c>
      <c r="G1509" s="80" t="s">
        <v>123</v>
      </c>
      <c r="H1509" s="82">
        <v>9.1999999999999998E-2</v>
      </c>
      <c r="I1509" s="83">
        <v>19.84</v>
      </c>
      <c r="J1509" s="83">
        <v>1.82</v>
      </c>
      <c r="K1509" t="s">
        <v>455</v>
      </c>
    </row>
    <row r="1510" spans="1:12" ht="30" x14ac:dyDescent="0.25">
      <c r="C1510" s="80">
        <v>4</v>
      </c>
      <c r="D1510" s="80">
        <v>88248</v>
      </c>
      <c r="E1510" s="80" t="s">
        <v>21</v>
      </c>
      <c r="F1510" s="81" t="s">
        <v>1268</v>
      </c>
      <c r="G1510" s="80" t="s">
        <v>639</v>
      </c>
      <c r="H1510" s="82">
        <v>0.33</v>
      </c>
      <c r="I1510" s="83">
        <v>12.280000000000001</v>
      </c>
      <c r="J1510" s="83">
        <v>4.05</v>
      </c>
      <c r="K1510" t="s">
        <v>455</v>
      </c>
    </row>
    <row r="1511" spans="1:12" ht="30" x14ac:dyDescent="0.25">
      <c r="C1511" s="80">
        <v>5</v>
      </c>
      <c r="D1511" s="80">
        <v>88267</v>
      </c>
      <c r="E1511" s="80" t="s">
        <v>21</v>
      </c>
      <c r="F1511" s="81" t="s">
        <v>1269</v>
      </c>
      <c r="G1511" s="80" t="s">
        <v>639</v>
      </c>
      <c r="H1511" s="82">
        <v>0.33</v>
      </c>
      <c r="I1511" s="83">
        <v>15.94</v>
      </c>
      <c r="J1511" s="83">
        <v>5.26</v>
      </c>
      <c r="K1511" t="s">
        <v>455</v>
      </c>
    </row>
    <row r="1512" spans="1:12" x14ac:dyDescent="0.25">
      <c r="G1512" s="84" t="s">
        <v>553</v>
      </c>
      <c r="H1512" s="109"/>
      <c r="I1512" s="107" t="s">
        <v>455</v>
      </c>
      <c r="J1512" s="86">
        <v>29</v>
      </c>
      <c r="K1512" t="s">
        <v>455</v>
      </c>
    </row>
    <row r="1513" spans="1:12" x14ac:dyDescent="0.25">
      <c r="I1513" s="102" t="s">
        <v>455</v>
      </c>
      <c r="K1513" t="s">
        <v>455</v>
      </c>
    </row>
    <row r="1514" spans="1:12" ht="45" x14ac:dyDescent="0.25">
      <c r="A1514" t="s">
        <v>2199</v>
      </c>
      <c r="B1514" s="10">
        <v>208</v>
      </c>
      <c r="C1514" s="74" t="s">
        <v>2947</v>
      </c>
      <c r="D1514" s="78">
        <v>89797</v>
      </c>
      <c r="E1514" s="78" t="s">
        <v>562</v>
      </c>
      <c r="F1514" s="76" t="s">
        <v>1305</v>
      </c>
      <c r="G1514" s="75" t="s">
        <v>123</v>
      </c>
      <c r="H1514" s="78"/>
      <c r="I1514" s="104" t="s">
        <v>455</v>
      </c>
      <c r="J1514" s="79"/>
      <c r="K1514">
        <v>89797</v>
      </c>
      <c r="L1514" s="67">
        <v>33.49</v>
      </c>
    </row>
    <row r="1515" spans="1:12" ht="30" x14ac:dyDescent="0.25">
      <c r="C1515" s="80">
        <v>1</v>
      </c>
      <c r="D1515" s="80">
        <v>301</v>
      </c>
      <c r="E1515" s="80" t="s">
        <v>564</v>
      </c>
      <c r="F1515" s="81" t="s">
        <v>1339</v>
      </c>
      <c r="G1515" s="80" t="s">
        <v>123</v>
      </c>
      <c r="H1515" s="82">
        <v>2</v>
      </c>
      <c r="I1515" s="83">
        <v>2.61</v>
      </c>
      <c r="J1515" s="83">
        <v>5.22</v>
      </c>
      <c r="K1515" t="s">
        <v>455</v>
      </c>
    </row>
    <row r="1516" spans="1:12" ht="30" x14ac:dyDescent="0.25">
      <c r="C1516" s="80">
        <v>2</v>
      </c>
      <c r="D1516" s="80">
        <v>3670</v>
      </c>
      <c r="E1516" s="80" t="s">
        <v>564</v>
      </c>
      <c r="F1516" s="81" t="s">
        <v>708</v>
      </c>
      <c r="G1516" s="80" t="s">
        <v>123</v>
      </c>
      <c r="H1516" s="82">
        <v>1</v>
      </c>
      <c r="I1516" s="83">
        <v>17.14</v>
      </c>
      <c r="J1516" s="83">
        <v>17.14</v>
      </c>
      <c r="K1516" t="s">
        <v>455</v>
      </c>
    </row>
    <row r="1517" spans="1:12" ht="30" x14ac:dyDescent="0.25">
      <c r="C1517" s="80">
        <v>3</v>
      </c>
      <c r="D1517" s="80">
        <v>20078</v>
      </c>
      <c r="E1517" s="80" t="s">
        <v>564</v>
      </c>
      <c r="F1517" s="81" t="s">
        <v>637</v>
      </c>
      <c r="G1517" s="80" t="s">
        <v>123</v>
      </c>
      <c r="H1517" s="82">
        <v>9.1999999999999998E-2</v>
      </c>
      <c r="I1517" s="83">
        <v>19.84</v>
      </c>
      <c r="J1517" s="83">
        <v>1.82</v>
      </c>
      <c r="K1517" t="s">
        <v>455</v>
      </c>
    </row>
    <row r="1518" spans="1:12" ht="30" x14ac:dyDescent="0.25">
      <c r="C1518" s="80">
        <v>4</v>
      </c>
      <c r="D1518" s="80">
        <v>88248</v>
      </c>
      <c r="E1518" s="80" t="s">
        <v>21</v>
      </c>
      <c r="F1518" s="81" t="s">
        <v>1268</v>
      </c>
      <c r="G1518" s="80" t="s">
        <v>639</v>
      </c>
      <c r="H1518" s="82">
        <v>0.33</v>
      </c>
      <c r="I1518" s="83">
        <v>12.280000000000001</v>
      </c>
      <c r="J1518" s="83">
        <v>4.05</v>
      </c>
      <c r="K1518" t="s">
        <v>455</v>
      </c>
    </row>
    <row r="1519" spans="1:12" ht="30" x14ac:dyDescent="0.25">
      <c r="C1519" s="80">
        <v>5</v>
      </c>
      <c r="D1519" s="80">
        <v>88267</v>
      </c>
      <c r="E1519" s="80" t="s">
        <v>21</v>
      </c>
      <c r="F1519" s="81" t="s">
        <v>1269</v>
      </c>
      <c r="G1519" s="80" t="s">
        <v>639</v>
      </c>
      <c r="H1519" s="82">
        <v>0.33</v>
      </c>
      <c r="I1519" s="83">
        <v>15.94</v>
      </c>
      <c r="J1519" s="83">
        <v>5.26</v>
      </c>
      <c r="K1519" t="s">
        <v>455</v>
      </c>
    </row>
    <row r="1520" spans="1:12" x14ac:dyDescent="0.25">
      <c r="G1520" s="84" t="s">
        <v>553</v>
      </c>
      <c r="H1520" s="109"/>
      <c r="I1520" s="107" t="s">
        <v>455</v>
      </c>
      <c r="J1520" s="86">
        <v>33.49</v>
      </c>
      <c r="K1520" t="s">
        <v>455</v>
      </c>
    </row>
    <row r="1521" spans="1:12" x14ac:dyDescent="0.25">
      <c r="I1521" s="102" t="s">
        <v>455</v>
      </c>
      <c r="K1521" t="s">
        <v>455</v>
      </c>
    </row>
    <row r="1522" spans="1:12" ht="45" x14ac:dyDescent="0.25">
      <c r="A1522" t="s">
        <v>2199</v>
      </c>
      <c r="B1522" s="10">
        <v>209</v>
      </c>
      <c r="C1522" s="74" t="s">
        <v>2948</v>
      </c>
      <c r="D1522" s="78">
        <v>89799</v>
      </c>
      <c r="E1522" s="78" t="s">
        <v>562</v>
      </c>
      <c r="F1522" s="76" t="s">
        <v>1287</v>
      </c>
      <c r="G1522" s="75" t="s">
        <v>36</v>
      </c>
      <c r="H1522" s="78"/>
      <c r="I1522" s="104" t="s">
        <v>455</v>
      </c>
      <c r="J1522" s="79"/>
      <c r="K1522">
        <v>89799</v>
      </c>
      <c r="L1522" s="67">
        <v>14.95</v>
      </c>
    </row>
    <row r="1523" spans="1:12" x14ac:dyDescent="0.25">
      <c r="C1523" s="80">
        <v>1</v>
      </c>
      <c r="D1523" s="80">
        <v>122</v>
      </c>
      <c r="E1523" s="80" t="s">
        <v>564</v>
      </c>
      <c r="F1523" s="81" t="s">
        <v>1280</v>
      </c>
      <c r="G1523" s="80" t="s">
        <v>123</v>
      </c>
      <c r="H1523" s="82">
        <v>8.0000000000000002E-3</v>
      </c>
      <c r="I1523" s="83">
        <v>54.2</v>
      </c>
      <c r="J1523" s="83">
        <v>0.43</v>
      </c>
      <c r="K1523" t="s">
        <v>455</v>
      </c>
    </row>
    <row r="1524" spans="1:12" ht="30" x14ac:dyDescent="0.25">
      <c r="C1524" s="80">
        <v>2</v>
      </c>
      <c r="D1524" s="80">
        <v>9837</v>
      </c>
      <c r="E1524" s="80" t="s">
        <v>564</v>
      </c>
      <c r="F1524" s="81" t="s">
        <v>1286</v>
      </c>
      <c r="G1524" s="80" t="s">
        <v>36</v>
      </c>
      <c r="H1524" s="82">
        <v>1.05</v>
      </c>
      <c r="I1524" s="83">
        <v>10.27</v>
      </c>
      <c r="J1524" s="83">
        <v>10.78</v>
      </c>
      <c r="K1524" t="s">
        <v>455</v>
      </c>
    </row>
    <row r="1525" spans="1:12" x14ac:dyDescent="0.25">
      <c r="C1525" s="80">
        <v>3</v>
      </c>
      <c r="D1525" s="80">
        <v>20083</v>
      </c>
      <c r="E1525" s="80" t="s">
        <v>564</v>
      </c>
      <c r="F1525" s="81" t="s">
        <v>1281</v>
      </c>
      <c r="G1525" s="80" t="s">
        <v>123</v>
      </c>
      <c r="H1525" s="82">
        <v>1.24E-2</v>
      </c>
      <c r="I1525" s="83">
        <v>47.06</v>
      </c>
      <c r="J1525" s="83">
        <v>0.57999999999999996</v>
      </c>
      <c r="K1525" t="s">
        <v>455</v>
      </c>
    </row>
    <row r="1526" spans="1:12" x14ac:dyDescent="0.25">
      <c r="C1526" s="80">
        <v>4</v>
      </c>
      <c r="D1526" s="80">
        <v>38383</v>
      </c>
      <c r="E1526" s="80" t="s">
        <v>564</v>
      </c>
      <c r="F1526" s="81" t="s">
        <v>1276</v>
      </c>
      <c r="G1526" s="80" t="s">
        <v>123</v>
      </c>
      <c r="H1526" s="82">
        <v>3.6999999999999998E-2</v>
      </c>
      <c r="I1526" s="83">
        <v>1.65</v>
      </c>
      <c r="J1526" s="83">
        <v>0.06</v>
      </c>
      <c r="K1526" t="s">
        <v>455</v>
      </c>
    </row>
    <row r="1527" spans="1:12" ht="30" x14ac:dyDescent="0.25">
      <c r="C1527" s="80">
        <v>5</v>
      </c>
      <c r="D1527" s="80">
        <v>88248</v>
      </c>
      <c r="E1527" s="80" t="s">
        <v>21</v>
      </c>
      <c r="F1527" s="81" t="s">
        <v>1268</v>
      </c>
      <c r="G1527" s="80" t="s">
        <v>639</v>
      </c>
      <c r="H1527" s="82">
        <v>0.11</v>
      </c>
      <c r="I1527" s="83">
        <v>12.280000000000001</v>
      </c>
      <c r="J1527" s="83">
        <v>1.35</v>
      </c>
      <c r="K1527" t="s">
        <v>455</v>
      </c>
    </row>
    <row r="1528" spans="1:12" ht="30" x14ac:dyDescent="0.25">
      <c r="C1528" s="80">
        <v>6</v>
      </c>
      <c r="D1528" s="80">
        <v>88267</v>
      </c>
      <c r="E1528" s="80" t="s">
        <v>21</v>
      </c>
      <c r="F1528" s="81" t="s">
        <v>1269</v>
      </c>
      <c r="G1528" s="80" t="s">
        <v>639</v>
      </c>
      <c r="H1528" s="82">
        <v>0.11</v>
      </c>
      <c r="I1528" s="83">
        <v>15.94</v>
      </c>
      <c r="J1528" s="83">
        <v>1.75</v>
      </c>
      <c r="K1528" t="s">
        <v>455</v>
      </c>
    </row>
    <row r="1529" spans="1:12" x14ac:dyDescent="0.25">
      <c r="G1529" s="84" t="s">
        <v>553</v>
      </c>
      <c r="H1529" s="109"/>
      <c r="I1529" s="107" t="s">
        <v>455</v>
      </c>
      <c r="J1529" s="86">
        <v>14.95</v>
      </c>
      <c r="K1529" t="s">
        <v>455</v>
      </c>
    </row>
    <row r="1530" spans="1:12" x14ac:dyDescent="0.25">
      <c r="I1530" s="102" t="s">
        <v>455</v>
      </c>
      <c r="K1530" t="s">
        <v>455</v>
      </c>
    </row>
    <row r="1531" spans="1:12" ht="45" x14ac:dyDescent="0.25">
      <c r="A1531" t="s">
        <v>2199</v>
      </c>
      <c r="B1531" s="10">
        <v>210</v>
      </c>
      <c r="C1531" s="74" t="s">
        <v>2949</v>
      </c>
      <c r="D1531" s="78">
        <v>89800</v>
      </c>
      <c r="E1531" s="78" t="s">
        <v>562</v>
      </c>
      <c r="F1531" s="76" t="s">
        <v>1288</v>
      </c>
      <c r="G1531" s="75" t="s">
        <v>36</v>
      </c>
      <c r="H1531" s="78"/>
      <c r="I1531" s="104" t="s">
        <v>455</v>
      </c>
      <c r="J1531" s="79"/>
      <c r="K1531">
        <v>89800</v>
      </c>
      <c r="L1531" s="67">
        <v>18.270000000000003</v>
      </c>
    </row>
    <row r="1532" spans="1:12" x14ac:dyDescent="0.25">
      <c r="C1532" s="80">
        <v>1</v>
      </c>
      <c r="D1532" s="80">
        <v>122</v>
      </c>
      <c r="E1532" s="80" t="s">
        <v>564</v>
      </c>
      <c r="F1532" s="81" t="s">
        <v>1280</v>
      </c>
      <c r="G1532" s="80" t="s">
        <v>123</v>
      </c>
      <c r="H1532" s="82">
        <v>1.17E-2</v>
      </c>
      <c r="I1532" s="83">
        <v>54.2</v>
      </c>
      <c r="J1532" s="83">
        <v>0.63</v>
      </c>
      <c r="K1532" t="s">
        <v>455</v>
      </c>
    </row>
    <row r="1533" spans="1:12" ht="30" x14ac:dyDescent="0.25">
      <c r="C1533" s="80">
        <v>2</v>
      </c>
      <c r="D1533" s="80">
        <v>9836</v>
      </c>
      <c r="E1533" s="80" t="s">
        <v>564</v>
      </c>
      <c r="F1533" s="81" t="s">
        <v>645</v>
      </c>
      <c r="G1533" s="80" t="s">
        <v>36</v>
      </c>
      <c r="H1533" s="82">
        <v>1.05</v>
      </c>
      <c r="I1533" s="83">
        <v>11.59</v>
      </c>
      <c r="J1533" s="83">
        <v>12.16</v>
      </c>
      <c r="K1533" t="s">
        <v>455</v>
      </c>
    </row>
    <row r="1534" spans="1:12" x14ac:dyDescent="0.25">
      <c r="C1534" s="80">
        <v>3</v>
      </c>
      <c r="D1534" s="80">
        <v>20083</v>
      </c>
      <c r="E1534" s="80" t="s">
        <v>564</v>
      </c>
      <c r="F1534" s="81" t="s">
        <v>1281</v>
      </c>
      <c r="G1534" s="80" t="s">
        <v>123</v>
      </c>
      <c r="H1534" s="82">
        <v>1.9099999999999999E-2</v>
      </c>
      <c r="I1534" s="83">
        <v>47.06</v>
      </c>
      <c r="J1534" s="83">
        <v>0.89</v>
      </c>
      <c r="K1534" t="s">
        <v>455</v>
      </c>
    </row>
    <row r="1535" spans="1:12" x14ac:dyDescent="0.25">
      <c r="C1535" s="80">
        <v>4</v>
      </c>
      <c r="D1535" s="80">
        <v>38383</v>
      </c>
      <c r="E1535" s="80" t="s">
        <v>564</v>
      </c>
      <c r="F1535" s="81" t="s">
        <v>1276</v>
      </c>
      <c r="G1535" s="80" t="s">
        <v>123</v>
      </c>
      <c r="H1535" s="82">
        <v>5.2999999999999999E-2</v>
      </c>
      <c r="I1535" s="83">
        <v>1.65</v>
      </c>
      <c r="J1535" s="83">
        <v>0.08</v>
      </c>
      <c r="K1535" t="s">
        <v>455</v>
      </c>
    </row>
    <row r="1536" spans="1:12" ht="30" x14ac:dyDescent="0.25">
      <c r="C1536" s="80">
        <v>5</v>
      </c>
      <c r="D1536" s="80">
        <v>88248</v>
      </c>
      <c r="E1536" s="80" t="s">
        <v>21</v>
      </c>
      <c r="F1536" s="81" t="s">
        <v>1268</v>
      </c>
      <c r="G1536" s="80" t="s">
        <v>639</v>
      </c>
      <c r="H1536" s="82">
        <v>0.16</v>
      </c>
      <c r="I1536" s="83">
        <v>12.280000000000001</v>
      </c>
      <c r="J1536" s="83">
        <v>1.96</v>
      </c>
      <c r="K1536" t="s">
        <v>455</v>
      </c>
    </row>
    <row r="1537" spans="1:12" ht="30" x14ac:dyDescent="0.25">
      <c r="C1537" s="80">
        <v>6</v>
      </c>
      <c r="D1537" s="80">
        <v>88267</v>
      </c>
      <c r="E1537" s="80" t="s">
        <v>21</v>
      </c>
      <c r="F1537" s="81" t="s">
        <v>1269</v>
      </c>
      <c r="G1537" s="80" t="s">
        <v>639</v>
      </c>
      <c r="H1537" s="82">
        <v>0.16</v>
      </c>
      <c r="I1537" s="83">
        <v>15.94</v>
      </c>
      <c r="J1537" s="83">
        <v>2.5499999999999998</v>
      </c>
      <c r="K1537" t="s">
        <v>455</v>
      </c>
    </row>
    <row r="1538" spans="1:12" x14ac:dyDescent="0.25">
      <c r="G1538" s="84" t="s">
        <v>553</v>
      </c>
      <c r="H1538" s="109"/>
      <c r="I1538" s="107" t="s">
        <v>455</v>
      </c>
      <c r="J1538" s="86">
        <v>18.270000000000003</v>
      </c>
      <c r="K1538" t="s">
        <v>455</v>
      </c>
    </row>
    <row r="1539" spans="1:12" x14ac:dyDescent="0.25">
      <c r="I1539" s="102" t="s">
        <v>455</v>
      </c>
      <c r="K1539" t="s">
        <v>455</v>
      </c>
    </row>
    <row r="1540" spans="1:12" ht="45" x14ac:dyDescent="0.25">
      <c r="A1540" t="s">
        <v>2199</v>
      </c>
      <c r="B1540" s="10">
        <v>211</v>
      </c>
      <c r="C1540" s="74" t="s">
        <v>2950</v>
      </c>
      <c r="D1540" s="78">
        <v>89806</v>
      </c>
      <c r="E1540" s="78" t="s">
        <v>562</v>
      </c>
      <c r="F1540" s="76" t="s">
        <v>1297</v>
      </c>
      <c r="G1540" s="75" t="s">
        <v>123</v>
      </c>
      <c r="H1540" s="78"/>
      <c r="I1540" s="104" t="s">
        <v>455</v>
      </c>
      <c r="J1540" s="79"/>
      <c r="K1540">
        <v>89806</v>
      </c>
      <c r="L1540" s="67">
        <v>10.8</v>
      </c>
    </row>
    <row r="1541" spans="1:12" x14ac:dyDescent="0.25">
      <c r="C1541" s="80">
        <v>1</v>
      </c>
      <c r="D1541" s="80">
        <v>297</v>
      </c>
      <c r="E1541" s="80" t="s">
        <v>564</v>
      </c>
      <c r="F1541" s="81" t="s">
        <v>1361</v>
      </c>
      <c r="G1541" s="80" t="s">
        <v>123</v>
      </c>
      <c r="H1541" s="82">
        <v>1</v>
      </c>
      <c r="I1541" s="83">
        <v>2.08</v>
      </c>
      <c r="J1541" s="83">
        <v>2.08</v>
      </c>
      <c r="K1541" t="s">
        <v>455</v>
      </c>
    </row>
    <row r="1542" spans="1:12" ht="30" x14ac:dyDescent="0.25">
      <c r="C1542" s="80">
        <v>2</v>
      </c>
      <c r="D1542" s="80">
        <v>3519</v>
      </c>
      <c r="E1542" s="80" t="s">
        <v>564</v>
      </c>
      <c r="F1542" s="81" t="s">
        <v>1363</v>
      </c>
      <c r="G1542" s="80" t="s">
        <v>123</v>
      </c>
      <c r="H1542" s="82">
        <v>1</v>
      </c>
      <c r="I1542" s="83">
        <v>5.88</v>
      </c>
      <c r="J1542" s="83">
        <v>5.88</v>
      </c>
      <c r="K1542" t="s">
        <v>455</v>
      </c>
    </row>
    <row r="1543" spans="1:12" ht="30" x14ac:dyDescent="0.25">
      <c r="C1543" s="80">
        <v>3</v>
      </c>
      <c r="D1543" s="80">
        <v>20078</v>
      </c>
      <c r="E1543" s="80" t="s">
        <v>564</v>
      </c>
      <c r="F1543" s="81" t="s">
        <v>637</v>
      </c>
      <c r="G1543" s="80" t="s">
        <v>123</v>
      </c>
      <c r="H1543" s="82">
        <v>0.03</v>
      </c>
      <c r="I1543" s="83">
        <v>19.84</v>
      </c>
      <c r="J1543" s="83">
        <v>0.59</v>
      </c>
      <c r="K1543" t="s">
        <v>455</v>
      </c>
    </row>
    <row r="1544" spans="1:12" ht="30" x14ac:dyDescent="0.25">
      <c r="C1544" s="80">
        <v>4</v>
      </c>
      <c r="D1544" s="80">
        <v>88248</v>
      </c>
      <c r="E1544" s="80" t="s">
        <v>21</v>
      </c>
      <c r="F1544" s="81" t="s">
        <v>1268</v>
      </c>
      <c r="G1544" s="80" t="s">
        <v>639</v>
      </c>
      <c r="H1544" s="82">
        <v>0.08</v>
      </c>
      <c r="I1544" s="83">
        <v>12.280000000000001</v>
      </c>
      <c r="J1544" s="83">
        <v>0.98</v>
      </c>
      <c r="K1544" t="s">
        <v>455</v>
      </c>
    </row>
    <row r="1545" spans="1:12" ht="30" x14ac:dyDescent="0.25">
      <c r="C1545" s="80">
        <v>5</v>
      </c>
      <c r="D1545" s="80">
        <v>88267</v>
      </c>
      <c r="E1545" s="80" t="s">
        <v>21</v>
      </c>
      <c r="F1545" s="81" t="s">
        <v>1269</v>
      </c>
      <c r="G1545" s="80" t="s">
        <v>639</v>
      </c>
      <c r="H1545" s="82">
        <v>0.08</v>
      </c>
      <c r="I1545" s="83">
        <v>15.94</v>
      </c>
      <c r="J1545" s="83">
        <v>1.27</v>
      </c>
      <c r="K1545" t="s">
        <v>455</v>
      </c>
    </row>
    <row r="1546" spans="1:12" x14ac:dyDescent="0.25">
      <c r="G1546" s="84" t="s">
        <v>553</v>
      </c>
      <c r="H1546" s="109"/>
      <c r="I1546" s="107" t="s">
        <v>455</v>
      </c>
      <c r="J1546" s="86">
        <v>10.8</v>
      </c>
      <c r="K1546" t="s">
        <v>455</v>
      </c>
    </row>
    <row r="1547" spans="1:12" x14ac:dyDescent="0.25">
      <c r="I1547" s="102" t="s">
        <v>455</v>
      </c>
      <c r="K1547" t="s">
        <v>455</v>
      </c>
    </row>
    <row r="1548" spans="1:12" ht="45" x14ac:dyDescent="0.25">
      <c r="A1548" t="s">
        <v>2199</v>
      </c>
      <c r="B1548" s="10">
        <v>212</v>
      </c>
      <c r="C1548" s="74" t="s">
        <v>2951</v>
      </c>
      <c r="D1548" s="78">
        <v>89807</v>
      </c>
      <c r="E1548" s="78" t="s">
        <v>562</v>
      </c>
      <c r="F1548" s="76" t="s">
        <v>1298</v>
      </c>
      <c r="G1548" s="75" t="s">
        <v>123</v>
      </c>
      <c r="H1548" s="78"/>
      <c r="I1548" s="104" t="s">
        <v>455</v>
      </c>
      <c r="J1548" s="79"/>
      <c r="K1548">
        <v>89807</v>
      </c>
      <c r="L1548" s="67">
        <v>20.080000000000002</v>
      </c>
    </row>
    <row r="1549" spans="1:12" x14ac:dyDescent="0.25">
      <c r="C1549" s="80">
        <v>1</v>
      </c>
      <c r="D1549" s="80">
        <v>297</v>
      </c>
      <c r="E1549" s="80" t="s">
        <v>564</v>
      </c>
      <c r="F1549" s="81" t="s">
        <v>1361</v>
      </c>
      <c r="G1549" s="80" t="s">
        <v>123</v>
      </c>
      <c r="H1549" s="82">
        <v>1</v>
      </c>
      <c r="I1549" s="83">
        <v>2.08</v>
      </c>
      <c r="J1549" s="83">
        <v>2.08</v>
      </c>
      <c r="K1549" t="s">
        <v>455</v>
      </c>
    </row>
    <row r="1550" spans="1:12" x14ac:dyDescent="0.25">
      <c r="C1550" s="80">
        <v>2</v>
      </c>
      <c r="D1550" s="80">
        <v>1951</v>
      </c>
      <c r="E1550" s="80" t="s">
        <v>564</v>
      </c>
      <c r="F1550" s="81" t="s">
        <v>1364</v>
      </c>
      <c r="G1550" s="80" t="s">
        <v>123</v>
      </c>
      <c r="H1550" s="82">
        <v>1</v>
      </c>
      <c r="I1550" s="83">
        <v>15.16</v>
      </c>
      <c r="J1550" s="83">
        <v>15.16</v>
      </c>
      <c r="K1550" t="s">
        <v>455</v>
      </c>
    </row>
    <row r="1551" spans="1:12" ht="30" x14ac:dyDescent="0.25">
      <c r="C1551" s="80">
        <v>3</v>
      </c>
      <c r="D1551" s="80">
        <v>20078</v>
      </c>
      <c r="E1551" s="80" t="s">
        <v>564</v>
      </c>
      <c r="F1551" s="81" t="s">
        <v>637</v>
      </c>
      <c r="G1551" s="80" t="s">
        <v>123</v>
      </c>
      <c r="H1551" s="82">
        <v>0.03</v>
      </c>
      <c r="I1551" s="83">
        <v>19.84</v>
      </c>
      <c r="J1551" s="83">
        <v>0.59</v>
      </c>
      <c r="K1551" t="s">
        <v>455</v>
      </c>
    </row>
    <row r="1552" spans="1:12" ht="30" x14ac:dyDescent="0.25">
      <c r="C1552" s="80">
        <v>4</v>
      </c>
      <c r="D1552" s="80">
        <v>88248</v>
      </c>
      <c r="E1552" s="80" t="s">
        <v>21</v>
      </c>
      <c r="F1552" s="81" t="s">
        <v>1268</v>
      </c>
      <c r="G1552" s="80" t="s">
        <v>639</v>
      </c>
      <c r="H1552" s="82">
        <v>0.08</v>
      </c>
      <c r="I1552" s="83">
        <v>12.280000000000001</v>
      </c>
      <c r="J1552" s="83">
        <v>0.98</v>
      </c>
      <c r="K1552" t="s">
        <v>455</v>
      </c>
    </row>
    <row r="1553" spans="1:12" ht="30" x14ac:dyDescent="0.25">
      <c r="C1553" s="80">
        <v>5</v>
      </c>
      <c r="D1553" s="80">
        <v>88267</v>
      </c>
      <c r="E1553" s="80" t="s">
        <v>21</v>
      </c>
      <c r="F1553" s="81" t="s">
        <v>1269</v>
      </c>
      <c r="G1553" s="80" t="s">
        <v>639</v>
      </c>
      <c r="H1553" s="82">
        <v>0.08</v>
      </c>
      <c r="I1553" s="83">
        <v>15.94</v>
      </c>
      <c r="J1553" s="83">
        <v>1.27</v>
      </c>
      <c r="K1553" t="s">
        <v>455</v>
      </c>
    </row>
    <row r="1554" spans="1:12" x14ac:dyDescent="0.25">
      <c r="G1554" s="84" t="s">
        <v>553</v>
      </c>
      <c r="H1554" s="109"/>
      <c r="I1554" s="107" t="s">
        <v>455</v>
      </c>
      <c r="J1554" s="86">
        <v>20.080000000000002</v>
      </c>
      <c r="K1554" t="s">
        <v>455</v>
      </c>
    </row>
    <row r="1555" spans="1:12" x14ac:dyDescent="0.25">
      <c r="I1555" s="102" t="s">
        <v>455</v>
      </c>
      <c r="K1555" t="s">
        <v>455</v>
      </c>
    </row>
    <row r="1556" spans="1:12" ht="45" x14ac:dyDescent="0.25">
      <c r="A1556" t="s">
        <v>2199</v>
      </c>
      <c r="B1556" s="10">
        <v>213</v>
      </c>
      <c r="C1556" s="74" t="s">
        <v>2952</v>
      </c>
      <c r="D1556" s="78">
        <v>89810</v>
      </c>
      <c r="E1556" s="78" t="s">
        <v>562</v>
      </c>
      <c r="F1556" s="76" t="s">
        <v>1306</v>
      </c>
      <c r="G1556" s="75" t="s">
        <v>123</v>
      </c>
      <c r="H1556" s="78"/>
      <c r="I1556" s="104" t="s">
        <v>455</v>
      </c>
      <c r="J1556" s="79"/>
      <c r="K1556">
        <v>89810</v>
      </c>
      <c r="L1556" s="67">
        <v>13.440000000000001</v>
      </c>
    </row>
    <row r="1557" spans="1:12" ht="30" x14ac:dyDescent="0.25">
      <c r="C1557" s="80">
        <v>1</v>
      </c>
      <c r="D1557" s="80">
        <v>301</v>
      </c>
      <c r="E1557" s="80" t="s">
        <v>564</v>
      </c>
      <c r="F1557" s="81" t="s">
        <v>1339</v>
      </c>
      <c r="G1557" s="80" t="s">
        <v>123</v>
      </c>
      <c r="H1557" s="82">
        <v>1</v>
      </c>
      <c r="I1557" s="83">
        <v>2.61</v>
      </c>
      <c r="J1557" s="83">
        <v>2.61</v>
      </c>
      <c r="K1557" t="s">
        <v>455</v>
      </c>
    </row>
    <row r="1558" spans="1:12" ht="30" x14ac:dyDescent="0.25">
      <c r="C1558" s="80">
        <v>2</v>
      </c>
      <c r="D1558" s="80">
        <v>3528</v>
      </c>
      <c r="E1558" s="80" t="s">
        <v>564</v>
      </c>
      <c r="F1558" s="81" t="s">
        <v>1365</v>
      </c>
      <c r="G1558" s="80" t="s">
        <v>123</v>
      </c>
      <c r="H1558" s="82">
        <v>1</v>
      </c>
      <c r="I1558" s="83">
        <v>6.54</v>
      </c>
      <c r="J1558" s="83">
        <v>6.54</v>
      </c>
      <c r="K1558" t="s">
        <v>455</v>
      </c>
    </row>
    <row r="1559" spans="1:12" ht="30" x14ac:dyDescent="0.25">
      <c r="C1559" s="80">
        <v>3</v>
      </c>
      <c r="D1559" s="80">
        <v>20078</v>
      </c>
      <c r="E1559" s="80" t="s">
        <v>564</v>
      </c>
      <c r="F1559" s="81" t="s">
        <v>637</v>
      </c>
      <c r="G1559" s="80" t="s">
        <v>123</v>
      </c>
      <c r="H1559" s="82">
        <v>4.5999999999999999E-2</v>
      </c>
      <c r="I1559" s="83">
        <v>19.84</v>
      </c>
      <c r="J1559" s="83">
        <v>0.91</v>
      </c>
      <c r="K1559" t="s">
        <v>455</v>
      </c>
    </row>
    <row r="1560" spans="1:12" ht="30" x14ac:dyDescent="0.25">
      <c r="C1560" s="80">
        <v>4</v>
      </c>
      <c r="D1560" s="80">
        <v>88248</v>
      </c>
      <c r="E1560" s="80" t="s">
        <v>21</v>
      </c>
      <c r="F1560" s="81" t="s">
        <v>1268</v>
      </c>
      <c r="G1560" s="80" t="s">
        <v>639</v>
      </c>
      <c r="H1560" s="82">
        <v>0.12</v>
      </c>
      <c r="I1560" s="83">
        <v>12.280000000000001</v>
      </c>
      <c r="J1560" s="83">
        <v>1.47</v>
      </c>
      <c r="K1560" t="s">
        <v>455</v>
      </c>
    </row>
    <row r="1561" spans="1:12" ht="30" x14ac:dyDescent="0.25">
      <c r="C1561" s="80">
        <v>5</v>
      </c>
      <c r="D1561" s="80">
        <v>88267</v>
      </c>
      <c r="E1561" s="80" t="s">
        <v>21</v>
      </c>
      <c r="F1561" s="81" t="s">
        <v>1269</v>
      </c>
      <c r="G1561" s="80" t="s">
        <v>639</v>
      </c>
      <c r="H1561" s="82">
        <v>0.12</v>
      </c>
      <c r="I1561" s="83">
        <v>15.94</v>
      </c>
      <c r="J1561" s="83">
        <v>1.91</v>
      </c>
      <c r="K1561" t="s">
        <v>455</v>
      </c>
    </row>
    <row r="1562" spans="1:12" x14ac:dyDescent="0.25">
      <c r="G1562" s="84" t="s">
        <v>553</v>
      </c>
      <c r="H1562" s="109"/>
      <c r="I1562" s="107" t="s">
        <v>455</v>
      </c>
      <c r="J1562" s="86">
        <v>13.440000000000001</v>
      </c>
      <c r="K1562" t="s">
        <v>455</v>
      </c>
    </row>
    <row r="1563" spans="1:12" x14ac:dyDescent="0.25">
      <c r="I1563" s="102" t="s">
        <v>455</v>
      </c>
      <c r="K1563" t="s">
        <v>455</v>
      </c>
    </row>
    <row r="1564" spans="1:12" ht="45" x14ac:dyDescent="0.25">
      <c r="A1564" t="s">
        <v>2199</v>
      </c>
      <c r="B1564" s="10">
        <v>214</v>
      </c>
      <c r="C1564" s="74" t="s">
        <v>2953</v>
      </c>
      <c r="D1564" s="78">
        <v>89817</v>
      </c>
      <c r="E1564" s="78" t="s">
        <v>562</v>
      </c>
      <c r="F1564" s="76" t="s">
        <v>1299</v>
      </c>
      <c r="G1564" s="75" t="s">
        <v>123</v>
      </c>
      <c r="H1564" s="78"/>
      <c r="I1564" s="104" t="s">
        <v>455</v>
      </c>
      <c r="J1564" s="79"/>
      <c r="K1564">
        <v>89817</v>
      </c>
      <c r="L1564" s="67">
        <v>8.68</v>
      </c>
    </row>
    <row r="1565" spans="1:12" x14ac:dyDescent="0.25">
      <c r="C1565" s="80">
        <v>1</v>
      </c>
      <c r="D1565" s="80">
        <v>297</v>
      </c>
      <c r="E1565" s="80" t="s">
        <v>564</v>
      </c>
      <c r="F1565" s="81" t="s">
        <v>1361</v>
      </c>
      <c r="G1565" s="80" t="s">
        <v>123</v>
      </c>
      <c r="H1565" s="82">
        <v>1</v>
      </c>
      <c r="I1565" s="83">
        <v>2.08</v>
      </c>
      <c r="J1565" s="83">
        <v>2.08</v>
      </c>
      <c r="K1565" t="s">
        <v>455</v>
      </c>
    </row>
    <row r="1566" spans="1:12" ht="30" x14ac:dyDescent="0.25">
      <c r="C1566" s="80">
        <v>2</v>
      </c>
      <c r="D1566" s="80">
        <v>3898</v>
      </c>
      <c r="E1566" s="80" t="s">
        <v>564</v>
      </c>
      <c r="F1566" s="81" t="s">
        <v>1368</v>
      </c>
      <c r="G1566" s="80" t="s">
        <v>123</v>
      </c>
      <c r="H1566" s="82">
        <v>1</v>
      </c>
      <c r="I1566" s="83">
        <v>4.33</v>
      </c>
      <c r="J1566" s="83">
        <v>4.33</v>
      </c>
      <c r="K1566" t="s">
        <v>455</v>
      </c>
    </row>
    <row r="1567" spans="1:12" ht="30" x14ac:dyDescent="0.25">
      <c r="C1567" s="80">
        <v>3</v>
      </c>
      <c r="D1567" s="80">
        <v>20078</v>
      </c>
      <c r="E1567" s="80" t="s">
        <v>564</v>
      </c>
      <c r="F1567" s="81" t="s">
        <v>637</v>
      </c>
      <c r="G1567" s="80" t="s">
        <v>123</v>
      </c>
      <c r="H1567" s="82">
        <v>0.03</v>
      </c>
      <c r="I1567" s="83">
        <v>19.84</v>
      </c>
      <c r="J1567" s="83">
        <v>0.59</v>
      </c>
      <c r="K1567" t="s">
        <v>455</v>
      </c>
    </row>
    <row r="1568" spans="1:12" ht="30" x14ac:dyDescent="0.25">
      <c r="C1568" s="80">
        <v>4</v>
      </c>
      <c r="D1568" s="80">
        <v>88248</v>
      </c>
      <c r="E1568" s="80" t="s">
        <v>21</v>
      </c>
      <c r="F1568" s="81" t="s">
        <v>1268</v>
      </c>
      <c r="G1568" s="80" t="s">
        <v>639</v>
      </c>
      <c r="H1568" s="82">
        <v>0.06</v>
      </c>
      <c r="I1568" s="83">
        <v>12.280000000000001</v>
      </c>
      <c r="J1568" s="83">
        <v>0.73</v>
      </c>
      <c r="K1568" t="s">
        <v>455</v>
      </c>
    </row>
    <row r="1569" spans="1:12" ht="30" x14ac:dyDescent="0.25">
      <c r="C1569" s="80">
        <v>5</v>
      </c>
      <c r="D1569" s="80">
        <v>88267</v>
      </c>
      <c r="E1569" s="80" t="s">
        <v>21</v>
      </c>
      <c r="F1569" s="81" t="s">
        <v>1269</v>
      </c>
      <c r="G1569" s="80" t="s">
        <v>639</v>
      </c>
      <c r="H1569" s="82">
        <v>0.06</v>
      </c>
      <c r="I1569" s="83">
        <v>15.94</v>
      </c>
      <c r="J1569" s="83">
        <v>0.95</v>
      </c>
      <c r="K1569" t="s">
        <v>455</v>
      </c>
    </row>
    <row r="1570" spans="1:12" x14ac:dyDescent="0.25">
      <c r="G1570" s="84" t="s">
        <v>553</v>
      </c>
      <c r="H1570" s="109"/>
      <c r="I1570" s="107" t="s">
        <v>455</v>
      </c>
      <c r="J1570" s="86">
        <v>8.68</v>
      </c>
      <c r="K1570" t="s">
        <v>455</v>
      </c>
    </row>
    <row r="1571" spans="1:12" x14ac:dyDescent="0.25">
      <c r="I1571" s="102" t="s">
        <v>455</v>
      </c>
      <c r="K1571" t="s">
        <v>455</v>
      </c>
    </row>
    <row r="1572" spans="1:12" ht="45" x14ac:dyDescent="0.25">
      <c r="A1572" t="s">
        <v>2199</v>
      </c>
      <c r="B1572" s="10">
        <v>215</v>
      </c>
      <c r="C1572" s="74" t="s">
        <v>2954</v>
      </c>
      <c r="D1572" s="78">
        <v>89821</v>
      </c>
      <c r="E1572" s="78" t="s">
        <v>562</v>
      </c>
      <c r="F1572" s="76" t="s">
        <v>1307</v>
      </c>
      <c r="G1572" s="75" t="s">
        <v>123</v>
      </c>
      <c r="H1572" s="78"/>
      <c r="I1572" s="104" t="s">
        <v>455</v>
      </c>
      <c r="J1572" s="79"/>
      <c r="K1572">
        <v>89821</v>
      </c>
      <c r="L1572" s="67">
        <v>10.79</v>
      </c>
    </row>
    <row r="1573" spans="1:12" ht="30" x14ac:dyDescent="0.25">
      <c r="C1573" s="80">
        <v>1</v>
      </c>
      <c r="D1573" s="80">
        <v>301</v>
      </c>
      <c r="E1573" s="80" t="s">
        <v>564</v>
      </c>
      <c r="F1573" s="81" t="s">
        <v>1339</v>
      </c>
      <c r="G1573" s="80" t="s">
        <v>123</v>
      </c>
      <c r="H1573" s="82">
        <v>1</v>
      </c>
      <c r="I1573" s="83">
        <v>2.61</v>
      </c>
      <c r="J1573" s="83">
        <v>2.61</v>
      </c>
      <c r="K1573" t="s">
        <v>455</v>
      </c>
    </row>
    <row r="1574" spans="1:12" ht="30" x14ac:dyDescent="0.25">
      <c r="C1574" s="80">
        <v>2</v>
      </c>
      <c r="D1574" s="80">
        <v>3899</v>
      </c>
      <c r="E1574" s="80" t="s">
        <v>564</v>
      </c>
      <c r="F1574" s="81" t="s">
        <v>1369</v>
      </c>
      <c r="G1574" s="80" t="s">
        <v>123</v>
      </c>
      <c r="H1574" s="82">
        <v>1</v>
      </c>
      <c r="I1574" s="83">
        <v>5.0199999999999996</v>
      </c>
      <c r="J1574" s="83">
        <v>5.0199999999999996</v>
      </c>
      <c r="K1574" t="s">
        <v>455</v>
      </c>
    </row>
    <row r="1575" spans="1:12" ht="30" x14ac:dyDescent="0.25">
      <c r="C1575" s="80">
        <v>3</v>
      </c>
      <c r="D1575" s="80">
        <v>20078</v>
      </c>
      <c r="E1575" s="80" t="s">
        <v>564</v>
      </c>
      <c r="F1575" s="81" t="s">
        <v>637</v>
      </c>
      <c r="G1575" s="80" t="s">
        <v>123</v>
      </c>
      <c r="H1575" s="82">
        <v>4.5999999999999999E-2</v>
      </c>
      <c r="I1575" s="83">
        <v>19.84</v>
      </c>
      <c r="J1575" s="83">
        <v>0.91</v>
      </c>
      <c r="K1575" t="s">
        <v>455</v>
      </c>
    </row>
    <row r="1576" spans="1:12" ht="30" x14ac:dyDescent="0.25">
      <c r="C1576" s="80">
        <v>4</v>
      </c>
      <c r="D1576" s="80">
        <v>88248</v>
      </c>
      <c r="E1576" s="80" t="s">
        <v>21</v>
      </c>
      <c r="F1576" s="81" t="s">
        <v>1268</v>
      </c>
      <c r="G1576" s="80" t="s">
        <v>639</v>
      </c>
      <c r="H1576" s="82">
        <v>0.08</v>
      </c>
      <c r="I1576" s="83">
        <v>12.280000000000001</v>
      </c>
      <c r="J1576" s="83">
        <v>0.98</v>
      </c>
      <c r="K1576" t="s">
        <v>455</v>
      </c>
    </row>
    <row r="1577" spans="1:12" ht="30" x14ac:dyDescent="0.25">
      <c r="C1577" s="80">
        <v>5</v>
      </c>
      <c r="D1577" s="80">
        <v>88267</v>
      </c>
      <c r="E1577" s="80" t="s">
        <v>21</v>
      </c>
      <c r="F1577" s="81" t="s">
        <v>1269</v>
      </c>
      <c r="G1577" s="80" t="s">
        <v>639</v>
      </c>
      <c r="H1577" s="82">
        <v>0.08</v>
      </c>
      <c r="I1577" s="83">
        <v>15.94</v>
      </c>
      <c r="J1577" s="83">
        <v>1.27</v>
      </c>
      <c r="K1577" t="s">
        <v>455</v>
      </c>
    </row>
    <row r="1578" spans="1:12" x14ac:dyDescent="0.25">
      <c r="G1578" s="84" t="s">
        <v>553</v>
      </c>
      <c r="H1578" s="109"/>
      <c r="I1578" s="107" t="s">
        <v>455</v>
      </c>
      <c r="J1578" s="86">
        <v>10.79</v>
      </c>
      <c r="K1578" t="s">
        <v>455</v>
      </c>
    </row>
    <row r="1579" spans="1:12" x14ac:dyDescent="0.25">
      <c r="I1579" s="102" t="s">
        <v>455</v>
      </c>
      <c r="K1579" t="s">
        <v>455</v>
      </c>
    </row>
    <row r="1580" spans="1:12" ht="45" x14ac:dyDescent="0.25">
      <c r="A1580" t="s">
        <v>2199</v>
      </c>
      <c r="B1580" s="10">
        <v>216</v>
      </c>
      <c r="C1580" s="74" t="s">
        <v>2955</v>
      </c>
      <c r="D1580" s="78">
        <v>89829</v>
      </c>
      <c r="E1580" s="78" t="s">
        <v>562</v>
      </c>
      <c r="F1580" s="76" t="s">
        <v>1300</v>
      </c>
      <c r="G1580" s="75" t="s">
        <v>123</v>
      </c>
      <c r="H1580" s="78"/>
      <c r="I1580" s="104" t="s">
        <v>455</v>
      </c>
      <c r="J1580" s="79"/>
      <c r="K1580">
        <v>89829</v>
      </c>
      <c r="L1580" s="67">
        <v>19.670000000000002</v>
      </c>
    </row>
    <row r="1581" spans="1:12" x14ac:dyDescent="0.25">
      <c r="C1581" s="80">
        <v>1</v>
      </c>
      <c r="D1581" s="80">
        <v>297</v>
      </c>
      <c r="E1581" s="80" t="s">
        <v>564</v>
      </c>
      <c r="F1581" s="81" t="s">
        <v>1361</v>
      </c>
      <c r="G1581" s="80" t="s">
        <v>123</v>
      </c>
      <c r="H1581" s="82">
        <v>2</v>
      </c>
      <c r="I1581" s="83">
        <v>2.08</v>
      </c>
      <c r="J1581" s="83">
        <v>4.16</v>
      </c>
      <c r="K1581" t="s">
        <v>455</v>
      </c>
    </row>
    <row r="1582" spans="1:12" ht="30" x14ac:dyDescent="0.25">
      <c r="C1582" s="80">
        <v>2</v>
      </c>
      <c r="D1582" s="80">
        <v>11658</v>
      </c>
      <c r="E1582" s="80" t="s">
        <v>564</v>
      </c>
      <c r="F1582" s="81" t="s">
        <v>1373</v>
      </c>
      <c r="G1582" s="80" t="s">
        <v>123</v>
      </c>
      <c r="H1582" s="82">
        <v>1</v>
      </c>
      <c r="I1582" s="83">
        <v>11.22</v>
      </c>
      <c r="J1582" s="83">
        <v>11.22</v>
      </c>
      <c r="K1582" t="s">
        <v>455</v>
      </c>
    </row>
    <row r="1583" spans="1:12" ht="30" x14ac:dyDescent="0.25">
      <c r="C1583" s="80">
        <v>3</v>
      </c>
      <c r="D1583" s="80">
        <v>20078</v>
      </c>
      <c r="E1583" s="80" t="s">
        <v>564</v>
      </c>
      <c r="F1583" s="81" t="s">
        <v>637</v>
      </c>
      <c r="G1583" s="80" t="s">
        <v>123</v>
      </c>
      <c r="H1583" s="82">
        <v>0.06</v>
      </c>
      <c r="I1583" s="83">
        <v>19.84</v>
      </c>
      <c r="J1583" s="83">
        <v>1.19</v>
      </c>
      <c r="K1583" t="s">
        <v>455</v>
      </c>
    </row>
    <row r="1584" spans="1:12" ht="30" x14ac:dyDescent="0.25">
      <c r="C1584" s="80">
        <v>4</v>
      </c>
      <c r="D1584" s="80">
        <v>88248</v>
      </c>
      <c r="E1584" s="80" t="s">
        <v>21</v>
      </c>
      <c r="F1584" s="81" t="s">
        <v>1268</v>
      </c>
      <c r="G1584" s="80" t="s">
        <v>639</v>
      </c>
      <c r="H1584" s="82">
        <v>0.11</v>
      </c>
      <c r="I1584" s="83">
        <v>12.280000000000001</v>
      </c>
      <c r="J1584" s="83">
        <v>1.35</v>
      </c>
      <c r="K1584" t="s">
        <v>455</v>
      </c>
    </row>
    <row r="1585" spans="1:12" ht="30" x14ac:dyDescent="0.25">
      <c r="C1585" s="80">
        <v>5</v>
      </c>
      <c r="D1585" s="80">
        <v>88267</v>
      </c>
      <c r="E1585" s="80" t="s">
        <v>21</v>
      </c>
      <c r="F1585" s="81" t="s">
        <v>1269</v>
      </c>
      <c r="G1585" s="80" t="s">
        <v>639</v>
      </c>
      <c r="H1585" s="82">
        <v>0.11</v>
      </c>
      <c r="I1585" s="83">
        <v>15.94</v>
      </c>
      <c r="J1585" s="83">
        <v>1.75</v>
      </c>
      <c r="K1585" t="s">
        <v>455</v>
      </c>
    </row>
    <row r="1586" spans="1:12" x14ac:dyDescent="0.25">
      <c r="G1586" s="84" t="s">
        <v>553</v>
      </c>
      <c r="H1586" s="109"/>
      <c r="I1586" s="107" t="s">
        <v>455</v>
      </c>
      <c r="J1586" s="86">
        <v>19.670000000000002</v>
      </c>
      <c r="K1586" t="s">
        <v>455</v>
      </c>
    </row>
    <row r="1587" spans="1:12" x14ac:dyDescent="0.25">
      <c r="I1587" s="102" t="s">
        <v>455</v>
      </c>
      <c r="K1587" t="s">
        <v>455</v>
      </c>
    </row>
    <row r="1588" spans="1:12" ht="45" x14ac:dyDescent="0.25">
      <c r="A1588" t="s">
        <v>2199</v>
      </c>
      <c r="B1588" s="10">
        <v>217</v>
      </c>
      <c r="C1588" s="74" t="s">
        <v>2956</v>
      </c>
      <c r="D1588" s="78">
        <v>89830</v>
      </c>
      <c r="E1588" s="78" t="s">
        <v>562</v>
      </c>
      <c r="F1588" s="76" t="s">
        <v>1301</v>
      </c>
      <c r="G1588" s="75" t="s">
        <v>123</v>
      </c>
      <c r="H1588" s="78"/>
      <c r="I1588" s="104" t="s">
        <v>455</v>
      </c>
      <c r="J1588" s="79"/>
      <c r="K1588">
        <v>89830</v>
      </c>
      <c r="L1588" s="67">
        <v>21.590000000000003</v>
      </c>
    </row>
    <row r="1589" spans="1:12" x14ac:dyDescent="0.25">
      <c r="C1589" s="80">
        <v>1</v>
      </c>
      <c r="D1589" s="80">
        <v>297</v>
      </c>
      <c r="E1589" s="80" t="s">
        <v>564</v>
      </c>
      <c r="F1589" s="81" t="s">
        <v>1361</v>
      </c>
      <c r="G1589" s="80" t="s">
        <v>123</v>
      </c>
      <c r="H1589" s="82">
        <v>2</v>
      </c>
      <c r="I1589" s="83">
        <v>2.08</v>
      </c>
      <c r="J1589" s="83">
        <v>4.16</v>
      </c>
      <c r="K1589" t="s">
        <v>455</v>
      </c>
    </row>
    <row r="1590" spans="1:12" ht="30" x14ac:dyDescent="0.25">
      <c r="C1590" s="80">
        <v>2</v>
      </c>
      <c r="D1590" s="80">
        <v>3658</v>
      </c>
      <c r="E1590" s="80" t="s">
        <v>564</v>
      </c>
      <c r="F1590" s="81" t="s">
        <v>1374</v>
      </c>
      <c r="G1590" s="80" t="s">
        <v>123</v>
      </c>
      <c r="H1590" s="82">
        <v>1</v>
      </c>
      <c r="I1590" s="83">
        <v>13.14</v>
      </c>
      <c r="J1590" s="83">
        <v>13.14</v>
      </c>
      <c r="K1590" t="s">
        <v>455</v>
      </c>
    </row>
    <row r="1591" spans="1:12" ht="30" x14ac:dyDescent="0.25">
      <c r="C1591" s="80">
        <v>3</v>
      </c>
      <c r="D1591" s="80">
        <v>20078</v>
      </c>
      <c r="E1591" s="80" t="s">
        <v>564</v>
      </c>
      <c r="F1591" s="81" t="s">
        <v>637</v>
      </c>
      <c r="G1591" s="80" t="s">
        <v>123</v>
      </c>
      <c r="H1591" s="82">
        <v>0.06</v>
      </c>
      <c r="I1591" s="83">
        <v>19.84</v>
      </c>
      <c r="J1591" s="83">
        <v>1.19</v>
      </c>
      <c r="K1591" t="s">
        <v>455</v>
      </c>
    </row>
    <row r="1592" spans="1:12" ht="30" x14ac:dyDescent="0.25">
      <c r="C1592" s="80">
        <v>4</v>
      </c>
      <c r="D1592" s="80">
        <v>88248</v>
      </c>
      <c r="E1592" s="80" t="s">
        <v>21</v>
      </c>
      <c r="F1592" s="81" t="s">
        <v>1268</v>
      </c>
      <c r="G1592" s="80" t="s">
        <v>639</v>
      </c>
      <c r="H1592" s="82">
        <v>0.11</v>
      </c>
      <c r="I1592" s="83">
        <v>12.280000000000001</v>
      </c>
      <c r="J1592" s="83">
        <v>1.35</v>
      </c>
      <c r="K1592" t="s">
        <v>455</v>
      </c>
    </row>
    <row r="1593" spans="1:12" ht="30" x14ac:dyDescent="0.25">
      <c r="C1593" s="80">
        <v>5</v>
      </c>
      <c r="D1593" s="80">
        <v>88267</v>
      </c>
      <c r="E1593" s="80" t="s">
        <v>21</v>
      </c>
      <c r="F1593" s="81" t="s">
        <v>1269</v>
      </c>
      <c r="G1593" s="80" t="s">
        <v>639</v>
      </c>
      <c r="H1593" s="82">
        <v>0.11</v>
      </c>
      <c r="I1593" s="83">
        <v>15.94</v>
      </c>
      <c r="J1593" s="83">
        <v>1.75</v>
      </c>
      <c r="K1593" t="s">
        <v>455</v>
      </c>
    </row>
    <row r="1594" spans="1:12" x14ac:dyDescent="0.25">
      <c r="G1594" s="84" t="s">
        <v>553</v>
      </c>
      <c r="H1594" s="109"/>
      <c r="I1594" s="107" t="s">
        <v>455</v>
      </c>
      <c r="J1594" s="86">
        <v>21.590000000000003</v>
      </c>
      <c r="K1594" t="s">
        <v>455</v>
      </c>
    </row>
    <row r="1595" spans="1:12" x14ac:dyDescent="0.25">
      <c r="I1595" s="102" t="s">
        <v>455</v>
      </c>
      <c r="K1595" t="s">
        <v>455</v>
      </c>
    </row>
    <row r="1596" spans="1:12" ht="45" x14ac:dyDescent="0.25">
      <c r="A1596" t="s">
        <v>2199</v>
      </c>
      <c r="B1596" s="10">
        <v>218</v>
      </c>
      <c r="C1596" s="74" t="s">
        <v>2957</v>
      </c>
      <c r="D1596" s="78">
        <v>89833</v>
      </c>
      <c r="E1596" s="78" t="s">
        <v>562</v>
      </c>
      <c r="F1596" s="76" t="s">
        <v>1308</v>
      </c>
      <c r="G1596" s="75" t="s">
        <v>123</v>
      </c>
      <c r="H1596" s="78"/>
      <c r="I1596" s="104" t="s">
        <v>455</v>
      </c>
      <c r="J1596" s="79"/>
      <c r="K1596">
        <v>89833</v>
      </c>
      <c r="L1596" s="67">
        <v>24.200000000000003</v>
      </c>
    </row>
    <row r="1597" spans="1:12" ht="30" x14ac:dyDescent="0.25">
      <c r="C1597" s="80">
        <v>1</v>
      </c>
      <c r="D1597" s="80">
        <v>301</v>
      </c>
      <c r="E1597" s="80" t="s">
        <v>564</v>
      </c>
      <c r="F1597" s="81" t="s">
        <v>1339</v>
      </c>
      <c r="G1597" s="80" t="s">
        <v>123</v>
      </c>
      <c r="H1597" s="82">
        <v>2</v>
      </c>
      <c r="I1597" s="83">
        <v>2.61</v>
      </c>
      <c r="J1597" s="83">
        <v>5.22</v>
      </c>
      <c r="K1597" t="s">
        <v>455</v>
      </c>
    </row>
    <row r="1598" spans="1:12" ht="30" x14ac:dyDescent="0.25">
      <c r="C1598" s="80">
        <v>2</v>
      </c>
      <c r="D1598" s="80">
        <v>7091</v>
      </c>
      <c r="E1598" s="80" t="s">
        <v>564</v>
      </c>
      <c r="F1598" s="81" t="s">
        <v>1375</v>
      </c>
      <c r="G1598" s="80" t="s">
        <v>123</v>
      </c>
      <c r="H1598" s="82">
        <v>1</v>
      </c>
      <c r="I1598" s="83">
        <v>12.65</v>
      </c>
      <c r="J1598" s="83">
        <v>12.65</v>
      </c>
      <c r="K1598" t="s">
        <v>455</v>
      </c>
    </row>
    <row r="1599" spans="1:12" ht="30" x14ac:dyDescent="0.25">
      <c r="C1599" s="80">
        <v>3</v>
      </c>
      <c r="D1599" s="80">
        <v>20078</v>
      </c>
      <c r="E1599" s="80" t="s">
        <v>564</v>
      </c>
      <c r="F1599" s="81" t="s">
        <v>637</v>
      </c>
      <c r="G1599" s="80" t="s">
        <v>123</v>
      </c>
      <c r="H1599" s="82">
        <v>9.1999999999999998E-2</v>
      </c>
      <c r="I1599" s="83">
        <v>19.84</v>
      </c>
      <c r="J1599" s="83">
        <v>1.82</v>
      </c>
      <c r="K1599" t="s">
        <v>455</v>
      </c>
    </row>
    <row r="1600" spans="1:12" ht="30" x14ac:dyDescent="0.25">
      <c r="C1600" s="80">
        <v>4</v>
      </c>
      <c r="D1600" s="80">
        <v>88248</v>
      </c>
      <c r="E1600" s="80" t="s">
        <v>21</v>
      </c>
      <c r="F1600" s="81" t="s">
        <v>1268</v>
      </c>
      <c r="G1600" s="80" t="s">
        <v>639</v>
      </c>
      <c r="H1600" s="82">
        <v>0.16</v>
      </c>
      <c r="I1600" s="83">
        <v>12.280000000000001</v>
      </c>
      <c r="J1600" s="83">
        <v>1.96</v>
      </c>
      <c r="K1600" t="s">
        <v>455</v>
      </c>
    </row>
    <row r="1601" spans="1:12" ht="30" x14ac:dyDescent="0.25">
      <c r="C1601" s="80">
        <v>5</v>
      </c>
      <c r="D1601" s="80">
        <v>88267</v>
      </c>
      <c r="E1601" s="80" t="s">
        <v>21</v>
      </c>
      <c r="F1601" s="81" t="s">
        <v>1269</v>
      </c>
      <c r="G1601" s="80" t="s">
        <v>639</v>
      </c>
      <c r="H1601" s="82">
        <v>0.16</v>
      </c>
      <c r="I1601" s="83">
        <v>15.94</v>
      </c>
      <c r="J1601" s="83">
        <v>2.5499999999999998</v>
      </c>
      <c r="K1601" t="s">
        <v>455</v>
      </c>
    </row>
    <row r="1602" spans="1:12" x14ac:dyDescent="0.25">
      <c r="G1602" s="84" t="s">
        <v>553</v>
      </c>
      <c r="H1602" s="109"/>
      <c r="I1602" s="107" t="s">
        <v>455</v>
      </c>
      <c r="J1602" s="86">
        <v>24.200000000000003</v>
      </c>
      <c r="K1602" t="s">
        <v>455</v>
      </c>
    </row>
    <row r="1603" spans="1:12" x14ac:dyDescent="0.25">
      <c r="I1603" s="102" t="s">
        <v>455</v>
      </c>
      <c r="K1603" t="s">
        <v>455</v>
      </c>
    </row>
    <row r="1604" spans="1:12" ht="45" x14ac:dyDescent="0.25">
      <c r="A1604" t="s">
        <v>2199</v>
      </c>
      <c r="B1604" s="10">
        <v>219</v>
      </c>
      <c r="C1604" s="74" t="s">
        <v>2958</v>
      </c>
      <c r="D1604" s="78">
        <v>89834</v>
      </c>
      <c r="E1604" s="78" t="s">
        <v>562</v>
      </c>
      <c r="F1604" s="76" t="s">
        <v>1309</v>
      </c>
      <c r="G1604" s="75" t="s">
        <v>123</v>
      </c>
      <c r="H1604" s="78"/>
      <c r="I1604" s="104" t="s">
        <v>455</v>
      </c>
      <c r="J1604" s="79"/>
      <c r="K1604">
        <v>89834</v>
      </c>
      <c r="L1604" s="67">
        <v>28.69</v>
      </c>
    </row>
    <row r="1605" spans="1:12" ht="30" x14ac:dyDescent="0.25">
      <c r="C1605" s="80">
        <v>1</v>
      </c>
      <c r="D1605" s="80">
        <v>301</v>
      </c>
      <c r="E1605" s="80" t="s">
        <v>564</v>
      </c>
      <c r="F1605" s="81" t="s">
        <v>1339</v>
      </c>
      <c r="G1605" s="80" t="s">
        <v>123</v>
      </c>
      <c r="H1605" s="82">
        <v>2</v>
      </c>
      <c r="I1605" s="83">
        <v>2.61</v>
      </c>
      <c r="J1605" s="83">
        <v>5.22</v>
      </c>
      <c r="K1605" t="s">
        <v>455</v>
      </c>
    </row>
    <row r="1606" spans="1:12" ht="30" x14ac:dyDescent="0.25">
      <c r="C1606" s="80">
        <v>2</v>
      </c>
      <c r="D1606" s="80">
        <v>3670</v>
      </c>
      <c r="E1606" s="80" t="s">
        <v>564</v>
      </c>
      <c r="F1606" s="81" t="s">
        <v>708</v>
      </c>
      <c r="G1606" s="80" t="s">
        <v>123</v>
      </c>
      <c r="H1606" s="82">
        <v>1</v>
      </c>
      <c r="I1606" s="83">
        <v>17.14</v>
      </c>
      <c r="J1606" s="83">
        <v>17.14</v>
      </c>
      <c r="K1606" t="s">
        <v>455</v>
      </c>
    </row>
    <row r="1607" spans="1:12" ht="30" x14ac:dyDescent="0.25">
      <c r="C1607" s="80">
        <v>3</v>
      </c>
      <c r="D1607" s="80">
        <v>20078</v>
      </c>
      <c r="E1607" s="80" t="s">
        <v>564</v>
      </c>
      <c r="F1607" s="81" t="s">
        <v>637</v>
      </c>
      <c r="G1607" s="80" t="s">
        <v>123</v>
      </c>
      <c r="H1607" s="82">
        <v>9.1999999999999998E-2</v>
      </c>
      <c r="I1607" s="83">
        <v>19.84</v>
      </c>
      <c r="J1607" s="83">
        <v>1.82</v>
      </c>
      <c r="K1607" t="s">
        <v>455</v>
      </c>
    </row>
    <row r="1608" spans="1:12" ht="30" x14ac:dyDescent="0.25">
      <c r="C1608" s="80">
        <v>4</v>
      </c>
      <c r="D1608" s="80">
        <v>88248</v>
      </c>
      <c r="E1608" s="80" t="s">
        <v>21</v>
      </c>
      <c r="F1608" s="81" t="s">
        <v>1268</v>
      </c>
      <c r="G1608" s="80" t="s">
        <v>639</v>
      </c>
      <c r="H1608" s="82">
        <v>0.16</v>
      </c>
      <c r="I1608" s="83">
        <v>12.280000000000001</v>
      </c>
      <c r="J1608" s="83">
        <v>1.96</v>
      </c>
      <c r="K1608" t="s">
        <v>455</v>
      </c>
    </row>
    <row r="1609" spans="1:12" ht="30" x14ac:dyDescent="0.25">
      <c r="C1609" s="80">
        <v>5</v>
      </c>
      <c r="D1609" s="80">
        <v>88267</v>
      </c>
      <c r="E1609" s="80" t="s">
        <v>21</v>
      </c>
      <c r="F1609" s="81" t="s">
        <v>1269</v>
      </c>
      <c r="G1609" s="80" t="s">
        <v>639</v>
      </c>
      <c r="H1609" s="82">
        <v>0.16</v>
      </c>
      <c r="I1609" s="83">
        <v>15.94</v>
      </c>
      <c r="J1609" s="83">
        <v>2.5499999999999998</v>
      </c>
      <c r="K1609" t="s">
        <v>455</v>
      </c>
    </row>
    <row r="1610" spans="1:12" x14ac:dyDescent="0.25">
      <c r="G1610" s="84" t="s">
        <v>553</v>
      </c>
      <c r="H1610" s="109"/>
      <c r="I1610" s="107" t="s">
        <v>455</v>
      </c>
      <c r="J1610" s="86">
        <v>28.69</v>
      </c>
      <c r="K1610" t="s">
        <v>455</v>
      </c>
    </row>
    <row r="1611" spans="1:12" x14ac:dyDescent="0.25">
      <c r="I1611" s="102" t="s">
        <v>455</v>
      </c>
      <c r="K1611" t="s">
        <v>455</v>
      </c>
    </row>
    <row r="1612" spans="1:12" ht="45" x14ac:dyDescent="0.25">
      <c r="A1612" t="s">
        <v>2199</v>
      </c>
      <c r="B1612" s="10">
        <v>220</v>
      </c>
      <c r="C1612" s="74" t="s">
        <v>2959</v>
      </c>
      <c r="D1612" s="78">
        <v>89848</v>
      </c>
      <c r="E1612" s="78" t="s">
        <v>562</v>
      </c>
      <c r="F1612" s="76" t="s">
        <v>1289</v>
      </c>
      <c r="G1612" s="75" t="s">
        <v>36</v>
      </c>
      <c r="H1612" s="78"/>
      <c r="I1612" s="104" t="s">
        <v>455</v>
      </c>
      <c r="J1612" s="79"/>
      <c r="K1612">
        <v>89848</v>
      </c>
      <c r="L1612" s="67">
        <v>21.700000000000003</v>
      </c>
    </row>
    <row r="1613" spans="1:12" x14ac:dyDescent="0.25">
      <c r="C1613" s="80">
        <v>1</v>
      </c>
      <c r="D1613" s="80">
        <v>122</v>
      </c>
      <c r="E1613" s="80" t="s">
        <v>564</v>
      </c>
      <c r="F1613" s="81" t="s">
        <v>1280</v>
      </c>
      <c r="G1613" s="80" t="s">
        <v>123</v>
      </c>
      <c r="H1613" s="82">
        <v>1.38E-2</v>
      </c>
      <c r="I1613" s="83">
        <v>54.2</v>
      </c>
      <c r="J1613" s="83">
        <v>0.74</v>
      </c>
      <c r="K1613" t="s">
        <v>455</v>
      </c>
    </row>
    <row r="1614" spans="1:12" ht="30" x14ac:dyDescent="0.25">
      <c r="C1614" s="80">
        <v>2</v>
      </c>
      <c r="D1614" s="80">
        <v>9836</v>
      </c>
      <c r="E1614" s="80" t="s">
        <v>564</v>
      </c>
      <c r="F1614" s="81" t="s">
        <v>645</v>
      </c>
      <c r="G1614" s="80" t="s">
        <v>36</v>
      </c>
      <c r="H1614" s="82">
        <v>1.05</v>
      </c>
      <c r="I1614" s="83">
        <v>11.59</v>
      </c>
      <c r="J1614" s="83">
        <v>12.16</v>
      </c>
      <c r="K1614" t="s">
        <v>455</v>
      </c>
    </row>
    <row r="1615" spans="1:12" x14ac:dyDescent="0.25">
      <c r="C1615" s="80">
        <v>3</v>
      </c>
      <c r="D1615" s="80">
        <v>20083</v>
      </c>
      <c r="E1615" s="80" t="s">
        <v>564</v>
      </c>
      <c r="F1615" s="81" t="s">
        <v>1281</v>
      </c>
      <c r="G1615" s="80" t="s">
        <v>123</v>
      </c>
      <c r="H1615" s="82">
        <v>2.2499999999999999E-2</v>
      </c>
      <c r="I1615" s="83">
        <v>47.06</v>
      </c>
      <c r="J1615" s="83">
        <v>1.05</v>
      </c>
      <c r="K1615" t="s">
        <v>455</v>
      </c>
    </row>
    <row r="1616" spans="1:12" x14ac:dyDescent="0.25">
      <c r="C1616" s="80">
        <v>4</v>
      </c>
      <c r="D1616" s="80">
        <v>38383</v>
      </c>
      <c r="E1616" s="80" t="s">
        <v>564</v>
      </c>
      <c r="F1616" s="81" t="s">
        <v>1276</v>
      </c>
      <c r="G1616" s="80" t="s">
        <v>123</v>
      </c>
      <c r="H1616" s="82">
        <v>0.09</v>
      </c>
      <c r="I1616" s="83">
        <v>1.65</v>
      </c>
      <c r="J1616" s="83">
        <v>0.14000000000000001</v>
      </c>
      <c r="K1616" t="s">
        <v>455</v>
      </c>
    </row>
    <row r="1617" spans="1:12" ht="30" x14ac:dyDescent="0.25">
      <c r="C1617" s="80">
        <v>5</v>
      </c>
      <c r="D1617" s="80">
        <v>88248</v>
      </c>
      <c r="E1617" s="80" t="s">
        <v>21</v>
      </c>
      <c r="F1617" s="81" t="s">
        <v>1268</v>
      </c>
      <c r="G1617" s="80" t="s">
        <v>639</v>
      </c>
      <c r="H1617" s="82">
        <v>0.27</v>
      </c>
      <c r="I1617" s="83">
        <v>12.280000000000001</v>
      </c>
      <c r="J1617" s="83">
        <v>3.31</v>
      </c>
      <c r="K1617" t="s">
        <v>455</v>
      </c>
    </row>
    <row r="1618" spans="1:12" ht="30" x14ac:dyDescent="0.25">
      <c r="C1618" s="80">
        <v>6</v>
      </c>
      <c r="D1618" s="80">
        <v>88267</v>
      </c>
      <c r="E1618" s="80" t="s">
        <v>21</v>
      </c>
      <c r="F1618" s="81" t="s">
        <v>1269</v>
      </c>
      <c r="G1618" s="80" t="s">
        <v>639</v>
      </c>
      <c r="H1618" s="82">
        <v>0.27</v>
      </c>
      <c r="I1618" s="83">
        <v>15.94</v>
      </c>
      <c r="J1618" s="83">
        <v>4.3</v>
      </c>
      <c r="K1618" t="s">
        <v>455</v>
      </c>
    </row>
    <row r="1619" spans="1:12" x14ac:dyDescent="0.25">
      <c r="G1619" s="84" t="s">
        <v>553</v>
      </c>
      <c r="H1619" s="109"/>
      <c r="I1619" s="107" t="s">
        <v>455</v>
      </c>
      <c r="J1619" s="86">
        <v>21.700000000000003</v>
      </c>
      <c r="K1619" t="s">
        <v>455</v>
      </c>
    </row>
    <row r="1620" spans="1:12" x14ac:dyDescent="0.25">
      <c r="I1620" s="102" t="s">
        <v>455</v>
      </c>
      <c r="K1620" t="s">
        <v>455</v>
      </c>
    </row>
    <row r="1621" spans="1:12" ht="45" x14ac:dyDescent="0.25">
      <c r="A1621" t="s">
        <v>2199</v>
      </c>
      <c r="B1621" s="10">
        <v>221</v>
      </c>
      <c r="C1621" s="74" t="s">
        <v>2960</v>
      </c>
      <c r="D1621" s="78">
        <v>89972</v>
      </c>
      <c r="E1621" s="78" t="s">
        <v>562</v>
      </c>
      <c r="F1621" s="76" t="s">
        <v>340</v>
      </c>
      <c r="G1621" s="75" t="s">
        <v>123</v>
      </c>
      <c r="H1621" s="78"/>
      <c r="I1621" s="104" t="s">
        <v>455</v>
      </c>
      <c r="J1621" s="79"/>
      <c r="K1621">
        <v>89972</v>
      </c>
      <c r="L1621" s="67">
        <v>37.549999999999997</v>
      </c>
    </row>
    <row r="1622" spans="1:12" ht="30" x14ac:dyDescent="0.25">
      <c r="C1622" s="80">
        <v>1</v>
      </c>
      <c r="D1622" s="80">
        <v>89353</v>
      </c>
      <c r="E1622" s="80" t="s">
        <v>562</v>
      </c>
      <c r="F1622" s="81" t="s">
        <v>1445</v>
      </c>
      <c r="G1622" s="80" t="s">
        <v>123</v>
      </c>
      <c r="H1622" s="82">
        <v>1</v>
      </c>
      <c r="I1622" s="83">
        <v>28.55</v>
      </c>
      <c r="J1622" s="83">
        <v>28.55</v>
      </c>
      <c r="K1622" t="s">
        <v>455</v>
      </c>
    </row>
    <row r="1623" spans="1:12" ht="45" x14ac:dyDescent="0.25">
      <c r="C1623" s="80">
        <v>2</v>
      </c>
      <c r="D1623" s="80">
        <v>89383</v>
      </c>
      <c r="E1623" s="80" t="s">
        <v>562</v>
      </c>
      <c r="F1623" s="81" t="s">
        <v>1291</v>
      </c>
      <c r="G1623" s="80" t="s">
        <v>123</v>
      </c>
      <c r="H1623" s="82">
        <v>2</v>
      </c>
      <c r="I1623" s="83">
        <v>4.5</v>
      </c>
      <c r="J1623" s="83">
        <v>9</v>
      </c>
      <c r="K1623" t="s">
        <v>455</v>
      </c>
    </row>
    <row r="1624" spans="1:12" x14ac:dyDescent="0.25">
      <c r="G1624" s="84" t="s">
        <v>553</v>
      </c>
      <c r="H1624" s="109"/>
      <c r="I1624" s="107" t="s">
        <v>455</v>
      </c>
      <c r="J1624" s="86">
        <v>37.549999999999997</v>
      </c>
      <c r="K1624" t="s">
        <v>455</v>
      </c>
    </row>
    <row r="1625" spans="1:12" x14ac:dyDescent="0.25">
      <c r="I1625" s="102" t="s">
        <v>455</v>
      </c>
      <c r="K1625" t="s">
        <v>455</v>
      </c>
    </row>
    <row r="1626" spans="1:12" ht="30" x14ac:dyDescent="0.25">
      <c r="A1626" t="s">
        <v>2199</v>
      </c>
      <c r="B1626" s="10">
        <v>222</v>
      </c>
      <c r="C1626" s="74" t="s">
        <v>2961</v>
      </c>
      <c r="D1626" s="78">
        <v>90582</v>
      </c>
      <c r="E1626" s="78" t="s">
        <v>562</v>
      </c>
      <c r="F1626" s="76" t="s">
        <v>828</v>
      </c>
      <c r="G1626" s="75" t="s">
        <v>639</v>
      </c>
      <c r="H1626" s="78"/>
      <c r="I1626" s="104" t="s">
        <v>455</v>
      </c>
      <c r="J1626" s="79"/>
      <c r="K1626">
        <v>90582</v>
      </c>
      <c r="L1626" s="67">
        <v>0.36</v>
      </c>
    </row>
    <row r="1627" spans="1:12" ht="30" x14ac:dyDescent="0.25">
      <c r="C1627" s="80">
        <v>1</v>
      </c>
      <c r="D1627" s="80">
        <v>13896</v>
      </c>
      <c r="E1627" s="80" t="s">
        <v>564</v>
      </c>
      <c r="F1627" s="81" t="s">
        <v>961</v>
      </c>
      <c r="G1627" s="80" t="s">
        <v>123</v>
      </c>
      <c r="H1627" s="82">
        <v>1.2799999999999999E-4</v>
      </c>
      <c r="I1627" s="83">
        <v>2816.85</v>
      </c>
      <c r="J1627" s="83">
        <v>0.36</v>
      </c>
      <c r="K1627" t="s">
        <v>455</v>
      </c>
    </row>
    <row r="1628" spans="1:12" x14ac:dyDescent="0.25">
      <c r="G1628" s="84" t="s">
        <v>553</v>
      </c>
      <c r="H1628" s="109"/>
      <c r="I1628" s="107" t="s">
        <v>455</v>
      </c>
      <c r="J1628" s="86">
        <v>0.36</v>
      </c>
      <c r="K1628" t="s">
        <v>455</v>
      </c>
    </row>
    <row r="1629" spans="1:12" x14ac:dyDescent="0.25">
      <c r="I1629" s="102" t="s">
        <v>455</v>
      </c>
      <c r="K1629" t="s">
        <v>455</v>
      </c>
    </row>
    <row r="1630" spans="1:12" ht="30" x14ac:dyDescent="0.25">
      <c r="A1630" t="s">
        <v>2199</v>
      </c>
      <c r="B1630" s="10">
        <v>223</v>
      </c>
      <c r="C1630" s="74" t="s">
        <v>2962</v>
      </c>
      <c r="D1630" s="78">
        <v>90583</v>
      </c>
      <c r="E1630" s="78" t="s">
        <v>562</v>
      </c>
      <c r="F1630" s="76" t="s">
        <v>829</v>
      </c>
      <c r="G1630" s="75" t="s">
        <v>639</v>
      </c>
      <c r="H1630" s="78"/>
      <c r="I1630" s="104" t="s">
        <v>455</v>
      </c>
      <c r="J1630" s="79"/>
      <c r="K1630">
        <v>90583</v>
      </c>
      <c r="L1630" s="67">
        <v>0.04</v>
      </c>
    </row>
    <row r="1631" spans="1:12" ht="30" x14ac:dyDescent="0.25">
      <c r="C1631" s="80">
        <v>1</v>
      </c>
      <c r="D1631" s="80">
        <v>13896</v>
      </c>
      <c r="E1631" s="80" t="s">
        <v>564</v>
      </c>
      <c r="F1631" s="81" t="s">
        <v>961</v>
      </c>
      <c r="G1631" s="80" t="s">
        <v>123</v>
      </c>
      <c r="H1631" s="82">
        <v>1.5099999999999999E-5</v>
      </c>
      <c r="I1631" s="83">
        <v>2816.85</v>
      </c>
      <c r="J1631" s="83">
        <v>0.04</v>
      </c>
      <c r="K1631" t="s">
        <v>455</v>
      </c>
    </row>
    <row r="1632" spans="1:12" x14ac:dyDescent="0.25">
      <c r="G1632" s="84" t="s">
        <v>553</v>
      </c>
      <c r="H1632" s="109"/>
      <c r="I1632" s="107" t="s">
        <v>455</v>
      </c>
      <c r="J1632" s="86">
        <v>0.04</v>
      </c>
      <c r="K1632" t="s">
        <v>455</v>
      </c>
    </row>
    <row r="1633" spans="1:12" x14ac:dyDescent="0.25">
      <c r="I1633" s="102" t="s">
        <v>455</v>
      </c>
      <c r="K1633" t="s">
        <v>455</v>
      </c>
    </row>
    <row r="1634" spans="1:12" ht="30" x14ac:dyDescent="0.25">
      <c r="A1634" t="s">
        <v>2199</v>
      </c>
      <c r="B1634" s="10">
        <v>224</v>
      </c>
      <c r="C1634" s="74" t="s">
        <v>2963</v>
      </c>
      <c r="D1634" s="78">
        <v>90584</v>
      </c>
      <c r="E1634" s="78" t="s">
        <v>562</v>
      </c>
      <c r="F1634" s="76" t="s">
        <v>830</v>
      </c>
      <c r="G1634" s="75" t="s">
        <v>639</v>
      </c>
      <c r="H1634" s="78"/>
      <c r="I1634" s="104" t="s">
        <v>455</v>
      </c>
      <c r="J1634" s="79"/>
      <c r="K1634">
        <v>90584</v>
      </c>
      <c r="L1634" s="67">
        <v>0.28000000000000003</v>
      </c>
    </row>
    <row r="1635" spans="1:12" ht="30" x14ac:dyDescent="0.25">
      <c r="C1635" s="80">
        <v>1</v>
      </c>
      <c r="D1635" s="80">
        <v>13896</v>
      </c>
      <c r="E1635" s="80" t="s">
        <v>564</v>
      </c>
      <c r="F1635" s="81" t="s">
        <v>961</v>
      </c>
      <c r="G1635" s="80" t="s">
        <v>123</v>
      </c>
      <c r="H1635" s="82">
        <v>1E-4</v>
      </c>
      <c r="I1635" s="83">
        <v>2816.85</v>
      </c>
      <c r="J1635" s="83">
        <v>0.28000000000000003</v>
      </c>
      <c r="K1635" t="s">
        <v>455</v>
      </c>
    </row>
    <row r="1636" spans="1:12" x14ac:dyDescent="0.25">
      <c r="G1636" s="84" t="s">
        <v>553</v>
      </c>
      <c r="H1636" s="109"/>
      <c r="I1636" s="107" t="s">
        <v>455</v>
      </c>
      <c r="J1636" s="86">
        <v>0.28000000000000003</v>
      </c>
      <c r="K1636" t="s">
        <v>455</v>
      </c>
    </row>
    <row r="1637" spans="1:12" x14ac:dyDescent="0.25">
      <c r="I1637" s="102" t="s">
        <v>455</v>
      </c>
      <c r="K1637" t="s">
        <v>455</v>
      </c>
    </row>
    <row r="1638" spans="1:12" ht="45" x14ac:dyDescent="0.25">
      <c r="A1638" t="s">
        <v>2199</v>
      </c>
      <c r="B1638" s="10">
        <v>225</v>
      </c>
      <c r="C1638" s="74" t="s">
        <v>2964</v>
      </c>
      <c r="D1638" s="78">
        <v>90585</v>
      </c>
      <c r="E1638" s="78" t="s">
        <v>562</v>
      </c>
      <c r="F1638" s="76" t="s">
        <v>831</v>
      </c>
      <c r="G1638" s="75" t="s">
        <v>639</v>
      </c>
      <c r="H1638" s="78"/>
      <c r="I1638" s="104" t="s">
        <v>455</v>
      </c>
      <c r="J1638" s="79"/>
      <c r="K1638">
        <v>90585</v>
      </c>
      <c r="L1638" s="67">
        <v>0.9</v>
      </c>
    </row>
    <row r="1639" spans="1:12" x14ac:dyDescent="0.25">
      <c r="C1639" s="80">
        <v>1</v>
      </c>
      <c r="D1639" s="80">
        <v>2705</v>
      </c>
      <c r="E1639" s="80" t="s">
        <v>564</v>
      </c>
      <c r="F1639" s="81" t="s">
        <v>944</v>
      </c>
      <c r="G1639" s="80" t="s">
        <v>945</v>
      </c>
      <c r="H1639" s="82">
        <v>1.25</v>
      </c>
      <c r="I1639" s="83">
        <v>0.72</v>
      </c>
      <c r="J1639" s="83">
        <v>0.9</v>
      </c>
      <c r="K1639" t="s">
        <v>455</v>
      </c>
    </row>
    <row r="1640" spans="1:12" x14ac:dyDescent="0.25">
      <c r="G1640" s="84" t="s">
        <v>553</v>
      </c>
      <c r="H1640" s="109"/>
      <c r="I1640" s="107" t="s">
        <v>455</v>
      </c>
      <c r="J1640" s="86">
        <v>0.9</v>
      </c>
      <c r="K1640" t="s">
        <v>455</v>
      </c>
    </row>
    <row r="1641" spans="1:12" x14ac:dyDescent="0.25">
      <c r="I1641" s="102" t="s">
        <v>455</v>
      </c>
      <c r="K1641" t="s">
        <v>455</v>
      </c>
    </row>
    <row r="1642" spans="1:12" ht="60" x14ac:dyDescent="0.25">
      <c r="A1642" t="s">
        <v>2199</v>
      </c>
      <c r="B1642" s="10">
        <v>226</v>
      </c>
      <c r="C1642" s="74" t="s">
        <v>2965</v>
      </c>
      <c r="D1642" s="78">
        <v>90676</v>
      </c>
      <c r="E1642" s="78" t="s">
        <v>562</v>
      </c>
      <c r="F1642" s="76" t="s">
        <v>834</v>
      </c>
      <c r="G1642" s="75" t="s">
        <v>639</v>
      </c>
      <c r="H1642" s="78"/>
      <c r="I1642" s="104" t="s">
        <v>455</v>
      </c>
      <c r="J1642" s="79"/>
      <c r="K1642">
        <v>90676</v>
      </c>
      <c r="L1642" s="67">
        <v>70.19</v>
      </c>
    </row>
    <row r="1643" spans="1:12" ht="45" x14ac:dyDescent="0.25">
      <c r="C1643" s="80">
        <v>1</v>
      </c>
      <c r="D1643" s="80">
        <v>37755</v>
      </c>
      <c r="E1643" s="80" t="s">
        <v>564</v>
      </c>
      <c r="F1643" s="81" t="s">
        <v>962</v>
      </c>
      <c r="G1643" s="80" t="s">
        <v>123</v>
      </c>
      <c r="H1643" s="82">
        <v>5.3300000000000001E-5</v>
      </c>
      <c r="I1643" s="83">
        <v>397607.59</v>
      </c>
      <c r="J1643" s="83">
        <v>21.19</v>
      </c>
      <c r="K1643" t="s">
        <v>455</v>
      </c>
    </row>
    <row r="1644" spans="1:12" ht="60" x14ac:dyDescent="0.25">
      <c r="C1644" s="80">
        <v>2</v>
      </c>
      <c r="D1644" s="80">
        <v>38543</v>
      </c>
      <c r="E1644" s="80" t="s">
        <v>564</v>
      </c>
      <c r="F1644" s="81" t="s">
        <v>963</v>
      </c>
      <c r="G1644" s="80" t="s">
        <v>123</v>
      </c>
      <c r="H1644" s="82">
        <v>5.3300000000000001E-5</v>
      </c>
      <c r="I1644" s="83">
        <v>919440.43</v>
      </c>
      <c r="J1644" s="83">
        <v>49</v>
      </c>
      <c r="K1644" t="s">
        <v>455</v>
      </c>
    </row>
    <row r="1645" spans="1:12" x14ac:dyDescent="0.25">
      <c r="G1645" s="84" t="s">
        <v>553</v>
      </c>
      <c r="H1645" s="109"/>
      <c r="I1645" s="107" t="s">
        <v>455</v>
      </c>
      <c r="J1645" s="86">
        <v>70.19</v>
      </c>
      <c r="K1645" t="s">
        <v>455</v>
      </c>
    </row>
    <row r="1646" spans="1:12" x14ac:dyDescent="0.25">
      <c r="I1646" s="102" t="s">
        <v>455</v>
      </c>
      <c r="K1646" t="s">
        <v>455</v>
      </c>
    </row>
    <row r="1647" spans="1:12" ht="60" x14ac:dyDescent="0.25">
      <c r="A1647" t="s">
        <v>2199</v>
      </c>
      <c r="B1647" s="10">
        <v>227</v>
      </c>
      <c r="C1647" s="74" t="s">
        <v>2966</v>
      </c>
      <c r="D1647" s="78">
        <v>90677</v>
      </c>
      <c r="E1647" s="78" t="s">
        <v>562</v>
      </c>
      <c r="F1647" s="76" t="s">
        <v>835</v>
      </c>
      <c r="G1647" s="75" t="s">
        <v>639</v>
      </c>
      <c r="H1647" s="78"/>
      <c r="I1647" s="104" t="s">
        <v>455</v>
      </c>
      <c r="J1647" s="79"/>
      <c r="K1647">
        <v>90677</v>
      </c>
      <c r="L1647" s="67">
        <v>9.74</v>
      </c>
    </row>
    <row r="1648" spans="1:12" ht="45" x14ac:dyDescent="0.25">
      <c r="C1648" s="80">
        <v>1</v>
      </c>
      <c r="D1648" s="80">
        <v>37755</v>
      </c>
      <c r="E1648" s="80" t="s">
        <v>564</v>
      </c>
      <c r="F1648" s="81" t="s">
        <v>962</v>
      </c>
      <c r="G1648" s="80" t="s">
        <v>123</v>
      </c>
      <c r="H1648" s="82">
        <v>7.4000000000000003E-6</v>
      </c>
      <c r="I1648" s="83">
        <v>397607.59</v>
      </c>
      <c r="J1648" s="83">
        <v>2.94</v>
      </c>
      <c r="K1648" t="s">
        <v>455</v>
      </c>
    </row>
    <row r="1649" spans="1:12" ht="60" x14ac:dyDescent="0.25">
      <c r="C1649" s="80">
        <v>2</v>
      </c>
      <c r="D1649" s="80">
        <v>38543</v>
      </c>
      <c r="E1649" s="80" t="s">
        <v>564</v>
      </c>
      <c r="F1649" s="81" t="s">
        <v>963</v>
      </c>
      <c r="G1649" s="80" t="s">
        <v>123</v>
      </c>
      <c r="H1649" s="82">
        <v>7.4000000000000003E-6</v>
      </c>
      <c r="I1649" s="83">
        <v>919440.43</v>
      </c>
      <c r="J1649" s="83">
        <v>6.8</v>
      </c>
      <c r="K1649" t="s">
        <v>455</v>
      </c>
    </row>
    <row r="1650" spans="1:12" x14ac:dyDescent="0.25">
      <c r="G1650" s="84" t="s">
        <v>553</v>
      </c>
      <c r="H1650" s="109"/>
      <c r="I1650" s="107" t="s">
        <v>455</v>
      </c>
      <c r="J1650" s="86">
        <v>9.74</v>
      </c>
      <c r="K1650" t="s">
        <v>455</v>
      </c>
    </row>
    <row r="1651" spans="1:12" x14ac:dyDescent="0.25">
      <c r="I1651" s="102" t="s">
        <v>455</v>
      </c>
      <c r="K1651" t="s">
        <v>455</v>
      </c>
    </row>
    <row r="1652" spans="1:12" ht="60" x14ac:dyDescent="0.25">
      <c r="A1652" t="s">
        <v>2199</v>
      </c>
      <c r="B1652" s="10">
        <v>228</v>
      </c>
      <c r="C1652" s="74" t="s">
        <v>2967</v>
      </c>
      <c r="D1652" s="78">
        <v>90678</v>
      </c>
      <c r="E1652" s="78" t="s">
        <v>562</v>
      </c>
      <c r="F1652" s="76" t="s">
        <v>836</v>
      </c>
      <c r="G1652" s="75" t="s">
        <v>639</v>
      </c>
      <c r="H1652" s="78"/>
      <c r="I1652" s="104" t="s">
        <v>455</v>
      </c>
      <c r="J1652" s="79"/>
      <c r="K1652">
        <v>90678</v>
      </c>
      <c r="L1652" s="67">
        <v>87.84</v>
      </c>
    </row>
    <row r="1653" spans="1:12" ht="45" x14ac:dyDescent="0.25">
      <c r="C1653" s="80">
        <v>1</v>
      </c>
      <c r="D1653" s="80">
        <v>37755</v>
      </c>
      <c r="E1653" s="80" t="s">
        <v>564</v>
      </c>
      <c r="F1653" s="81" t="s">
        <v>962</v>
      </c>
      <c r="G1653" s="80" t="s">
        <v>123</v>
      </c>
      <c r="H1653" s="82">
        <v>6.6699999999999995E-5</v>
      </c>
      <c r="I1653" s="83">
        <v>397607.59</v>
      </c>
      <c r="J1653" s="83">
        <v>26.52</v>
      </c>
      <c r="K1653" t="s">
        <v>455</v>
      </c>
    </row>
    <row r="1654" spans="1:12" ht="60" x14ac:dyDescent="0.25">
      <c r="C1654" s="80">
        <v>2</v>
      </c>
      <c r="D1654" s="80">
        <v>38543</v>
      </c>
      <c r="E1654" s="80" t="s">
        <v>564</v>
      </c>
      <c r="F1654" s="81" t="s">
        <v>963</v>
      </c>
      <c r="G1654" s="80" t="s">
        <v>123</v>
      </c>
      <c r="H1654" s="82">
        <v>6.6699999999999995E-5</v>
      </c>
      <c r="I1654" s="83">
        <v>919440.43</v>
      </c>
      <c r="J1654" s="83">
        <v>61.32</v>
      </c>
      <c r="K1654" t="s">
        <v>455</v>
      </c>
    </row>
    <row r="1655" spans="1:12" x14ac:dyDescent="0.25">
      <c r="G1655" s="84" t="s">
        <v>553</v>
      </c>
      <c r="H1655" s="109"/>
      <c r="I1655" s="107" t="s">
        <v>455</v>
      </c>
      <c r="J1655" s="86">
        <v>87.84</v>
      </c>
      <c r="K1655" t="s">
        <v>455</v>
      </c>
    </row>
    <row r="1656" spans="1:12" x14ac:dyDescent="0.25">
      <c r="I1656" s="102" t="s">
        <v>455</v>
      </c>
      <c r="K1656" t="s">
        <v>455</v>
      </c>
    </row>
    <row r="1657" spans="1:12" ht="75" x14ac:dyDescent="0.25">
      <c r="A1657" t="s">
        <v>2199</v>
      </c>
      <c r="B1657" s="10">
        <v>229</v>
      </c>
      <c r="C1657" s="74" t="s">
        <v>2968</v>
      </c>
      <c r="D1657" s="78">
        <v>90679</v>
      </c>
      <c r="E1657" s="78" t="s">
        <v>562</v>
      </c>
      <c r="F1657" s="76" t="s">
        <v>837</v>
      </c>
      <c r="G1657" s="75" t="s">
        <v>639</v>
      </c>
      <c r="H1657" s="78"/>
      <c r="I1657" s="104" t="s">
        <v>455</v>
      </c>
      <c r="J1657" s="79"/>
      <c r="K1657">
        <v>90679</v>
      </c>
      <c r="L1657" s="67">
        <v>58.1</v>
      </c>
    </row>
    <row r="1658" spans="1:12" x14ac:dyDescent="0.25">
      <c r="C1658" s="80">
        <v>1</v>
      </c>
      <c r="D1658" s="80">
        <v>4221</v>
      </c>
      <c r="E1658" s="80" t="s">
        <v>564</v>
      </c>
      <c r="F1658" s="81" t="s">
        <v>938</v>
      </c>
      <c r="G1658" s="80" t="s">
        <v>939</v>
      </c>
      <c r="H1658" s="82">
        <v>15.33</v>
      </c>
      <c r="I1658" s="83">
        <v>3.79</v>
      </c>
      <c r="J1658" s="83">
        <v>58.1</v>
      </c>
      <c r="K1658" t="s">
        <v>455</v>
      </c>
    </row>
    <row r="1659" spans="1:12" x14ac:dyDescent="0.25">
      <c r="G1659" s="84" t="s">
        <v>553</v>
      </c>
      <c r="H1659" s="109"/>
      <c r="I1659" s="107" t="s">
        <v>455</v>
      </c>
      <c r="J1659" s="86">
        <v>58.1</v>
      </c>
      <c r="K1659" t="s">
        <v>455</v>
      </c>
    </row>
    <row r="1660" spans="1:12" x14ac:dyDescent="0.25">
      <c r="I1660" s="102" t="s">
        <v>455</v>
      </c>
      <c r="K1660" t="s">
        <v>455</v>
      </c>
    </row>
    <row r="1661" spans="1:12" ht="75" x14ac:dyDescent="0.25">
      <c r="A1661" t="s">
        <v>2199</v>
      </c>
      <c r="B1661" s="10">
        <v>230</v>
      </c>
      <c r="C1661" s="74" t="s">
        <v>2969</v>
      </c>
      <c r="D1661" s="78">
        <v>91021</v>
      </c>
      <c r="E1661" s="78" t="s">
        <v>562</v>
      </c>
      <c r="F1661" s="76" t="s">
        <v>838</v>
      </c>
      <c r="G1661" s="75" t="s">
        <v>639</v>
      </c>
      <c r="H1661" s="78"/>
      <c r="I1661" s="104" t="s">
        <v>455</v>
      </c>
      <c r="J1661" s="79"/>
      <c r="K1661">
        <v>91021</v>
      </c>
      <c r="L1661" s="67">
        <v>3.81</v>
      </c>
    </row>
    <row r="1662" spans="1:12" ht="45" x14ac:dyDescent="0.25">
      <c r="C1662" s="80">
        <v>1</v>
      </c>
      <c r="D1662" s="80">
        <v>37755</v>
      </c>
      <c r="E1662" s="80" t="s">
        <v>564</v>
      </c>
      <c r="F1662" s="81" t="s">
        <v>962</v>
      </c>
      <c r="G1662" s="80" t="s">
        <v>123</v>
      </c>
      <c r="H1662" s="82">
        <v>2.9000000000000002E-6</v>
      </c>
      <c r="I1662" s="83">
        <v>397607.59</v>
      </c>
      <c r="J1662" s="83">
        <v>1.1499999999999999</v>
      </c>
      <c r="K1662" t="s">
        <v>455</v>
      </c>
    </row>
    <row r="1663" spans="1:12" ht="60" x14ac:dyDescent="0.25">
      <c r="C1663" s="80">
        <v>2</v>
      </c>
      <c r="D1663" s="80">
        <v>38543</v>
      </c>
      <c r="E1663" s="80" t="s">
        <v>564</v>
      </c>
      <c r="F1663" s="81" t="s">
        <v>963</v>
      </c>
      <c r="G1663" s="80" t="s">
        <v>123</v>
      </c>
      <c r="H1663" s="82">
        <v>2.9000000000000002E-6</v>
      </c>
      <c r="I1663" s="83">
        <v>919440.43</v>
      </c>
      <c r="J1663" s="83">
        <v>2.66</v>
      </c>
      <c r="K1663" t="s">
        <v>455</v>
      </c>
    </row>
    <row r="1664" spans="1:12" x14ac:dyDescent="0.25">
      <c r="G1664" s="84" t="s">
        <v>553</v>
      </c>
      <c r="H1664" s="109"/>
      <c r="I1664" s="107" t="s">
        <v>455</v>
      </c>
      <c r="J1664" s="86">
        <v>3.81</v>
      </c>
      <c r="K1664" t="s">
        <v>455</v>
      </c>
    </row>
    <row r="1665" spans="1:12" x14ac:dyDescent="0.25">
      <c r="I1665" s="102" t="s">
        <v>455</v>
      </c>
      <c r="K1665" t="s">
        <v>455</v>
      </c>
    </row>
    <row r="1666" spans="1:12" ht="45" x14ac:dyDescent="0.25">
      <c r="A1666" t="s">
        <v>2199</v>
      </c>
      <c r="B1666" s="10">
        <v>231</v>
      </c>
      <c r="C1666" s="74" t="s">
        <v>2970</v>
      </c>
      <c r="D1666" s="78">
        <v>91173</v>
      </c>
      <c r="E1666" s="78" t="s">
        <v>562</v>
      </c>
      <c r="F1666" s="76" t="s">
        <v>689</v>
      </c>
      <c r="G1666" s="75" t="s">
        <v>36</v>
      </c>
      <c r="H1666" s="78"/>
      <c r="I1666" s="104" t="s">
        <v>455</v>
      </c>
      <c r="J1666" s="79"/>
      <c r="K1666">
        <v>91173</v>
      </c>
      <c r="L1666" s="67">
        <v>1.02</v>
      </c>
    </row>
    <row r="1667" spans="1:12" ht="30" x14ac:dyDescent="0.25">
      <c r="C1667" s="80">
        <v>1</v>
      </c>
      <c r="D1667" s="80">
        <v>392</v>
      </c>
      <c r="E1667" s="80" t="s">
        <v>564</v>
      </c>
      <c r="F1667" s="81" t="s">
        <v>1455</v>
      </c>
      <c r="G1667" s="80" t="s">
        <v>123</v>
      </c>
      <c r="H1667" s="82">
        <v>0.33300000000000002</v>
      </c>
      <c r="I1667" s="83">
        <v>1.26</v>
      </c>
      <c r="J1667" s="83">
        <v>0.41</v>
      </c>
      <c r="K1667" t="s">
        <v>455</v>
      </c>
    </row>
    <row r="1668" spans="1:12" ht="30" x14ac:dyDescent="0.25">
      <c r="C1668" s="80">
        <v>2</v>
      </c>
      <c r="D1668" s="80">
        <v>88248</v>
      </c>
      <c r="E1668" s="80" t="s">
        <v>21</v>
      </c>
      <c r="F1668" s="81" t="s">
        <v>1268</v>
      </c>
      <c r="G1668" s="80" t="s">
        <v>639</v>
      </c>
      <c r="H1668" s="82">
        <v>5.0000000000000001E-3</v>
      </c>
      <c r="I1668" s="83">
        <v>12.280000000000001</v>
      </c>
      <c r="J1668" s="83">
        <v>0.06</v>
      </c>
      <c r="K1668" t="s">
        <v>455</v>
      </c>
    </row>
    <row r="1669" spans="1:12" ht="30" x14ac:dyDescent="0.25">
      <c r="C1669" s="80">
        <v>3</v>
      </c>
      <c r="D1669" s="80">
        <v>88267</v>
      </c>
      <c r="E1669" s="80" t="s">
        <v>21</v>
      </c>
      <c r="F1669" s="81" t="s">
        <v>1269</v>
      </c>
      <c r="G1669" s="80" t="s">
        <v>639</v>
      </c>
      <c r="H1669" s="82">
        <v>3.5000000000000003E-2</v>
      </c>
      <c r="I1669" s="83">
        <v>15.94</v>
      </c>
      <c r="J1669" s="83">
        <v>0.55000000000000004</v>
      </c>
      <c r="K1669" t="s">
        <v>455</v>
      </c>
    </row>
    <row r="1670" spans="1:12" x14ac:dyDescent="0.25">
      <c r="G1670" s="84" t="s">
        <v>553</v>
      </c>
      <c r="H1670" s="109"/>
      <c r="I1670" s="107" t="s">
        <v>455</v>
      </c>
      <c r="J1670" s="86">
        <v>1.02</v>
      </c>
      <c r="K1670" t="s">
        <v>455</v>
      </c>
    </row>
    <row r="1671" spans="1:12" x14ac:dyDescent="0.25">
      <c r="I1671" s="102" t="s">
        <v>455</v>
      </c>
      <c r="K1671" t="s">
        <v>455</v>
      </c>
    </row>
    <row r="1672" spans="1:12" ht="45" x14ac:dyDescent="0.25">
      <c r="A1672" t="s">
        <v>2199</v>
      </c>
      <c r="B1672" s="10">
        <v>232</v>
      </c>
      <c r="C1672" s="74" t="s">
        <v>2971</v>
      </c>
      <c r="D1672" s="78">
        <v>91273</v>
      </c>
      <c r="E1672" s="78" t="s">
        <v>562</v>
      </c>
      <c r="F1672" s="76" t="s">
        <v>840</v>
      </c>
      <c r="G1672" s="75" t="s">
        <v>639</v>
      </c>
      <c r="H1672" s="78"/>
      <c r="I1672" s="104" t="s">
        <v>455</v>
      </c>
      <c r="J1672" s="79"/>
      <c r="K1672">
        <v>91273</v>
      </c>
      <c r="L1672" s="67">
        <v>0.48</v>
      </c>
    </row>
    <row r="1673" spans="1:12" ht="75" x14ac:dyDescent="0.25">
      <c r="C1673" s="80">
        <v>1</v>
      </c>
      <c r="D1673" s="80">
        <v>1442</v>
      </c>
      <c r="E1673" s="80" t="s">
        <v>564</v>
      </c>
      <c r="F1673" s="81" t="s">
        <v>964</v>
      </c>
      <c r="G1673" s="80" t="s">
        <v>123</v>
      </c>
      <c r="H1673" s="82">
        <v>5.3300000000000001E-5</v>
      </c>
      <c r="I1673" s="83">
        <v>9066.52</v>
      </c>
      <c r="J1673" s="83">
        <v>0.48</v>
      </c>
      <c r="K1673" t="s">
        <v>455</v>
      </c>
    </row>
    <row r="1674" spans="1:12" x14ac:dyDescent="0.25">
      <c r="G1674" s="84" t="s">
        <v>553</v>
      </c>
      <c r="H1674" s="109"/>
      <c r="I1674" s="107" t="s">
        <v>455</v>
      </c>
      <c r="J1674" s="86">
        <v>0.48</v>
      </c>
      <c r="K1674" t="s">
        <v>455</v>
      </c>
    </row>
    <row r="1675" spans="1:12" x14ac:dyDescent="0.25">
      <c r="I1675" s="102" t="s">
        <v>455</v>
      </c>
      <c r="K1675" t="s">
        <v>455</v>
      </c>
    </row>
    <row r="1676" spans="1:12" ht="45" x14ac:dyDescent="0.25">
      <c r="A1676" t="s">
        <v>2199</v>
      </c>
      <c r="B1676" s="10">
        <v>233</v>
      </c>
      <c r="C1676" s="74" t="s">
        <v>2972</v>
      </c>
      <c r="D1676" s="78">
        <v>91274</v>
      </c>
      <c r="E1676" s="78" t="s">
        <v>562</v>
      </c>
      <c r="F1676" s="76" t="s">
        <v>841</v>
      </c>
      <c r="G1676" s="75" t="s">
        <v>639</v>
      </c>
      <c r="H1676" s="78"/>
      <c r="I1676" s="104" t="s">
        <v>455</v>
      </c>
      <c r="J1676" s="79"/>
      <c r="K1676">
        <v>91274</v>
      </c>
      <c r="L1676" s="67">
        <v>0.06</v>
      </c>
    </row>
    <row r="1677" spans="1:12" ht="75" x14ac:dyDescent="0.25">
      <c r="C1677" s="80">
        <v>1</v>
      </c>
      <c r="D1677" s="80">
        <v>1442</v>
      </c>
      <c r="E1677" s="80" t="s">
        <v>564</v>
      </c>
      <c r="F1677" s="81" t="s">
        <v>964</v>
      </c>
      <c r="G1677" s="80" t="s">
        <v>123</v>
      </c>
      <c r="H1677" s="82">
        <v>7.4000000000000003E-6</v>
      </c>
      <c r="I1677" s="83">
        <v>9066.52</v>
      </c>
      <c r="J1677" s="83">
        <v>0.06</v>
      </c>
      <c r="K1677" t="s">
        <v>455</v>
      </c>
    </row>
    <row r="1678" spans="1:12" x14ac:dyDescent="0.25">
      <c r="G1678" s="84" t="s">
        <v>553</v>
      </c>
      <c r="H1678" s="109"/>
      <c r="I1678" s="107" t="s">
        <v>455</v>
      </c>
      <c r="J1678" s="86">
        <v>0.06</v>
      </c>
      <c r="K1678" t="s">
        <v>455</v>
      </c>
    </row>
    <row r="1679" spans="1:12" x14ac:dyDescent="0.25">
      <c r="I1679" s="102" t="s">
        <v>455</v>
      </c>
      <c r="K1679" t="s">
        <v>455</v>
      </c>
    </row>
    <row r="1680" spans="1:12" ht="45" x14ac:dyDescent="0.25">
      <c r="A1680" t="s">
        <v>2199</v>
      </c>
      <c r="B1680" s="10">
        <v>234</v>
      </c>
      <c r="C1680" s="74" t="s">
        <v>2973</v>
      </c>
      <c r="D1680" s="78">
        <v>91275</v>
      </c>
      <c r="E1680" s="78" t="s">
        <v>562</v>
      </c>
      <c r="F1680" s="76" t="s">
        <v>842</v>
      </c>
      <c r="G1680" s="75" t="s">
        <v>639</v>
      </c>
      <c r="H1680" s="78"/>
      <c r="I1680" s="104" t="s">
        <v>455</v>
      </c>
      <c r="J1680" s="79"/>
      <c r="K1680">
        <v>91275</v>
      </c>
      <c r="L1680" s="67">
        <v>0.6</v>
      </c>
    </row>
    <row r="1681" spans="1:12" ht="75" x14ac:dyDescent="0.25">
      <c r="C1681" s="80">
        <v>1</v>
      </c>
      <c r="D1681" s="80">
        <v>1442</v>
      </c>
      <c r="E1681" s="80" t="s">
        <v>564</v>
      </c>
      <c r="F1681" s="81" t="s">
        <v>964</v>
      </c>
      <c r="G1681" s="80" t="s">
        <v>123</v>
      </c>
      <c r="H1681" s="82">
        <v>6.6699999999999995E-5</v>
      </c>
      <c r="I1681" s="83">
        <v>9066.52</v>
      </c>
      <c r="J1681" s="83">
        <v>0.6</v>
      </c>
      <c r="K1681" t="s">
        <v>455</v>
      </c>
    </row>
    <row r="1682" spans="1:12" x14ac:dyDescent="0.25">
      <c r="G1682" s="84" t="s">
        <v>553</v>
      </c>
      <c r="H1682" s="109"/>
      <c r="I1682" s="107" t="s">
        <v>455</v>
      </c>
      <c r="J1682" s="86">
        <v>0.6</v>
      </c>
      <c r="K1682" t="s">
        <v>455</v>
      </c>
    </row>
    <row r="1683" spans="1:12" x14ac:dyDescent="0.25">
      <c r="I1683" s="102" t="s">
        <v>455</v>
      </c>
      <c r="K1683" t="s">
        <v>455</v>
      </c>
    </row>
    <row r="1684" spans="1:12" ht="45" x14ac:dyDescent="0.25">
      <c r="A1684" t="s">
        <v>2199</v>
      </c>
      <c r="B1684" s="10">
        <v>235</v>
      </c>
      <c r="C1684" s="74" t="s">
        <v>2974</v>
      </c>
      <c r="D1684" s="78">
        <v>91276</v>
      </c>
      <c r="E1684" s="78" t="s">
        <v>562</v>
      </c>
      <c r="F1684" s="76" t="s">
        <v>843</v>
      </c>
      <c r="G1684" s="75" t="s">
        <v>639</v>
      </c>
      <c r="H1684" s="78"/>
      <c r="I1684" s="104" t="s">
        <v>455</v>
      </c>
      <c r="J1684" s="79"/>
      <c r="K1684">
        <v>91276</v>
      </c>
      <c r="L1684" s="67">
        <v>6.51</v>
      </c>
    </row>
    <row r="1685" spans="1:12" x14ac:dyDescent="0.25">
      <c r="C1685" s="80">
        <v>1</v>
      </c>
      <c r="D1685" s="80">
        <v>4222</v>
      </c>
      <c r="E1685" s="80" t="s">
        <v>564</v>
      </c>
      <c r="F1685" s="81" t="s">
        <v>941</v>
      </c>
      <c r="G1685" s="80" t="s">
        <v>939</v>
      </c>
      <c r="H1685" s="82">
        <v>1.42</v>
      </c>
      <c r="I1685" s="83">
        <v>4.59</v>
      </c>
      <c r="J1685" s="83">
        <v>6.51</v>
      </c>
      <c r="K1685" t="s">
        <v>455</v>
      </c>
    </row>
    <row r="1686" spans="1:12" x14ac:dyDescent="0.25">
      <c r="G1686" s="84" t="s">
        <v>553</v>
      </c>
      <c r="H1686" s="109"/>
      <c r="I1686" s="107" t="s">
        <v>455</v>
      </c>
      <c r="J1686" s="86">
        <v>6.51</v>
      </c>
      <c r="K1686" t="s">
        <v>455</v>
      </c>
    </row>
    <row r="1687" spans="1:12" x14ac:dyDescent="0.25">
      <c r="I1687" s="102" t="s">
        <v>455</v>
      </c>
      <c r="K1687" t="s">
        <v>455</v>
      </c>
    </row>
    <row r="1688" spans="1:12" ht="60" x14ac:dyDescent="0.25">
      <c r="A1688" t="s">
        <v>2199</v>
      </c>
      <c r="B1688" s="10">
        <v>236</v>
      </c>
      <c r="C1688" s="74" t="s">
        <v>2975</v>
      </c>
      <c r="D1688" s="78">
        <v>91279</v>
      </c>
      <c r="E1688" s="78" t="s">
        <v>562</v>
      </c>
      <c r="F1688" s="76" t="s">
        <v>845</v>
      </c>
      <c r="G1688" s="75" t="s">
        <v>639</v>
      </c>
      <c r="H1688" s="78"/>
      <c r="I1688" s="104" t="s">
        <v>455</v>
      </c>
      <c r="J1688" s="79"/>
      <c r="K1688">
        <v>91279</v>
      </c>
      <c r="L1688" s="67">
        <v>0.51</v>
      </c>
    </row>
    <row r="1689" spans="1:12" ht="45" x14ac:dyDescent="0.25">
      <c r="C1689" s="80">
        <v>1</v>
      </c>
      <c r="D1689" s="80">
        <v>11280</v>
      </c>
      <c r="E1689" s="80" t="s">
        <v>564</v>
      </c>
      <c r="F1689" s="81" t="s">
        <v>965</v>
      </c>
      <c r="G1689" s="80" t="s">
        <v>123</v>
      </c>
      <c r="H1689" s="82">
        <v>6.3999999999999997E-5</v>
      </c>
      <c r="I1689" s="83">
        <v>7709.08</v>
      </c>
      <c r="J1689" s="83">
        <v>0.49</v>
      </c>
      <c r="K1689" t="s">
        <v>455</v>
      </c>
    </row>
    <row r="1690" spans="1:12" ht="30" x14ac:dyDescent="0.25">
      <c r="C1690" s="80">
        <v>2</v>
      </c>
      <c r="D1690" s="80">
        <v>13887</v>
      </c>
      <c r="E1690" s="80" t="s">
        <v>564</v>
      </c>
      <c r="F1690" s="81" t="s">
        <v>966</v>
      </c>
      <c r="G1690" s="80" t="s">
        <v>123</v>
      </c>
      <c r="H1690" s="82">
        <v>6.3999999999999997E-5</v>
      </c>
      <c r="I1690" s="83">
        <v>460.49</v>
      </c>
      <c r="J1690" s="83">
        <v>0.02</v>
      </c>
      <c r="K1690" t="s">
        <v>455</v>
      </c>
    </row>
    <row r="1691" spans="1:12" x14ac:dyDescent="0.25">
      <c r="G1691" s="84" t="s">
        <v>553</v>
      </c>
      <c r="H1691" s="109"/>
      <c r="I1691" s="107" t="s">
        <v>455</v>
      </c>
      <c r="J1691" s="86">
        <v>0.51</v>
      </c>
      <c r="K1691" t="s">
        <v>455</v>
      </c>
    </row>
    <row r="1692" spans="1:12" x14ac:dyDescent="0.25">
      <c r="I1692" s="102" t="s">
        <v>455</v>
      </c>
      <c r="K1692" t="s">
        <v>455</v>
      </c>
    </row>
    <row r="1693" spans="1:12" ht="60" x14ac:dyDescent="0.25">
      <c r="A1693" t="s">
        <v>2199</v>
      </c>
      <c r="B1693" s="10">
        <v>237</v>
      </c>
      <c r="C1693" s="74" t="s">
        <v>2976</v>
      </c>
      <c r="D1693" s="78">
        <v>91280</v>
      </c>
      <c r="E1693" s="78" t="s">
        <v>562</v>
      </c>
      <c r="F1693" s="76" t="s">
        <v>846</v>
      </c>
      <c r="G1693" s="75" t="s">
        <v>639</v>
      </c>
      <c r="H1693" s="78"/>
      <c r="I1693" s="104" t="s">
        <v>455</v>
      </c>
      <c r="J1693" s="79"/>
      <c r="K1693">
        <v>91280</v>
      </c>
      <c r="L1693" s="67">
        <v>0.05</v>
      </c>
    </row>
    <row r="1694" spans="1:12" ht="45" x14ac:dyDescent="0.25">
      <c r="C1694" s="80">
        <v>1</v>
      </c>
      <c r="D1694" s="80">
        <v>11280</v>
      </c>
      <c r="E1694" s="80" t="s">
        <v>564</v>
      </c>
      <c r="F1694" s="81" t="s">
        <v>965</v>
      </c>
      <c r="G1694" s="80" t="s">
        <v>123</v>
      </c>
      <c r="H1694" s="82">
        <v>7.6000000000000001E-6</v>
      </c>
      <c r="I1694" s="83">
        <v>7709.08</v>
      </c>
      <c r="J1694" s="83">
        <v>0.05</v>
      </c>
      <c r="K1694" t="s">
        <v>455</v>
      </c>
    </row>
    <row r="1695" spans="1:12" x14ac:dyDescent="0.25">
      <c r="G1695" s="84" t="s">
        <v>553</v>
      </c>
      <c r="H1695" s="109"/>
      <c r="I1695" s="107" t="s">
        <v>455</v>
      </c>
      <c r="J1695" s="86">
        <v>0.05</v>
      </c>
      <c r="K1695" t="s">
        <v>455</v>
      </c>
    </row>
    <row r="1696" spans="1:12" x14ac:dyDescent="0.25">
      <c r="I1696" s="102" t="s">
        <v>455</v>
      </c>
      <c r="K1696" t="s">
        <v>455</v>
      </c>
    </row>
    <row r="1697" spans="1:12" ht="60" x14ac:dyDescent="0.25">
      <c r="A1697" t="s">
        <v>2199</v>
      </c>
      <c r="B1697" s="10">
        <v>238</v>
      </c>
      <c r="C1697" s="74" t="s">
        <v>2977</v>
      </c>
      <c r="D1697" s="78">
        <v>91281</v>
      </c>
      <c r="E1697" s="78" t="s">
        <v>562</v>
      </c>
      <c r="F1697" s="76" t="s">
        <v>847</v>
      </c>
      <c r="G1697" s="75" t="s">
        <v>639</v>
      </c>
      <c r="H1697" s="78"/>
      <c r="I1697" s="104" t="s">
        <v>455</v>
      </c>
      <c r="J1697" s="79"/>
      <c r="K1697">
        <v>91281</v>
      </c>
      <c r="L1697" s="67">
        <v>0.64</v>
      </c>
    </row>
    <row r="1698" spans="1:12" ht="45" x14ac:dyDescent="0.25">
      <c r="C1698" s="80">
        <v>1</v>
      </c>
      <c r="D1698" s="80">
        <v>11280</v>
      </c>
      <c r="E1698" s="80" t="s">
        <v>564</v>
      </c>
      <c r="F1698" s="81" t="s">
        <v>965</v>
      </c>
      <c r="G1698" s="80" t="s">
        <v>123</v>
      </c>
      <c r="H1698" s="82">
        <v>8.0000000000000007E-5</v>
      </c>
      <c r="I1698" s="83">
        <v>7709.08</v>
      </c>
      <c r="J1698" s="83">
        <v>0.61</v>
      </c>
      <c r="K1698" t="s">
        <v>455</v>
      </c>
    </row>
    <row r="1699" spans="1:12" ht="30" x14ac:dyDescent="0.25">
      <c r="C1699" s="80">
        <v>2</v>
      </c>
      <c r="D1699" s="80">
        <v>13887</v>
      </c>
      <c r="E1699" s="80" t="s">
        <v>564</v>
      </c>
      <c r="F1699" s="81" t="s">
        <v>966</v>
      </c>
      <c r="G1699" s="80" t="s">
        <v>123</v>
      </c>
      <c r="H1699" s="82">
        <v>8.0000000000000007E-5</v>
      </c>
      <c r="I1699" s="83">
        <v>460.49</v>
      </c>
      <c r="J1699" s="83">
        <v>0.03</v>
      </c>
      <c r="K1699" t="s">
        <v>455</v>
      </c>
    </row>
    <row r="1700" spans="1:12" x14ac:dyDescent="0.25">
      <c r="G1700" s="84" t="s">
        <v>553</v>
      </c>
      <c r="H1700" s="109"/>
      <c r="I1700" s="107" t="s">
        <v>455</v>
      </c>
      <c r="J1700" s="86">
        <v>0.64</v>
      </c>
      <c r="K1700" t="s">
        <v>455</v>
      </c>
    </row>
    <row r="1701" spans="1:12" x14ac:dyDescent="0.25">
      <c r="I1701" s="102" t="s">
        <v>455</v>
      </c>
      <c r="K1701" t="s">
        <v>455</v>
      </c>
    </row>
    <row r="1702" spans="1:12" ht="60" x14ac:dyDescent="0.25">
      <c r="A1702" t="s">
        <v>2199</v>
      </c>
      <c r="B1702" s="10">
        <v>239</v>
      </c>
      <c r="C1702" s="74" t="s">
        <v>2978</v>
      </c>
      <c r="D1702" s="78">
        <v>91282</v>
      </c>
      <c r="E1702" s="78" t="s">
        <v>562</v>
      </c>
      <c r="F1702" s="76" t="s">
        <v>848</v>
      </c>
      <c r="G1702" s="75" t="s">
        <v>639</v>
      </c>
      <c r="H1702" s="78"/>
      <c r="I1702" s="104" t="s">
        <v>455</v>
      </c>
      <c r="J1702" s="79"/>
      <c r="K1702">
        <v>91282</v>
      </c>
      <c r="L1702" s="67">
        <v>15.58</v>
      </c>
    </row>
    <row r="1703" spans="1:12" x14ac:dyDescent="0.25">
      <c r="C1703" s="80">
        <v>1</v>
      </c>
      <c r="D1703" s="80">
        <v>4222</v>
      </c>
      <c r="E1703" s="80" t="s">
        <v>564</v>
      </c>
      <c r="F1703" s="81" t="s">
        <v>941</v>
      </c>
      <c r="G1703" s="80" t="s">
        <v>939</v>
      </c>
      <c r="H1703" s="82">
        <v>3.395</v>
      </c>
      <c r="I1703" s="83">
        <v>4.59</v>
      </c>
      <c r="J1703" s="83">
        <v>15.58</v>
      </c>
      <c r="K1703" t="s">
        <v>455</v>
      </c>
    </row>
    <row r="1704" spans="1:12" x14ac:dyDescent="0.25">
      <c r="G1704" s="84" t="s">
        <v>553</v>
      </c>
      <c r="H1704" s="109"/>
      <c r="I1704" s="107" t="s">
        <v>455</v>
      </c>
      <c r="J1704" s="86">
        <v>15.58</v>
      </c>
      <c r="K1704" t="s">
        <v>455</v>
      </c>
    </row>
    <row r="1705" spans="1:12" x14ac:dyDescent="0.25">
      <c r="I1705" s="102" t="s">
        <v>455</v>
      </c>
      <c r="K1705" t="s">
        <v>455</v>
      </c>
    </row>
    <row r="1706" spans="1:12" ht="30" x14ac:dyDescent="0.25">
      <c r="A1706" t="s">
        <v>2199</v>
      </c>
      <c r="B1706" s="10">
        <v>240</v>
      </c>
      <c r="C1706" s="74" t="s">
        <v>2979</v>
      </c>
      <c r="D1706" s="78">
        <v>91287</v>
      </c>
      <c r="E1706" s="78" t="s">
        <v>562</v>
      </c>
      <c r="F1706" s="76" t="s">
        <v>1055</v>
      </c>
      <c r="G1706" s="75" t="s">
        <v>123</v>
      </c>
      <c r="H1706" s="78"/>
      <c r="I1706" s="104" t="s">
        <v>455</v>
      </c>
      <c r="J1706" s="79"/>
      <c r="K1706">
        <v>91287</v>
      </c>
      <c r="L1706" s="67">
        <v>182.37</v>
      </c>
    </row>
    <row r="1707" spans="1:12" ht="45" x14ac:dyDescent="0.25">
      <c r="C1707" s="80">
        <v>1</v>
      </c>
      <c r="D1707" s="80">
        <v>184</v>
      </c>
      <c r="E1707" s="80" t="s">
        <v>564</v>
      </c>
      <c r="F1707" s="81" t="s">
        <v>1056</v>
      </c>
      <c r="G1707" s="80" t="s">
        <v>1045</v>
      </c>
      <c r="H1707" s="82">
        <v>1</v>
      </c>
      <c r="I1707" s="83">
        <v>120.62</v>
      </c>
      <c r="J1707" s="83">
        <v>120.62</v>
      </c>
      <c r="K1707" t="s">
        <v>455</v>
      </c>
    </row>
    <row r="1708" spans="1:12" x14ac:dyDescent="0.25">
      <c r="C1708" s="80">
        <v>2</v>
      </c>
      <c r="D1708" s="80">
        <v>5066</v>
      </c>
      <c r="E1708" s="80" t="s">
        <v>564</v>
      </c>
      <c r="F1708" s="81" t="s">
        <v>1046</v>
      </c>
      <c r="G1708" s="80" t="s">
        <v>68</v>
      </c>
      <c r="H1708" s="82">
        <v>1.0999999999999999E-2</v>
      </c>
      <c r="I1708" s="83">
        <v>20.77</v>
      </c>
      <c r="J1708" s="83">
        <v>0.22</v>
      </c>
      <c r="K1708" t="s">
        <v>455</v>
      </c>
    </row>
    <row r="1709" spans="1:12" x14ac:dyDescent="0.25">
      <c r="C1709" s="80">
        <v>3</v>
      </c>
      <c r="D1709" s="80">
        <v>5075</v>
      </c>
      <c r="E1709" s="80" t="s">
        <v>564</v>
      </c>
      <c r="F1709" s="81" t="s">
        <v>980</v>
      </c>
      <c r="G1709" s="80" t="s">
        <v>68</v>
      </c>
      <c r="H1709" s="82">
        <v>2.4E-2</v>
      </c>
      <c r="I1709" s="83">
        <v>15.77</v>
      </c>
      <c r="J1709" s="83">
        <v>0.37</v>
      </c>
      <c r="K1709" t="s">
        <v>455</v>
      </c>
    </row>
    <row r="1710" spans="1:12" x14ac:dyDescent="0.25">
      <c r="C1710" s="80">
        <v>4</v>
      </c>
      <c r="D1710" s="80">
        <v>88261</v>
      </c>
      <c r="E1710" s="80" t="s">
        <v>21</v>
      </c>
      <c r="F1710" s="81" t="s">
        <v>1044</v>
      </c>
      <c r="G1710" s="80" t="s">
        <v>639</v>
      </c>
      <c r="H1710" s="82">
        <v>2.7410000000000001</v>
      </c>
      <c r="I1710" s="83">
        <v>16.25</v>
      </c>
      <c r="J1710" s="83">
        <v>44.54</v>
      </c>
      <c r="K1710" t="s">
        <v>455</v>
      </c>
    </row>
    <row r="1711" spans="1:12" x14ac:dyDescent="0.25">
      <c r="C1711" s="80">
        <v>5</v>
      </c>
      <c r="D1711" s="80">
        <v>88316</v>
      </c>
      <c r="E1711" s="80" t="s">
        <v>21</v>
      </c>
      <c r="F1711" s="81" t="s">
        <v>640</v>
      </c>
      <c r="G1711" s="80" t="s">
        <v>639</v>
      </c>
      <c r="H1711" s="82">
        <v>1.375</v>
      </c>
      <c r="I1711" s="83">
        <v>12.09</v>
      </c>
      <c r="J1711" s="83">
        <v>16.62</v>
      </c>
      <c r="K1711" t="s">
        <v>455</v>
      </c>
    </row>
    <row r="1712" spans="1:12" x14ac:dyDescent="0.25">
      <c r="G1712" s="84" t="s">
        <v>553</v>
      </c>
      <c r="H1712" s="109"/>
      <c r="I1712" s="107" t="s">
        <v>455</v>
      </c>
      <c r="J1712" s="86">
        <v>182.37</v>
      </c>
      <c r="K1712" t="s">
        <v>455</v>
      </c>
    </row>
    <row r="1713" spans="1:12" x14ac:dyDescent="0.25">
      <c r="I1713" s="102" t="s">
        <v>455</v>
      </c>
      <c r="K1713" t="s">
        <v>455</v>
      </c>
    </row>
    <row r="1714" spans="1:12" ht="60" x14ac:dyDescent="0.25">
      <c r="A1714" t="s">
        <v>2199</v>
      </c>
      <c r="B1714" s="10">
        <v>241</v>
      </c>
      <c r="C1714" s="74" t="s">
        <v>2980</v>
      </c>
      <c r="D1714" s="78">
        <v>91359</v>
      </c>
      <c r="E1714" s="78" t="s">
        <v>562</v>
      </c>
      <c r="F1714" s="76" t="s">
        <v>793</v>
      </c>
      <c r="G1714" s="75" t="s">
        <v>639</v>
      </c>
      <c r="H1714" s="78"/>
      <c r="I1714" s="104" t="s">
        <v>455</v>
      </c>
      <c r="J1714" s="79"/>
      <c r="K1714">
        <v>91359</v>
      </c>
      <c r="L1714" s="67">
        <v>12.38</v>
      </c>
    </row>
    <row r="1715" spans="1:12" ht="30" x14ac:dyDescent="0.25">
      <c r="C1715" s="80">
        <v>1</v>
      </c>
      <c r="D1715" s="80">
        <v>37738</v>
      </c>
      <c r="E1715" s="80" t="s">
        <v>564</v>
      </c>
      <c r="F1715" s="81" t="s">
        <v>955</v>
      </c>
      <c r="G1715" s="80" t="s">
        <v>123</v>
      </c>
      <c r="H1715" s="82">
        <v>3.43E-5</v>
      </c>
      <c r="I1715" s="83">
        <v>50192.05</v>
      </c>
      <c r="J1715" s="83">
        <v>1.72</v>
      </c>
      <c r="K1715" t="s">
        <v>455</v>
      </c>
    </row>
    <row r="1716" spans="1:12" ht="45" x14ac:dyDescent="0.25">
      <c r="C1716" s="80">
        <v>2</v>
      </c>
      <c r="D1716" s="80">
        <v>37745</v>
      </c>
      <c r="E1716" s="80" t="s">
        <v>564</v>
      </c>
      <c r="F1716" s="81" t="s">
        <v>956</v>
      </c>
      <c r="G1716" s="80" t="s">
        <v>123</v>
      </c>
      <c r="H1716" s="82">
        <v>3.43E-5</v>
      </c>
      <c r="I1716" s="83">
        <v>311000</v>
      </c>
      <c r="J1716" s="83">
        <v>10.66</v>
      </c>
      <c r="K1716" t="s">
        <v>455</v>
      </c>
    </row>
    <row r="1717" spans="1:12" x14ac:dyDescent="0.25">
      <c r="G1717" s="84" t="s">
        <v>553</v>
      </c>
      <c r="H1717" s="109"/>
      <c r="I1717" s="107" t="s">
        <v>455</v>
      </c>
      <c r="J1717" s="86">
        <v>12.38</v>
      </c>
      <c r="K1717" t="s">
        <v>455</v>
      </c>
    </row>
    <row r="1718" spans="1:12" x14ac:dyDescent="0.25">
      <c r="I1718" s="102" t="s">
        <v>455</v>
      </c>
      <c r="K1718" t="s">
        <v>455</v>
      </c>
    </row>
    <row r="1719" spans="1:12" ht="60" x14ac:dyDescent="0.25">
      <c r="A1719" t="s">
        <v>2199</v>
      </c>
      <c r="B1719" s="10">
        <v>242</v>
      </c>
      <c r="C1719" s="74" t="s">
        <v>2981</v>
      </c>
      <c r="D1719" s="78">
        <v>91360</v>
      </c>
      <c r="E1719" s="78" t="s">
        <v>562</v>
      </c>
      <c r="F1719" s="76" t="s">
        <v>794</v>
      </c>
      <c r="G1719" s="75" t="s">
        <v>639</v>
      </c>
      <c r="H1719" s="78"/>
      <c r="I1719" s="104" t="s">
        <v>455</v>
      </c>
      <c r="J1719" s="79"/>
      <c r="K1719">
        <v>91360</v>
      </c>
      <c r="L1719" s="67">
        <v>2.59</v>
      </c>
    </row>
    <row r="1720" spans="1:12" ht="30" x14ac:dyDescent="0.25">
      <c r="C1720" s="80">
        <v>1</v>
      </c>
      <c r="D1720" s="80">
        <v>37738</v>
      </c>
      <c r="E1720" s="80" t="s">
        <v>564</v>
      </c>
      <c r="F1720" s="81" t="s">
        <v>955</v>
      </c>
      <c r="G1720" s="80" t="s">
        <v>123</v>
      </c>
      <c r="H1720" s="82">
        <v>7.1999999999999997E-6</v>
      </c>
      <c r="I1720" s="83">
        <v>50192.05</v>
      </c>
      <c r="J1720" s="83">
        <v>0.36</v>
      </c>
      <c r="K1720" t="s">
        <v>455</v>
      </c>
    </row>
    <row r="1721" spans="1:12" ht="45" x14ac:dyDescent="0.25">
      <c r="C1721" s="80">
        <v>2</v>
      </c>
      <c r="D1721" s="80">
        <v>37745</v>
      </c>
      <c r="E1721" s="80" t="s">
        <v>564</v>
      </c>
      <c r="F1721" s="81" t="s">
        <v>956</v>
      </c>
      <c r="G1721" s="80" t="s">
        <v>123</v>
      </c>
      <c r="H1721" s="82">
        <v>7.1999999999999997E-6</v>
      </c>
      <c r="I1721" s="83">
        <v>311000</v>
      </c>
      <c r="J1721" s="83">
        <v>2.23</v>
      </c>
      <c r="K1721" t="s">
        <v>455</v>
      </c>
    </row>
    <row r="1722" spans="1:12" x14ac:dyDescent="0.25">
      <c r="G1722" s="84" t="s">
        <v>553</v>
      </c>
      <c r="H1722" s="109"/>
      <c r="I1722" s="107" t="s">
        <v>455</v>
      </c>
      <c r="J1722" s="86">
        <v>2.59</v>
      </c>
      <c r="K1722" t="s">
        <v>455</v>
      </c>
    </row>
    <row r="1723" spans="1:12" x14ac:dyDescent="0.25">
      <c r="I1723" s="102" t="s">
        <v>455</v>
      </c>
      <c r="K1723" t="s">
        <v>455</v>
      </c>
    </row>
    <row r="1724" spans="1:12" ht="60" x14ac:dyDescent="0.25">
      <c r="A1724" t="s">
        <v>2199</v>
      </c>
      <c r="B1724" s="10">
        <v>243</v>
      </c>
      <c r="C1724" s="74" t="s">
        <v>2982</v>
      </c>
      <c r="D1724" s="78">
        <v>91361</v>
      </c>
      <c r="E1724" s="78" t="s">
        <v>562</v>
      </c>
      <c r="F1724" s="76" t="s">
        <v>795</v>
      </c>
      <c r="G1724" s="75" t="s">
        <v>639</v>
      </c>
      <c r="H1724" s="78"/>
      <c r="I1724" s="104" t="s">
        <v>455</v>
      </c>
      <c r="J1724" s="79"/>
      <c r="K1724">
        <v>91361</v>
      </c>
      <c r="L1724" s="67">
        <v>1.01</v>
      </c>
    </row>
    <row r="1725" spans="1:12" ht="30" x14ac:dyDescent="0.25">
      <c r="C1725" s="80">
        <v>1</v>
      </c>
      <c r="D1725" s="80">
        <v>37738</v>
      </c>
      <c r="E1725" s="80" t="s">
        <v>564</v>
      </c>
      <c r="F1725" s="81" t="s">
        <v>955</v>
      </c>
      <c r="G1725" s="80" t="s">
        <v>123</v>
      </c>
      <c r="H1725" s="82">
        <v>2.7999999999999999E-6</v>
      </c>
      <c r="I1725" s="83">
        <v>50192.05</v>
      </c>
      <c r="J1725" s="83">
        <v>0.14000000000000001</v>
      </c>
      <c r="K1725" t="s">
        <v>455</v>
      </c>
    </row>
    <row r="1726" spans="1:12" ht="45" x14ac:dyDescent="0.25">
      <c r="C1726" s="80">
        <v>2</v>
      </c>
      <c r="D1726" s="80">
        <v>37745</v>
      </c>
      <c r="E1726" s="80" t="s">
        <v>564</v>
      </c>
      <c r="F1726" s="81" t="s">
        <v>956</v>
      </c>
      <c r="G1726" s="80" t="s">
        <v>123</v>
      </c>
      <c r="H1726" s="82">
        <v>2.7999999999999999E-6</v>
      </c>
      <c r="I1726" s="83">
        <v>311000</v>
      </c>
      <c r="J1726" s="83">
        <v>0.87</v>
      </c>
      <c r="K1726" t="s">
        <v>455</v>
      </c>
    </row>
    <row r="1727" spans="1:12" x14ac:dyDescent="0.25">
      <c r="G1727" s="84" t="s">
        <v>553</v>
      </c>
      <c r="H1727" s="109"/>
      <c r="I1727" s="107" t="s">
        <v>455</v>
      </c>
      <c r="J1727" s="86">
        <v>1.01</v>
      </c>
      <c r="K1727" t="s">
        <v>455</v>
      </c>
    </row>
    <row r="1728" spans="1:12" x14ac:dyDescent="0.25">
      <c r="I1728" s="102" t="s">
        <v>455</v>
      </c>
      <c r="K1728" t="s">
        <v>455</v>
      </c>
    </row>
    <row r="1729" spans="1:12" ht="60" x14ac:dyDescent="0.25">
      <c r="A1729" t="s">
        <v>2199</v>
      </c>
      <c r="B1729" s="10">
        <v>244</v>
      </c>
      <c r="C1729" s="74" t="s">
        <v>2983</v>
      </c>
      <c r="D1729" s="78">
        <v>91367</v>
      </c>
      <c r="E1729" s="78" t="s">
        <v>562</v>
      </c>
      <c r="F1729" s="76" t="s">
        <v>749</v>
      </c>
      <c r="G1729" s="75" t="s">
        <v>639</v>
      </c>
      <c r="H1729" s="78"/>
      <c r="I1729" s="104" t="s">
        <v>455</v>
      </c>
      <c r="J1729" s="79"/>
      <c r="K1729">
        <v>91367</v>
      </c>
      <c r="L1729" s="67">
        <v>16.350000000000001</v>
      </c>
    </row>
    <row r="1730" spans="1:12" ht="30" x14ac:dyDescent="0.25">
      <c r="C1730" s="80">
        <v>1</v>
      </c>
      <c r="D1730" s="80">
        <v>37733</v>
      </c>
      <c r="E1730" s="80" t="s">
        <v>564</v>
      </c>
      <c r="F1730" s="81" t="s">
        <v>942</v>
      </c>
      <c r="G1730" s="80" t="s">
        <v>123</v>
      </c>
      <c r="H1730" s="82">
        <v>4.0000000000000003E-5</v>
      </c>
      <c r="I1730" s="83">
        <v>43909.09</v>
      </c>
      <c r="J1730" s="83">
        <v>1.75</v>
      </c>
      <c r="K1730" t="s">
        <v>455</v>
      </c>
    </row>
    <row r="1731" spans="1:12" ht="45" x14ac:dyDescent="0.25">
      <c r="C1731" s="80">
        <v>2</v>
      </c>
      <c r="D1731" s="80">
        <v>37760</v>
      </c>
      <c r="E1731" s="80" t="s">
        <v>564</v>
      </c>
      <c r="F1731" s="81" t="s">
        <v>943</v>
      </c>
      <c r="G1731" s="80" t="s">
        <v>123</v>
      </c>
      <c r="H1731" s="82">
        <v>4.0000000000000003E-5</v>
      </c>
      <c r="I1731" s="83">
        <v>365129.73</v>
      </c>
      <c r="J1731" s="83">
        <v>14.6</v>
      </c>
      <c r="K1731" t="s">
        <v>455</v>
      </c>
    </row>
    <row r="1732" spans="1:12" x14ac:dyDescent="0.25">
      <c r="G1732" s="84" t="s">
        <v>553</v>
      </c>
      <c r="H1732" s="109"/>
      <c r="I1732" s="107" t="s">
        <v>455</v>
      </c>
      <c r="J1732" s="86">
        <v>16.350000000000001</v>
      </c>
      <c r="K1732" t="s">
        <v>455</v>
      </c>
    </row>
    <row r="1733" spans="1:12" x14ac:dyDescent="0.25">
      <c r="I1733" s="102" t="s">
        <v>455</v>
      </c>
      <c r="K1733" t="s">
        <v>455</v>
      </c>
    </row>
    <row r="1734" spans="1:12" ht="60" x14ac:dyDescent="0.25">
      <c r="A1734" t="s">
        <v>2199</v>
      </c>
      <c r="B1734" s="10">
        <v>245</v>
      </c>
      <c r="C1734" s="74" t="s">
        <v>2984</v>
      </c>
      <c r="D1734" s="78">
        <v>91368</v>
      </c>
      <c r="E1734" s="78" t="s">
        <v>562</v>
      </c>
      <c r="F1734" s="76" t="s">
        <v>750</v>
      </c>
      <c r="G1734" s="75" t="s">
        <v>639</v>
      </c>
      <c r="H1734" s="78"/>
      <c r="I1734" s="104" t="s">
        <v>455</v>
      </c>
      <c r="J1734" s="79"/>
      <c r="K1734">
        <v>91368</v>
      </c>
      <c r="L1734" s="67">
        <v>3.02</v>
      </c>
    </row>
    <row r="1735" spans="1:12" ht="30" x14ac:dyDescent="0.25">
      <c r="C1735" s="80">
        <v>1</v>
      </c>
      <c r="D1735" s="80">
        <v>37733</v>
      </c>
      <c r="E1735" s="80" t="s">
        <v>564</v>
      </c>
      <c r="F1735" s="81" t="s">
        <v>942</v>
      </c>
      <c r="G1735" s="80" t="s">
        <v>123</v>
      </c>
      <c r="H1735" s="82">
        <v>7.4000000000000003E-6</v>
      </c>
      <c r="I1735" s="83">
        <v>43909.09</v>
      </c>
      <c r="J1735" s="83">
        <v>0.32</v>
      </c>
      <c r="K1735" t="s">
        <v>455</v>
      </c>
    </row>
    <row r="1736" spans="1:12" ht="45" x14ac:dyDescent="0.25">
      <c r="C1736" s="80">
        <v>2</v>
      </c>
      <c r="D1736" s="80">
        <v>37760</v>
      </c>
      <c r="E1736" s="80" t="s">
        <v>564</v>
      </c>
      <c r="F1736" s="81" t="s">
        <v>943</v>
      </c>
      <c r="G1736" s="80" t="s">
        <v>123</v>
      </c>
      <c r="H1736" s="82">
        <v>7.4000000000000003E-6</v>
      </c>
      <c r="I1736" s="83">
        <v>365129.73</v>
      </c>
      <c r="J1736" s="83">
        <v>2.7</v>
      </c>
      <c r="K1736" t="s">
        <v>455</v>
      </c>
    </row>
    <row r="1737" spans="1:12" x14ac:dyDescent="0.25">
      <c r="G1737" s="84" t="s">
        <v>553</v>
      </c>
      <c r="H1737" s="109"/>
      <c r="I1737" s="107" t="s">
        <v>455</v>
      </c>
      <c r="J1737" s="86">
        <v>3.02</v>
      </c>
      <c r="K1737" t="s">
        <v>455</v>
      </c>
    </row>
    <row r="1738" spans="1:12" x14ac:dyDescent="0.25">
      <c r="I1738" s="102" t="s">
        <v>455</v>
      </c>
      <c r="K1738" t="s">
        <v>455</v>
      </c>
    </row>
    <row r="1739" spans="1:12" ht="60" x14ac:dyDescent="0.25">
      <c r="A1739" t="s">
        <v>2199</v>
      </c>
      <c r="B1739" s="10">
        <v>246</v>
      </c>
      <c r="C1739" s="74" t="s">
        <v>2985</v>
      </c>
      <c r="D1739" s="78">
        <v>91369</v>
      </c>
      <c r="E1739" s="78" t="s">
        <v>562</v>
      </c>
      <c r="F1739" s="76" t="s">
        <v>751</v>
      </c>
      <c r="G1739" s="75" t="s">
        <v>639</v>
      </c>
      <c r="H1739" s="78"/>
      <c r="I1739" s="104" t="s">
        <v>455</v>
      </c>
      <c r="J1739" s="79"/>
      <c r="K1739">
        <v>91369</v>
      </c>
      <c r="L1739" s="67">
        <v>1.17</v>
      </c>
    </row>
    <row r="1740" spans="1:12" ht="30" x14ac:dyDescent="0.25">
      <c r="C1740" s="80">
        <v>1</v>
      </c>
      <c r="D1740" s="80">
        <v>37733</v>
      </c>
      <c r="E1740" s="80" t="s">
        <v>564</v>
      </c>
      <c r="F1740" s="81" t="s">
        <v>942</v>
      </c>
      <c r="G1740" s="80" t="s">
        <v>123</v>
      </c>
      <c r="H1740" s="82">
        <v>2.9000000000000002E-6</v>
      </c>
      <c r="I1740" s="83">
        <v>43909.09</v>
      </c>
      <c r="J1740" s="83">
        <v>0.12</v>
      </c>
      <c r="K1740" t="s">
        <v>455</v>
      </c>
    </row>
    <row r="1741" spans="1:12" ht="45" x14ac:dyDescent="0.25">
      <c r="C1741" s="80">
        <v>2</v>
      </c>
      <c r="D1741" s="80">
        <v>37760</v>
      </c>
      <c r="E1741" s="80" t="s">
        <v>564</v>
      </c>
      <c r="F1741" s="81" t="s">
        <v>943</v>
      </c>
      <c r="G1741" s="80" t="s">
        <v>123</v>
      </c>
      <c r="H1741" s="82">
        <v>2.9000000000000002E-6</v>
      </c>
      <c r="I1741" s="83">
        <v>365129.73</v>
      </c>
      <c r="J1741" s="83">
        <v>1.05</v>
      </c>
      <c r="K1741" t="s">
        <v>455</v>
      </c>
    </row>
    <row r="1742" spans="1:12" x14ac:dyDescent="0.25">
      <c r="G1742" s="84" t="s">
        <v>553</v>
      </c>
      <c r="H1742" s="109"/>
      <c r="I1742" s="107" t="s">
        <v>455</v>
      </c>
      <c r="J1742" s="86">
        <v>1.17</v>
      </c>
      <c r="K1742" t="s">
        <v>455</v>
      </c>
    </row>
    <row r="1743" spans="1:12" x14ac:dyDescent="0.25">
      <c r="I1743" s="102" t="s">
        <v>455</v>
      </c>
      <c r="K1743" t="s">
        <v>455</v>
      </c>
    </row>
    <row r="1744" spans="1:12" ht="60" x14ac:dyDescent="0.25">
      <c r="A1744" t="s">
        <v>2199</v>
      </c>
      <c r="B1744" s="10">
        <v>247</v>
      </c>
      <c r="C1744" s="74" t="s">
        <v>2986</v>
      </c>
      <c r="D1744" s="78">
        <v>91386</v>
      </c>
      <c r="E1744" s="78" t="s">
        <v>562</v>
      </c>
      <c r="F1744" s="76" t="s">
        <v>849</v>
      </c>
      <c r="G1744" s="75" t="s">
        <v>634</v>
      </c>
      <c r="H1744" s="78"/>
      <c r="I1744" s="104" t="s">
        <v>455</v>
      </c>
      <c r="J1744" s="79"/>
      <c r="K1744">
        <v>91386</v>
      </c>
      <c r="L1744" s="67">
        <v>163.08999999999997</v>
      </c>
    </row>
    <row r="1745" spans="1:12" x14ac:dyDescent="0.25">
      <c r="C1745" s="80">
        <v>1</v>
      </c>
      <c r="D1745" s="80">
        <v>88281</v>
      </c>
      <c r="E1745" s="80" t="s">
        <v>21</v>
      </c>
      <c r="F1745" s="81" t="s">
        <v>748</v>
      </c>
      <c r="G1745" s="80" t="s">
        <v>639</v>
      </c>
      <c r="H1745" s="82">
        <v>1</v>
      </c>
      <c r="I1745" s="83">
        <v>15.370000000000001</v>
      </c>
      <c r="J1745" s="83">
        <v>15.37</v>
      </c>
      <c r="K1745" t="s">
        <v>455</v>
      </c>
    </row>
    <row r="1746" spans="1:12" ht="60" x14ac:dyDescent="0.25">
      <c r="C1746" s="80">
        <v>2</v>
      </c>
      <c r="D1746" s="80">
        <v>91380</v>
      </c>
      <c r="E1746" s="80" t="s">
        <v>562</v>
      </c>
      <c r="F1746" s="81" t="s">
        <v>850</v>
      </c>
      <c r="G1746" s="80" t="s">
        <v>639</v>
      </c>
      <c r="H1746" s="82">
        <v>1</v>
      </c>
      <c r="I1746" s="83">
        <v>18.489999999999998</v>
      </c>
      <c r="J1746" s="83">
        <v>18.489999999999998</v>
      </c>
      <c r="K1746" t="s">
        <v>455</v>
      </c>
    </row>
    <row r="1747" spans="1:12" ht="60" x14ac:dyDescent="0.25">
      <c r="C1747" s="80">
        <v>3</v>
      </c>
      <c r="D1747" s="80">
        <v>91381</v>
      </c>
      <c r="E1747" s="80" t="s">
        <v>562</v>
      </c>
      <c r="F1747" s="81" t="s">
        <v>851</v>
      </c>
      <c r="G1747" s="80" t="s">
        <v>639</v>
      </c>
      <c r="H1747" s="82">
        <v>1</v>
      </c>
      <c r="I1747" s="83">
        <v>3.41</v>
      </c>
      <c r="J1747" s="83">
        <v>3.41</v>
      </c>
      <c r="K1747" t="s">
        <v>455</v>
      </c>
    </row>
    <row r="1748" spans="1:12" ht="60" x14ac:dyDescent="0.25">
      <c r="C1748" s="80">
        <v>4</v>
      </c>
      <c r="D1748" s="80">
        <v>91382</v>
      </c>
      <c r="E1748" s="80" t="s">
        <v>562</v>
      </c>
      <c r="F1748" s="81" t="s">
        <v>852</v>
      </c>
      <c r="G1748" s="80" t="s">
        <v>639</v>
      </c>
      <c r="H1748" s="82">
        <v>1</v>
      </c>
      <c r="I1748" s="83">
        <v>1.3299999999999998</v>
      </c>
      <c r="J1748" s="83">
        <v>1.33</v>
      </c>
      <c r="K1748" t="s">
        <v>455</v>
      </c>
    </row>
    <row r="1749" spans="1:12" ht="60" x14ac:dyDescent="0.25">
      <c r="C1749" s="80">
        <v>5</v>
      </c>
      <c r="D1749" s="80">
        <v>91383</v>
      </c>
      <c r="E1749" s="80" t="s">
        <v>562</v>
      </c>
      <c r="F1749" s="81" t="s">
        <v>853</v>
      </c>
      <c r="G1749" s="80" t="s">
        <v>639</v>
      </c>
      <c r="H1749" s="82">
        <v>1</v>
      </c>
      <c r="I1749" s="83">
        <v>34.67</v>
      </c>
      <c r="J1749" s="83">
        <v>34.67</v>
      </c>
      <c r="K1749" t="s">
        <v>455</v>
      </c>
    </row>
    <row r="1750" spans="1:12" ht="60" x14ac:dyDescent="0.25">
      <c r="C1750" s="80">
        <v>6</v>
      </c>
      <c r="D1750" s="80">
        <v>91384</v>
      </c>
      <c r="E1750" s="80" t="s">
        <v>562</v>
      </c>
      <c r="F1750" s="81" t="s">
        <v>854</v>
      </c>
      <c r="G1750" s="80" t="s">
        <v>639</v>
      </c>
      <c r="H1750" s="82">
        <v>1</v>
      </c>
      <c r="I1750" s="83">
        <v>89.82</v>
      </c>
      <c r="J1750" s="83">
        <v>89.82</v>
      </c>
      <c r="K1750" t="s">
        <v>455</v>
      </c>
    </row>
    <row r="1751" spans="1:12" x14ac:dyDescent="0.25">
      <c r="G1751" s="84" t="s">
        <v>553</v>
      </c>
      <c r="H1751" s="109"/>
      <c r="I1751" s="107" t="s">
        <v>455</v>
      </c>
      <c r="J1751" s="86">
        <v>163.08999999999997</v>
      </c>
      <c r="K1751" t="s">
        <v>455</v>
      </c>
    </row>
    <row r="1752" spans="1:12" x14ac:dyDescent="0.25">
      <c r="I1752" s="102" t="s">
        <v>455</v>
      </c>
      <c r="K1752" t="s">
        <v>455</v>
      </c>
    </row>
    <row r="1753" spans="1:12" ht="60" x14ac:dyDescent="0.25">
      <c r="A1753" t="s">
        <v>2199</v>
      </c>
      <c r="B1753" s="10">
        <v>248</v>
      </c>
      <c r="C1753" s="74" t="s">
        <v>2987</v>
      </c>
      <c r="D1753" s="78">
        <v>91387</v>
      </c>
      <c r="E1753" s="78" t="s">
        <v>562</v>
      </c>
      <c r="F1753" s="76" t="s">
        <v>927</v>
      </c>
      <c r="G1753" s="75" t="s">
        <v>636</v>
      </c>
      <c r="H1753" s="78"/>
      <c r="I1753" s="104" t="s">
        <v>455</v>
      </c>
      <c r="J1753" s="79"/>
      <c r="K1753">
        <v>91387</v>
      </c>
      <c r="L1753" s="67">
        <v>38.599999999999994</v>
      </c>
    </row>
    <row r="1754" spans="1:12" x14ac:dyDescent="0.25">
      <c r="C1754" s="80">
        <v>1</v>
      </c>
      <c r="D1754" s="80">
        <v>88281</v>
      </c>
      <c r="E1754" s="80" t="s">
        <v>21</v>
      </c>
      <c r="F1754" s="81" t="s">
        <v>748</v>
      </c>
      <c r="G1754" s="80" t="s">
        <v>639</v>
      </c>
      <c r="H1754" s="82">
        <v>1</v>
      </c>
      <c r="I1754" s="83">
        <v>15.370000000000001</v>
      </c>
      <c r="J1754" s="83">
        <v>15.37</v>
      </c>
      <c r="K1754" t="s">
        <v>455</v>
      </c>
    </row>
    <row r="1755" spans="1:12" ht="60" x14ac:dyDescent="0.25">
      <c r="C1755" s="80">
        <v>2</v>
      </c>
      <c r="D1755" s="80">
        <v>91380</v>
      </c>
      <c r="E1755" s="80" t="s">
        <v>562</v>
      </c>
      <c r="F1755" s="81" t="s">
        <v>850</v>
      </c>
      <c r="G1755" s="80" t="s">
        <v>639</v>
      </c>
      <c r="H1755" s="82">
        <v>1</v>
      </c>
      <c r="I1755" s="83">
        <v>18.489999999999998</v>
      </c>
      <c r="J1755" s="83">
        <v>18.489999999999998</v>
      </c>
      <c r="K1755" t="s">
        <v>455</v>
      </c>
    </row>
    <row r="1756" spans="1:12" ht="60" x14ac:dyDescent="0.25">
      <c r="C1756" s="80">
        <v>3</v>
      </c>
      <c r="D1756" s="80">
        <v>91381</v>
      </c>
      <c r="E1756" s="80" t="s">
        <v>562</v>
      </c>
      <c r="F1756" s="81" t="s">
        <v>851</v>
      </c>
      <c r="G1756" s="80" t="s">
        <v>639</v>
      </c>
      <c r="H1756" s="82">
        <v>1</v>
      </c>
      <c r="I1756" s="83">
        <v>3.41</v>
      </c>
      <c r="J1756" s="83">
        <v>3.41</v>
      </c>
      <c r="K1756" t="s">
        <v>455</v>
      </c>
    </row>
    <row r="1757" spans="1:12" ht="60" x14ac:dyDescent="0.25">
      <c r="C1757" s="80">
        <v>4</v>
      </c>
      <c r="D1757" s="80">
        <v>91382</v>
      </c>
      <c r="E1757" s="80" t="s">
        <v>562</v>
      </c>
      <c r="F1757" s="81" t="s">
        <v>852</v>
      </c>
      <c r="G1757" s="80" t="s">
        <v>639</v>
      </c>
      <c r="H1757" s="82">
        <v>1</v>
      </c>
      <c r="I1757" s="83">
        <v>1.3299999999999998</v>
      </c>
      <c r="J1757" s="83">
        <v>1.33</v>
      </c>
      <c r="K1757" t="s">
        <v>455</v>
      </c>
    </row>
    <row r="1758" spans="1:12" x14ac:dyDescent="0.25">
      <c r="G1758" s="84" t="s">
        <v>553</v>
      </c>
      <c r="H1758" s="109"/>
      <c r="I1758" s="107" t="s">
        <v>455</v>
      </c>
      <c r="J1758" s="86">
        <v>38.599999999999994</v>
      </c>
      <c r="K1758" t="s">
        <v>455</v>
      </c>
    </row>
    <row r="1759" spans="1:12" x14ac:dyDescent="0.25">
      <c r="I1759" s="102" t="s">
        <v>455</v>
      </c>
      <c r="K1759" t="s">
        <v>455</v>
      </c>
    </row>
    <row r="1760" spans="1:12" ht="60" x14ac:dyDescent="0.25">
      <c r="A1760" t="s">
        <v>2199</v>
      </c>
      <c r="B1760" s="10">
        <v>249</v>
      </c>
      <c r="C1760" s="74" t="s">
        <v>2988</v>
      </c>
      <c r="D1760" s="78">
        <v>91396</v>
      </c>
      <c r="E1760" s="78" t="s">
        <v>562</v>
      </c>
      <c r="F1760" s="76" t="s">
        <v>768</v>
      </c>
      <c r="G1760" s="75" t="s">
        <v>639</v>
      </c>
      <c r="H1760" s="78"/>
      <c r="I1760" s="104" t="s">
        <v>455</v>
      </c>
      <c r="J1760" s="79"/>
      <c r="K1760">
        <v>91396</v>
      </c>
      <c r="L1760" s="67">
        <v>15.91</v>
      </c>
    </row>
    <row r="1761" spans="1:12" ht="60" x14ac:dyDescent="0.25">
      <c r="C1761" s="80">
        <v>1</v>
      </c>
      <c r="D1761" s="80">
        <v>37736</v>
      </c>
      <c r="E1761" s="80" t="s">
        <v>564</v>
      </c>
      <c r="F1761" s="81" t="s">
        <v>950</v>
      </c>
      <c r="G1761" s="80" t="s">
        <v>123</v>
      </c>
      <c r="H1761" s="82">
        <v>3.43E-5</v>
      </c>
      <c r="I1761" s="83">
        <v>60150</v>
      </c>
      <c r="J1761" s="83">
        <v>2.06</v>
      </c>
      <c r="K1761" t="s">
        <v>455</v>
      </c>
    </row>
    <row r="1762" spans="1:12" ht="45" x14ac:dyDescent="0.25">
      <c r="C1762" s="80">
        <v>2</v>
      </c>
      <c r="D1762" s="80">
        <v>37747</v>
      </c>
      <c r="E1762" s="80" t="s">
        <v>564</v>
      </c>
      <c r="F1762" s="81" t="s">
        <v>951</v>
      </c>
      <c r="G1762" s="80" t="s">
        <v>123</v>
      </c>
      <c r="H1762" s="82">
        <v>3.43E-5</v>
      </c>
      <c r="I1762" s="83">
        <v>403807.9</v>
      </c>
      <c r="J1762" s="83">
        <v>13.85</v>
      </c>
      <c r="K1762" t="s">
        <v>455</v>
      </c>
    </row>
    <row r="1763" spans="1:12" x14ac:dyDescent="0.25">
      <c r="G1763" s="84" t="s">
        <v>553</v>
      </c>
      <c r="H1763" s="109"/>
      <c r="I1763" s="107" t="s">
        <v>455</v>
      </c>
      <c r="J1763" s="86">
        <v>15.91</v>
      </c>
      <c r="K1763" t="s">
        <v>455</v>
      </c>
    </row>
    <row r="1764" spans="1:12" x14ac:dyDescent="0.25">
      <c r="I1764" s="102" t="s">
        <v>455</v>
      </c>
      <c r="K1764" t="s">
        <v>455</v>
      </c>
    </row>
    <row r="1765" spans="1:12" ht="60" x14ac:dyDescent="0.25">
      <c r="A1765" t="s">
        <v>2199</v>
      </c>
      <c r="B1765" s="10">
        <v>250</v>
      </c>
      <c r="C1765" s="74" t="s">
        <v>2989</v>
      </c>
      <c r="D1765" s="78">
        <v>91397</v>
      </c>
      <c r="E1765" s="78" t="s">
        <v>562</v>
      </c>
      <c r="F1765" s="76" t="s">
        <v>769</v>
      </c>
      <c r="G1765" s="75" t="s">
        <v>639</v>
      </c>
      <c r="H1765" s="78"/>
      <c r="I1765" s="104" t="s">
        <v>455</v>
      </c>
      <c r="J1765" s="79"/>
      <c r="K1765">
        <v>91397</v>
      </c>
      <c r="L1765" s="67">
        <v>3.33</v>
      </c>
    </row>
    <row r="1766" spans="1:12" ht="60" x14ac:dyDescent="0.25">
      <c r="C1766" s="80">
        <v>1</v>
      </c>
      <c r="D1766" s="80">
        <v>37736</v>
      </c>
      <c r="E1766" s="80" t="s">
        <v>564</v>
      </c>
      <c r="F1766" s="81" t="s">
        <v>950</v>
      </c>
      <c r="G1766" s="80" t="s">
        <v>123</v>
      </c>
      <c r="H1766" s="82">
        <v>7.1999999999999997E-6</v>
      </c>
      <c r="I1766" s="83">
        <v>60150</v>
      </c>
      <c r="J1766" s="83">
        <v>0.43</v>
      </c>
      <c r="K1766" t="s">
        <v>455</v>
      </c>
    </row>
    <row r="1767" spans="1:12" ht="45" x14ac:dyDescent="0.25">
      <c r="C1767" s="80">
        <v>2</v>
      </c>
      <c r="D1767" s="80">
        <v>37747</v>
      </c>
      <c r="E1767" s="80" t="s">
        <v>564</v>
      </c>
      <c r="F1767" s="81" t="s">
        <v>951</v>
      </c>
      <c r="G1767" s="80" t="s">
        <v>123</v>
      </c>
      <c r="H1767" s="82">
        <v>7.1999999999999997E-6</v>
      </c>
      <c r="I1767" s="83">
        <v>403807.9</v>
      </c>
      <c r="J1767" s="83">
        <v>2.9</v>
      </c>
      <c r="K1767" t="s">
        <v>455</v>
      </c>
    </row>
    <row r="1768" spans="1:12" x14ac:dyDescent="0.25">
      <c r="G1768" s="84" t="s">
        <v>553</v>
      </c>
      <c r="H1768" s="109"/>
      <c r="I1768" s="107" t="s">
        <v>455</v>
      </c>
      <c r="J1768" s="86">
        <v>3.33</v>
      </c>
      <c r="K1768" t="s">
        <v>455</v>
      </c>
    </row>
    <row r="1769" spans="1:12" x14ac:dyDescent="0.25">
      <c r="I1769" s="102" t="s">
        <v>455</v>
      </c>
      <c r="K1769" t="s">
        <v>455</v>
      </c>
    </row>
    <row r="1770" spans="1:12" ht="60" x14ac:dyDescent="0.25">
      <c r="A1770" t="s">
        <v>2199</v>
      </c>
      <c r="B1770" s="10">
        <v>251</v>
      </c>
      <c r="C1770" s="74" t="s">
        <v>2990</v>
      </c>
      <c r="D1770" s="78">
        <v>91398</v>
      </c>
      <c r="E1770" s="78" t="s">
        <v>562</v>
      </c>
      <c r="F1770" s="76" t="s">
        <v>770</v>
      </c>
      <c r="G1770" s="75" t="s">
        <v>639</v>
      </c>
      <c r="H1770" s="78"/>
      <c r="I1770" s="104" t="s">
        <v>455</v>
      </c>
      <c r="J1770" s="79"/>
      <c r="K1770">
        <v>91398</v>
      </c>
      <c r="L1770" s="67">
        <v>1.2899999999999998</v>
      </c>
    </row>
    <row r="1771" spans="1:12" ht="60" x14ac:dyDescent="0.25">
      <c r="C1771" s="80">
        <v>1</v>
      </c>
      <c r="D1771" s="80">
        <v>37736</v>
      </c>
      <c r="E1771" s="80" t="s">
        <v>564</v>
      </c>
      <c r="F1771" s="81" t="s">
        <v>950</v>
      </c>
      <c r="G1771" s="80" t="s">
        <v>123</v>
      </c>
      <c r="H1771" s="82">
        <v>2.7999999999999999E-6</v>
      </c>
      <c r="I1771" s="83">
        <v>60150</v>
      </c>
      <c r="J1771" s="83">
        <v>0.16</v>
      </c>
      <c r="K1771" t="s">
        <v>455</v>
      </c>
    </row>
    <row r="1772" spans="1:12" ht="45" x14ac:dyDescent="0.25">
      <c r="C1772" s="80">
        <v>2</v>
      </c>
      <c r="D1772" s="80">
        <v>37747</v>
      </c>
      <c r="E1772" s="80" t="s">
        <v>564</v>
      </c>
      <c r="F1772" s="81" t="s">
        <v>951</v>
      </c>
      <c r="G1772" s="80" t="s">
        <v>123</v>
      </c>
      <c r="H1772" s="82">
        <v>2.7999999999999999E-6</v>
      </c>
      <c r="I1772" s="83">
        <v>403807.9</v>
      </c>
      <c r="J1772" s="83">
        <v>1.1299999999999999</v>
      </c>
      <c r="K1772" t="s">
        <v>455</v>
      </c>
    </row>
    <row r="1773" spans="1:12" x14ac:dyDescent="0.25">
      <c r="G1773" s="84" t="s">
        <v>553</v>
      </c>
      <c r="H1773" s="109"/>
      <c r="I1773" s="107" t="s">
        <v>455</v>
      </c>
      <c r="J1773" s="86">
        <v>1.2899999999999998</v>
      </c>
      <c r="K1773" t="s">
        <v>455</v>
      </c>
    </row>
    <row r="1774" spans="1:12" x14ac:dyDescent="0.25">
      <c r="I1774" s="102" t="s">
        <v>455</v>
      </c>
      <c r="K1774" t="s">
        <v>455</v>
      </c>
    </row>
    <row r="1775" spans="1:12" ht="60" x14ac:dyDescent="0.25">
      <c r="A1775" t="s">
        <v>2199</v>
      </c>
      <c r="B1775" s="10">
        <v>252</v>
      </c>
      <c r="C1775" s="74" t="s">
        <v>2991</v>
      </c>
      <c r="D1775" s="78">
        <v>91402</v>
      </c>
      <c r="E1775" s="78" t="s">
        <v>562</v>
      </c>
      <c r="F1775" s="76" t="s">
        <v>801</v>
      </c>
      <c r="G1775" s="75" t="s">
        <v>639</v>
      </c>
      <c r="H1775" s="78"/>
      <c r="I1775" s="104" t="s">
        <v>455</v>
      </c>
      <c r="J1775" s="79"/>
      <c r="K1775">
        <v>91402</v>
      </c>
      <c r="L1775" s="67">
        <v>1.1200000000000001</v>
      </c>
    </row>
    <row r="1776" spans="1:12" ht="30" x14ac:dyDescent="0.25">
      <c r="C1776" s="80">
        <v>1</v>
      </c>
      <c r="D1776" s="80">
        <v>37733</v>
      </c>
      <c r="E1776" s="80" t="s">
        <v>564</v>
      </c>
      <c r="F1776" s="81" t="s">
        <v>942</v>
      </c>
      <c r="G1776" s="80" t="s">
        <v>123</v>
      </c>
      <c r="H1776" s="82">
        <v>2.9000000000000002E-6</v>
      </c>
      <c r="I1776" s="83">
        <v>43909.09</v>
      </c>
      <c r="J1776" s="83">
        <v>0.12</v>
      </c>
      <c r="K1776" t="s">
        <v>455</v>
      </c>
    </row>
    <row r="1777" spans="1:12" ht="45" x14ac:dyDescent="0.25">
      <c r="C1777" s="80">
        <v>2</v>
      </c>
      <c r="D1777" s="80">
        <v>37752</v>
      </c>
      <c r="E1777" s="80" t="s">
        <v>564</v>
      </c>
      <c r="F1777" s="81" t="s">
        <v>953</v>
      </c>
      <c r="G1777" s="80" t="s">
        <v>123</v>
      </c>
      <c r="H1777" s="82">
        <v>2.9000000000000002E-6</v>
      </c>
      <c r="I1777" s="83">
        <v>346725.62</v>
      </c>
      <c r="J1777" s="83">
        <v>1</v>
      </c>
      <c r="K1777" t="s">
        <v>455</v>
      </c>
    </row>
    <row r="1778" spans="1:12" x14ac:dyDescent="0.25">
      <c r="G1778" s="84" t="s">
        <v>553</v>
      </c>
      <c r="H1778" s="109"/>
      <c r="I1778" s="107" t="s">
        <v>455</v>
      </c>
      <c r="J1778" s="86">
        <v>1.1200000000000001</v>
      </c>
      <c r="K1778" t="s">
        <v>455</v>
      </c>
    </row>
    <row r="1779" spans="1:12" x14ac:dyDescent="0.25">
      <c r="I1779" s="102" t="s">
        <v>455</v>
      </c>
      <c r="K1779" t="s">
        <v>455</v>
      </c>
    </row>
    <row r="1780" spans="1:12" ht="60" x14ac:dyDescent="0.25">
      <c r="A1780" t="s">
        <v>2199</v>
      </c>
      <c r="B1780" s="10">
        <v>253</v>
      </c>
      <c r="C1780" s="74" t="s">
        <v>2992</v>
      </c>
      <c r="D1780" s="78">
        <v>91466</v>
      </c>
      <c r="E1780" s="78" t="s">
        <v>562</v>
      </c>
      <c r="F1780" s="76" t="s">
        <v>776</v>
      </c>
      <c r="G1780" s="75" t="s">
        <v>639</v>
      </c>
      <c r="H1780" s="78"/>
      <c r="I1780" s="104" t="s">
        <v>455</v>
      </c>
      <c r="J1780" s="79"/>
      <c r="K1780">
        <v>91466</v>
      </c>
      <c r="L1780" s="67">
        <v>0.98</v>
      </c>
    </row>
    <row r="1781" spans="1:12" ht="75" x14ac:dyDescent="0.25">
      <c r="C1781" s="80">
        <v>1</v>
      </c>
      <c r="D1781" s="80">
        <v>3363</v>
      </c>
      <c r="E1781" s="80" t="s">
        <v>564</v>
      </c>
      <c r="F1781" s="81" t="s">
        <v>960</v>
      </c>
      <c r="G1781" s="80" t="s">
        <v>123</v>
      </c>
      <c r="H1781" s="82">
        <v>2.7999999999999999E-6</v>
      </c>
      <c r="I1781" s="83">
        <v>80250</v>
      </c>
      <c r="J1781" s="83">
        <v>0.22</v>
      </c>
      <c r="K1781" t="s">
        <v>455</v>
      </c>
    </row>
    <row r="1782" spans="1:12" ht="45" x14ac:dyDescent="0.25">
      <c r="C1782" s="80">
        <v>2</v>
      </c>
      <c r="D1782" s="80">
        <v>37761</v>
      </c>
      <c r="E1782" s="80" t="s">
        <v>564</v>
      </c>
      <c r="F1782" s="81" t="s">
        <v>947</v>
      </c>
      <c r="G1782" s="80" t="s">
        <v>123</v>
      </c>
      <c r="H1782" s="82">
        <v>2.7999999999999999E-6</v>
      </c>
      <c r="I1782" s="83">
        <v>273601.25</v>
      </c>
      <c r="J1782" s="83">
        <v>0.76</v>
      </c>
      <c r="K1782" t="s">
        <v>455</v>
      </c>
    </row>
    <row r="1783" spans="1:12" x14ac:dyDescent="0.25">
      <c r="G1783" s="84" t="s">
        <v>553</v>
      </c>
      <c r="H1783" s="109"/>
      <c r="I1783" s="107" t="s">
        <v>455</v>
      </c>
      <c r="J1783" s="86">
        <v>0.98</v>
      </c>
      <c r="K1783" t="s">
        <v>455</v>
      </c>
    </row>
    <row r="1784" spans="1:12" x14ac:dyDescent="0.25">
      <c r="I1784" s="102" t="s">
        <v>455</v>
      </c>
      <c r="K1784" t="s">
        <v>455</v>
      </c>
    </row>
    <row r="1785" spans="1:12" ht="60" x14ac:dyDescent="0.25">
      <c r="A1785" t="s">
        <v>2199</v>
      </c>
      <c r="B1785" s="10">
        <v>254</v>
      </c>
      <c r="C1785" s="74" t="s">
        <v>2993</v>
      </c>
      <c r="D1785" s="78">
        <v>91467</v>
      </c>
      <c r="E1785" s="78" t="s">
        <v>562</v>
      </c>
      <c r="F1785" s="76" t="s">
        <v>777</v>
      </c>
      <c r="G1785" s="75" t="s">
        <v>639</v>
      </c>
      <c r="H1785" s="78"/>
      <c r="I1785" s="104" t="s">
        <v>455</v>
      </c>
      <c r="J1785" s="79"/>
      <c r="K1785">
        <v>91467</v>
      </c>
      <c r="L1785" s="67">
        <v>100.16</v>
      </c>
    </row>
    <row r="1786" spans="1:12" x14ac:dyDescent="0.25">
      <c r="C1786" s="80">
        <v>1</v>
      </c>
      <c r="D1786" s="80">
        <v>4221</v>
      </c>
      <c r="E1786" s="80" t="s">
        <v>564</v>
      </c>
      <c r="F1786" s="81" t="s">
        <v>938</v>
      </c>
      <c r="G1786" s="80" t="s">
        <v>939</v>
      </c>
      <c r="H1786" s="82">
        <v>26.43</v>
      </c>
      <c r="I1786" s="83">
        <v>3.79</v>
      </c>
      <c r="J1786" s="83">
        <v>100.16</v>
      </c>
      <c r="K1786" t="s">
        <v>455</v>
      </c>
    </row>
    <row r="1787" spans="1:12" x14ac:dyDescent="0.25">
      <c r="G1787" s="84" t="s">
        <v>553</v>
      </c>
      <c r="H1787" s="109"/>
      <c r="I1787" s="107" t="s">
        <v>455</v>
      </c>
      <c r="J1787" s="86">
        <v>100.16</v>
      </c>
      <c r="K1787" t="s">
        <v>455</v>
      </c>
    </row>
    <row r="1788" spans="1:12" x14ac:dyDescent="0.25">
      <c r="I1788" s="102" t="s">
        <v>455</v>
      </c>
      <c r="K1788" t="s">
        <v>455</v>
      </c>
    </row>
    <row r="1789" spans="1:12" ht="30" x14ac:dyDescent="0.25">
      <c r="A1789" t="s">
        <v>2199</v>
      </c>
      <c r="B1789" s="10">
        <v>255</v>
      </c>
      <c r="C1789" s="74" t="s">
        <v>2994</v>
      </c>
      <c r="D1789" s="78">
        <v>91529</v>
      </c>
      <c r="E1789" s="78" t="s">
        <v>562</v>
      </c>
      <c r="F1789" s="76" t="s">
        <v>856</v>
      </c>
      <c r="G1789" s="75" t="s">
        <v>639</v>
      </c>
      <c r="H1789" s="78"/>
      <c r="I1789" s="104" t="s">
        <v>455</v>
      </c>
      <c r="J1789" s="79"/>
      <c r="K1789">
        <v>91529</v>
      </c>
      <c r="L1789" s="67">
        <v>0.71</v>
      </c>
    </row>
    <row r="1790" spans="1:12" ht="30" x14ac:dyDescent="0.25">
      <c r="C1790" s="80">
        <v>1</v>
      </c>
      <c r="D1790" s="80">
        <v>13458</v>
      </c>
      <c r="E1790" s="80" t="s">
        <v>564</v>
      </c>
      <c r="F1790" s="81" t="s">
        <v>968</v>
      </c>
      <c r="G1790" s="80" t="s">
        <v>123</v>
      </c>
      <c r="H1790" s="82">
        <v>5.3300000000000001E-5</v>
      </c>
      <c r="I1790" s="83">
        <v>13382.6</v>
      </c>
      <c r="J1790" s="83">
        <v>0.71</v>
      </c>
      <c r="K1790" t="s">
        <v>455</v>
      </c>
    </row>
    <row r="1791" spans="1:12" x14ac:dyDescent="0.25">
      <c r="G1791" s="84" t="s">
        <v>553</v>
      </c>
      <c r="H1791" s="109"/>
      <c r="I1791" s="107" t="s">
        <v>455</v>
      </c>
      <c r="J1791" s="86">
        <v>0.71</v>
      </c>
      <c r="K1791" t="s">
        <v>455</v>
      </c>
    </row>
    <row r="1792" spans="1:12" x14ac:dyDescent="0.25">
      <c r="I1792" s="102" t="s">
        <v>455</v>
      </c>
      <c r="K1792" t="s">
        <v>455</v>
      </c>
    </row>
    <row r="1793" spans="1:12" ht="30" x14ac:dyDescent="0.25">
      <c r="A1793" t="s">
        <v>2199</v>
      </c>
      <c r="B1793" s="10">
        <v>256</v>
      </c>
      <c r="C1793" s="74" t="s">
        <v>2995</v>
      </c>
      <c r="D1793" s="78">
        <v>91530</v>
      </c>
      <c r="E1793" s="78" t="s">
        <v>562</v>
      </c>
      <c r="F1793" s="76" t="s">
        <v>857</v>
      </c>
      <c r="G1793" s="75" t="s">
        <v>639</v>
      </c>
      <c r="H1793" s="78"/>
      <c r="I1793" s="104" t="s">
        <v>455</v>
      </c>
      <c r="J1793" s="79"/>
      <c r="K1793">
        <v>91530</v>
      </c>
      <c r="L1793" s="67">
        <v>0.09</v>
      </c>
    </row>
    <row r="1794" spans="1:12" ht="30" x14ac:dyDescent="0.25">
      <c r="C1794" s="80">
        <v>1</v>
      </c>
      <c r="D1794" s="80">
        <v>13458</v>
      </c>
      <c r="E1794" s="80" t="s">
        <v>564</v>
      </c>
      <c r="F1794" s="81" t="s">
        <v>968</v>
      </c>
      <c r="G1794" s="80" t="s">
        <v>123</v>
      </c>
      <c r="H1794" s="82">
        <v>7.4000000000000003E-6</v>
      </c>
      <c r="I1794" s="83">
        <v>13382.6</v>
      </c>
      <c r="J1794" s="83">
        <v>0.09</v>
      </c>
      <c r="K1794" t="s">
        <v>455</v>
      </c>
    </row>
    <row r="1795" spans="1:12" x14ac:dyDescent="0.25">
      <c r="G1795" s="84" t="s">
        <v>553</v>
      </c>
      <c r="H1795" s="109"/>
      <c r="I1795" s="107" t="s">
        <v>455</v>
      </c>
      <c r="J1795" s="86">
        <v>0.09</v>
      </c>
      <c r="K1795" t="s">
        <v>455</v>
      </c>
    </row>
    <row r="1796" spans="1:12" x14ac:dyDescent="0.25">
      <c r="I1796" s="102" t="s">
        <v>455</v>
      </c>
      <c r="K1796" t="s">
        <v>455</v>
      </c>
    </row>
    <row r="1797" spans="1:12" ht="45" x14ac:dyDescent="0.25">
      <c r="A1797" t="s">
        <v>2199</v>
      </c>
      <c r="B1797" s="10">
        <v>257</v>
      </c>
      <c r="C1797" s="74" t="s">
        <v>2996</v>
      </c>
      <c r="D1797" s="78">
        <v>91531</v>
      </c>
      <c r="E1797" s="78" t="s">
        <v>562</v>
      </c>
      <c r="F1797" s="76" t="s">
        <v>858</v>
      </c>
      <c r="G1797" s="75" t="s">
        <v>639</v>
      </c>
      <c r="H1797" s="78"/>
      <c r="I1797" s="104" t="s">
        <v>455</v>
      </c>
      <c r="J1797" s="79"/>
      <c r="K1797">
        <v>91531</v>
      </c>
      <c r="L1797" s="67">
        <v>0.89</v>
      </c>
    </row>
    <row r="1798" spans="1:12" ht="30" x14ac:dyDescent="0.25">
      <c r="C1798" s="80">
        <v>1</v>
      </c>
      <c r="D1798" s="80">
        <v>13458</v>
      </c>
      <c r="E1798" s="80" t="s">
        <v>564</v>
      </c>
      <c r="F1798" s="81" t="s">
        <v>968</v>
      </c>
      <c r="G1798" s="80" t="s">
        <v>123</v>
      </c>
      <c r="H1798" s="82">
        <v>6.6699999999999995E-5</v>
      </c>
      <c r="I1798" s="83">
        <v>13382.6</v>
      </c>
      <c r="J1798" s="83">
        <v>0.89</v>
      </c>
      <c r="K1798" t="s">
        <v>455</v>
      </c>
    </row>
    <row r="1799" spans="1:12" x14ac:dyDescent="0.25">
      <c r="G1799" s="84" t="s">
        <v>553</v>
      </c>
      <c r="H1799" s="109"/>
      <c r="I1799" s="107" t="s">
        <v>455</v>
      </c>
      <c r="J1799" s="86">
        <v>0.89</v>
      </c>
      <c r="K1799" t="s">
        <v>455</v>
      </c>
    </row>
    <row r="1800" spans="1:12" x14ac:dyDescent="0.25">
      <c r="I1800" s="102" t="s">
        <v>455</v>
      </c>
      <c r="K1800" t="s">
        <v>455</v>
      </c>
    </row>
    <row r="1801" spans="1:12" ht="45" x14ac:dyDescent="0.25">
      <c r="A1801" t="s">
        <v>2199</v>
      </c>
      <c r="B1801" s="10">
        <v>258</v>
      </c>
      <c r="C1801" s="74" t="s">
        <v>2997</v>
      </c>
      <c r="D1801" s="78">
        <v>91532</v>
      </c>
      <c r="E1801" s="78" t="s">
        <v>562</v>
      </c>
      <c r="F1801" s="76" t="s">
        <v>859</v>
      </c>
      <c r="G1801" s="75" t="s">
        <v>639</v>
      </c>
      <c r="H1801" s="78"/>
      <c r="I1801" s="104" t="s">
        <v>455</v>
      </c>
      <c r="J1801" s="79"/>
      <c r="K1801">
        <v>91532</v>
      </c>
      <c r="L1801" s="67">
        <v>4.72</v>
      </c>
    </row>
    <row r="1802" spans="1:12" x14ac:dyDescent="0.25">
      <c r="C1802" s="80">
        <v>1</v>
      </c>
      <c r="D1802" s="80">
        <v>4222</v>
      </c>
      <c r="E1802" s="80" t="s">
        <v>564</v>
      </c>
      <c r="F1802" s="81" t="s">
        <v>941</v>
      </c>
      <c r="G1802" s="80" t="s">
        <v>939</v>
      </c>
      <c r="H1802" s="82">
        <v>1.03</v>
      </c>
      <c r="I1802" s="83">
        <v>4.59</v>
      </c>
      <c r="J1802" s="83">
        <v>4.72</v>
      </c>
      <c r="K1802" t="s">
        <v>455</v>
      </c>
    </row>
    <row r="1803" spans="1:12" x14ac:dyDescent="0.25">
      <c r="G1803" s="84" t="s">
        <v>553</v>
      </c>
      <c r="H1803" s="109"/>
      <c r="I1803" s="107" t="s">
        <v>455</v>
      </c>
      <c r="J1803" s="86">
        <v>4.72</v>
      </c>
      <c r="K1803" t="s">
        <v>455</v>
      </c>
    </row>
    <row r="1804" spans="1:12" x14ac:dyDescent="0.25">
      <c r="I1804" s="102" t="s">
        <v>455</v>
      </c>
      <c r="K1804" t="s">
        <v>455</v>
      </c>
    </row>
    <row r="1805" spans="1:12" ht="60" x14ac:dyDescent="0.25">
      <c r="A1805" t="s">
        <v>2199</v>
      </c>
      <c r="B1805" s="10">
        <v>259</v>
      </c>
      <c r="C1805" s="74" t="s">
        <v>2998</v>
      </c>
      <c r="D1805" s="78">
        <v>91629</v>
      </c>
      <c r="E1805" s="78" t="s">
        <v>562</v>
      </c>
      <c r="F1805" s="76" t="s">
        <v>861</v>
      </c>
      <c r="G1805" s="75" t="s">
        <v>639</v>
      </c>
      <c r="H1805" s="78"/>
      <c r="I1805" s="104" t="s">
        <v>455</v>
      </c>
      <c r="J1805" s="79"/>
      <c r="K1805">
        <v>91629</v>
      </c>
      <c r="L1805" s="67">
        <v>11.33</v>
      </c>
    </row>
    <row r="1806" spans="1:12" ht="75" x14ac:dyDescent="0.25">
      <c r="C1806" s="80">
        <v>1</v>
      </c>
      <c r="D1806" s="80">
        <v>10712</v>
      </c>
      <c r="E1806" s="80" t="s">
        <v>564</v>
      </c>
      <c r="F1806" s="81" t="s">
        <v>969</v>
      </c>
      <c r="G1806" s="80" t="s">
        <v>123</v>
      </c>
      <c r="H1806" s="82">
        <v>3.43E-5</v>
      </c>
      <c r="I1806" s="83">
        <v>57052.73</v>
      </c>
      <c r="J1806" s="83">
        <v>1.95</v>
      </c>
      <c r="K1806" t="s">
        <v>455</v>
      </c>
    </row>
    <row r="1807" spans="1:12" ht="45" x14ac:dyDescent="0.25">
      <c r="C1807" s="80">
        <v>2</v>
      </c>
      <c r="D1807" s="80">
        <v>37756</v>
      </c>
      <c r="E1807" s="80" t="s">
        <v>564</v>
      </c>
      <c r="F1807" s="81" t="s">
        <v>970</v>
      </c>
      <c r="G1807" s="80" t="s">
        <v>123</v>
      </c>
      <c r="H1807" s="82">
        <v>3.43E-5</v>
      </c>
      <c r="I1807" s="83">
        <v>273601.25</v>
      </c>
      <c r="J1807" s="83">
        <v>9.3800000000000008</v>
      </c>
      <c r="K1807" t="s">
        <v>455</v>
      </c>
    </row>
    <row r="1808" spans="1:12" x14ac:dyDescent="0.25">
      <c r="G1808" s="84" t="s">
        <v>553</v>
      </c>
      <c r="H1808" s="109"/>
      <c r="I1808" s="107" t="s">
        <v>455</v>
      </c>
      <c r="J1808" s="86">
        <v>11.33</v>
      </c>
      <c r="K1808" t="s">
        <v>455</v>
      </c>
    </row>
    <row r="1809" spans="1:12" x14ac:dyDescent="0.25">
      <c r="I1809" s="102" t="s">
        <v>455</v>
      </c>
      <c r="K1809" t="s">
        <v>455</v>
      </c>
    </row>
    <row r="1810" spans="1:12" ht="60" x14ac:dyDescent="0.25">
      <c r="A1810" t="s">
        <v>2199</v>
      </c>
      <c r="B1810" s="10">
        <v>260</v>
      </c>
      <c r="C1810" s="74" t="s">
        <v>2999</v>
      </c>
      <c r="D1810" s="78">
        <v>91630</v>
      </c>
      <c r="E1810" s="78" t="s">
        <v>562</v>
      </c>
      <c r="F1810" s="76" t="s">
        <v>862</v>
      </c>
      <c r="G1810" s="75" t="s">
        <v>639</v>
      </c>
      <c r="H1810" s="78"/>
      <c r="I1810" s="104" t="s">
        <v>455</v>
      </c>
      <c r="J1810" s="79"/>
      <c r="K1810">
        <v>91630</v>
      </c>
      <c r="L1810" s="67">
        <v>2.37</v>
      </c>
    </row>
    <row r="1811" spans="1:12" ht="75" x14ac:dyDescent="0.25">
      <c r="C1811" s="80">
        <v>1</v>
      </c>
      <c r="D1811" s="80">
        <v>10712</v>
      </c>
      <c r="E1811" s="80" t="s">
        <v>564</v>
      </c>
      <c r="F1811" s="81" t="s">
        <v>969</v>
      </c>
      <c r="G1811" s="80" t="s">
        <v>123</v>
      </c>
      <c r="H1811" s="82">
        <v>7.1999999999999997E-6</v>
      </c>
      <c r="I1811" s="83">
        <v>57052.73</v>
      </c>
      <c r="J1811" s="83">
        <v>0.41</v>
      </c>
      <c r="K1811" t="s">
        <v>455</v>
      </c>
    </row>
    <row r="1812" spans="1:12" ht="45" x14ac:dyDescent="0.25">
      <c r="C1812" s="80">
        <v>2</v>
      </c>
      <c r="D1812" s="80">
        <v>37756</v>
      </c>
      <c r="E1812" s="80" t="s">
        <v>564</v>
      </c>
      <c r="F1812" s="81" t="s">
        <v>970</v>
      </c>
      <c r="G1812" s="80" t="s">
        <v>123</v>
      </c>
      <c r="H1812" s="82">
        <v>7.1999999999999997E-6</v>
      </c>
      <c r="I1812" s="83">
        <v>273601.25</v>
      </c>
      <c r="J1812" s="83">
        <v>1.96</v>
      </c>
      <c r="K1812" t="s">
        <v>455</v>
      </c>
    </row>
    <row r="1813" spans="1:12" x14ac:dyDescent="0.25">
      <c r="G1813" s="84" t="s">
        <v>553</v>
      </c>
      <c r="H1813" s="109"/>
      <c r="I1813" s="107" t="s">
        <v>455</v>
      </c>
      <c r="J1813" s="86">
        <v>2.37</v>
      </c>
      <c r="K1813" t="s">
        <v>455</v>
      </c>
    </row>
    <row r="1814" spans="1:12" x14ac:dyDescent="0.25">
      <c r="I1814" s="102" t="s">
        <v>455</v>
      </c>
      <c r="K1814" t="s">
        <v>455</v>
      </c>
    </row>
    <row r="1815" spans="1:12" ht="60" x14ac:dyDescent="0.25">
      <c r="A1815" t="s">
        <v>2199</v>
      </c>
      <c r="B1815" s="10">
        <v>261</v>
      </c>
      <c r="C1815" s="74" t="s">
        <v>3000</v>
      </c>
      <c r="D1815" s="78">
        <v>91631</v>
      </c>
      <c r="E1815" s="78" t="s">
        <v>562</v>
      </c>
      <c r="F1815" s="76" t="s">
        <v>863</v>
      </c>
      <c r="G1815" s="75" t="s">
        <v>639</v>
      </c>
      <c r="H1815" s="78"/>
      <c r="I1815" s="104" t="s">
        <v>455</v>
      </c>
      <c r="J1815" s="79"/>
      <c r="K1815">
        <v>91631</v>
      </c>
      <c r="L1815" s="67">
        <v>0.91</v>
      </c>
    </row>
    <row r="1816" spans="1:12" ht="75" x14ac:dyDescent="0.25">
      <c r="C1816" s="80">
        <v>1</v>
      </c>
      <c r="D1816" s="80">
        <v>10712</v>
      </c>
      <c r="E1816" s="80" t="s">
        <v>564</v>
      </c>
      <c r="F1816" s="81" t="s">
        <v>969</v>
      </c>
      <c r="G1816" s="80" t="s">
        <v>123</v>
      </c>
      <c r="H1816" s="82">
        <v>2.7999999999999999E-6</v>
      </c>
      <c r="I1816" s="83">
        <v>57052.73</v>
      </c>
      <c r="J1816" s="83">
        <v>0.15</v>
      </c>
      <c r="K1816" t="s">
        <v>455</v>
      </c>
    </row>
    <row r="1817" spans="1:12" ht="45" x14ac:dyDescent="0.25">
      <c r="C1817" s="80">
        <v>2</v>
      </c>
      <c r="D1817" s="80">
        <v>37756</v>
      </c>
      <c r="E1817" s="80" t="s">
        <v>564</v>
      </c>
      <c r="F1817" s="81" t="s">
        <v>970</v>
      </c>
      <c r="G1817" s="80" t="s">
        <v>123</v>
      </c>
      <c r="H1817" s="82">
        <v>2.7999999999999999E-6</v>
      </c>
      <c r="I1817" s="83">
        <v>273601.25</v>
      </c>
      <c r="J1817" s="83">
        <v>0.76</v>
      </c>
      <c r="K1817" t="s">
        <v>455</v>
      </c>
    </row>
    <row r="1818" spans="1:12" x14ac:dyDescent="0.25">
      <c r="G1818" s="84" t="s">
        <v>553</v>
      </c>
      <c r="H1818" s="109"/>
      <c r="I1818" s="107" t="s">
        <v>455</v>
      </c>
      <c r="J1818" s="86">
        <v>0.91</v>
      </c>
      <c r="K1818" t="s">
        <v>455</v>
      </c>
    </row>
    <row r="1819" spans="1:12" x14ac:dyDescent="0.25">
      <c r="I1819" s="102" t="s">
        <v>455</v>
      </c>
      <c r="K1819" t="s">
        <v>455</v>
      </c>
    </row>
    <row r="1820" spans="1:12" ht="60" x14ac:dyDescent="0.25">
      <c r="A1820" t="s">
        <v>2199</v>
      </c>
      <c r="B1820" s="10">
        <v>262</v>
      </c>
      <c r="C1820" s="74" t="s">
        <v>3001</v>
      </c>
      <c r="D1820" s="78">
        <v>91632</v>
      </c>
      <c r="E1820" s="78" t="s">
        <v>562</v>
      </c>
      <c r="F1820" s="76" t="s">
        <v>864</v>
      </c>
      <c r="G1820" s="75" t="s">
        <v>639</v>
      </c>
      <c r="H1820" s="78"/>
      <c r="I1820" s="104" t="s">
        <v>455</v>
      </c>
      <c r="J1820" s="79"/>
      <c r="K1820">
        <v>91632</v>
      </c>
      <c r="L1820" s="67">
        <v>21.25</v>
      </c>
    </row>
    <row r="1821" spans="1:12" ht="75" x14ac:dyDescent="0.25">
      <c r="C1821" s="80">
        <v>1</v>
      </c>
      <c r="D1821" s="80">
        <v>10712</v>
      </c>
      <c r="E1821" s="80" t="s">
        <v>564</v>
      </c>
      <c r="F1821" s="81" t="s">
        <v>969</v>
      </c>
      <c r="G1821" s="80" t="s">
        <v>123</v>
      </c>
      <c r="H1821" s="82">
        <v>6.4300000000000004E-5</v>
      </c>
      <c r="I1821" s="83">
        <v>57052.73</v>
      </c>
      <c r="J1821" s="83">
        <v>3.66</v>
      </c>
      <c r="K1821" t="s">
        <v>455</v>
      </c>
    </row>
    <row r="1822" spans="1:12" ht="45" x14ac:dyDescent="0.25">
      <c r="C1822" s="80">
        <v>2</v>
      </c>
      <c r="D1822" s="80">
        <v>37756</v>
      </c>
      <c r="E1822" s="80" t="s">
        <v>564</v>
      </c>
      <c r="F1822" s="81" t="s">
        <v>970</v>
      </c>
      <c r="G1822" s="80" t="s">
        <v>123</v>
      </c>
      <c r="H1822" s="82">
        <v>6.4300000000000004E-5</v>
      </c>
      <c r="I1822" s="83">
        <v>273601.25</v>
      </c>
      <c r="J1822" s="83">
        <v>17.59</v>
      </c>
      <c r="K1822" t="s">
        <v>455</v>
      </c>
    </row>
    <row r="1823" spans="1:12" x14ac:dyDescent="0.25">
      <c r="G1823" s="84" t="s">
        <v>553</v>
      </c>
      <c r="H1823" s="109"/>
      <c r="I1823" s="107" t="s">
        <v>455</v>
      </c>
      <c r="J1823" s="86">
        <v>21.25</v>
      </c>
      <c r="K1823" t="s">
        <v>455</v>
      </c>
    </row>
    <row r="1824" spans="1:12" x14ac:dyDescent="0.25">
      <c r="I1824" s="102" t="s">
        <v>455</v>
      </c>
      <c r="K1824" t="s">
        <v>455</v>
      </c>
    </row>
    <row r="1825" spans="1:12" ht="60" x14ac:dyDescent="0.25">
      <c r="A1825" t="s">
        <v>2199</v>
      </c>
      <c r="B1825" s="10">
        <v>263</v>
      </c>
      <c r="C1825" s="74" t="s">
        <v>3002</v>
      </c>
      <c r="D1825" s="78">
        <v>91633</v>
      </c>
      <c r="E1825" s="78" t="s">
        <v>562</v>
      </c>
      <c r="F1825" s="76" t="s">
        <v>865</v>
      </c>
      <c r="G1825" s="75" t="s">
        <v>639</v>
      </c>
      <c r="H1825" s="78"/>
      <c r="I1825" s="104" t="s">
        <v>455</v>
      </c>
      <c r="J1825" s="79"/>
      <c r="K1825">
        <v>91633</v>
      </c>
      <c r="L1825" s="67">
        <v>84.78</v>
      </c>
    </row>
    <row r="1826" spans="1:12" x14ac:dyDescent="0.25">
      <c r="C1826" s="80">
        <v>1</v>
      </c>
      <c r="D1826" s="80">
        <v>4221</v>
      </c>
      <c r="E1826" s="80" t="s">
        <v>564</v>
      </c>
      <c r="F1826" s="81" t="s">
        <v>938</v>
      </c>
      <c r="G1826" s="80" t="s">
        <v>939</v>
      </c>
      <c r="H1826" s="82">
        <v>22.37</v>
      </c>
      <c r="I1826" s="83">
        <v>3.79</v>
      </c>
      <c r="J1826" s="83">
        <v>84.78</v>
      </c>
      <c r="K1826" t="s">
        <v>455</v>
      </c>
    </row>
    <row r="1827" spans="1:12" x14ac:dyDescent="0.25">
      <c r="G1827" s="84" t="s">
        <v>553</v>
      </c>
      <c r="H1827" s="109"/>
      <c r="I1827" s="107" t="s">
        <v>455</v>
      </c>
      <c r="J1827" s="86">
        <v>84.78</v>
      </c>
      <c r="K1827" t="s">
        <v>455</v>
      </c>
    </row>
    <row r="1828" spans="1:12" x14ac:dyDescent="0.25">
      <c r="I1828" s="102" t="s">
        <v>455</v>
      </c>
      <c r="K1828" t="s">
        <v>455</v>
      </c>
    </row>
    <row r="1829" spans="1:12" ht="30" x14ac:dyDescent="0.25">
      <c r="A1829" t="s">
        <v>2199</v>
      </c>
      <c r="B1829" s="10">
        <v>264</v>
      </c>
      <c r="C1829" s="74" t="s">
        <v>3003</v>
      </c>
      <c r="D1829" s="78">
        <v>91688</v>
      </c>
      <c r="E1829" s="78" t="s">
        <v>562</v>
      </c>
      <c r="F1829" s="76" t="s">
        <v>866</v>
      </c>
      <c r="G1829" s="75" t="s">
        <v>639</v>
      </c>
      <c r="H1829" s="78"/>
      <c r="I1829" s="104" t="s">
        <v>455</v>
      </c>
      <c r="J1829" s="79"/>
      <c r="K1829">
        <v>91688</v>
      </c>
      <c r="L1829" s="67">
        <v>0.06</v>
      </c>
    </row>
    <row r="1830" spans="1:12" ht="30" x14ac:dyDescent="0.25">
      <c r="C1830" s="80">
        <v>1</v>
      </c>
      <c r="D1830" s="80">
        <v>14618</v>
      </c>
      <c r="E1830" s="80" t="s">
        <v>564</v>
      </c>
      <c r="F1830" s="81" t="s">
        <v>971</v>
      </c>
      <c r="G1830" s="80" t="s">
        <v>123</v>
      </c>
      <c r="H1830" s="82">
        <v>7.2000000000000002E-5</v>
      </c>
      <c r="I1830" s="83">
        <v>839.63</v>
      </c>
      <c r="J1830" s="83">
        <v>0.06</v>
      </c>
      <c r="K1830" t="s">
        <v>455</v>
      </c>
    </row>
    <row r="1831" spans="1:12" x14ac:dyDescent="0.25">
      <c r="G1831" s="84" t="s">
        <v>553</v>
      </c>
      <c r="H1831" s="109"/>
      <c r="I1831" s="107" t="s">
        <v>455</v>
      </c>
      <c r="J1831" s="86">
        <v>0.06</v>
      </c>
      <c r="K1831" t="s">
        <v>455</v>
      </c>
    </row>
    <row r="1832" spans="1:12" x14ac:dyDescent="0.25">
      <c r="I1832" s="102" t="s">
        <v>455</v>
      </c>
      <c r="K1832" t="s">
        <v>455</v>
      </c>
    </row>
    <row r="1833" spans="1:12" ht="30" x14ac:dyDescent="0.25">
      <c r="A1833" t="s">
        <v>2199</v>
      </c>
      <c r="B1833" s="10">
        <v>265</v>
      </c>
      <c r="C1833" s="74" t="s">
        <v>3004</v>
      </c>
      <c r="D1833" s="78">
        <v>91689</v>
      </c>
      <c r="E1833" s="78" t="s">
        <v>562</v>
      </c>
      <c r="F1833" s="76" t="s">
        <v>867</v>
      </c>
      <c r="G1833" s="75" t="s">
        <v>639</v>
      </c>
      <c r="H1833" s="78"/>
      <c r="I1833" s="104" t="s">
        <v>455</v>
      </c>
      <c r="J1833" s="79"/>
      <c r="K1833">
        <v>91689</v>
      </c>
      <c r="L1833" s="67">
        <v>0.01</v>
      </c>
    </row>
    <row r="1834" spans="1:12" ht="30" x14ac:dyDescent="0.25">
      <c r="C1834" s="80">
        <v>1</v>
      </c>
      <c r="D1834" s="80">
        <v>14618</v>
      </c>
      <c r="E1834" s="80" t="s">
        <v>564</v>
      </c>
      <c r="F1834" s="81" t="s">
        <v>971</v>
      </c>
      <c r="G1834" s="80" t="s">
        <v>123</v>
      </c>
      <c r="H1834" s="82">
        <v>1.4399999999999999E-5</v>
      </c>
      <c r="I1834" s="83">
        <v>839.63</v>
      </c>
      <c r="J1834" s="83">
        <v>0.01</v>
      </c>
      <c r="K1834" t="s">
        <v>455</v>
      </c>
    </row>
    <row r="1835" spans="1:12" x14ac:dyDescent="0.25">
      <c r="G1835" s="84" t="s">
        <v>553</v>
      </c>
      <c r="H1835" s="109"/>
      <c r="I1835" s="107" t="s">
        <v>455</v>
      </c>
      <c r="J1835" s="86">
        <v>0.01</v>
      </c>
      <c r="K1835" t="s">
        <v>455</v>
      </c>
    </row>
    <row r="1836" spans="1:12" x14ac:dyDescent="0.25">
      <c r="I1836" s="102" t="s">
        <v>455</v>
      </c>
      <c r="K1836" t="s">
        <v>455</v>
      </c>
    </row>
    <row r="1837" spans="1:12" ht="30" x14ac:dyDescent="0.25">
      <c r="A1837" t="s">
        <v>2199</v>
      </c>
      <c r="B1837" s="10">
        <v>266</v>
      </c>
      <c r="C1837" s="74" t="s">
        <v>3005</v>
      </c>
      <c r="D1837" s="78">
        <v>91690</v>
      </c>
      <c r="E1837" s="78" t="s">
        <v>562</v>
      </c>
      <c r="F1837" s="76" t="s">
        <v>868</v>
      </c>
      <c r="G1837" s="75" t="s">
        <v>639</v>
      </c>
      <c r="H1837" s="78"/>
      <c r="I1837" s="104" t="s">
        <v>455</v>
      </c>
      <c r="J1837" s="79"/>
      <c r="K1837">
        <v>91690</v>
      </c>
      <c r="L1837" s="67">
        <v>0.04</v>
      </c>
    </row>
    <row r="1838" spans="1:12" ht="30" x14ac:dyDescent="0.25">
      <c r="C1838" s="80">
        <v>1</v>
      </c>
      <c r="D1838" s="80">
        <v>14618</v>
      </c>
      <c r="E1838" s="80" t="s">
        <v>564</v>
      </c>
      <c r="F1838" s="81" t="s">
        <v>971</v>
      </c>
      <c r="G1838" s="80" t="s">
        <v>123</v>
      </c>
      <c r="H1838" s="82">
        <v>5.0000000000000002E-5</v>
      </c>
      <c r="I1838" s="83">
        <v>839.63</v>
      </c>
      <c r="J1838" s="83">
        <v>0.04</v>
      </c>
      <c r="K1838" t="s">
        <v>455</v>
      </c>
    </row>
    <row r="1839" spans="1:12" x14ac:dyDescent="0.25">
      <c r="G1839" s="84" t="s">
        <v>553</v>
      </c>
      <c r="H1839" s="109"/>
      <c r="I1839" s="107" t="s">
        <v>455</v>
      </c>
      <c r="J1839" s="86">
        <v>0.04</v>
      </c>
      <c r="K1839" t="s">
        <v>455</v>
      </c>
    </row>
    <row r="1840" spans="1:12" x14ac:dyDescent="0.25">
      <c r="I1840" s="102" t="s">
        <v>455</v>
      </c>
      <c r="K1840" t="s">
        <v>455</v>
      </c>
    </row>
    <row r="1841" spans="1:12" ht="45" x14ac:dyDescent="0.25">
      <c r="A1841" t="s">
        <v>2199</v>
      </c>
      <c r="B1841" s="10">
        <v>267</v>
      </c>
      <c r="C1841" s="74" t="s">
        <v>3006</v>
      </c>
      <c r="D1841" s="78">
        <v>91691</v>
      </c>
      <c r="E1841" s="78" t="s">
        <v>562</v>
      </c>
      <c r="F1841" s="76" t="s">
        <v>869</v>
      </c>
      <c r="G1841" s="75" t="s">
        <v>639</v>
      </c>
      <c r="H1841" s="78"/>
      <c r="I1841" s="104" t="s">
        <v>455</v>
      </c>
      <c r="J1841" s="79"/>
      <c r="K1841">
        <v>91691</v>
      </c>
      <c r="L1841" s="67">
        <v>2.2799999999999998</v>
      </c>
    </row>
    <row r="1842" spans="1:12" x14ac:dyDescent="0.25">
      <c r="C1842" s="80">
        <v>1</v>
      </c>
      <c r="D1842" s="80">
        <v>2705</v>
      </c>
      <c r="E1842" s="80" t="s">
        <v>564</v>
      </c>
      <c r="F1842" s="81" t="s">
        <v>944</v>
      </c>
      <c r="G1842" s="80" t="s">
        <v>945</v>
      </c>
      <c r="H1842" s="82">
        <v>3.17</v>
      </c>
      <c r="I1842" s="83">
        <v>0.72</v>
      </c>
      <c r="J1842" s="83">
        <v>2.2799999999999998</v>
      </c>
      <c r="K1842" t="s">
        <v>455</v>
      </c>
    </row>
    <row r="1843" spans="1:12" x14ac:dyDescent="0.25">
      <c r="G1843" s="84" t="s">
        <v>553</v>
      </c>
      <c r="H1843" s="109"/>
      <c r="I1843" s="107" t="s">
        <v>455</v>
      </c>
      <c r="J1843" s="86">
        <v>2.2799999999999998</v>
      </c>
      <c r="K1843" t="s">
        <v>455</v>
      </c>
    </row>
    <row r="1844" spans="1:12" x14ac:dyDescent="0.25">
      <c r="I1844" s="102" t="s">
        <v>455</v>
      </c>
      <c r="K1844" t="s">
        <v>455</v>
      </c>
    </row>
    <row r="1845" spans="1:12" ht="45" x14ac:dyDescent="0.25">
      <c r="A1845" t="s">
        <v>2199</v>
      </c>
      <c r="B1845" s="10">
        <v>268</v>
      </c>
      <c r="C1845" s="74" t="s">
        <v>3007</v>
      </c>
      <c r="D1845" s="78">
        <v>91852</v>
      </c>
      <c r="E1845" s="78" t="s">
        <v>562</v>
      </c>
      <c r="F1845" s="76" t="s">
        <v>670</v>
      </c>
      <c r="G1845" s="75" t="s">
        <v>36</v>
      </c>
      <c r="H1845" s="78"/>
      <c r="I1845" s="104" t="s">
        <v>455</v>
      </c>
      <c r="J1845" s="79"/>
      <c r="K1845">
        <v>91852</v>
      </c>
      <c r="L1845" s="67">
        <v>5.42</v>
      </c>
    </row>
    <row r="1846" spans="1:12" x14ac:dyDescent="0.25">
      <c r="C1846" s="80">
        <v>1</v>
      </c>
      <c r="D1846" s="80">
        <v>2689</v>
      </c>
      <c r="E1846" s="80" t="s">
        <v>564</v>
      </c>
      <c r="F1846" s="81" t="s">
        <v>1140</v>
      </c>
      <c r="G1846" s="80" t="s">
        <v>36</v>
      </c>
      <c r="H1846" s="82">
        <v>1.0169999999999999</v>
      </c>
      <c r="I1846" s="83">
        <v>1.33</v>
      </c>
      <c r="J1846" s="83">
        <v>1.35</v>
      </c>
      <c r="K1846" t="s">
        <v>455</v>
      </c>
    </row>
    <row r="1847" spans="1:12" x14ac:dyDescent="0.25">
      <c r="C1847" s="80">
        <v>2</v>
      </c>
      <c r="D1847" s="80">
        <v>88247</v>
      </c>
      <c r="E1847" s="80" t="s">
        <v>21</v>
      </c>
      <c r="F1847" s="81" t="s">
        <v>1141</v>
      </c>
      <c r="G1847" s="80" t="s">
        <v>639</v>
      </c>
      <c r="H1847" s="82">
        <v>0.129</v>
      </c>
      <c r="I1847" s="83">
        <v>12.87</v>
      </c>
      <c r="J1847" s="83">
        <v>1.66</v>
      </c>
      <c r="K1847" t="s">
        <v>455</v>
      </c>
    </row>
    <row r="1848" spans="1:12" x14ac:dyDescent="0.25">
      <c r="C1848" s="80">
        <v>3</v>
      </c>
      <c r="D1848" s="80">
        <v>88264</v>
      </c>
      <c r="E1848" s="80" t="s">
        <v>21</v>
      </c>
      <c r="F1848" s="81" t="s">
        <v>1142</v>
      </c>
      <c r="G1848" s="80" t="s">
        <v>639</v>
      </c>
      <c r="H1848" s="82">
        <v>0.129</v>
      </c>
      <c r="I1848" s="83">
        <v>18.750000000000004</v>
      </c>
      <c r="J1848" s="83">
        <v>2.41</v>
      </c>
      <c r="K1848" t="s">
        <v>455</v>
      </c>
    </row>
    <row r="1849" spans="1:12" x14ac:dyDescent="0.25">
      <c r="G1849" s="84" t="s">
        <v>553</v>
      </c>
      <c r="H1849" s="109"/>
      <c r="I1849" s="107" t="s">
        <v>455</v>
      </c>
      <c r="J1849" s="86">
        <v>5.42</v>
      </c>
      <c r="K1849" t="s">
        <v>455</v>
      </c>
    </row>
    <row r="1850" spans="1:12" x14ac:dyDescent="0.25">
      <c r="I1850" s="102" t="s">
        <v>455</v>
      </c>
      <c r="K1850" t="s">
        <v>455</v>
      </c>
    </row>
    <row r="1851" spans="1:12" ht="45" x14ac:dyDescent="0.25">
      <c r="A1851" t="s">
        <v>2199</v>
      </c>
      <c r="B1851" s="10">
        <v>269</v>
      </c>
      <c r="C1851" s="74" t="s">
        <v>3008</v>
      </c>
      <c r="D1851" s="78">
        <v>91862</v>
      </c>
      <c r="E1851" s="78" t="s">
        <v>562</v>
      </c>
      <c r="F1851" s="76" t="s">
        <v>690</v>
      </c>
      <c r="G1851" s="75" t="s">
        <v>36</v>
      </c>
      <c r="H1851" s="78"/>
      <c r="I1851" s="104" t="s">
        <v>455</v>
      </c>
      <c r="J1851" s="79"/>
      <c r="K1851">
        <v>91862</v>
      </c>
      <c r="L1851" s="67">
        <v>6.3000000000000007</v>
      </c>
    </row>
    <row r="1852" spans="1:12" x14ac:dyDescent="0.25">
      <c r="C1852" s="80">
        <v>1</v>
      </c>
      <c r="D1852" s="80">
        <v>2673</v>
      </c>
      <c r="E1852" s="80" t="s">
        <v>564</v>
      </c>
      <c r="F1852" s="81" t="s">
        <v>1147</v>
      </c>
      <c r="G1852" s="80" t="s">
        <v>36</v>
      </c>
      <c r="H1852" s="82">
        <v>1.0169999999999999</v>
      </c>
      <c r="I1852" s="83">
        <v>2.21</v>
      </c>
      <c r="J1852" s="83">
        <v>2.2400000000000002</v>
      </c>
      <c r="K1852" t="s">
        <v>455</v>
      </c>
    </row>
    <row r="1853" spans="1:12" x14ac:dyDescent="0.25">
      <c r="C1853" s="80">
        <v>2</v>
      </c>
      <c r="D1853" s="80">
        <v>88247</v>
      </c>
      <c r="E1853" s="80" t="s">
        <v>21</v>
      </c>
      <c r="F1853" s="81" t="s">
        <v>1141</v>
      </c>
      <c r="G1853" s="80" t="s">
        <v>639</v>
      </c>
      <c r="H1853" s="82">
        <v>6.5000000000000002E-2</v>
      </c>
      <c r="I1853" s="83">
        <v>12.87</v>
      </c>
      <c r="J1853" s="83">
        <v>0.83</v>
      </c>
      <c r="K1853" t="s">
        <v>455</v>
      </c>
    </row>
    <row r="1854" spans="1:12" x14ac:dyDescent="0.25">
      <c r="C1854" s="80">
        <v>3</v>
      </c>
      <c r="D1854" s="80">
        <v>88264</v>
      </c>
      <c r="E1854" s="80" t="s">
        <v>21</v>
      </c>
      <c r="F1854" s="81" t="s">
        <v>1142</v>
      </c>
      <c r="G1854" s="80" t="s">
        <v>639</v>
      </c>
      <c r="H1854" s="82">
        <v>6.5000000000000002E-2</v>
      </c>
      <c r="I1854" s="83">
        <v>18.750000000000004</v>
      </c>
      <c r="J1854" s="83">
        <v>1.21</v>
      </c>
      <c r="K1854" t="s">
        <v>455</v>
      </c>
    </row>
    <row r="1855" spans="1:12" ht="60" x14ac:dyDescent="0.25">
      <c r="C1855" s="80">
        <v>4</v>
      </c>
      <c r="D1855" s="80">
        <v>91170</v>
      </c>
      <c r="E1855" s="80" t="s">
        <v>562</v>
      </c>
      <c r="F1855" s="81" t="s">
        <v>668</v>
      </c>
      <c r="G1855" s="80" t="s">
        <v>36</v>
      </c>
      <c r="H1855" s="82">
        <v>1</v>
      </c>
      <c r="I1855" s="83">
        <v>2.02</v>
      </c>
      <c r="J1855" s="83">
        <v>2.02</v>
      </c>
      <c r="K1855" t="s">
        <v>455</v>
      </c>
    </row>
    <row r="1856" spans="1:12" x14ac:dyDescent="0.25">
      <c r="G1856" s="84" t="s">
        <v>553</v>
      </c>
      <c r="H1856" s="109"/>
      <c r="I1856" s="107" t="s">
        <v>455</v>
      </c>
      <c r="J1856" s="86">
        <v>6.3000000000000007</v>
      </c>
      <c r="K1856" t="s">
        <v>455</v>
      </c>
    </row>
    <row r="1857" spans="1:12" x14ac:dyDescent="0.25">
      <c r="I1857" s="102" t="s">
        <v>455</v>
      </c>
      <c r="K1857" t="s">
        <v>455</v>
      </c>
    </row>
    <row r="1858" spans="1:12" ht="45" x14ac:dyDescent="0.25">
      <c r="A1858" t="s">
        <v>2199</v>
      </c>
      <c r="B1858" s="10">
        <v>270</v>
      </c>
      <c r="C1858" s="74" t="s">
        <v>3009</v>
      </c>
      <c r="D1858" s="78">
        <v>91870</v>
      </c>
      <c r="E1858" s="78" t="s">
        <v>562</v>
      </c>
      <c r="F1858" s="76" t="s">
        <v>691</v>
      </c>
      <c r="G1858" s="75" t="s">
        <v>36</v>
      </c>
      <c r="H1858" s="78"/>
      <c r="I1858" s="104" t="s">
        <v>455</v>
      </c>
      <c r="J1858" s="79"/>
      <c r="K1858">
        <v>91870</v>
      </c>
      <c r="L1858" s="67">
        <v>7.0400000000000009</v>
      </c>
    </row>
    <row r="1859" spans="1:12" x14ac:dyDescent="0.25">
      <c r="C1859" s="80">
        <v>1</v>
      </c>
      <c r="D1859" s="80">
        <v>2673</v>
      </c>
      <c r="E1859" s="80" t="s">
        <v>564</v>
      </c>
      <c r="F1859" s="81" t="s">
        <v>1147</v>
      </c>
      <c r="G1859" s="80" t="s">
        <v>36</v>
      </c>
      <c r="H1859" s="82">
        <v>1.0169999999999999</v>
      </c>
      <c r="I1859" s="83">
        <v>2.21</v>
      </c>
      <c r="J1859" s="83">
        <v>2.2400000000000002</v>
      </c>
      <c r="K1859" t="s">
        <v>455</v>
      </c>
    </row>
    <row r="1860" spans="1:12" x14ac:dyDescent="0.25">
      <c r="C1860" s="80">
        <v>2</v>
      </c>
      <c r="D1860" s="80">
        <v>88247</v>
      </c>
      <c r="E1860" s="80" t="s">
        <v>21</v>
      </c>
      <c r="F1860" s="81" t="s">
        <v>1141</v>
      </c>
      <c r="G1860" s="80" t="s">
        <v>639</v>
      </c>
      <c r="H1860" s="82">
        <v>0.152</v>
      </c>
      <c r="I1860" s="83">
        <v>12.87</v>
      </c>
      <c r="J1860" s="83">
        <v>1.95</v>
      </c>
      <c r="K1860" t="s">
        <v>455</v>
      </c>
    </row>
    <row r="1861" spans="1:12" x14ac:dyDescent="0.25">
      <c r="C1861" s="80">
        <v>3</v>
      </c>
      <c r="D1861" s="80">
        <v>88264</v>
      </c>
      <c r="E1861" s="80" t="s">
        <v>21</v>
      </c>
      <c r="F1861" s="81" t="s">
        <v>1142</v>
      </c>
      <c r="G1861" s="80" t="s">
        <v>639</v>
      </c>
      <c r="H1861" s="82">
        <v>0.152</v>
      </c>
      <c r="I1861" s="83">
        <v>18.750000000000004</v>
      </c>
      <c r="J1861" s="83">
        <v>2.85</v>
      </c>
      <c r="K1861" t="s">
        <v>455</v>
      </c>
    </row>
    <row r="1862" spans="1:12" x14ac:dyDescent="0.25">
      <c r="G1862" s="84" t="s">
        <v>553</v>
      </c>
      <c r="H1862" s="109"/>
      <c r="I1862" s="107" t="s">
        <v>455</v>
      </c>
      <c r="J1862" s="86">
        <v>7.0400000000000009</v>
      </c>
      <c r="K1862" t="s">
        <v>455</v>
      </c>
    </row>
    <row r="1863" spans="1:12" x14ac:dyDescent="0.25">
      <c r="I1863" s="102" t="s">
        <v>455</v>
      </c>
      <c r="K1863" t="s">
        <v>455</v>
      </c>
    </row>
    <row r="1864" spans="1:12" ht="45" x14ac:dyDescent="0.25">
      <c r="A1864" t="s">
        <v>2199</v>
      </c>
      <c r="B1864" s="10">
        <v>271</v>
      </c>
      <c r="C1864" s="74" t="s">
        <v>3010</v>
      </c>
      <c r="D1864" s="78">
        <v>91924</v>
      </c>
      <c r="E1864" s="78" t="s">
        <v>562</v>
      </c>
      <c r="F1864" s="76" t="s">
        <v>671</v>
      </c>
      <c r="G1864" s="75" t="s">
        <v>36</v>
      </c>
      <c r="H1864" s="78"/>
      <c r="I1864" s="104" t="s">
        <v>455</v>
      </c>
      <c r="J1864" s="79"/>
      <c r="K1864">
        <v>91924</v>
      </c>
      <c r="L1864" s="67">
        <v>1.99</v>
      </c>
    </row>
    <row r="1865" spans="1:12" ht="45" x14ac:dyDescent="0.25">
      <c r="C1865" s="80">
        <v>1</v>
      </c>
      <c r="D1865" s="80">
        <v>1013</v>
      </c>
      <c r="E1865" s="80" t="s">
        <v>564</v>
      </c>
      <c r="F1865" s="81" t="s">
        <v>1170</v>
      </c>
      <c r="G1865" s="80" t="s">
        <v>36</v>
      </c>
      <c r="H1865" s="82">
        <v>1.19</v>
      </c>
      <c r="I1865" s="83">
        <v>1.03</v>
      </c>
      <c r="J1865" s="83">
        <v>1.22</v>
      </c>
      <c r="K1865" t="s">
        <v>455</v>
      </c>
    </row>
    <row r="1866" spans="1:12" ht="30" x14ac:dyDescent="0.25">
      <c r="C1866" s="80">
        <v>2</v>
      </c>
      <c r="D1866" s="80">
        <v>21127</v>
      </c>
      <c r="E1866" s="80" t="s">
        <v>564</v>
      </c>
      <c r="F1866" s="81" t="s">
        <v>1171</v>
      </c>
      <c r="G1866" s="80" t="s">
        <v>123</v>
      </c>
      <c r="H1866" s="82">
        <v>8.9999999999999993E-3</v>
      </c>
      <c r="I1866" s="83">
        <v>3.02</v>
      </c>
      <c r="J1866" s="83">
        <v>0.02</v>
      </c>
      <c r="K1866" t="s">
        <v>455</v>
      </c>
    </row>
    <row r="1867" spans="1:12" x14ac:dyDescent="0.25">
      <c r="C1867" s="80">
        <v>3</v>
      </c>
      <c r="D1867" s="80">
        <v>88247</v>
      </c>
      <c r="E1867" s="80" t="s">
        <v>21</v>
      </c>
      <c r="F1867" s="81" t="s">
        <v>1141</v>
      </c>
      <c r="G1867" s="80" t="s">
        <v>639</v>
      </c>
      <c r="H1867" s="82">
        <v>2.4E-2</v>
      </c>
      <c r="I1867" s="83">
        <v>12.87</v>
      </c>
      <c r="J1867" s="83">
        <v>0.3</v>
      </c>
      <c r="K1867" t="s">
        <v>455</v>
      </c>
    </row>
    <row r="1868" spans="1:12" x14ac:dyDescent="0.25">
      <c r="C1868" s="80">
        <v>4</v>
      </c>
      <c r="D1868" s="80">
        <v>88264</v>
      </c>
      <c r="E1868" s="80" t="s">
        <v>21</v>
      </c>
      <c r="F1868" s="81" t="s">
        <v>1142</v>
      </c>
      <c r="G1868" s="80" t="s">
        <v>639</v>
      </c>
      <c r="H1868" s="82">
        <v>2.4E-2</v>
      </c>
      <c r="I1868" s="83">
        <v>18.750000000000004</v>
      </c>
      <c r="J1868" s="83">
        <v>0.45</v>
      </c>
      <c r="K1868" t="s">
        <v>455</v>
      </c>
    </row>
    <row r="1869" spans="1:12" x14ac:dyDescent="0.25">
      <c r="G1869" s="84" t="s">
        <v>553</v>
      </c>
      <c r="H1869" s="109"/>
      <c r="I1869" s="107" t="s">
        <v>455</v>
      </c>
      <c r="J1869" s="86">
        <v>1.99</v>
      </c>
      <c r="K1869" t="s">
        <v>455</v>
      </c>
    </row>
    <row r="1870" spans="1:12" x14ac:dyDescent="0.25">
      <c r="I1870" s="102" t="s">
        <v>455</v>
      </c>
      <c r="K1870" t="s">
        <v>455</v>
      </c>
    </row>
    <row r="1871" spans="1:12" ht="45" x14ac:dyDescent="0.25">
      <c r="A1871" t="s">
        <v>2199</v>
      </c>
      <c r="B1871" s="10">
        <v>272</v>
      </c>
      <c r="C1871" s="74" t="s">
        <v>3011</v>
      </c>
      <c r="D1871" s="78">
        <v>91926</v>
      </c>
      <c r="E1871" s="78" t="s">
        <v>562</v>
      </c>
      <c r="F1871" s="76" t="s">
        <v>672</v>
      </c>
      <c r="G1871" s="75" t="s">
        <v>36</v>
      </c>
      <c r="H1871" s="78"/>
      <c r="I1871" s="104" t="s">
        <v>455</v>
      </c>
      <c r="J1871" s="79"/>
      <c r="K1871">
        <v>91926</v>
      </c>
      <c r="L1871" s="67">
        <v>2.91</v>
      </c>
    </row>
    <row r="1872" spans="1:12" ht="45" x14ac:dyDescent="0.25">
      <c r="C1872" s="80">
        <v>1</v>
      </c>
      <c r="D1872" s="80">
        <v>1014</v>
      </c>
      <c r="E1872" s="80" t="s">
        <v>564</v>
      </c>
      <c r="F1872" s="81" t="s">
        <v>1172</v>
      </c>
      <c r="G1872" s="80" t="s">
        <v>36</v>
      </c>
      <c r="H1872" s="82">
        <v>1.19</v>
      </c>
      <c r="I1872" s="83">
        <v>1.64</v>
      </c>
      <c r="J1872" s="83">
        <v>1.95</v>
      </c>
      <c r="K1872" t="s">
        <v>455</v>
      </c>
    </row>
    <row r="1873" spans="1:12" ht="30" x14ac:dyDescent="0.25">
      <c r="C1873" s="80">
        <v>2</v>
      </c>
      <c r="D1873" s="80">
        <v>21127</v>
      </c>
      <c r="E1873" s="80" t="s">
        <v>564</v>
      </c>
      <c r="F1873" s="81" t="s">
        <v>1171</v>
      </c>
      <c r="G1873" s="80" t="s">
        <v>123</v>
      </c>
      <c r="H1873" s="82">
        <v>8.9999999999999993E-3</v>
      </c>
      <c r="I1873" s="83">
        <v>3.02</v>
      </c>
      <c r="J1873" s="83">
        <v>0.02</v>
      </c>
      <c r="K1873" t="s">
        <v>455</v>
      </c>
    </row>
    <row r="1874" spans="1:12" x14ac:dyDescent="0.25">
      <c r="C1874" s="80">
        <v>3</v>
      </c>
      <c r="D1874" s="80">
        <v>88247</v>
      </c>
      <c r="E1874" s="80" t="s">
        <v>21</v>
      </c>
      <c r="F1874" s="81" t="s">
        <v>1141</v>
      </c>
      <c r="G1874" s="80" t="s">
        <v>639</v>
      </c>
      <c r="H1874" s="82">
        <v>0.03</v>
      </c>
      <c r="I1874" s="83">
        <v>12.87</v>
      </c>
      <c r="J1874" s="83">
        <v>0.38</v>
      </c>
      <c r="K1874" t="s">
        <v>455</v>
      </c>
    </row>
    <row r="1875" spans="1:12" x14ac:dyDescent="0.25">
      <c r="C1875" s="80">
        <v>4</v>
      </c>
      <c r="D1875" s="80">
        <v>88264</v>
      </c>
      <c r="E1875" s="80" t="s">
        <v>21</v>
      </c>
      <c r="F1875" s="81" t="s">
        <v>1142</v>
      </c>
      <c r="G1875" s="80" t="s">
        <v>639</v>
      </c>
      <c r="H1875" s="82">
        <v>0.03</v>
      </c>
      <c r="I1875" s="83">
        <v>18.750000000000004</v>
      </c>
      <c r="J1875" s="83">
        <v>0.56000000000000005</v>
      </c>
      <c r="K1875" t="s">
        <v>455</v>
      </c>
    </row>
    <row r="1876" spans="1:12" x14ac:dyDescent="0.25">
      <c r="G1876" s="84" t="s">
        <v>553</v>
      </c>
      <c r="H1876" s="109"/>
      <c r="I1876" s="107" t="s">
        <v>455</v>
      </c>
      <c r="J1876" s="86">
        <v>2.91</v>
      </c>
      <c r="K1876" t="s">
        <v>455</v>
      </c>
    </row>
    <row r="1877" spans="1:12" x14ac:dyDescent="0.25">
      <c r="I1877" s="102" t="s">
        <v>455</v>
      </c>
      <c r="K1877" t="s">
        <v>455</v>
      </c>
    </row>
    <row r="1878" spans="1:12" ht="30" x14ac:dyDescent="0.25">
      <c r="A1878" t="s">
        <v>2199</v>
      </c>
      <c r="B1878" s="10">
        <v>273</v>
      </c>
      <c r="C1878" s="74" t="s">
        <v>3012</v>
      </c>
      <c r="D1878" s="78">
        <v>91959</v>
      </c>
      <c r="E1878" s="78" t="s">
        <v>562</v>
      </c>
      <c r="F1878" s="76" t="s">
        <v>394</v>
      </c>
      <c r="G1878" s="75" t="s">
        <v>123</v>
      </c>
      <c r="H1878" s="78"/>
      <c r="I1878" s="104" t="s">
        <v>455</v>
      </c>
      <c r="J1878" s="79"/>
      <c r="K1878">
        <v>91959</v>
      </c>
      <c r="L1878" s="67">
        <v>30.34</v>
      </c>
    </row>
    <row r="1879" spans="1:12" ht="45" x14ac:dyDescent="0.25">
      <c r="C1879" s="80">
        <v>1</v>
      </c>
      <c r="D1879" s="80">
        <v>91946</v>
      </c>
      <c r="E1879" s="80" t="s">
        <v>562</v>
      </c>
      <c r="F1879" s="81" t="s">
        <v>1218</v>
      </c>
      <c r="G1879" s="80" t="s">
        <v>123</v>
      </c>
      <c r="H1879" s="82">
        <v>1</v>
      </c>
      <c r="I1879" s="83">
        <v>6.1400000000000006</v>
      </c>
      <c r="J1879" s="83">
        <v>6.14</v>
      </c>
      <c r="K1879" t="s">
        <v>455</v>
      </c>
    </row>
    <row r="1880" spans="1:12" ht="30" x14ac:dyDescent="0.25">
      <c r="C1880" s="80">
        <v>2</v>
      </c>
      <c r="D1880" s="80">
        <v>91958</v>
      </c>
      <c r="E1880" s="80" t="s">
        <v>562</v>
      </c>
      <c r="F1880" s="81" t="s">
        <v>1225</v>
      </c>
      <c r="G1880" s="80" t="s">
        <v>123</v>
      </c>
      <c r="H1880" s="82">
        <v>1</v>
      </c>
      <c r="I1880" s="83">
        <v>24.2</v>
      </c>
      <c r="J1880" s="83">
        <v>24.2</v>
      </c>
      <c r="K1880" t="s">
        <v>455</v>
      </c>
    </row>
    <row r="1881" spans="1:12" x14ac:dyDescent="0.25">
      <c r="G1881" s="84" t="s">
        <v>553</v>
      </c>
      <c r="H1881" s="109"/>
      <c r="I1881" s="107" t="s">
        <v>455</v>
      </c>
      <c r="J1881" s="86">
        <v>30.34</v>
      </c>
      <c r="K1881" t="s">
        <v>455</v>
      </c>
    </row>
    <row r="1882" spans="1:12" x14ac:dyDescent="0.25">
      <c r="I1882" s="102" t="s">
        <v>455</v>
      </c>
      <c r="K1882" t="s">
        <v>455</v>
      </c>
    </row>
    <row r="1883" spans="1:12" ht="30" x14ac:dyDescent="0.25">
      <c r="A1883" t="s">
        <v>2199</v>
      </c>
      <c r="B1883" s="10">
        <v>274</v>
      </c>
      <c r="C1883" s="74" t="s">
        <v>3013</v>
      </c>
      <c r="D1883" s="78">
        <v>92000</v>
      </c>
      <c r="E1883" s="78" t="s">
        <v>562</v>
      </c>
      <c r="F1883" s="76" t="s">
        <v>675</v>
      </c>
      <c r="G1883" s="75" t="s">
        <v>123</v>
      </c>
      <c r="H1883" s="78"/>
      <c r="I1883" s="104" t="s">
        <v>455</v>
      </c>
      <c r="J1883" s="79"/>
      <c r="K1883">
        <v>92000</v>
      </c>
      <c r="L1883" s="67">
        <v>20.32</v>
      </c>
    </row>
    <row r="1884" spans="1:12" ht="45" x14ac:dyDescent="0.25">
      <c r="C1884" s="80">
        <v>1</v>
      </c>
      <c r="D1884" s="80">
        <v>91946</v>
      </c>
      <c r="E1884" s="80" t="s">
        <v>562</v>
      </c>
      <c r="F1884" s="81" t="s">
        <v>1218</v>
      </c>
      <c r="G1884" s="80" t="s">
        <v>123</v>
      </c>
      <c r="H1884" s="82">
        <v>1</v>
      </c>
      <c r="I1884" s="83">
        <v>6.1400000000000006</v>
      </c>
      <c r="J1884" s="83">
        <v>6.14</v>
      </c>
      <c r="K1884" t="s">
        <v>455</v>
      </c>
    </row>
    <row r="1885" spans="1:12" ht="30" x14ac:dyDescent="0.25">
      <c r="C1885" s="80">
        <v>2</v>
      </c>
      <c r="D1885" s="80">
        <v>91998</v>
      </c>
      <c r="E1885" s="80" t="s">
        <v>562</v>
      </c>
      <c r="F1885" s="81" t="s">
        <v>372</v>
      </c>
      <c r="G1885" s="80" t="s">
        <v>123</v>
      </c>
      <c r="H1885" s="82">
        <v>1</v>
      </c>
      <c r="I1885" s="83">
        <v>14.18</v>
      </c>
      <c r="J1885" s="83">
        <v>14.18</v>
      </c>
      <c r="K1885" t="s">
        <v>455</v>
      </c>
    </row>
    <row r="1886" spans="1:12" x14ac:dyDescent="0.25">
      <c r="G1886" s="84" t="s">
        <v>553</v>
      </c>
      <c r="H1886" s="109"/>
      <c r="I1886" s="107" t="s">
        <v>455</v>
      </c>
      <c r="J1886" s="86">
        <v>20.32</v>
      </c>
      <c r="K1886" t="s">
        <v>455</v>
      </c>
    </row>
    <row r="1887" spans="1:12" x14ac:dyDescent="0.25">
      <c r="I1887" s="102" t="s">
        <v>455</v>
      </c>
      <c r="K1887" t="s">
        <v>455</v>
      </c>
    </row>
    <row r="1888" spans="1:12" ht="30" x14ac:dyDescent="0.25">
      <c r="A1888" t="s">
        <v>2199</v>
      </c>
      <c r="B1888" s="10">
        <v>275</v>
      </c>
      <c r="C1888" s="74" t="s">
        <v>3014</v>
      </c>
      <c r="D1888" s="78">
        <v>92001</v>
      </c>
      <c r="E1888" s="78" t="s">
        <v>562</v>
      </c>
      <c r="F1888" s="76" t="s">
        <v>720</v>
      </c>
      <c r="G1888" s="75" t="s">
        <v>123</v>
      </c>
      <c r="H1888" s="78"/>
      <c r="I1888" s="104" t="s">
        <v>455</v>
      </c>
      <c r="J1888" s="79"/>
      <c r="K1888">
        <v>92001</v>
      </c>
      <c r="L1888" s="67">
        <v>22.21</v>
      </c>
    </row>
    <row r="1889" spans="1:12" ht="45" x14ac:dyDescent="0.25">
      <c r="C1889" s="80">
        <v>1</v>
      </c>
      <c r="D1889" s="80">
        <v>91946</v>
      </c>
      <c r="E1889" s="80" t="s">
        <v>562</v>
      </c>
      <c r="F1889" s="81" t="s">
        <v>1218</v>
      </c>
      <c r="G1889" s="80" t="s">
        <v>123</v>
      </c>
      <c r="H1889" s="82">
        <v>1</v>
      </c>
      <c r="I1889" s="83">
        <v>6.1400000000000006</v>
      </c>
      <c r="J1889" s="83">
        <v>6.14</v>
      </c>
      <c r="K1889" t="s">
        <v>455</v>
      </c>
    </row>
    <row r="1890" spans="1:12" ht="30" x14ac:dyDescent="0.25">
      <c r="C1890" s="80">
        <v>2</v>
      </c>
      <c r="D1890" s="80">
        <v>91999</v>
      </c>
      <c r="E1890" s="80" t="s">
        <v>562</v>
      </c>
      <c r="F1890" s="81" t="s">
        <v>1237</v>
      </c>
      <c r="G1890" s="80" t="s">
        <v>123</v>
      </c>
      <c r="H1890" s="82">
        <v>1</v>
      </c>
      <c r="I1890" s="83">
        <v>16.07</v>
      </c>
      <c r="J1890" s="83">
        <v>16.07</v>
      </c>
      <c r="K1890" t="s">
        <v>455</v>
      </c>
    </row>
    <row r="1891" spans="1:12" x14ac:dyDescent="0.25">
      <c r="G1891" s="84" t="s">
        <v>553</v>
      </c>
      <c r="H1891" s="109"/>
      <c r="I1891" s="107" t="s">
        <v>455</v>
      </c>
      <c r="J1891" s="86">
        <v>22.21</v>
      </c>
      <c r="K1891" t="s">
        <v>455</v>
      </c>
    </row>
    <row r="1892" spans="1:12" x14ac:dyDescent="0.25">
      <c r="I1892" s="102" t="s">
        <v>455</v>
      </c>
      <c r="K1892" t="s">
        <v>455</v>
      </c>
    </row>
    <row r="1893" spans="1:12" ht="30" x14ac:dyDescent="0.25">
      <c r="A1893" t="s">
        <v>2199</v>
      </c>
      <c r="B1893" s="10">
        <v>276</v>
      </c>
      <c r="C1893" s="74" t="s">
        <v>3015</v>
      </c>
      <c r="D1893" s="78">
        <v>92008</v>
      </c>
      <c r="E1893" s="78" t="s">
        <v>562</v>
      </c>
      <c r="F1893" s="76" t="s">
        <v>676</v>
      </c>
      <c r="G1893" s="75" t="s">
        <v>123</v>
      </c>
      <c r="H1893" s="78"/>
      <c r="I1893" s="104" t="s">
        <v>455</v>
      </c>
      <c r="J1893" s="79"/>
      <c r="K1893">
        <v>92008</v>
      </c>
      <c r="L1893" s="67">
        <v>32.58</v>
      </c>
    </row>
    <row r="1894" spans="1:12" ht="45" x14ac:dyDescent="0.25">
      <c r="C1894" s="80">
        <v>1</v>
      </c>
      <c r="D1894" s="80">
        <v>91946</v>
      </c>
      <c r="E1894" s="80" t="s">
        <v>562</v>
      </c>
      <c r="F1894" s="81" t="s">
        <v>1218</v>
      </c>
      <c r="G1894" s="80" t="s">
        <v>123</v>
      </c>
      <c r="H1894" s="82">
        <v>1</v>
      </c>
      <c r="I1894" s="83">
        <v>6.1400000000000006</v>
      </c>
      <c r="J1894" s="83">
        <v>6.14</v>
      </c>
      <c r="K1894" t="s">
        <v>455</v>
      </c>
    </row>
    <row r="1895" spans="1:12" ht="30" x14ac:dyDescent="0.25">
      <c r="C1895" s="80">
        <v>2</v>
      </c>
      <c r="D1895" s="80">
        <v>92006</v>
      </c>
      <c r="E1895" s="80" t="s">
        <v>562</v>
      </c>
      <c r="F1895" s="81" t="s">
        <v>1239</v>
      </c>
      <c r="G1895" s="80" t="s">
        <v>123</v>
      </c>
      <c r="H1895" s="82">
        <v>1</v>
      </c>
      <c r="I1895" s="83">
        <v>26.44</v>
      </c>
      <c r="J1895" s="83">
        <v>26.44</v>
      </c>
      <c r="K1895" t="s">
        <v>455</v>
      </c>
    </row>
    <row r="1896" spans="1:12" x14ac:dyDescent="0.25">
      <c r="G1896" s="84" t="s">
        <v>553</v>
      </c>
      <c r="H1896" s="109"/>
      <c r="I1896" s="107" t="s">
        <v>455</v>
      </c>
      <c r="J1896" s="86">
        <v>32.58</v>
      </c>
      <c r="K1896" t="s">
        <v>455</v>
      </c>
    </row>
    <row r="1897" spans="1:12" x14ac:dyDescent="0.25">
      <c r="I1897" s="102" t="s">
        <v>455</v>
      </c>
      <c r="K1897" t="s">
        <v>455</v>
      </c>
    </row>
    <row r="1898" spans="1:12" ht="45" x14ac:dyDescent="0.25">
      <c r="A1898" t="s">
        <v>2199</v>
      </c>
      <c r="B1898" s="10">
        <v>277</v>
      </c>
      <c r="C1898" s="74" t="s">
        <v>3016</v>
      </c>
      <c r="D1898" s="78">
        <v>92023</v>
      </c>
      <c r="E1898" s="78" t="s">
        <v>562</v>
      </c>
      <c r="F1898" s="76" t="s">
        <v>677</v>
      </c>
      <c r="G1898" s="75" t="s">
        <v>123</v>
      </c>
      <c r="H1898" s="78"/>
      <c r="I1898" s="104" t="s">
        <v>455</v>
      </c>
      <c r="J1898" s="79"/>
      <c r="K1898">
        <v>92023</v>
      </c>
      <c r="L1898" s="67">
        <v>33.76</v>
      </c>
    </row>
    <row r="1899" spans="1:12" ht="45" x14ac:dyDescent="0.25">
      <c r="C1899" s="80">
        <v>1</v>
      </c>
      <c r="D1899" s="80">
        <v>91946</v>
      </c>
      <c r="E1899" s="80" t="s">
        <v>562</v>
      </c>
      <c r="F1899" s="81" t="s">
        <v>1218</v>
      </c>
      <c r="G1899" s="80" t="s">
        <v>123</v>
      </c>
      <c r="H1899" s="82">
        <v>1</v>
      </c>
      <c r="I1899" s="83">
        <v>6.1400000000000006</v>
      </c>
      <c r="J1899" s="83">
        <v>6.14</v>
      </c>
      <c r="K1899" t="s">
        <v>455</v>
      </c>
    </row>
    <row r="1900" spans="1:12" ht="45" x14ac:dyDescent="0.25">
      <c r="C1900" s="80">
        <v>2</v>
      </c>
      <c r="D1900" s="80">
        <v>92022</v>
      </c>
      <c r="E1900" s="80" t="s">
        <v>562</v>
      </c>
      <c r="F1900" s="81" t="s">
        <v>1240</v>
      </c>
      <c r="G1900" s="80" t="s">
        <v>123</v>
      </c>
      <c r="H1900" s="82">
        <v>1</v>
      </c>
      <c r="I1900" s="83">
        <v>27.619999999999997</v>
      </c>
      <c r="J1900" s="83">
        <v>27.62</v>
      </c>
      <c r="K1900" t="s">
        <v>455</v>
      </c>
    </row>
    <row r="1901" spans="1:12" x14ac:dyDescent="0.25">
      <c r="G1901" s="84" t="s">
        <v>553</v>
      </c>
      <c r="H1901" s="109"/>
      <c r="I1901" s="107" t="s">
        <v>455</v>
      </c>
      <c r="J1901" s="86">
        <v>33.76</v>
      </c>
      <c r="K1901" t="s">
        <v>455</v>
      </c>
    </row>
    <row r="1902" spans="1:12" x14ac:dyDescent="0.25">
      <c r="I1902" s="102" t="s">
        <v>455</v>
      </c>
      <c r="K1902" t="s">
        <v>455</v>
      </c>
    </row>
    <row r="1903" spans="1:12" ht="45" x14ac:dyDescent="0.25">
      <c r="A1903" t="s">
        <v>2199</v>
      </c>
      <c r="B1903" s="10">
        <v>278</v>
      </c>
      <c r="C1903" s="74" t="s">
        <v>3017</v>
      </c>
      <c r="D1903" s="78">
        <v>92027</v>
      </c>
      <c r="E1903" s="78" t="s">
        <v>562</v>
      </c>
      <c r="F1903" s="76" t="s">
        <v>723</v>
      </c>
      <c r="G1903" s="75" t="s">
        <v>123</v>
      </c>
      <c r="H1903" s="78"/>
      <c r="I1903" s="104" t="s">
        <v>455</v>
      </c>
      <c r="J1903" s="79"/>
      <c r="K1903">
        <v>92027</v>
      </c>
      <c r="L1903" s="67">
        <v>44.910000000000004</v>
      </c>
    </row>
    <row r="1904" spans="1:12" ht="45" x14ac:dyDescent="0.25">
      <c r="C1904" s="80">
        <v>1</v>
      </c>
      <c r="D1904" s="80">
        <v>91946</v>
      </c>
      <c r="E1904" s="80" t="s">
        <v>562</v>
      </c>
      <c r="F1904" s="81" t="s">
        <v>1218</v>
      </c>
      <c r="G1904" s="80" t="s">
        <v>123</v>
      </c>
      <c r="H1904" s="82">
        <v>1</v>
      </c>
      <c r="I1904" s="83">
        <v>6.1400000000000006</v>
      </c>
      <c r="J1904" s="83">
        <v>6.14</v>
      </c>
      <c r="K1904" t="s">
        <v>455</v>
      </c>
    </row>
    <row r="1905" spans="1:12" ht="45" x14ac:dyDescent="0.25">
      <c r="C1905" s="80">
        <v>2</v>
      </c>
      <c r="D1905" s="80">
        <v>92026</v>
      </c>
      <c r="E1905" s="80" t="s">
        <v>562</v>
      </c>
      <c r="F1905" s="81" t="s">
        <v>1241</v>
      </c>
      <c r="G1905" s="80" t="s">
        <v>123</v>
      </c>
      <c r="H1905" s="82">
        <v>1</v>
      </c>
      <c r="I1905" s="83">
        <v>38.769999999999996</v>
      </c>
      <c r="J1905" s="83">
        <v>38.770000000000003</v>
      </c>
      <c r="K1905" t="s">
        <v>455</v>
      </c>
    </row>
    <row r="1906" spans="1:12" x14ac:dyDescent="0.25">
      <c r="G1906" s="84" t="s">
        <v>553</v>
      </c>
      <c r="H1906" s="109"/>
      <c r="I1906" s="107" t="s">
        <v>455</v>
      </c>
      <c r="J1906" s="86">
        <v>44.910000000000004</v>
      </c>
      <c r="K1906" t="s">
        <v>455</v>
      </c>
    </row>
    <row r="1907" spans="1:12" x14ac:dyDescent="0.25">
      <c r="I1907" s="102" t="s">
        <v>455</v>
      </c>
      <c r="K1907" t="s">
        <v>455</v>
      </c>
    </row>
    <row r="1908" spans="1:12" ht="60" x14ac:dyDescent="0.25">
      <c r="A1908" t="s">
        <v>2199</v>
      </c>
      <c r="B1908" s="10">
        <v>279</v>
      </c>
      <c r="C1908" s="74" t="s">
        <v>3018</v>
      </c>
      <c r="D1908" s="78">
        <v>92543</v>
      </c>
      <c r="E1908" s="78" t="s">
        <v>562</v>
      </c>
      <c r="F1908" s="76" t="s">
        <v>678</v>
      </c>
      <c r="G1908" s="75" t="s">
        <v>32</v>
      </c>
      <c r="H1908" s="78"/>
      <c r="I1908" s="104" t="s">
        <v>455</v>
      </c>
      <c r="J1908" s="79"/>
      <c r="K1908">
        <v>92543</v>
      </c>
      <c r="L1908" s="67">
        <v>16.970000000000002</v>
      </c>
    </row>
    <row r="1909" spans="1:12" ht="30" x14ac:dyDescent="0.25">
      <c r="C1909" s="80">
        <v>1</v>
      </c>
      <c r="D1909" s="80">
        <v>4425</v>
      </c>
      <c r="E1909" s="80" t="s">
        <v>564</v>
      </c>
      <c r="F1909" s="81" t="s">
        <v>979</v>
      </c>
      <c r="G1909" s="80" t="s">
        <v>36</v>
      </c>
      <c r="H1909" s="82">
        <v>0.63400000000000001</v>
      </c>
      <c r="I1909" s="83">
        <v>21.47</v>
      </c>
      <c r="J1909" s="83">
        <v>13.61</v>
      </c>
      <c r="K1909" t="s">
        <v>455</v>
      </c>
    </row>
    <row r="1910" spans="1:12" x14ac:dyDescent="0.25">
      <c r="C1910" s="80">
        <v>2</v>
      </c>
      <c r="D1910" s="80">
        <v>40568</v>
      </c>
      <c r="E1910" s="80" t="s">
        <v>564</v>
      </c>
      <c r="F1910" s="81" t="s">
        <v>983</v>
      </c>
      <c r="G1910" s="80" t="s">
        <v>68</v>
      </c>
      <c r="H1910" s="82">
        <v>0.03</v>
      </c>
      <c r="I1910" s="83">
        <v>15.88</v>
      </c>
      <c r="J1910" s="83">
        <v>0.47</v>
      </c>
      <c r="K1910" t="s">
        <v>455</v>
      </c>
    </row>
    <row r="1911" spans="1:12" x14ac:dyDescent="0.25">
      <c r="C1911" s="80">
        <v>3</v>
      </c>
      <c r="D1911" s="80">
        <v>88239</v>
      </c>
      <c r="E1911" s="80" t="s">
        <v>21</v>
      </c>
      <c r="F1911" s="81" t="s">
        <v>730</v>
      </c>
      <c r="G1911" s="80" t="s">
        <v>639</v>
      </c>
      <c r="H1911" s="82">
        <v>6.5000000000000002E-2</v>
      </c>
      <c r="I1911" s="83">
        <v>12.610000000000001</v>
      </c>
      <c r="J1911" s="83">
        <v>0.81</v>
      </c>
      <c r="K1911" t="s">
        <v>455</v>
      </c>
    </row>
    <row r="1912" spans="1:12" x14ac:dyDescent="0.25">
      <c r="C1912" s="80">
        <v>4</v>
      </c>
      <c r="D1912" s="80">
        <v>88262</v>
      </c>
      <c r="E1912" s="80" t="s">
        <v>21</v>
      </c>
      <c r="F1912" s="81" t="s">
        <v>699</v>
      </c>
      <c r="G1912" s="80" t="s">
        <v>639</v>
      </c>
      <c r="H1912" s="82">
        <v>0.11799999999999999</v>
      </c>
      <c r="I1912" s="83">
        <v>16.22</v>
      </c>
      <c r="J1912" s="83">
        <v>1.91</v>
      </c>
      <c r="K1912" t="s">
        <v>455</v>
      </c>
    </row>
    <row r="1913" spans="1:12" ht="30" x14ac:dyDescent="0.25">
      <c r="C1913" s="80">
        <v>5</v>
      </c>
      <c r="D1913" s="80">
        <v>93281</v>
      </c>
      <c r="E1913" s="80" t="s">
        <v>562</v>
      </c>
      <c r="F1913" s="81" t="s">
        <v>875</v>
      </c>
      <c r="G1913" s="80" t="s">
        <v>634</v>
      </c>
      <c r="H1913" s="82">
        <v>4.5999999999999999E-3</v>
      </c>
      <c r="I1913" s="83">
        <v>16.669999999999998</v>
      </c>
      <c r="J1913" s="83">
        <v>7.0000000000000007E-2</v>
      </c>
      <c r="K1913" t="s">
        <v>455</v>
      </c>
    </row>
    <row r="1914" spans="1:12" ht="30" x14ac:dyDescent="0.25">
      <c r="C1914" s="80">
        <v>6</v>
      </c>
      <c r="D1914" s="80">
        <v>93282</v>
      </c>
      <c r="E1914" s="80" t="s">
        <v>562</v>
      </c>
      <c r="F1914" s="81" t="s">
        <v>932</v>
      </c>
      <c r="G1914" s="80" t="s">
        <v>636</v>
      </c>
      <c r="H1914" s="82">
        <v>6.4000000000000003E-3</v>
      </c>
      <c r="I1914" s="83">
        <v>15.82</v>
      </c>
      <c r="J1914" s="83">
        <v>0.1</v>
      </c>
      <c r="K1914" t="s">
        <v>455</v>
      </c>
    </row>
    <row r="1915" spans="1:12" x14ac:dyDescent="0.25">
      <c r="G1915" s="84" t="s">
        <v>553</v>
      </c>
      <c r="H1915" s="109"/>
      <c r="I1915" s="107" t="s">
        <v>455</v>
      </c>
      <c r="J1915" s="86">
        <v>16.970000000000002</v>
      </c>
      <c r="K1915" t="s">
        <v>455</v>
      </c>
    </row>
    <row r="1916" spans="1:12" x14ac:dyDescent="0.25">
      <c r="I1916" s="102" t="s">
        <v>455</v>
      </c>
      <c r="K1916" t="s">
        <v>455</v>
      </c>
    </row>
    <row r="1917" spans="1:12" ht="30" x14ac:dyDescent="0.25">
      <c r="A1917" t="s">
        <v>2199</v>
      </c>
      <c r="B1917" s="10">
        <v>280</v>
      </c>
      <c r="C1917" s="74" t="s">
        <v>3019</v>
      </c>
      <c r="D1917" s="78">
        <v>92799</v>
      </c>
      <c r="E1917" s="78" t="s">
        <v>562</v>
      </c>
      <c r="F1917" s="76" t="s">
        <v>1110</v>
      </c>
      <c r="G1917" s="75" t="s">
        <v>68</v>
      </c>
      <c r="H1917" s="78"/>
      <c r="I1917" s="104" t="s">
        <v>455</v>
      </c>
      <c r="J1917" s="79"/>
      <c r="K1917">
        <v>92799</v>
      </c>
      <c r="L1917" s="67">
        <v>8.34</v>
      </c>
    </row>
    <row r="1918" spans="1:12" ht="30" x14ac:dyDescent="0.25">
      <c r="C1918" s="80">
        <v>1</v>
      </c>
      <c r="D1918" s="80">
        <v>43059</v>
      </c>
      <c r="E1918" s="80" t="s">
        <v>564</v>
      </c>
      <c r="F1918" s="81" t="s">
        <v>1115</v>
      </c>
      <c r="G1918" s="80" t="s">
        <v>68</v>
      </c>
      <c r="H1918" s="82">
        <v>1.07</v>
      </c>
      <c r="I1918" s="83">
        <v>6.24</v>
      </c>
      <c r="J1918" s="83">
        <v>6.67</v>
      </c>
      <c r="K1918" t="s">
        <v>455</v>
      </c>
    </row>
    <row r="1919" spans="1:12" x14ac:dyDescent="0.25">
      <c r="C1919" s="80">
        <v>2</v>
      </c>
      <c r="D1919" s="80">
        <v>88238</v>
      </c>
      <c r="E1919" s="80" t="s">
        <v>21</v>
      </c>
      <c r="F1919" s="81" t="s">
        <v>1094</v>
      </c>
      <c r="G1919" s="80" t="s">
        <v>639</v>
      </c>
      <c r="H1919" s="82">
        <v>1.3100000000000001E-2</v>
      </c>
      <c r="I1919" s="83">
        <v>12.129999999999999</v>
      </c>
      <c r="J1919" s="83">
        <v>0.15</v>
      </c>
      <c r="K1919" t="s">
        <v>455</v>
      </c>
    </row>
    <row r="1920" spans="1:12" x14ac:dyDescent="0.25">
      <c r="C1920" s="80">
        <v>3</v>
      </c>
      <c r="D1920" s="80">
        <v>88245</v>
      </c>
      <c r="E1920" s="80" t="s">
        <v>21</v>
      </c>
      <c r="F1920" s="81" t="s">
        <v>1008</v>
      </c>
      <c r="G1920" s="80" t="s">
        <v>639</v>
      </c>
      <c r="H1920" s="82">
        <v>9.3299999999999994E-2</v>
      </c>
      <c r="I1920" s="83">
        <v>16.32</v>
      </c>
      <c r="J1920" s="83">
        <v>1.52</v>
      </c>
      <c r="K1920" t="s">
        <v>455</v>
      </c>
    </row>
    <row r="1921" spans="1:12" x14ac:dyDescent="0.25">
      <c r="G1921" s="84" t="s">
        <v>553</v>
      </c>
      <c r="H1921" s="109"/>
      <c r="I1921" s="107" t="s">
        <v>455</v>
      </c>
      <c r="J1921" s="86">
        <v>8.34</v>
      </c>
      <c r="K1921" t="s">
        <v>455</v>
      </c>
    </row>
    <row r="1922" spans="1:12" x14ac:dyDescent="0.25">
      <c r="I1922" s="102" t="s">
        <v>455</v>
      </c>
      <c r="K1922" t="s">
        <v>455</v>
      </c>
    </row>
    <row r="1923" spans="1:12" ht="30" x14ac:dyDescent="0.25">
      <c r="A1923" t="s">
        <v>2199</v>
      </c>
      <c r="B1923" s="10">
        <v>281</v>
      </c>
      <c r="C1923" s="74" t="s">
        <v>3020</v>
      </c>
      <c r="D1923" s="78">
        <v>92956</v>
      </c>
      <c r="E1923" s="78" t="s">
        <v>562</v>
      </c>
      <c r="F1923" s="76" t="s">
        <v>871</v>
      </c>
      <c r="G1923" s="75" t="s">
        <v>639</v>
      </c>
      <c r="H1923" s="78"/>
      <c r="I1923" s="104" t="s">
        <v>455</v>
      </c>
      <c r="J1923" s="79"/>
      <c r="K1923">
        <v>92956</v>
      </c>
      <c r="L1923" s="67">
        <v>3.55</v>
      </c>
    </row>
    <row r="1924" spans="1:12" ht="30" x14ac:dyDescent="0.25">
      <c r="C1924" s="80">
        <v>1</v>
      </c>
      <c r="D1924" s="80">
        <v>13836</v>
      </c>
      <c r="E1924" s="80" t="s">
        <v>564</v>
      </c>
      <c r="F1924" s="81" t="s">
        <v>972</v>
      </c>
      <c r="G1924" s="80" t="s">
        <v>123</v>
      </c>
      <c r="H1924" s="82">
        <v>6.3999999999999997E-5</v>
      </c>
      <c r="I1924" s="83">
        <v>55478.04</v>
      </c>
      <c r="J1924" s="83">
        <v>3.55</v>
      </c>
      <c r="K1924" t="s">
        <v>455</v>
      </c>
    </row>
    <row r="1925" spans="1:12" x14ac:dyDescent="0.25">
      <c r="G1925" s="84" t="s">
        <v>553</v>
      </c>
      <c r="H1925" s="109"/>
      <c r="I1925" s="107" t="s">
        <v>455</v>
      </c>
      <c r="J1925" s="86">
        <v>3.55</v>
      </c>
      <c r="K1925" t="s">
        <v>455</v>
      </c>
    </row>
    <row r="1926" spans="1:12" x14ac:dyDescent="0.25">
      <c r="I1926" s="102" t="s">
        <v>455</v>
      </c>
      <c r="K1926" t="s">
        <v>455</v>
      </c>
    </row>
    <row r="1927" spans="1:12" ht="30" x14ac:dyDescent="0.25">
      <c r="A1927" t="s">
        <v>2199</v>
      </c>
      <c r="B1927" s="10">
        <v>282</v>
      </c>
      <c r="C1927" s="74" t="s">
        <v>3021</v>
      </c>
      <c r="D1927" s="78">
        <v>92957</v>
      </c>
      <c r="E1927" s="78" t="s">
        <v>562</v>
      </c>
      <c r="F1927" s="76" t="s">
        <v>872</v>
      </c>
      <c r="G1927" s="75" t="s">
        <v>639</v>
      </c>
      <c r="H1927" s="78"/>
      <c r="I1927" s="104" t="s">
        <v>455</v>
      </c>
      <c r="J1927" s="79"/>
      <c r="K1927">
        <v>92957</v>
      </c>
      <c r="L1927" s="67">
        <v>0.42</v>
      </c>
    </row>
    <row r="1928" spans="1:12" ht="30" x14ac:dyDescent="0.25">
      <c r="C1928" s="80">
        <v>1</v>
      </c>
      <c r="D1928" s="80">
        <v>13836</v>
      </c>
      <c r="E1928" s="80" t="s">
        <v>564</v>
      </c>
      <c r="F1928" s="81" t="s">
        <v>972</v>
      </c>
      <c r="G1928" s="80" t="s">
        <v>123</v>
      </c>
      <c r="H1928" s="82">
        <v>7.6000000000000001E-6</v>
      </c>
      <c r="I1928" s="83">
        <v>55478.04</v>
      </c>
      <c r="J1928" s="83">
        <v>0.42</v>
      </c>
      <c r="K1928" t="s">
        <v>455</v>
      </c>
    </row>
    <row r="1929" spans="1:12" x14ac:dyDescent="0.25">
      <c r="G1929" s="84" t="s">
        <v>553</v>
      </c>
      <c r="H1929" s="109"/>
      <c r="I1929" s="107" t="s">
        <v>455</v>
      </c>
      <c r="J1929" s="86">
        <v>0.42</v>
      </c>
      <c r="K1929" t="s">
        <v>455</v>
      </c>
    </row>
    <row r="1930" spans="1:12" x14ac:dyDescent="0.25">
      <c r="I1930" s="102" t="s">
        <v>455</v>
      </c>
      <c r="K1930" t="s">
        <v>455</v>
      </c>
    </row>
    <row r="1931" spans="1:12" ht="30" x14ac:dyDescent="0.25">
      <c r="A1931" t="s">
        <v>2199</v>
      </c>
      <c r="B1931" s="10">
        <v>283</v>
      </c>
      <c r="C1931" s="74" t="s">
        <v>3022</v>
      </c>
      <c r="D1931" s="78">
        <v>92958</v>
      </c>
      <c r="E1931" s="78" t="s">
        <v>562</v>
      </c>
      <c r="F1931" s="76" t="s">
        <v>873</v>
      </c>
      <c r="G1931" s="75" t="s">
        <v>639</v>
      </c>
      <c r="H1931" s="78"/>
      <c r="I1931" s="104" t="s">
        <v>455</v>
      </c>
      <c r="J1931" s="79"/>
      <c r="K1931">
        <v>92958</v>
      </c>
      <c r="L1931" s="67">
        <v>3.88</v>
      </c>
    </row>
    <row r="1932" spans="1:12" ht="30" x14ac:dyDescent="0.25">
      <c r="C1932" s="80">
        <v>1</v>
      </c>
      <c r="D1932" s="80">
        <v>13836</v>
      </c>
      <c r="E1932" s="80" t="s">
        <v>564</v>
      </c>
      <c r="F1932" s="81" t="s">
        <v>972</v>
      </c>
      <c r="G1932" s="80" t="s">
        <v>123</v>
      </c>
      <c r="H1932" s="82">
        <v>6.9999999999999994E-5</v>
      </c>
      <c r="I1932" s="83">
        <v>55478.04</v>
      </c>
      <c r="J1932" s="83">
        <v>3.88</v>
      </c>
      <c r="K1932" t="s">
        <v>455</v>
      </c>
    </row>
    <row r="1933" spans="1:12" x14ac:dyDescent="0.25">
      <c r="G1933" s="84" t="s">
        <v>553</v>
      </c>
      <c r="H1933" s="109"/>
      <c r="I1933" s="107" t="s">
        <v>455</v>
      </c>
      <c r="J1933" s="86">
        <v>3.88</v>
      </c>
      <c r="K1933" t="s">
        <v>455</v>
      </c>
    </row>
    <row r="1934" spans="1:12" x14ac:dyDescent="0.25">
      <c r="I1934" s="102" t="s">
        <v>455</v>
      </c>
      <c r="K1934" t="s">
        <v>455</v>
      </c>
    </row>
    <row r="1935" spans="1:12" ht="45" x14ac:dyDescent="0.25">
      <c r="A1935" t="s">
        <v>2199</v>
      </c>
      <c r="B1935" s="10">
        <v>284</v>
      </c>
      <c r="C1935" s="74" t="s">
        <v>3023</v>
      </c>
      <c r="D1935" s="78">
        <v>92959</v>
      </c>
      <c r="E1935" s="78" t="s">
        <v>562</v>
      </c>
      <c r="F1935" s="76" t="s">
        <v>874</v>
      </c>
      <c r="G1935" s="75" t="s">
        <v>639</v>
      </c>
      <c r="H1935" s="78"/>
      <c r="I1935" s="104" t="s">
        <v>455</v>
      </c>
      <c r="J1935" s="79"/>
      <c r="K1935">
        <v>92959</v>
      </c>
      <c r="L1935" s="67">
        <v>5.87</v>
      </c>
    </row>
    <row r="1936" spans="1:12" x14ac:dyDescent="0.25">
      <c r="C1936" s="80">
        <v>1</v>
      </c>
      <c r="D1936" s="80">
        <v>4221</v>
      </c>
      <c r="E1936" s="80" t="s">
        <v>564</v>
      </c>
      <c r="F1936" s="81" t="s">
        <v>938</v>
      </c>
      <c r="G1936" s="80" t="s">
        <v>939</v>
      </c>
      <c r="H1936" s="82">
        <v>1.55</v>
      </c>
      <c r="I1936" s="83">
        <v>3.79</v>
      </c>
      <c r="J1936" s="83">
        <v>5.87</v>
      </c>
      <c r="K1936" t="s">
        <v>455</v>
      </c>
    </row>
    <row r="1937" spans="1:12" x14ac:dyDescent="0.25">
      <c r="G1937" s="84" t="s">
        <v>553</v>
      </c>
      <c r="H1937" s="109"/>
      <c r="I1937" s="107" t="s">
        <v>455</v>
      </c>
      <c r="J1937" s="86">
        <v>5.87</v>
      </c>
      <c r="K1937" t="s">
        <v>455</v>
      </c>
    </row>
    <row r="1938" spans="1:12" x14ac:dyDescent="0.25">
      <c r="I1938" s="102" t="s">
        <v>455</v>
      </c>
      <c r="K1938" t="s">
        <v>455</v>
      </c>
    </row>
    <row r="1939" spans="1:12" ht="30" x14ac:dyDescent="0.25">
      <c r="A1939" t="s">
        <v>2199</v>
      </c>
      <c r="B1939" s="10">
        <v>285</v>
      </c>
      <c r="C1939" s="74" t="s">
        <v>3024</v>
      </c>
      <c r="D1939" s="78">
        <v>93277</v>
      </c>
      <c r="E1939" s="78" t="s">
        <v>562</v>
      </c>
      <c r="F1939" s="76" t="s">
        <v>877</v>
      </c>
      <c r="G1939" s="75" t="s">
        <v>639</v>
      </c>
      <c r="H1939" s="78"/>
      <c r="I1939" s="104" t="s">
        <v>455</v>
      </c>
      <c r="J1939" s="79"/>
      <c r="K1939">
        <v>93277</v>
      </c>
      <c r="L1939" s="67">
        <v>0.31</v>
      </c>
    </row>
    <row r="1940" spans="1:12" ht="30" x14ac:dyDescent="0.25">
      <c r="C1940" s="80">
        <v>1</v>
      </c>
      <c r="D1940" s="80">
        <v>36487</v>
      </c>
      <c r="E1940" s="80" t="s">
        <v>564</v>
      </c>
      <c r="F1940" s="81" t="s">
        <v>973</v>
      </c>
      <c r="G1940" s="80" t="s">
        <v>123</v>
      </c>
      <c r="H1940" s="82">
        <v>6.3999999999999997E-5</v>
      </c>
      <c r="I1940" s="83">
        <v>4851.16</v>
      </c>
      <c r="J1940" s="83">
        <v>0.31</v>
      </c>
      <c r="K1940" t="s">
        <v>455</v>
      </c>
    </row>
    <row r="1941" spans="1:12" x14ac:dyDescent="0.25">
      <c r="G1941" s="84" t="s">
        <v>553</v>
      </c>
      <c r="H1941" s="109"/>
      <c r="I1941" s="107" t="s">
        <v>455</v>
      </c>
      <c r="J1941" s="86">
        <v>0.31</v>
      </c>
      <c r="K1941" t="s">
        <v>455</v>
      </c>
    </row>
    <row r="1942" spans="1:12" x14ac:dyDescent="0.25">
      <c r="I1942" s="102" t="s">
        <v>455</v>
      </c>
      <c r="K1942" t="s">
        <v>455</v>
      </c>
    </row>
    <row r="1943" spans="1:12" ht="30" x14ac:dyDescent="0.25">
      <c r="A1943" t="s">
        <v>2199</v>
      </c>
      <c r="B1943" s="10">
        <v>286</v>
      </c>
      <c r="C1943" s="74" t="s">
        <v>3025</v>
      </c>
      <c r="D1943" s="78">
        <v>93278</v>
      </c>
      <c r="E1943" s="78" t="s">
        <v>562</v>
      </c>
      <c r="F1943" s="76" t="s">
        <v>878</v>
      </c>
      <c r="G1943" s="75" t="s">
        <v>639</v>
      </c>
      <c r="H1943" s="78"/>
      <c r="I1943" s="104" t="s">
        <v>455</v>
      </c>
      <c r="J1943" s="79"/>
      <c r="K1943">
        <v>93278</v>
      </c>
      <c r="L1943" s="67">
        <v>0.03</v>
      </c>
    </row>
    <row r="1944" spans="1:12" ht="30" x14ac:dyDescent="0.25">
      <c r="C1944" s="80">
        <v>1</v>
      </c>
      <c r="D1944" s="80">
        <v>36487</v>
      </c>
      <c r="E1944" s="80" t="s">
        <v>564</v>
      </c>
      <c r="F1944" s="81" t="s">
        <v>973</v>
      </c>
      <c r="G1944" s="80" t="s">
        <v>123</v>
      </c>
      <c r="H1944" s="82">
        <v>7.6000000000000001E-6</v>
      </c>
      <c r="I1944" s="83">
        <v>4851.16</v>
      </c>
      <c r="J1944" s="83">
        <v>0.03</v>
      </c>
      <c r="K1944" t="s">
        <v>455</v>
      </c>
    </row>
    <row r="1945" spans="1:12" x14ac:dyDescent="0.25">
      <c r="G1945" s="84" t="s">
        <v>553</v>
      </c>
      <c r="H1945" s="109"/>
      <c r="I1945" s="107" t="s">
        <v>455</v>
      </c>
      <c r="J1945" s="86">
        <v>0.03</v>
      </c>
      <c r="K1945" t="s">
        <v>455</v>
      </c>
    </row>
    <row r="1946" spans="1:12" x14ac:dyDescent="0.25">
      <c r="I1946" s="102" t="s">
        <v>455</v>
      </c>
      <c r="K1946" t="s">
        <v>455</v>
      </c>
    </row>
    <row r="1947" spans="1:12" ht="30" x14ac:dyDescent="0.25">
      <c r="A1947" t="s">
        <v>2199</v>
      </c>
      <c r="B1947" s="10">
        <v>287</v>
      </c>
      <c r="C1947" s="74" t="s">
        <v>3026</v>
      </c>
      <c r="D1947" s="78">
        <v>93279</v>
      </c>
      <c r="E1947" s="78" t="s">
        <v>562</v>
      </c>
      <c r="F1947" s="76" t="s">
        <v>879</v>
      </c>
      <c r="G1947" s="75" t="s">
        <v>639</v>
      </c>
      <c r="H1947" s="78"/>
      <c r="I1947" s="104" t="s">
        <v>455</v>
      </c>
      <c r="J1947" s="79"/>
      <c r="K1947">
        <v>93279</v>
      </c>
      <c r="L1947" s="67">
        <v>0.28999999999999998</v>
      </c>
    </row>
    <row r="1948" spans="1:12" ht="30" x14ac:dyDescent="0.25">
      <c r="C1948" s="80">
        <v>1</v>
      </c>
      <c r="D1948" s="80">
        <v>36487</v>
      </c>
      <c r="E1948" s="80" t="s">
        <v>564</v>
      </c>
      <c r="F1948" s="81" t="s">
        <v>973</v>
      </c>
      <c r="G1948" s="80" t="s">
        <v>123</v>
      </c>
      <c r="H1948" s="82">
        <v>6.0000000000000002E-5</v>
      </c>
      <c r="I1948" s="83">
        <v>4851.16</v>
      </c>
      <c r="J1948" s="83">
        <v>0.28999999999999998</v>
      </c>
      <c r="K1948" t="s">
        <v>455</v>
      </c>
    </row>
    <row r="1949" spans="1:12" x14ac:dyDescent="0.25">
      <c r="G1949" s="84" t="s">
        <v>553</v>
      </c>
      <c r="H1949" s="109"/>
      <c r="I1949" s="107" t="s">
        <v>455</v>
      </c>
      <c r="J1949" s="86">
        <v>0.28999999999999998</v>
      </c>
      <c r="K1949" t="s">
        <v>455</v>
      </c>
    </row>
    <row r="1950" spans="1:12" x14ac:dyDescent="0.25">
      <c r="I1950" s="102" t="s">
        <v>455</v>
      </c>
      <c r="K1950" t="s">
        <v>455</v>
      </c>
    </row>
    <row r="1951" spans="1:12" ht="45" x14ac:dyDescent="0.25">
      <c r="A1951" t="s">
        <v>2199</v>
      </c>
      <c r="B1951" s="10">
        <v>288</v>
      </c>
      <c r="C1951" s="74" t="s">
        <v>3027</v>
      </c>
      <c r="D1951" s="78">
        <v>93280</v>
      </c>
      <c r="E1951" s="78" t="s">
        <v>562</v>
      </c>
      <c r="F1951" s="76" t="s">
        <v>880</v>
      </c>
      <c r="G1951" s="75" t="s">
        <v>639</v>
      </c>
      <c r="H1951" s="78"/>
      <c r="I1951" s="104" t="s">
        <v>455</v>
      </c>
      <c r="J1951" s="79"/>
      <c r="K1951">
        <v>93280</v>
      </c>
      <c r="L1951" s="67">
        <v>0.56000000000000005</v>
      </c>
    </row>
    <row r="1952" spans="1:12" x14ac:dyDescent="0.25">
      <c r="C1952" s="80">
        <v>1</v>
      </c>
      <c r="D1952" s="80">
        <v>2705</v>
      </c>
      <c r="E1952" s="80" t="s">
        <v>564</v>
      </c>
      <c r="F1952" s="81" t="s">
        <v>944</v>
      </c>
      <c r="G1952" s="80" t="s">
        <v>945</v>
      </c>
      <c r="H1952" s="82">
        <v>0.78</v>
      </c>
      <c r="I1952" s="83">
        <v>0.72</v>
      </c>
      <c r="J1952" s="83">
        <v>0.56000000000000005</v>
      </c>
      <c r="K1952" t="s">
        <v>455</v>
      </c>
    </row>
    <row r="1953" spans="1:12" x14ac:dyDescent="0.25">
      <c r="G1953" s="84" t="s">
        <v>553</v>
      </c>
      <c r="H1953" s="109"/>
      <c r="I1953" s="107" t="s">
        <v>455</v>
      </c>
      <c r="J1953" s="86">
        <v>0.56000000000000005</v>
      </c>
      <c r="K1953" t="s">
        <v>455</v>
      </c>
    </row>
    <row r="1954" spans="1:12" x14ac:dyDescent="0.25">
      <c r="I1954" s="102" t="s">
        <v>455</v>
      </c>
      <c r="K1954" t="s">
        <v>455</v>
      </c>
    </row>
    <row r="1955" spans="1:12" ht="60" x14ac:dyDescent="0.25">
      <c r="A1955" t="s">
        <v>2199</v>
      </c>
      <c r="B1955" s="10">
        <v>289</v>
      </c>
      <c r="C1955" s="74" t="s">
        <v>3028</v>
      </c>
      <c r="D1955" s="78">
        <v>93397</v>
      </c>
      <c r="E1955" s="78" t="s">
        <v>562</v>
      </c>
      <c r="F1955" s="76" t="s">
        <v>882</v>
      </c>
      <c r="G1955" s="75" t="s">
        <v>639</v>
      </c>
      <c r="H1955" s="78"/>
      <c r="I1955" s="104" t="s">
        <v>455</v>
      </c>
      <c r="J1955" s="79"/>
      <c r="K1955">
        <v>93397</v>
      </c>
      <c r="L1955" s="67">
        <v>11.33</v>
      </c>
    </row>
    <row r="1956" spans="1:12" ht="75" x14ac:dyDescent="0.25">
      <c r="C1956" s="80">
        <v>1</v>
      </c>
      <c r="D1956" s="80">
        <v>10712</v>
      </c>
      <c r="E1956" s="80" t="s">
        <v>564</v>
      </c>
      <c r="F1956" s="81" t="s">
        <v>969</v>
      </c>
      <c r="G1956" s="80" t="s">
        <v>123</v>
      </c>
      <c r="H1956" s="82">
        <v>3.43E-5</v>
      </c>
      <c r="I1956" s="83">
        <v>57052.73</v>
      </c>
      <c r="J1956" s="83">
        <v>1.95</v>
      </c>
      <c r="K1956" t="s">
        <v>455</v>
      </c>
    </row>
    <row r="1957" spans="1:12" ht="45" x14ac:dyDescent="0.25">
      <c r="C1957" s="80">
        <v>2</v>
      </c>
      <c r="D1957" s="80">
        <v>37761</v>
      </c>
      <c r="E1957" s="80" t="s">
        <v>564</v>
      </c>
      <c r="F1957" s="81" t="s">
        <v>947</v>
      </c>
      <c r="G1957" s="80" t="s">
        <v>123</v>
      </c>
      <c r="H1957" s="82">
        <v>3.43E-5</v>
      </c>
      <c r="I1957" s="83">
        <v>273601.25</v>
      </c>
      <c r="J1957" s="83">
        <v>9.3800000000000008</v>
      </c>
      <c r="K1957" t="s">
        <v>455</v>
      </c>
    </row>
    <row r="1958" spans="1:12" x14ac:dyDescent="0.25">
      <c r="G1958" s="84" t="s">
        <v>553</v>
      </c>
      <c r="H1958" s="109"/>
      <c r="I1958" s="107" t="s">
        <v>455</v>
      </c>
      <c r="J1958" s="86">
        <v>11.33</v>
      </c>
      <c r="K1958" t="s">
        <v>455</v>
      </c>
    </row>
    <row r="1959" spans="1:12" x14ac:dyDescent="0.25">
      <c r="I1959" s="102" t="s">
        <v>455</v>
      </c>
      <c r="K1959" t="s">
        <v>455</v>
      </c>
    </row>
    <row r="1960" spans="1:12" ht="60" x14ac:dyDescent="0.25">
      <c r="A1960" t="s">
        <v>2199</v>
      </c>
      <c r="B1960" s="10">
        <v>290</v>
      </c>
      <c r="C1960" s="74" t="s">
        <v>3029</v>
      </c>
      <c r="D1960" s="78">
        <v>93398</v>
      </c>
      <c r="E1960" s="78" t="s">
        <v>562</v>
      </c>
      <c r="F1960" s="76" t="s">
        <v>883</v>
      </c>
      <c r="G1960" s="75" t="s">
        <v>639</v>
      </c>
      <c r="H1960" s="78"/>
      <c r="I1960" s="104" t="s">
        <v>455</v>
      </c>
      <c r="J1960" s="79"/>
      <c r="K1960">
        <v>93398</v>
      </c>
      <c r="L1960" s="67">
        <v>2.37</v>
      </c>
    </row>
    <row r="1961" spans="1:12" ht="75" x14ac:dyDescent="0.25">
      <c r="C1961" s="80">
        <v>1</v>
      </c>
      <c r="D1961" s="80">
        <v>10712</v>
      </c>
      <c r="E1961" s="80" t="s">
        <v>564</v>
      </c>
      <c r="F1961" s="81" t="s">
        <v>969</v>
      </c>
      <c r="G1961" s="80" t="s">
        <v>123</v>
      </c>
      <c r="H1961" s="82">
        <v>7.1999999999999997E-6</v>
      </c>
      <c r="I1961" s="83">
        <v>57052.73</v>
      </c>
      <c r="J1961" s="83">
        <v>0.41</v>
      </c>
      <c r="K1961" t="s">
        <v>455</v>
      </c>
    </row>
    <row r="1962" spans="1:12" ht="45" x14ac:dyDescent="0.25">
      <c r="C1962" s="80">
        <v>2</v>
      </c>
      <c r="D1962" s="80">
        <v>37761</v>
      </c>
      <c r="E1962" s="80" t="s">
        <v>564</v>
      </c>
      <c r="F1962" s="81" t="s">
        <v>947</v>
      </c>
      <c r="G1962" s="80" t="s">
        <v>123</v>
      </c>
      <c r="H1962" s="82">
        <v>7.1999999999999997E-6</v>
      </c>
      <c r="I1962" s="83">
        <v>273601.25</v>
      </c>
      <c r="J1962" s="83">
        <v>1.96</v>
      </c>
      <c r="K1962" t="s">
        <v>455</v>
      </c>
    </row>
    <row r="1963" spans="1:12" x14ac:dyDescent="0.25">
      <c r="G1963" s="84" t="s">
        <v>553</v>
      </c>
      <c r="H1963" s="109"/>
      <c r="I1963" s="107" t="s">
        <v>455</v>
      </c>
      <c r="J1963" s="86">
        <v>2.37</v>
      </c>
      <c r="K1963" t="s">
        <v>455</v>
      </c>
    </row>
    <row r="1964" spans="1:12" x14ac:dyDescent="0.25">
      <c r="I1964" s="102" t="s">
        <v>455</v>
      </c>
      <c r="K1964" t="s">
        <v>455</v>
      </c>
    </row>
    <row r="1965" spans="1:12" ht="60" x14ac:dyDescent="0.25">
      <c r="A1965" t="s">
        <v>2199</v>
      </c>
      <c r="B1965" s="10">
        <v>291</v>
      </c>
      <c r="C1965" s="74" t="s">
        <v>3030</v>
      </c>
      <c r="D1965" s="78">
        <v>93399</v>
      </c>
      <c r="E1965" s="78" t="s">
        <v>562</v>
      </c>
      <c r="F1965" s="76" t="s">
        <v>884</v>
      </c>
      <c r="G1965" s="75" t="s">
        <v>639</v>
      </c>
      <c r="H1965" s="78"/>
      <c r="I1965" s="104" t="s">
        <v>455</v>
      </c>
      <c r="J1965" s="79"/>
      <c r="K1965">
        <v>93399</v>
      </c>
      <c r="L1965" s="67">
        <v>0.91</v>
      </c>
    </row>
    <row r="1966" spans="1:12" ht="75" x14ac:dyDescent="0.25">
      <c r="C1966" s="80">
        <v>1</v>
      </c>
      <c r="D1966" s="80">
        <v>10712</v>
      </c>
      <c r="E1966" s="80" t="s">
        <v>564</v>
      </c>
      <c r="F1966" s="81" t="s">
        <v>969</v>
      </c>
      <c r="G1966" s="80" t="s">
        <v>123</v>
      </c>
      <c r="H1966" s="82">
        <v>2.7999999999999999E-6</v>
      </c>
      <c r="I1966" s="83">
        <v>57052.73</v>
      </c>
      <c r="J1966" s="83">
        <v>0.15</v>
      </c>
      <c r="K1966" t="s">
        <v>455</v>
      </c>
    </row>
    <row r="1967" spans="1:12" ht="45" x14ac:dyDescent="0.25">
      <c r="C1967" s="80">
        <v>2</v>
      </c>
      <c r="D1967" s="80">
        <v>37761</v>
      </c>
      <c r="E1967" s="80" t="s">
        <v>564</v>
      </c>
      <c r="F1967" s="81" t="s">
        <v>947</v>
      </c>
      <c r="G1967" s="80" t="s">
        <v>123</v>
      </c>
      <c r="H1967" s="82">
        <v>2.7999999999999999E-6</v>
      </c>
      <c r="I1967" s="83">
        <v>273601.25</v>
      </c>
      <c r="J1967" s="83">
        <v>0.76</v>
      </c>
      <c r="K1967" t="s">
        <v>455</v>
      </c>
    </row>
    <row r="1968" spans="1:12" x14ac:dyDescent="0.25">
      <c r="G1968" s="84" t="s">
        <v>553</v>
      </c>
      <c r="H1968" s="109"/>
      <c r="I1968" s="107" t="s">
        <v>455</v>
      </c>
      <c r="J1968" s="86">
        <v>0.91</v>
      </c>
      <c r="K1968" t="s">
        <v>455</v>
      </c>
    </row>
    <row r="1969" spans="1:12" x14ac:dyDescent="0.25">
      <c r="I1969" s="102" t="s">
        <v>455</v>
      </c>
      <c r="K1969" t="s">
        <v>455</v>
      </c>
    </row>
    <row r="1970" spans="1:12" ht="60" x14ac:dyDescent="0.25">
      <c r="A1970" t="s">
        <v>2199</v>
      </c>
      <c r="B1970" s="10">
        <v>292</v>
      </c>
      <c r="C1970" s="74" t="s">
        <v>3031</v>
      </c>
      <c r="D1970" s="78">
        <v>93400</v>
      </c>
      <c r="E1970" s="78" t="s">
        <v>562</v>
      </c>
      <c r="F1970" s="76" t="s">
        <v>885</v>
      </c>
      <c r="G1970" s="75" t="s">
        <v>639</v>
      </c>
      <c r="H1970" s="78"/>
      <c r="I1970" s="104" t="s">
        <v>455</v>
      </c>
      <c r="J1970" s="79"/>
      <c r="K1970">
        <v>93400</v>
      </c>
      <c r="L1970" s="67">
        <v>21.25</v>
      </c>
    </row>
    <row r="1971" spans="1:12" ht="75" x14ac:dyDescent="0.25">
      <c r="C1971" s="80">
        <v>1</v>
      </c>
      <c r="D1971" s="80">
        <v>10712</v>
      </c>
      <c r="E1971" s="80" t="s">
        <v>564</v>
      </c>
      <c r="F1971" s="81" t="s">
        <v>969</v>
      </c>
      <c r="G1971" s="80" t="s">
        <v>123</v>
      </c>
      <c r="H1971" s="82">
        <v>6.4300000000000004E-5</v>
      </c>
      <c r="I1971" s="83">
        <v>57052.73</v>
      </c>
      <c r="J1971" s="83">
        <v>3.66</v>
      </c>
      <c r="K1971" t="s">
        <v>455</v>
      </c>
    </row>
    <row r="1972" spans="1:12" ht="45" x14ac:dyDescent="0.25">
      <c r="C1972" s="80">
        <v>2</v>
      </c>
      <c r="D1972" s="80">
        <v>37761</v>
      </c>
      <c r="E1972" s="80" t="s">
        <v>564</v>
      </c>
      <c r="F1972" s="81" t="s">
        <v>947</v>
      </c>
      <c r="G1972" s="80" t="s">
        <v>123</v>
      </c>
      <c r="H1972" s="82">
        <v>6.4300000000000004E-5</v>
      </c>
      <c r="I1972" s="83">
        <v>273601.25</v>
      </c>
      <c r="J1972" s="83">
        <v>17.59</v>
      </c>
      <c r="K1972" t="s">
        <v>455</v>
      </c>
    </row>
    <row r="1973" spans="1:12" x14ac:dyDescent="0.25">
      <c r="G1973" s="84" t="s">
        <v>553</v>
      </c>
      <c r="H1973" s="109"/>
      <c r="I1973" s="107" t="s">
        <v>455</v>
      </c>
      <c r="J1973" s="86">
        <v>21.25</v>
      </c>
      <c r="K1973" t="s">
        <v>455</v>
      </c>
    </row>
    <row r="1974" spans="1:12" x14ac:dyDescent="0.25">
      <c r="I1974" s="102" t="s">
        <v>455</v>
      </c>
      <c r="K1974" t="s">
        <v>455</v>
      </c>
    </row>
    <row r="1975" spans="1:12" ht="60" x14ac:dyDescent="0.25">
      <c r="A1975" t="s">
        <v>2199</v>
      </c>
      <c r="B1975" s="10">
        <v>293</v>
      </c>
      <c r="C1975" s="74" t="s">
        <v>3032</v>
      </c>
      <c r="D1975" s="78">
        <v>93401</v>
      </c>
      <c r="E1975" s="78" t="s">
        <v>562</v>
      </c>
      <c r="F1975" s="76" t="s">
        <v>886</v>
      </c>
      <c r="G1975" s="75" t="s">
        <v>639</v>
      </c>
      <c r="H1975" s="78"/>
      <c r="I1975" s="104" t="s">
        <v>455</v>
      </c>
      <c r="J1975" s="79"/>
      <c r="K1975">
        <v>93401</v>
      </c>
      <c r="L1975" s="67">
        <v>100.16</v>
      </c>
    </row>
    <row r="1976" spans="1:12" x14ac:dyDescent="0.25">
      <c r="C1976" s="80">
        <v>1</v>
      </c>
      <c r="D1976" s="80">
        <v>4221</v>
      </c>
      <c r="E1976" s="80" t="s">
        <v>564</v>
      </c>
      <c r="F1976" s="81" t="s">
        <v>938</v>
      </c>
      <c r="G1976" s="80" t="s">
        <v>939</v>
      </c>
      <c r="H1976" s="82">
        <v>26.43</v>
      </c>
      <c r="I1976" s="83">
        <v>3.79</v>
      </c>
      <c r="J1976" s="83">
        <v>100.16</v>
      </c>
      <c r="K1976" t="s">
        <v>455</v>
      </c>
    </row>
    <row r="1977" spans="1:12" x14ac:dyDescent="0.25">
      <c r="G1977" s="84" t="s">
        <v>553</v>
      </c>
      <c r="H1977" s="109"/>
      <c r="I1977" s="107" t="s">
        <v>455</v>
      </c>
      <c r="J1977" s="86">
        <v>100.16</v>
      </c>
      <c r="K1977" t="s">
        <v>455</v>
      </c>
    </row>
    <row r="1978" spans="1:12" x14ac:dyDescent="0.25">
      <c r="I1978" s="102" t="s">
        <v>455</v>
      </c>
      <c r="K1978" t="s">
        <v>455</v>
      </c>
    </row>
    <row r="1979" spans="1:12" ht="60" x14ac:dyDescent="0.25">
      <c r="A1979" t="s">
        <v>2199</v>
      </c>
      <c r="B1979" s="10">
        <v>294</v>
      </c>
      <c r="C1979" s="74" t="s">
        <v>3033</v>
      </c>
      <c r="D1979" s="78">
        <v>94210</v>
      </c>
      <c r="E1979" s="78" t="s">
        <v>562</v>
      </c>
      <c r="F1979" s="76" t="s">
        <v>680</v>
      </c>
      <c r="G1979" s="75" t="s">
        <v>32</v>
      </c>
      <c r="H1979" s="78"/>
      <c r="I1979" s="104" t="s">
        <v>455</v>
      </c>
      <c r="J1979" s="79"/>
      <c r="K1979">
        <v>94210</v>
      </c>
      <c r="L1979" s="67">
        <v>48.269999999999996</v>
      </c>
    </row>
    <row r="1980" spans="1:12" ht="45" x14ac:dyDescent="0.25">
      <c r="C1980" s="80">
        <v>1</v>
      </c>
      <c r="D1980" s="80">
        <v>1607</v>
      </c>
      <c r="E1980" s="80" t="s">
        <v>564</v>
      </c>
      <c r="F1980" s="81" t="s">
        <v>986</v>
      </c>
      <c r="G1980" s="80" t="s">
        <v>306</v>
      </c>
      <c r="H1980" s="82">
        <v>1.26</v>
      </c>
      <c r="I1980" s="83">
        <v>0.16</v>
      </c>
      <c r="J1980" s="83">
        <v>0.2</v>
      </c>
      <c r="K1980" t="s">
        <v>455</v>
      </c>
    </row>
    <row r="1981" spans="1:12" ht="30" x14ac:dyDescent="0.25">
      <c r="C1981" s="80">
        <v>2</v>
      </c>
      <c r="D1981" s="80">
        <v>4302</v>
      </c>
      <c r="E1981" s="80" t="s">
        <v>564</v>
      </c>
      <c r="F1981" s="81" t="s">
        <v>987</v>
      </c>
      <c r="G1981" s="80" t="s">
        <v>123</v>
      </c>
      <c r="H1981" s="82">
        <v>1.26</v>
      </c>
      <c r="I1981" s="83">
        <v>2.54</v>
      </c>
      <c r="J1981" s="83">
        <v>3.2</v>
      </c>
      <c r="K1981" t="s">
        <v>455</v>
      </c>
    </row>
    <row r="1982" spans="1:12" ht="30" x14ac:dyDescent="0.25">
      <c r="C1982" s="80">
        <v>3</v>
      </c>
      <c r="D1982" s="80">
        <v>7194</v>
      </c>
      <c r="E1982" s="80" t="s">
        <v>564</v>
      </c>
      <c r="F1982" s="81" t="s">
        <v>988</v>
      </c>
      <c r="G1982" s="80" t="s">
        <v>32</v>
      </c>
      <c r="H1982" s="82">
        <v>1.357</v>
      </c>
      <c r="I1982" s="83">
        <v>29.75</v>
      </c>
      <c r="J1982" s="83">
        <v>40.369999999999997</v>
      </c>
      <c r="K1982" t="s">
        <v>455</v>
      </c>
    </row>
    <row r="1983" spans="1:12" x14ac:dyDescent="0.25">
      <c r="C1983" s="80">
        <v>4</v>
      </c>
      <c r="D1983" s="80">
        <v>88316</v>
      </c>
      <c r="E1983" s="80" t="s">
        <v>21</v>
      </c>
      <c r="F1983" s="81" t="s">
        <v>640</v>
      </c>
      <c r="G1983" s="80" t="s">
        <v>639</v>
      </c>
      <c r="H1983" s="82">
        <v>0.16600000000000001</v>
      </c>
      <c r="I1983" s="83">
        <v>12.09</v>
      </c>
      <c r="J1983" s="83">
        <v>2</v>
      </c>
      <c r="K1983" t="s">
        <v>455</v>
      </c>
    </row>
    <row r="1984" spans="1:12" x14ac:dyDescent="0.25">
      <c r="C1984" s="80">
        <v>5</v>
      </c>
      <c r="D1984" s="80">
        <v>88323</v>
      </c>
      <c r="E1984" s="80" t="s">
        <v>21</v>
      </c>
      <c r="F1984" s="81" t="s">
        <v>984</v>
      </c>
      <c r="G1984" s="80" t="s">
        <v>639</v>
      </c>
      <c r="H1984" s="82">
        <v>0.128</v>
      </c>
      <c r="I1984" s="83">
        <v>18.09</v>
      </c>
      <c r="J1984" s="83">
        <v>2.31</v>
      </c>
      <c r="K1984" t="s">
        <v>455</v>
      </c>
    </row>
    <row r="1985" spans="1:12" ht="30" x14ac:dyDescent="0.25">
      <c r="C1985" s="80">
        <v>6</v>
      </c>
      <c r="D1985" s="80">
        <v>93281</v>
      </c>
      <c r="E1985" s="80" t="s">
        <v>562</v>
      </c>
      <c r="F1985" s="81" t="s">
        <v>875</v>
      </c>
      <c r="G1985" s="80" t="s">
        <v>634</v>
      </c>
      <c r="H1985" s="82">
        <v>5.3E-3</v>
      </c>
      <c r="I1985" s="83">
        <v>16.669999999999998</v>
      </c>
      <c r="J1985" s="83">
        <v>0.08</v>
      </c>
      <c r="K1985" t="s">
        <v>455</v>
      </c>
    </row>
    <row r="1986" spans="1:12" ht="30" x14ac:dyDescent="0.25">
      <c r="C1986" s="80">
        <v>7</v>
      </c>
      <c r="D1986" s="80">
        <v>93282</v>
      </c>
      <c r="E1986" s="80" t="s">
        <v>562</v>
      </c>
      <c r="F1986" s="81" t="s">
        <v>932</v>
      </c>
      <c r="G1986" s="80" t="s">
        <v>636</v>
      </c>
      <c r="H1986" s="82">
        <v>7.3000000000000001E-3</v>
      </c>
      <c r="I1986" s="83">
        <v>15.82</v>
      </c>
      <c r="J1986" s="83">
        <v>0.11</v>
      </c>
      <c r="K1986" t="s">
        <v>455</v>
      </c>
    </row>
    <row r="1987" spans="1:12" x14ac:dyDescent="0.25">
      <c r="G1987" s="84" t="s">
        <v>553</v>
      </c>
      <c r="H1987" s="109"/>
      <c r="I1987" s="107" t="s">
        <v>455</v>
      </c>
      <c r="J1987" s="86">
        <v>48.269999999999996</v>
      </c>
      <c r="K1987" t="s">
        <v>455</v>
      </c>
    </row>
    <row r="1988" spans="1:12" x14ac:dyDescent="0.25">
      <c r="I1988" s="102" t="s">
        <v>455</v>
      </c>
      <c r="K1988" t="s">
        <v>455</v>
      </c>
    </row>
    <row r="1989" spans="1:12" ht="45" x14ac:dyDescent="0.25">
      <c r="A1989" t="s">
        <v>2199</v>
      </c>
      <c r="B1989" s="10">
        <v>295</v>
      </c>
      <c r="C1989" s="74" t="s">
        <v>3034</v>
      </c>
      <c r="D1989" s="78">
        <v>94648</v>
      </c>
      <c r="E1989" s="78" t="s">
        <v>562</v>
      </c>
      <c r="F1989" s="76" t="s">
        <v>712</v>
      </c>
      <c r="G1989" s="75" t="s">
        <v>36</v>
      </c>
      <c r="H1989" s="78"/>
      <c r="I1989" s="104" t="s">
        <v>455</v>
      </c>
      <c r="J1989" s="79"/>
      <c r="K1989">
        <v>94648</v>
      </c>
      <c r="L1989" s="67">
        <v>7.5699999999999994</v>
      </c>
    </row>
    <row r="1990" spans="1:12" x14ac:dyDescent="0.25">
      <c r="C1990" s="80">
        <v>1</v>
      </c>
      <c r="D1990" s="80">
        <v>9868</v>
      </c>
      <c r="E1990" s="80" t="s">
        <v>564</v>
      </c>
      <c r="F1990" s="81" t="s">
        <v>1277</v>
      </c>
      <c r="G1990" s="80" t="s">
        <v>36</v>
      </c>
      <c r="H1990" s="82">
        <v>1.0429999999999999</v>
      </c>
      <c r="I1990" s="83">
        <v>3.67</v>
      </c>
      <c r="J1990" s="83">
        <v>3.82</v>
      </c>
      <c r="K1990" t="s">
        <v>455</v>
      </c>
    </row>
    <row r="1991" spans="1:12" ht="30" x14ac:dyDescent="0.25">
      <c r="C1991" s="80">
        <v>2</v>
      </c>
      <c r="D1991" s="80">
        <v>88248</v>
      </c>
      <c r="E1991" s="80" t="s">
        <v>21</v>
      </c>
      <c r="F1991" s="81" t="s">
        <v>1268</v>
      </c>
      <c r="G1991" s="80" t="s">
        <v>639</v>
      </c>
      <c r="H1991" s="82">
        <v>0.13300000000000001</v>
      </c>
      <c r="I1991" s="83">
        <v>12.280000000000001</v>
      </c>
      <c r="J1991" s="83">
        <v>1.63</v>
      </c>
      <c r="K1991" t="s">
        <v>455</v>
      </c>
    </row>
    <row r="1992" spans="1:12" ht="30" x14ac:dyDescent="0.25">
      <c r="C1992" s="80">
        <v>3</v>
      </c>
      <c r="D1992" s="80">
        <v>88267</v>
      </c>
      <c r="E1992" s="80" t="s">
        <v>21</v>
      </c>
      <c r="F1992" s="81" t="s">
        <v>1269</v>
      </c>
      <c r="G1992" s="80" t="s">
        <v>639</v>
      </c>
      <c r="H1992" s="82">
        <v>0.13300000000000001</v>
      </c>
      <c r="I1992" s="83">
        <v>15.94</v>
      </c>
      <c r="J1992" s="83">
        <v>2.12</v>
      </c>
      <c r="K1992" t="s">
        <v>455</v>
      </c>
    </row>
    <row r="1993" spans="1:12" x14ac:dyDescent="0.25">
      <c r="G1993" s="84" t="s">
        <v>553</v>
      </c>
      <c r="H1993" s="109"/>
      <c r="I1993" s="107" t="s">
        <v>455</v>
      </c>
      <c r="J1993" s="86">
        <v>7.5699999999999994</v>
      </c>
      <c r="K1993" t="s">
        <v>455</v>
      </c>
    </row>
    <row r="1994" spans="1:12" x14ac:dyDescent="0.25">
      <c r="I1994" s="102" t="s">
        <v>455</v>
      </c>
      <c r="K1994" t="s">
        <v>455</v>
      </c>
    </row>
    <row r="1995" spans="1:12" ht="45" x14ac:dyDescent="0.25">
      <c r="A1995" t="s">
        <v>2199</v>
      </c>
      <c r="B1995" s="10">
        <v>296</v>
      </c>
      <c r="C1995" s="74" t="s">
        <v>3035</v>
      </c>
      <c r="D1995" s="78">
        <v>94688</v>
      </c>
      <c r="E1995" s="78" t="s">
        <v>562</v>
      </c>
      <c r="F1995" s="76" t="s">
        <v>713</v>
      </c>
      <c r="G1995" s="75" t="s">
        <v>123</v>
      </c>
      <c r="H1995" s="78"/>
      <c r="I1995" s="104" t="s">
        <v>455</v>
      </c>
      <c r="J1995" s="79"/>
      <c r="K1995">
        <v>94688</v>
      </c>
      <c r="L1995" s="67">
        <v>7.42</v>
      </c>
    </row>
    <row r="1996" spans="1:12" ht="30" x14ac:dyDescent="0.25">
      <c r="C1996" s="80">
        <v>1</v>
      </c>
      <c r="D1996" s="80">
        <v>7139</v>
      </c>
      <c r="E1996" s="80" t="s">
        <v>564</v>
      </c>
      <c r="F1996" s="81" t="s">
        <v>1326</v>
      </c>
      <c r="G1996" s="80" t="s">
        <v>123</v>
      </c>
      <c r="H1996" s="82">
        <v>1</v>
      </c>
      <c r="I1996" s="83">
        <v>1.23</v>
      </c>
      <c r="J1996" s="83">
        <v>1.23</v>
      </c>
      <c r="K1996" t="s">
        <v>455</v>
      </c>
    </row>
    <row r="1997" spans="1:12" x14ac:dyDescent="0.25">
      <c r="C1997" s="80">
        <v>2</v>
      </c>
      <c r="D1997" s="80">
        <v>20080</v>
      </c>
      <c r="E1997" s="80" t="s">
        <v>564</v>
      </c>
      <c r="F1997" s="81" t="s">
        <v>1153</v>
      </c>
      <c r="G1997" s="80" t="s">
        <v>123</v>
      </c>
      <c r="H1997" s="82">
        <v>0.06</v>
      </c>
      <c r="I1997" s="83">
        <v>17.2</v>
      </c>
      <c r="J1997" s="83">
        <v>1.03</v>
      </c>
      <c r="K1997" t="s">
        <v>455</v>
      </c>
    </row>
    <row r="1998" spans="1:12" x14ac:dyDescent="0.25">
      <c r="C1998" s="80">
        <v>3</v>
      </c>
      <c r="D1998" s="80">
        <v>20083</v>
      </c>
      <c r="E1998" s="80" t="s">
        <v>564</v>
      </c>
      <c r="F1998" s="81" t="s">
        <v>1281</v>
      </c>
      <c r="G1998" s="80" t="s">
        <v>123</v>
      </c>
      <c r="H1998" s="82">
        <v>1.4E-2</v>
      </c>
      <c r="I1998" s="83">
        <v>47.06</v>
      </c>
      <c r="J1998" s="83">
        <v>0.65</v>
      </c>
      <c r="K1998" t="s">
        <v>455</v>
      </c>
    </row>
    <row r="1999" spans="1:12" x14ac:dyDescent="0.25">
      <c r="C1999" s="80">
        <v>4</v>
      </c>
      <c r="D1999" s="80">
        <v>38383</v>
      </c>
      <c r="E1999" s="80" t="s">
        <v>564</v>
      </c>
      <c r="F1999" s="81" t="s">
        <v>1276</v>
      </c>
      <c r="G1999" s="80" t="s">
        <v>123</v>
      </c>
      <c r="H1999" s="82">
        <v>2.4E-2</v>
      </c>
      <c r="I1999" s="83">
        <v>1.65</v>
      </c>
      <c r="J1999" s="83">
        <v>0.03</v>
      </c>
      <c r="K1999" t="s">
        <v>455</v>
      </c>
    </row>
    <row r="2000" spans="1:12" ht="30" x14ac:dyDescent="0.25">
      <c r="C2000" s="80">
        <v>5</v>
      </c>
      <c r="D2000" s="80">
        <v>88248</v>
      </c>
      <c r="E2000" s="80" t="s">
        <v>21</v>
      </c>
      <c r="F2000" s="81" t="s">
        <v>1268</v>
      </c>
      <c r="G2000" s="80" t="s">
        <v>639</v>
      </c>
      <c r="H2000" s="82">
        <v>0.159</v>
      </c>
      <c r="I2000" s="83">
        <v>12.280000000000001</v>
      </c>
      <c r="J2000" s="83">
        <v>1.95</v>
      </c>
      <c r="K2000" t="s">
        <v>455</v>
      </c>
    </row>
    <row r="2001" spans="1:12" ht="30" x14ac:dyDescent="0.25">
      <c r="C2001" s="80">
        <v>6</v>
      </c>
      <c r="D2001" s="80">
        <v>88267</v>
      </c>
      <c r="E2001" s="80" t="s">
        <v>21</v>
      </c>
      <c r="F2001" s="81" t="s">
        <v>1269</v>
      </c>
      <c r="G2001" s="80" t="s">
        <v>639</v>
      </c>
      <c r="H2001" s="82">
        <v>0.159</v>
      </c>
      <c r="I2001" s="83">
        <v>15.94</v>
      </c>
      <c r="J2001" s="83">
        <v>2.5299999999999998</v>
      </c>
      <c r="K2001" t="s">
        <v>455</v>
      </c>
    </row>
    <row r="2002" spans="1:12" x14ac:dyDescent="0.25">
      <c r="G2002" s="84" t="s">
        <v>553</v>
      </c>
      <c r="H2002" s="109"/>
      <c r="I2002" s="107" t="s">
        <v>455</v>
      </c>
      <c r="J2002" s="86">
        <v>7.42</v>
      </c>
      <c r="K2002" t="s">
        <v>455</v>
      </c>
    </row>
    <row r="2003" spans="1:12" x14ac:dyDescent="0.25">
      <c r="I2003" s="102" t="s">
        <v>455</v>
      </c>
      <c r="K2003" t="s">
        <v>455</v>
      </c>
    </row>
    <row r="2004" spans="1:12" ht="60" x14ac:dyDescent="0.25">
      <c r="A2004" t="s">
        <v>2199</v>
      </c>
      <c r="B2004" s="10">
        <v>297</v>
      </c>
      <c r="C2004" s="74" t="s">
        <v>3036</v>
      </c>
      <c r="D2004" s="78">
        <v>94703</v>
      </c>
      <c r="E2004" s="78" t="s">
        <v>562</v>
      </c>
      <c r="F2004" s="76" t="s">
        <v>714</v>
      </c>
      <c r="G2004" s="75" t="s">
        <v>123</v>
      </c>
      <c r="H2004" s="78"/>
      <c r="I2004" s="104" t="s">
        <v>455</v>
      </c>
      <c r="J2004" s="79"/>
      <c r="K2004">
        <v>94703</v>
      </c>
      <c r="L2004" s="67">
        <v>16.16</v>
      </c>
    </row>
    <row r="2005" spans="1:12" ht="30" x14ac:dyDescent="0.25">
      <c r="C2005" s="80">
        <v>1</v>
      </c>
      <c r="D2005" s="80">
        <v>96</v>
      </c>
      <c r="E2005" s="80" t="s">
        <v>564</v>
      </c>
      <c r="F2005" s="81" t="s">
        <v>1386</v>
      </c>
      <c r="G2005" s="80" t="s">
        <v>123</v>
      </c>
      <c r="H2005" s="82">
        <v>1</v>
      </c>
      <c r="I2005" s="83">
        <v>11.01</v>
      </c>
      <c r="J2005" s="83">
        <v>11.01</v>
      </c>
      <c r="K2005" t="s">
        <v>455</v>
      </c>
    </row>
    <row r="2006" spans="1:12" x14ac:dyDescent="0.25">
      <c r="C2006" s="80">
        <v>2</v>
      </c>
      <c r="D2006" s="80">
        <v>20080</v>
      </c>
      <c r="E2006" s="80" t="s">
        <v>564</v>
      </c>
      <c r="F2006" s="81" t="s">
        <v>1153</v>
      </c>
      <c r="G2006" s="80" t="s">
        <v>123</v>
      </c>
      <c r="H2006" s="82">
        <v>4.5999999999999999E-2</v>
      </c>
      <c r="I2006" s="83">
        <v>17.2</v>
      </c>
      <c r="J2006" s="83">
        <v>0.79</v>
      </c>
      <c r="K2006" t="s">
        <v>455</v>
      </c>
    </row>
    <row r="2007" spans="1:12" x14ac:dyDescent="0.25">
      <c r="C2007" s="80">
        <v>3</v>
      </c>
      <c r="D2007" s="80">
        <v>20083</v>
      </c>
      <c r="E2007" s="80" t="s">
        <v>564</v>
      </c>
      <c r="F2007" s="81" t="s">
        <v>1281</v>
      </c>
      <c r="G2007" s="80" t="s">
        <v>123</v>
      </c>
      <c r="H2007" s="82">
        <v>1.0999999999999999E-2</v>
      </c>
      <c r="I2007" s="83">
        <v>47.06</v>
      </c>
      <c r="J2007" s="83">
        <v>0.51</v>
      </c>
      <c r="K2007" t="s">
        <v>455</v>
      </c>
    </row>
    <row r="2008" spans="1:12" x14ac:dyDescent="0.25">
      <c r="C2008" s="80">
        <v>4</v>
      </c>
      <c r="D2008" s="80">
        <v>38383</v>
      </c>
      <c r="E2008" s="80" t="s">
        <v>564</v>
      </c>
      <c r="F2008" s="81" t="s">
        <v>1276</v>
      </c>
      <c r="G2008" s="80" t="s">
        <v>123</v>
      </c>
      <c r="H2008" s="82">
        <v>1.4E-2</v>
      </c>
      <c r="I2008" s="83">
        <v>1.65</v>
      </c>
      <c r="J2008" s="83">
        <v>0.02</v>
      </c>
      <c r="K2008" t="s">
        <v>455</v>
      </c>
    </row>
    <row r="2009" spans="1:12" ht="30" x14ac:dyDescent="0.25">
      <c r="C2009" s="80">
        <v>5</v>
      </c>
      <c r="D2009" s="80">
        <v>88248</v>
      </c>
      <c r="E2009" s="80" t="s">
        <v>21</v>
      </c>
      <c r="F2009" s="81" t="s">
        <v>1268</v>
      </c>
      <c r="G2009" s="80" t="s">
        <v>639</v>
      </c>
      <c r="H2009" s="82">
        <v>0.13600000000000001</v>
      </c>
      <c r="I2009" s="83">
        <v>12.280000000000001</v>
      </c>
      <c r="J2009" s="83">
        <v>1.67</v>
      </c>
      <c r="K2009" t="s">
        <v>455</v>
      </c>
    </row>
    <row r="2010" spans="1:12" ht="30" x14ac:dyDescent="0.25">
      <c r="C2010" s="80">
        <v>6</v>
      </c>
      <c r="D2010" s="80">
        <v>88267</v>
      </c>
      <c r="E2010" s="80" t="s">
        <v>21</v>
      </c>
      <c r="F2010" s="81" t="s">
        <v>1269</v>
      </c>
      <c r="G2010" s="80" t="s">
        <v>639</v>
      </c>
      <c r="H2010" s="82">
        <v>0.13600000000000001</v>
      </c>
      <c r="I2010" s="83">
        <v>15.94</v>
      </c>
      <c r="J2010" s="83">
        <v>2.16</v>
      </c>
      <c r="K2010" t="s">
        <v>455</v>
      </c>
    </row>
    <row r="2011" spans="1:12" x14ac:dyDescent="0.25">
      <c r="G2011" s="84" t="s">
        <v>553</v>
      </c>
      <c r="H2011" s="109"/>
      <c r="I2011" s="107" t="s">
        <v>455</v>
      </c>
      <c r="J2011" s="86">
        <v>16.16</v>
      </c>
      <c r="K2011" t="s">
        <v>455</v>
      </c>
    </row>
    <row r="2012" spans="1:12" x14ac:dyDescent="0.25">
      <c r="I2012" s="102" t="s">
        <v>455</v>
      </c>
      <c r="K2012" t="s">
        <v>455</v>
      </c>
    </row>
    <row r="2013" spans="1:12" ht="30" x14ac:dyDescent="0.25">
      <c r="A2013" t="s">
        <v>2199</v>
      </c>
      <c r="B2013" s="10">
        <v>298</v>
      </c>
      <c r="C2013" s="74" t="s">
        <v>3037</v>
      </c>
      <c r="D2013" s="78">
        <v>94796</v>
      </c>
      <c r="E2013" s="78" t="s">
        <v>562</v>
      </c>
      <c r="F2013" s="76" t="s">
        <v>715</v>
      </c>
      <c r="G2013" s="75" t="s">
        <v>123</v>
      </c>
      <c r="H2013" s="78"/>
      <c r="I2013" s="104" t="s">
        <v>455</v>
      </c>
      <c r="J2013" s="79"/>
      <c r="K2013">
        <v>94796</v>
      </c>
      <c r="L2013" s="67">
        <v>19.95</v>
      </c>
    </row>
    <row r="2014" spans="1:12" x14ac:dyDescent="0.25">
      <c r="C2014" s="80">
        <v>1</v>
      </c>
      <c r="D2014" s="80">
        <v>3148</v>
      </c>
      <c r="E2014" s="80" t="s">
        <v>564</v>
      </c>
      <c r="F2014" s="81" t="s">
        <v>1270</v>
      </c>
      <c r="G2014" s="80" t="s">
        <v>123</v>
      </c>
      <c r="H2014" s="82">
        <v>7.0000000000000001E-3</v>
      </c>
      <c r="I2014" s="83">
        <v>12.9</v>
      </c>
      <c r="J2014" s="83">
        <v>0.09</v>
      </c>
      <c r="K2014" t="s">
        <v>455</v>
      </c>
    </row>
    <row r="2015" spans="1:12" ht="30" x14ac:dyDescent="0.25">
      <c r="C2015" s="80">
        <v>2</v>
      </c>
      <c r="D2015" s="80">
        <v>11830</v>
      </c>
      <c r="E2015" s="80" t="s">
        <v>564</v>
      </c>
      <c r="F2015" s="81" t="s">
        <v>1453</v>
      </c>
      <c r="G2015" s="80" t="s">
        <v>123</v>
      </c>
      <c r="H2015" s="82">
        <v>1</v>
      </c>
      <c r="I2015" s="83">
        <v>14.17</v>
      </c>
      <c r="J2015" s="83">
        <v>14.17</v>
      </c>
      <c r="K2015" t="s">
        <v>455</v>
      </c>
    </row>
    <row r="2016" spans="1:12" ht="30" x14ac:dyDescent="0.25">
      <c r="C2016" s="80">
        <v>3</v>
      </c>
      <c r="D2016" s="80">
        <v>88248</v>
      </c>
      <c r="E2016" s="80" t="s">
        <v>21</v>
      </c>
      <c r="F2016" s="81" t="s">
        <v>1268</v>
      </c>
      <c r="G2016" s="80" t="s">
        <v>639</v>
      </c>
      <c r="H2016" s="82">
        <v>0.20200000000000001</v>
      </c>
      <c r="I2016" s="83">
        <v>12.280000000000001</v>
      </c>
      <c r="J2016" s="83">
        <v>2.48</v>
      </c>
      <c r="K2016" t="s">
        <v>455</v>
      </c>
    </row>
    <row r="2017" spans="1:12" ht="30" x14ac:dyDescent="0.25">
      <c r="C2017" s="80">
        <v>4</v>
      </c>
      <c r="D2017" s="80">
        <v>88267</v>
      </c>
      <c r="E2017" s="80" t="s">
        <v>21</v>
      </c>
      <c r="F2017" s="81" t="s">
        <v>1269</v>
      </c>
      <c r="G2017" s="80" t="s">
        <v>639</v>
      </c>
      <c r="H2017" s="82">
        <v>0.20200000000000001</v>
      </c>
      <c r="I2017" s="83">
        <v>15.94</v>
      </c>
      <c r="J2017" s="83">
        <v>3.21</v>
      </c>
      <c r="K2017" t="s">
        <v>455</v>
      </c>
    </row>
    <row r="2018" spans="1:12" x14ac:dyDescent="0.25">
      <c r="G2018" s="84" t="s">
        <v>553</v>
      </c>
      <c r="H2018" s="109"/>
      <c r="I2018" s="107" t="s">
        <v>455</v>
      </c>
      <c r="J2018" s="86">
        <v>19.95</v>
      </c>
      <c r="K2018" t="s">
        <v>455</v>
      </c>
    </row>
    <row r="2019" spans="1:12" x14ac:dyDescent="0.25">
      <c r="I2019" s="102" t="s">
        <v>455</v>
      </c>
      <c r="K2019" t="s">
        <v>455</v>
      </c>
    </row>
    <row r="2020" spans="1:12" ht="30" x14ac:dyDescent="0.25">
      <c r="A2020" t="s">
        <v>2199</v>
      </c>
      <c r="B2020" s="10">
        <v>299</v>
      </c>
      <c r="C2020" s="74" t="s">
        <v>3038</v>
      </c>
      <c r="D2020" s="78">
        <v>94972</v>
      </c>
      <c r="E2020" s="78" t="s">
        <v>562</v>
      </c>
      <c r="F2020" s="76" t="s">
        <v>1122</v>
      </c>
      <c r="G2020" s="75" t="s">
        <v>39</v>
      </c>
      <c r="H2020" s="78"/>
      <c r="I2020" s="104" t="s">
        <v>455</v>
      </c>
      <c r="J2020" s="79"/>
      <c r="K2020">
        <v>94972</v>
      </c>
      <c r="L2020" s="67">
        <v>393.21999999999997</v>
      </c>
    </row>
    <row r="2021" spans="1:12" ht="30" x14ac:dyDescent="0.25">
      <c r="C2021" s="80">
        <v>1</v>
      </c>
      <c r="D2021" s="80">
        <v>370</v>
      </c>
      <c r="E2021" s="80" t="s">
        <v>564</v>
      </c>
      <c r="F2021" s="81" t="s">
        <v>1002</v>
      </c>
      <c r="G2021" s="80" t="s">
        <v>39</v>
      </c>
      <c r="H2021" s="82">
        <v>0.71199999999999997</v>
      </c>
      <c r="I2021" s="83">
        <v>47.5</v>
      </c>
      <c r="J2021" s="83">
        <v>33.82</v>
      </c>
      <c r="K2021" t="s">
        <v>455</v>
      </c>
    </row>
    <row r="2022" spans="1:12" x14ac:dyDescent="0.25">
      <c r="C2022" s="80">
        <v>2</v>
      </c>
      <c r="D2022" s="80">
        <v>1379</v>
      </c>
      <c r="E2022" s="80" t="s">
        <v>564</v>
      </c>
      <c r="F2022" s="81" t="s">
        <v>1003</v>
      </c>
      <c r="G2022" s="80" t="s">
        <v>68</v>
      </c>
      <c r="H2022" s="82">
        <v>391.17</v>
      </c>
      <c r="I2022" s="83">
        <v>0.7</v>
      </c>
      <c r="J2022" s="83">
        <v>273.81</v>
      </c>
      <c r="K2022" t="s">
        <v>455</v>
      </c>
    </row>
    <row r="2023" spans="1:12" ht="30" x14ac:dyDescent="0.25">
      <c r="C2023" s="80">
        <v>3</v>
      </c>
      <c r="D2023" s="80">
        <v>4721</v>
      </c>
      <c r="E2023" s="80" t="s">
        <v>564</v>
      </c>
      <c r="F2023" s="81" t="s">
        <v>1096</v>
      </c>
      <c r="G2023" s="80" t="s">
        <v>39</v>
      </c>
      <c r="H2023" s="82">
        <v>0.5927</v>
      </c>
      <c r="I2023" s="83">
        <v>66.56</v>
      </c>
      <c r="J2023" s="83">
        <v>39.450000000000003</v>
      </c>
      <c r="K2023" t="s">
        <v>455</v>
      </c>
    </row>
    <row r="2024" spans="1:12" x14ac:dyDescent="0.25">
      <c r="C2024" s="80">
        <v>4</v>
      </c>
      <c r="D2024" s="80">
        <v>88316</v>
      </c>
      <c r="E2024" s="80" t="s">
        <v>21</v>
      </c>
      <c r="F2024" s="81" t="s">
        <v>640</v>
      </c>
      <c r="G2024" s="80" t="s">
        <v>639</v>
      </c>
      <c r="H2024" s="82">
        <v>1.96</v>
      </c>
      <c r="I2024" s="83">
        <v>12.09</v>
      </c>
      <c r="J2024" s="83">
        <v>23.69</v>
      </c>
      <c r="K2024" t="s">
        <v>455</v>
      </c>
    </row>
    <row r="2025" spans="1:12" ht="30" x14ac:dyDescent="0.25">
      <c r="C2025" s="80">
        <v>5</v>
      </c>
      <c r="D2025" s="80">
        <v>88377</v>
      </c>
      <c r="E2025" s="80" t="s">
        <v>21</v>
      </c>
      <c r="F2025" s="81" t="s">
        <v>1006</v>
      </c>
      <c r="G2025" s="80" t="s">
        <v>639</v>
      </c>
      <c r="H2025" s="82">
        <v>1.24</v>
      </c>
      <c r="I2025" s="83">
        <v>15.4</v>
      </c>
      <c r="J2025" s="83">
        <v>19.09</v>
      </c>
      <c r="K2025" t="s">
        <v>455</v>
      </c>
    </row>
    <row r="2026" spans="1:12" ht="45" x14ac:dyDescent="0.25">
      <c r="C2026" s="80">
        <v>6</v>
      </c>
      <c r="D2026" s="80">
        <v>89225</v>
      </c>
      <c r="E2026" s="80" t="s">
        <v>562</v>
      </c>
      <c r="F2026" s="81" t="s">
        <v>822</v>
      </c>
      <c r="G2026" s="80" t="s">
        <v>634</v>
      </c>
      <c r="H2026" s="82">
        <v>0.64</v>
      </c>
      <c r="I2026" s="83">
        <v>4.08</v>
      </c>
      <c r="J2026" s="83">
        <v>2.61</v>
      </c>
      <c r="K2026" t="s">
        <v>455</v>
      </c>
    </row>
    <row r="2027" spans="1:12" ht="45" x14ac:dyDescent="0.25">
      <c r="C2027" s="80">
        <v>7</v>
      </c>
      <c r="D2027" s="80">
        <v>89226</v>
      </c>
      <c r="E2027" s="80" t="s">
        <v>562</v>
      </c>
      <c r="F2027" s="81" t="s">
        <v>922</v>
      </c>
      <c r="G2027" s="80" t="s">
        <v>636</v>
      </c>
      <c r="H2027" s="82">
        <v>0.61</v>
      </c>
      <c r="I2027" s="83">
        <v>1.2400000000000002</v>
      </c>
      <c r="J2027" s="83">
        <v>0.75</v>
      </c>
      <c r="K2027" t="s">
        <v>455</v>
      </c>
    </row>
    <row r="2028" spans="1:12" x14ac:dyDescent="0.25">
      <c r="G2028" s="84" t="s">
        <v>553</v>
      </c>
      <c r="H2028" s="109"/>
      <c r="I2028" s="107" t="s">
        <v>455</v>
      </c>
      <c r="J2028" s="86">
        <v>393.21999999999997</v>
      </c>
      <c r="K2028" t="s">
        <v>455</v>
      </c>
    </row>
    <row r="2029" spans="1:12" x14ac:dyDescent="0.25">
      <c r="I2029" s="102" t="s">
        <v>455</v>
      </c>
      <c r="K2029" t="s">
        <v>455</v>
      </c>
    </row>
    <row r="2030" spans="1:12" ht="30" x14ac:dyDescent="0.25">
      <c r="A2030" t="s">
        <v>2199</v>
      </c>
      <c r="B2030" s="10">
        <v>300</v>
      </c>
      <c r="C2030" s="74" t="s">
        <v>3039</v>
      </c>
      <c r="D2030" s="78">
        <v>95272</v>
      </c>
      <c r="E2030" s="78" t="s">
        <v>562</v>
      </c>
      <c r="F2030" s="76" t="s">
        <v>889</v>
      </c>
      <c r="G2030" s="75" t="s">
        <v>639</v>
      </c>
      <c r="H2030" s="78"/>
      <c r="I2030" s="104" t="s">
        <v>455</v>
      </c>
      <c r="J2030" s="79"/>
      <c r="K2030">
        <v>95272</v>
      </c>
      <c r="L2030" s="67">
        <v>0.4</v>
      </c>
    </row>
    <row r="2031" spans="1:12" ht="30" x14ac:dyDescent="0.25">
      <c r="C2031" s="80">
        <v>1</v>
      </c>
      <c r="D2031" s="80">
        <v>13954</v>
      </c>
      <c r="E2031" s="80" t="s">
        <v>564</v>
      </c>
      <c r="F2031" s="81" t="s">
        <v>974</v>
      </c>
      <c r="G2031" s="80" t="s">
        <v>123</v>
      </c>
      <c r="H2031" s="82">
        <v>6.3999999999999997E-5</v>
      </c>
      <c r="I2031" s="83">
        <v>6328.18</v>
      </c>
      <c r="J2031" s="83">
        <v>0.4</v>
      </c>
      <c r="K2031" t="s">
        <v>455</v>
      </c>
    </row>
    <row r="2032" spans="1:12" x14ac:dyDescent="0.25">
      <c r="G2032" s="84" t="s">
        <v>553</v>
      </c>
      <c r="H2032" s="109"/>
      <c r="I2032" s="107" t="s">
        <v>455</v>
      </c>
      <c r="J2032" s="86">
        <v>0.4</v>
      </c>
      <c r="K2032" t="s">
        <v>455</v>
      </c>
    </row>
    <row r="2033" spans="1:12" x14ac:dyDescent="0.25">
      <c r="I2033" s="102" t="s">
        <v>455</v>
      </c>
      <c r="K2033" t="s">
        <v>455</v>
      </c>
    </row>
    <row r="2034" spans="1:12" ht="30" x14ac:dyDescent="0.25">
      <c r="A2034" t="s">
        <v>2199</v>
      </c>
      <c r="B2034" s="10">
        <v>301</v>
      </c>
      <c r="C2034" s="74" t="s">
        <v>3040</v>
      </c>
      <c r="D2034" s="78">
        <v>95273</v>
      </c>
      <c r="E2034" s="78" t="s">
        <v>562</v>
      </c>
      <c r="F2034" s="76" t="s">
        <v>890</v>
      </c>
      <c r="G2034" s="75" t="s">
        <v>639</v>
      </c>
      <c r="H2034" s="78"/>
      <c r="I2034" s="104" t="s">
        <v>455</v>
      </c>
      <c r="J2034" s="79"/>
      <c r="K2034">
        <v>95273</v>
      </c>
      <c r="L2034" s="67">
        <v>0.04</v>
      </c>
    </row>
    <row r="2035" spans="1:12" ht="30" x14ac:dyDescent="0.25">
      <c r="C2035" s="80">
        <v>1</v>
      </c>
      <c r="D2035" s="80">
        <v>13954</v>
      </c>
      <c r="E2035" s="80" t="s">
        <v>564</v>
      </c>
      <c r="F2035" s="81" t="s">
        <v>974</v>
      </c>
      <c r="G2035" s="80" t="s">
        <v>123</v>
      </c>
      <c r="H2035" s="82">
        <v>7.6000000000000001E-6</v>
      </c>
      <c r="I2035" s="83">
        <v>6328.18</v>
      </c>
      <c r="J2035" s="83">
        <v>0.04</v>
      </c>
      <c r="K2035" t="s">
        <v>455</v>
      </c>
    </row>
    <row r="2036" spans="1:12" x14ac:dyDescent="0.25">
      <c r="G2036" s="84" t="s">
        <v>553</v>
      </c>
      <c r="H2036" s="109"/>
      <c r="I2036" s="107" t="s">
        <v>455</v>
      </c>
      <c r="J2036" s="86">
        <v>0.04</v>
      </c>
      <c r="K2036" t="s">
        <v>455</v>
      </c>
    </row>
    <row r="2037" spans="1:12" x14ac:dyDescent="0.25">
      <c r="I2037" s="102" t="s">
        <v>455</v>
      </c>
      <c r="K2037" t="s">
        <v>455</v>
      </c>
    </row>
    <row r="2038" spans="1:12" ht="30" x14ac:dyDescent="0.25">
      <c r="A2038" t="s">
        <v>2199</v>
      </c>
      <c r="B2038" s="10">
        <v>302</v>
      </c>
      <c r="C2038" s="74" t="s">
        <v>3041</v>
      </c>
      <c r="D2038" s="78">
        <v>95274</v>
      </c>
      <c r="E2038" s="78" t="s">
        <v>562</v>
      </c>
      <c r="F2038" s="76" t="s">
        <v>891</v>
      </c>
      <c r="G2038" s="75" t="s">
        <v>639</v>
      </c>
      <c r="H2038" s="78"/>
      <c r="I2038" s="104" t="s">
        <v>455</v>
      </c>
      <c r="J2038" s="79"/>
      <c r="K2038">
        <v>95274</v>
      </c>
      <c r="L2038" s="67">
        <v>0.31</v>
      </c>
    </row>
    <row r="2039" spans="1:12" ht="30" x14ac:dyDescent="0.25">
      <c r="C2039" s="80">
        <v>1</v>
      </c>
      <c r="D2039" s="80">
        <v>13954</v>
      </c>
      <c r="E2039" s="80" t="s">
        <v>564</v>
      </c>
      <c r="F2039" s="81" t="s">
        <v>974</v>
      </c>
      <c r="G2039" s="80" t="s">
        <v>123</v>
      </c>
      <c r="H2039" s="82">
        <v>5.0000000000000002E-5</v>
      </c>
      <c r="I2039" s="83">
        <v>6328.18</v>
      </c>
      <c r="J2039" s="83">
        <v>0.31</v>
      </c>
      <c r="K2039" t="s">
        <v>455</v>
      </c>
    </row>
    <row r="2040" spans="1:12" x14ac:dyDescent="0.25">
      <c r="G2040" s="84" t="s">
        <v>553</v>
      </c>
      <c r="H2040" s="109"/>
      <c r="I2040" s="107" t="s">
        <v>455</v>
      </c>
      <c r="J2040" s="86">
        <v>0.31</v>
      </c>
      <c r="K2040" t="s">
        <v>455</v>
      </c>
    </row>
    <row r="2041" spans="1:12" x14ac:dyDescent="0.25">
      <c r="I2041" s="102" t="s">
        <v>455</v>
      </c>
      <c r="K2041" t="s">
        <v>455</v>
      </c>
    </row>
    <row r="2042" spans="1:12" ht="45" x14ac:dyDescent="0.25">
      <c r="A2042" t="s">
        <v>2199</v>
      </c>
      <c r="B2042" s="10">
        <v>303</v>
      </c>
      <c r="C2042" s="74" t="s">
        <v>3042</v>
      </c>
      <c r="D2042" s="78">
        <v>95275</v>
      </c>
      <c r="E2042" s="78" t="s">
        <v>562</v>
      </c>
      <c r="F2042" s="76" t="s">
        <v>892</v>
      </c>
      <c r="G2042" s="75" t="s">
        <v>639</v>
      </c>
      <c r="H2042" s="78"/>
      <c r="I2042" s="104" t="s">
        <v>455</v>
      </c>
      <c r="J2042" s="79"/>
      <c r="K2042">
        <v>95275</v>
      </c>
      <c r="L2042" s="67">
        <v>1.82</v>
      </c>
    </row>
    <row r="2043" spans="1:12" x14ac:dyDescent="0.25">
      <c r="C2043" s="80">
        <v>1</v>
      </c>
      <c r="D2043" s="80">
        <v>2705</v>
      </c>
      <c r="E2043" s="80" t="s">
        <v>564</v>
      </c>
      <c r="F2043" s="81" t="s">
        <v>944</v>
      </c>
      <c r="G2043" s="80" t="s">
        <v>945</v>
      </c>
      <c r="H2043" s="82">
        <v>2.54</v>
      </c>
      <c r="I2043" s="83">
        <v>0.72</v>
      </c>
      <c r="J2043" s="83">
        <v>1.82</v>
      </c>
      <c r="K2043" t="s">
        <v>455</v>
      </c>
    </row>
    <row r="2044" spans="1:12" x14ac:dyDescent="0.25">
      <c r="G2044" s="84" t="s">
        <v>553</v>
      </c>
      <c r="H2044" s="109"/>
      <c r="I2044" s="107" t="s">
        <v>455</v>
      </c>
      <c r="J2044" s="86">
        <v>1.82</v>
      </c>
      <c r="K2044" t="s">
        <v>455</v>
      </c>
    </row>
    <row r="2045" spans="1:12" x14ac:dyDescent="0.25">
      <c r="I2045" s="102" t="s">
        <v>455</v>
      </c>
      <c r="K2045" t="s">
        <v>455</v>
      </c>
    </row>
    <row r="2046" spans="1:12" ht="30" x14ac:dyDescent="0.25">
      <c r="A2046" t="s">
        <v>2199</v>
      </c>
      <c r="B2046" s="10">
        <v>304</v>
      </c>
      <c r="C2046" s="74" t="s">
        <v>3043</v>
      </c>
      <c r="D2046" s="78">
        <v>96241</v>
      </c>
      <c r="E2046" s="78" t="s">
        <v>562</v>
      </c>
      <c r="F2046" s="76" t="s">
        <v>894</v>
      </c>
      <c r="G2046" s="75" t="s">
        <v>639</v>
      </c>
      <c r="H2046" s="78"/>
      <c r="I2046" s="104" t="s">
        <v>455</v>
      </c>
      <c r="J2046" s="79"/>
      <c r="K2046">
        <v>96241</v>
      </c>
      <c r="L2046" s="67">
        <v>12.47</v>
      </c>
    </row>
    <row r="2047" spans="1:12" ht="30" x14ac:dyDescent="0.25">
      <c r="C2047" s="80">
        <v>1</v>
      </c>
      <c r="D2047" s="80">
        <v>37520</v>
      </c>
      <c r="E2047" s="80" t="s">
        <v>564</v>
      </c>
      <c r="F2047" s="81" t="s">
        <v>975</v>
      </c>
      <c r="G2047" s="80" t="s">
        <v>123</v>
      </c>
      <c r="H2047" s="82">
        <v>5.5999999999999999E-5</v>
      </c>
      <c r="I2047" s="83">
        <v>222754.54</v>
      </c>
      <c r="J2047" s="83">
        <v>12.47</v>
      </c>
      <c r="K2047" t="s">
        <v>455</v>
      </c>
    </row>
    <row r="2048" spans="1:12" x14ac:dyDescent="0.25">
      <c r="G2048" s="84" t="s">
        <v>553</v>
      </c>
      <c r="H2048" s="109"/>
      <c r="I2048" s="107" t="s">
        <v>455</v>
      </c>
      <c r="J2048" s="86">
        <v>12.47</v>
      </c>
      <c r="K2048" t="s">
        <v>455</v>
      </c>
    </row>
    <row r="2049" spans="1:12" x14ac:dyDescent="0.25">
      <c r="I2049" s="102" t="s">
        <v>455</v>
      </c>
      <c r="K2049" t="s">
        <v>455</v>
      </c>
    </row>
    <row r="2050" spans="1:12" ht="30" x14ac:dyDescent="0.25">
      <c r="A2050" t="s">
        <v>2199</v>
      </c>
      <c r="B2050" s="10">
        <v>305</v>
      </c>
      <c r="C2050" s="74" t="s">
        <v>3044</v>
      </c>
      <c r="D2050" s="78">
        <v>96242</v>
      </c>
      <c r="E2050" s="78" t="s">
        <v>562</v>
      </c>
      <c r="F2050" s="76" t="s">
        <v>895</v>
      </c>
      <c r="G2050" s="75" t="s">
        <v>639</v>
      </c>
      <c r="H2050" s="78"/>
      <c r="I2050" s="104" t="s">
        <v>455</v>
      </c>
      <c r="J2050" s="79"/>
      <c r="K2050">
        <v>96242</v>
      </c>
      <c r="L2050" s="67">
        <v>1.69</v>
      </c>
    </row>
    <row r="2051" spans="1:12" ht="30" x14ac:dyDescent="0.25">
      <c r="C2051" s="80">
        <v>1</v>
      </c>
      <c r="D2051" s="80">
        <v>37520</v>
      </c>
      <c r="E2051" s="80" t="s">
        <v>564</v>
      </c>
      <c r="F2051" s="81" t="s">
        <v>975</v>
      </c>
      <c r="G2051" s="80" t="s">
        <v>123</v>
      </c>
      <c r="H2051" s="82">
        <v>7.6000000000000001E-6</v>
      </c>
      <c r="I2051" s="83">
        <v>222754.54</v>
      </c>
      <c r="J2051" s="83">
        <v>1.69</v>
      </c>
      <c r="K2051" t="s">
        <v>455</v>
      </c>
    </row>
    <row r="2052" spans="1:12" x14ac:dyDescent="0.25">
      <c r="G2052" s="84" t="s">
        <v>553</v>
      </c>
      <c r="H2052" s="109"/>
      <c r="I2052" s="107" t="s">
        <v>455</v>
      </c>
      <c r="J2052" s="86">
        <v>1.69</v>
      </c>
      <c r="K2052" t="s">
        <v>455</v>
      </c>
    </row>
    <row r="2053" spans="1:12" x14ac:dyDescent="0.25">
      <c r="I2053" s="102" t="s">
        <v>455</v>
      </c>
      <c r="K2053" t="s">
        <v>455</v>
      </c>
    </row>
    <row r="2054" spans="1:12" ht="30" x14ac:dyDescent="0.25">
      <c r="A2054" t="s">
        <v>2199</v>
      </c>
      <c r="B2054" s="10">
        <v>306</v>
      </c>
      <c r="C2054" s="74" t="s">
        <v>3045</v>
      </c>
      <c r="D2054" s="78">
        <v>96243</v>
      </c>
      <c r="E2054" s="78" t="s">
        <v>562</v>
      </c>
      <c r="F2054" s="76" t="s">
        <v>896</v>
      </c>
      <c r="G2054" s="75" t="s">
        <v>639</v>
      </c>
      <c r="H2054" s="78"/>
      <c r="I2054" s="104" t="s">
        <v>455</v>
      </c>
      <c r="J2054" s="79"/>
      <c r="K2054">
        <v>96243</v>
      </c>
      <c r="L2054" s="67">
        <v>15.59</v>
      </c>
    </row>
    <row r="2055" spans="1:12" ht="30" x14ac:dyDescent="0.25">
      <c r="C2055" s="80">
        <v>1</v>
      </c>
      <c r="D2055" s="80">
        <v>37520</v>
      </c>
      <c r="E2055" s="80" t="s">
        <v>564</v>
      </c>
      <c r="F2055" s="81" t="s">
        <v>975</v>
      </c>
      <c r="G2055" s="80" t="s">
        <v>123</v>
      </c>
      <c r="H2055" s="82">
        <v>6.9999999999999994E-5</v>
      </c>
      <c r="I2055" s="83">
        <v>222754.54</v>
      </c>
      <c r="J2055" s="83">
        <v>15.59</v>
      </c>
      <c r="K2055" t="s">
        <v>455</v>
      </c>
    </row>
    <row r="2056" spans="1:12" x14ac:dyDescent="0.25">
      <c r="G2056" s="84" t="s">
        <v>553</v>
      </c>
      <c r="H2056" s="109"/>
      <c r="I2056" s="107" t="s">
        <v>455</v>
      </c>
      <c r="J2056" s="86">
        <v>15.59</v>
      </c>
      <c r="K2056" t="s">
        <v>455</v>
      </c>
    </row>
    <row r="2057" spans="1:12" x14ac:dyDescent="0.25">
      <c r="I2057" s="102" t="s">
        <v>455</v>
      </c>
      <c r="K2057" t="s">
        <v>455</v>
      </c>
    </row>
    <row r="2058" spans="1:12" ht="45" x14ac:dyDescent="0.25">
      <c r="A2058" t="s">
        <v>2199</v>
      </c>
      <c r="B2058" s="10">
        <v>307</v>
      </c>
      <c r="C2058" s="74" t="s">
        <v>3046</v>
      </c>
      <c r="D2058" s="78">
        <v>96244</v>
      </c>
      <c r="E2058" s="78" t="s">
        <v>562</v>
      </c>
      <c r="F2058" s="76" t="s">
        <v>897</v>
      </c>
      <c r="G2058" s="75" t="s">
        <v>639</v>
      </c>
      <c r="H2058" s="78"/>
      <c r="I2058" s="104" t="s">
        <v>455</v>
      </c>
      <c r="J2058" s="79"/>
      <c r="K2058">
        <v>96244</v>
      </c>
      <c r="L2058" s="67">
        <v>11.02</v>
      </c>
    </row>
    <row r="2059" spans="1:12" x14ac:dyDescent="0.25">
      <c r="C2059" s="80">
        <v>1</v>
      </c>
      <c r="D2059" s="80">
        <v>4221</v>
      </c>
      <c r="E2059" s="80" t="s">
        <v>564</v>
      </c>
      <c r="F2059" s="81" t="s">
        <v>938</v>
      </c>
      <c r="G2059" s="80" t="s">
        <v>939</v>
      </c>
      <c r="H2059" s="82">
        <v>2.91</v>
      </c>
      <c r="I2059" s="83">
        <v>3.79</v>
      </c>
      <c r="J2059" s="83">
        <v>11.02</v>
      </c>
      <c r="K2059" t="s">
        <v>455</v>
      </c>
    </row>
    <row r="2060" spans="1:12" x14ac:dyDescent="0.25">
      <c r="G2060" s="84" t="s">
        <v>553</v>
      </c>
      <c r="H2060" s="109"/>
      <c r="I2060" s="107" t="s">
        <v>455</v>
      </c>
      <c r="J2060" s="86">
        <v>11.02</v>
      </c>
      <c r="K2060" t="s">
        <v>455</v>
      </c>
    </row>
    <row r="2061" spans="1:12" x14ac:dyDescent="0.25">
      <c r="I2061" s="102" t="s">
        <v>455</v>
      </c>
      <c r="K2061" t="s">
        <v>455</v>
      </c>
    </row>
    <row r="2062" spans="1:12" ht="45" x14ac:dyDescent="0.25">
      <c r="A2062" t="s">
        <v>2199</v>
      </c>
      <c r="B2062" s="10">
        <v>308</v>
      </c>
      <c r="C2062" s="74" t="s">
        <v>3047</v>
      </c>
      <c r="D2062" s="78">
        <v>96304</v>
      </c>
      <c r="E2062" s="78" t="s">
        <v>562</v>
      </c>
      <c r="F2062" s="76" t="s">
        <v>899</v>
      </c>
      <c r="G2062" s="75" t="s">
        <v>639</v>
      </c>
      <c r="H2062" s="78"/>
      <c r="I2062" s="104" t="s">
        <v>455</v>
      </c>
      <c r="J2062" s="79"/>
      <c r="K2062">
        <v>96304</v>
      </c>
      <c r="L2062" s="67">
        <v>0.14000000000000001</v>
      </c>
    </row>
    <row r="2063" spans="1:12" ht="45" x14ac:dyDescent="0.25">
      <c r="C2063" s="80">
        <v>1</v>
      </c>
      <c r="D2063" s="80">
        <v>41991</v>
      </c>
      <c r="E2063" s="80" t="s">
        <v>564</v>
      </c>
      <c r="F2063" s="81" t="s">
        <v>976</v>
      </c>
      <c r="G2063" s="80" t="s">
        <v>123</v>
      </c>
      <c r="H2063" s="82">
        <v>5.3300000000000001E-5</v>
      </c>
      <c r="I2063" s="83">
        <v>2727.35</v>
      </c>
      <c r="J2063" s="83">
        <v>0.14000000000000001</v>
      </c>
      <c r="K2063" t="s">
        <v>455</v>
      </c>
    </row>
    <row r="2064" spans="1:12" x14ac:dyDescent="0.25">
      <c r="G2064" s="84" t="s">
        <v>553</v>
      </c>
      <c r="H2064" s="109"/>
      <c r="I2064" s="107" t="s">
        <v>455</v>
      </c>
      <c r="J2064" s="86">
        <v>0.14000000000000001</v>
      </c>
      <c r="K2064" t="s">
        <v>455</v>
      </c>
    </row>
    <row r="2065" spans="1:12" x14ac:dyDescent="0.25">
      <c r="I2065" s="102" t="s">
        <v>455</v>
      </c>
      <c r="K2065" t="s">
        <v>455</v>
      </c>
    </row>
    <row r="2066" spans="1:12" ht="45" x14ac:dyDescent="0.25">
      <c r="A2066" t="s">
        <v>2199</v>
      </c>
      <c r="B2066" s="10">
        <v>309</v>
      </c>
      <c r="C2066" s="74" t="s">
        <v>3048</v>
      </c>
      <c r="D2066" s="78">
        <v>96305</v>
      </c>
      <c r="E2066" s="78" t="s">
        <v>562</v>
      </c>
      <c r="F2066" s="76" t="s">
        <v>900</v>
      </c>
      <c r="G2066" s="75" t="s">
        <v>639</v>
      </c>
      <c r="H2066" s="78"/>
      <c r="I2066" s="104" t="s">
        <v>455</v>
      </c>
      <c r="J2066" s="79"/>
      <c r="K2066">
        <v>96305</v>
      </c>
      <c r="L2066" s="67">
        <v>0.02</v>
      </c>
    </row>
    <row r="2067" spans="1:12" ht="45" x14ac:dyDescent="0.25">
      <c r="C2067" s="80">
        <v>1</v>
      </c>
      <c r="D2067" s="80">
        <v>41991</v>
      </c>
      <c r="E2067" s="80" t="s">
        <v>564</v>
      </c>
      <c r="F2067" s="81" t="s">
        <v>976</v>
      </c>
      <c r="G2067" s="80" t="s">
        <v>123</v>
      </c>
      <c r="H2067" s="82">
        <v>7.6000000000000001E-6</v>
      </c>
      <c r="I2067" s="83">
        <v>2727.35</v>
      </c>
      <c r="J2067" s="83">
        <v>0.02</v>
      </c>
      <c r="K2067" t="s">
        <v>455</v>
      </c>
    </row>
    <row r="2068" spans="1:12" x14ac:dyDescent="0.25">
      <c r="G2068" s="84" t="s">
        <v>553</v>
      </c>
      <c r="H2068" s="109"/>
      <c r="I2068" s="107" t="s">
        <v>455</v>
      </c>
      <c r="J2068" s="86">
        <v>0.02</v>
      </c>
      <c r="K2068" t="s">
        <v>455</v>
      </c>
    </row>
    <row r="2069" spans="1:12" x14ac:dyDescent="0.25">
      <c r="I2069" s="102" t="s">
        <v>455</v>
      </c>
      <c r="K2069" t="s">
        <v>455</v>
      </c>
    </row>
    <row r="2070" spans="1:12" ht="45" x14ac:dyDescent="0.25">
      <c r="A2070" t="s">
        <v>2199</v>
      </c>
      <c r="B2070" s="10">
        <v>310</v>
      </c>
      <c r="C2070" s="74" t="s">
        <v>3049</v>
      </c>
      <c r="D2070" s="78">
        <v>96306</v>
      </c>
      <c r="E2070" s="78" t="s">
        <v>562</v>
      </c>
      <c r="F2070" s="76" t="s">
        <v>901</v>
      </c>
      <c r="G2070" s="75" t="s">
        <v>639</v>
      </c>
      <c r="H2070" s="78"/>
      <c r="I2070" s="104" t="s">
        <v>455</v>
      </c>
      <c r="J2070" s="79"/>
      <c r="K2070">
        <v>96306</v>
      </c>
      <c r="L2070" s="67">
        <v>0.18</v>
      </c>
    </row>
    <row r="2071" spans="1:12" ht="45" x14ac:dyDescent="0.25">
      <c r="C2071" s="80">
        <v>1</v>
      </c>
      <c r="D2071" s="80">
        <v>41991</v>
      </c>
      <c r="E2071" s="80" t="s">
        <v>564</v>
      </c>
      <c r="F2071" s="81" t="s">
        <v>976</v>
      </c>
      <c r="G2071" s="80" t="s">
        <v>123</v>
      </c>
      <c r="H2071" s="82">
        <v>6.6699999999999995E-5</v>
      </c>
      <c r="I2071" s="83">
        <v>2727.35</v>
      </c>
      <c r="J2071" s="83">
        <v>0.18</v>
      </c>
      <c r="K2071" t="s">
        <v>455</v>
      </c>
    </row>
    <row r="2072" spans="1:12" x14ac:dyDescent="0.25">
      <c r="G2072" s="84" t="s">
        <v>553</v>
      </c>
      <c r="H2072" s="109"/>
      <c r="I2072" s="107" t="s">
        <v>455</v>
      </c>
      <c r="J2072" s="86">
        <v>0.18</v>
      </c>
      <c r="K2072" t="s">
        <v>455</v>
      </c>
    </row>
    <row r="2073" spans="1:12" x14ac:dyDescent="0.25">
      <c r="I2073" s="102" t="s">
        <v>455</v>
      </c>
      <c r="K2073" t="s">
        <v>455</v>
      </c>
    </row>
    <row r="2074" spans="1:12" ht="45" x14ac:dyDescent="0.25">
      <c r="A2074" t="s">
        <v>2199</v>
      </c>
      <c r="B2074" s="10">
        <v>311</v>
      </c>
      <c r="C2074" s="74" t="s">
        <v>3050</v>
      </c>
      <c r="D2074" s="78">
        <v>96307</v>
      </c>
      <c r="E2074" s="78" t="s">
        <v>562</v>
      </c>
      <c r="F2074" s="76" t="s">
        <v>902</v>
      </c>
      <c r="G2074" s="75" t="s">
        <v>639</v>
      </c>
      <c r="H2074" s="78"/>
      <c r="I2074" s="104" t="s">
        <v>455</v>
      </c>
      <c r="J2074" s="79"/>
      <c r="K2074">
        <v>96307</v>
      </c>
      <c r="L2074" s="67">
        <v>0.91</v>
      </c>
    </row>
    <row r="2075" spans="1:12" x14ac:dyDescent="0.25">
      <c r="C2075" s="80">
        <v>1</v>
      </c>
      <c r="D2075" s="80">
        <v>2705</v>
      </c>
      <c r="E2075" s="80" t="s">
        <v>564</v>
      </c>
      <c r="F2075" s="81" t="s">
        <v>944</v>
      </c>
      <c r="G2075" s="80" t="s">
        <v>945</v>
      </c>
      <c r="H2075" s="82">
        <v>1.27</v>
      </c>
      <c r="I2075" s="83">
        <v>0.72</v>
      </c>
      <c r="J2075" s="83">
        <v>0.91</v>
      </c>
      <c r="K2075" t="s">
        <v>455</v>
      </c>
    </row>
    <row r="2076" spans="1:12" x14ac:dyDescent="0.25">
      <c r="G2076" s="84" t="s">
        <v>553</v>
      </c>
      <c r="H2076" s="109"/>
      <c r="I2076" s="107" t="s">
        <v>455</v>
      </c>
      <c r="J2076" s="86">
        <v>0.91</v>
      </c>
      <c r="K2076" t="s">
        <v>455</v>
      </c>
    </row>
    <row r="2077" spans="1:12" x14ac:dyDescent="0.25">
      <c r="I2077" s="102" t="s">
        <v>455</v>
      </c>
      <c r="K2077" t="s">
        <v>455</v>
      </c>
    </row>
    <row r="2078" spans="1:12" ht="30" x14ac:dyDescent="0.25">
      <c r="A2078" t="s">
        <v>2199</v>
      </c>
      <c r="B2078" s="10">
        <v>312</v>
      </c>
      <c r="C2078" s="74" t="s">
        <v>3051</v>
      </c>
      <c r="D2078" s="78">
        <v>98462</v>
      </c>
      <c r="E2078" s="78" t="s">
        <v>562</v>
      </c>
      <c r="F2078" s="76" t="s">
        <v>718</v>
      </c>
      <c r="G2078" s="75" t="s">
        <v>123</v>
      </c>
      <c r="H2078" s="78"/>
      <c r="I2078" s="104" t="s">
        <v>455</v>
      </c>
      <c r="J2078" s="79"/>
      <c r="K2078">
        <v>98462</v>
      </c>
      <c r="L2078" s="67">
        <v>5615.59</v>
      </c>
    </row>
    <row r="2079" spans="1:12" ht="45" x14ac:dyDescent="0.25">
      <c r="C2079" s="80">
        <v>1</v>
      </c>
      <c r="D2079" s="80">
        <v>1350</v>
      </c>
      <c r="E2079" s="80" t="s">
        <v>564</v>
      </c>
      <c r="F2079" s="81" t="s">
        <v>726</v>
      </c>
      <c r="G2079" s="80" t="s">
        <v>123</v>
      </c>
      <c r="H2079" s="82">
        <v>9.4499999999999993</v>
      </c>
      <c r="I2079" s="83">
        <v>52.5</v>
      </c>
      <c r="J2079" s="83">
        <v>496.12</v>
      </c>
      <c r="K2079" t="s">
        <v>455</v>
      </c>
    </row>
    <row r="2080" spans="1:12" ht="30" x14ac:dyDescent="0.25">
      <c r="C2080" s="80">
        <v>2</v>
      </c>
      <c r="D2080" s="80">
        <v>3992</v>
      </c>
      <c r="E2080" s="80" t="s">
        <v>564</v>
      </c>
      <c r="F2080" s="81" t="s">
        <v>727</v>
      </c>
      <c r="G2080" s="80" t="s">
        <v>36</v>
      </c>
      <c r="H2080" s="82">
        <v>123.7317</v>
      </c>
      <c r="I2080" s="83">
        <v>23.55</v>
      </c>
      <c r="J2080" s="83">
        <v>2913.88</v>
      </c>
      <c r="K2080" t="s">
        <v>455</v>
      </c>
    </row>
    <row r="2081" spans="1:12" ht="30" x14ac:dyDescent="0.25">
      <c r="C2081" s="80">
        <v>3</v>
      </c>
      <c r="D2081" s="80">
        <v>3993</v>
      </c>
      <c r="E2081" s="80" t="s">
        <v>564</v>
      </c>
      <c r="F2081" s="81" t="s">
        <v>736</v>
      </c>
      <c r="G2081" s="80" t="s">
        <v>32</v>
      </c>
      <c r="H2081" s="82">
        <v>3.96</v>
      </c>
      <c r="I2081" s="83">
        <v>13.9</v>
      </c>
      <c r="J2081" s="83">
        <v>55.04</v>
      </c>
      <c r="K2081" t="s">
        <v>455</v>
      </c>
    </row>
    <row r="2082" spans="1:12" ht="30" x14ac:dyDescent="0.25">
      <c r="C2082" s="80">
        <v>4</v>
      </c>
      <c r="D2082" s="80">
        <v>4433</v>
      </c>
      <c r="E2082" s="80" t="s">
        <v>564</v>
      </c>
      <c r="F2082" s="81" t="s">
        <v>728</v>
      </c>
      <c r="G2082" s="80" t="s">
        <v>36</v>
      </c>
      <c r="H2082" s="82">
        <v>48.84</v>
      </c>
      <c r="I2082" s="83">
        <v>19.850000000000001</v>
      </c>
      <c r="J2082" s="83">
        <v>969.47</v>
      </c>
      <c r="K2082" t="s">
        <v>455</v>
      </c>
    </row>
    <row r="2083" spans="1:12" x14ac:dyDescent="0.25">
      <c r="C2083" s="80">
        <v>5</v>
      </c>
      <c r="D2083" s="80">
        <v>5061</v>
      </c>
      <c r="E2083" s="80" t="s">
        <v>564</v>
      </c>
      <c r="F2083" s="81" t="s">
        <v>729</v>
      </c>
      <c r="G2083" s="80" t="s">
        <v>68</v>
      </c>
      <c r="H2083" s="82">
        <v>1.7012</v>
      </c>
      <c r="I2083" s="83">
        <v>15.5</v>
      </c>
      <c r="J2083" s="83">
        <v>26.36</v>
      </c>
      <c r="K2083" t="s">
        <v>455</v>
      </c>
    </row>
    <row r="2084" spans="1:12" ht="30" x14ac:dyDescent="0.25">
      <c r="C2084" s="80">
        <v>6</v>
      </c>
      <c r="D2084" s="80">
        <v>21138</v>
      </c>
      <c r="E2084" s="80" t="s">
        <v>564</v>
      </c>
      <c r="F2084" s="81" t="s">
        <v>737</v>
      </c>
      <c r="G2084" s="80" t="s">
        <v>36</v>
      </c>
      <c r="H2084" s="82">
        <v>79.2</v>
      </c>
      <c r="I2084" s="83">
        <v>6.59</v>
      </c>
      <c r="J2084" s="83">
        <v>521.91999999999996</v>
      </c>
      <c r="K2084" t="s">
        <v>455</v>
      </c>
    </row>
    <row r="2085" spans="1:12" ht="45" x14ac:dyDescent="0.25">
      <c r="C2085" s="80">
        <v>7</v>
      </c>
      <c r="D2085" s="80">
        <v>34492</v>
      </c>
      <c r="E2085" s="80" t="s">
        <v>564</v>
      </c>
      <c r="F2085" s="81" t="s">
        <v>738</v>
      </c>
      <c r="G2085" s="80" t="s">
        <v>39</v>
      </c>
      <c r="H2085" s="82">
        <v>1.1054999999999999</v>
      </c>
      <c r="I2085" s="83">
        <v>354.76</v>
      </c>
      <c r="J2085" s="83">
        <v>392.18</v>
      </c>
      <c r="K2085" t="s">
        <v>455</v>
      </c>
    </row>
    <row r="2086" spans="1:12" x14ac:dyDescent="0.25">
      <c r="C2086" s="80">
        <v>8</v>
      </c>
      <c r="D2086" s="80">
        <v>88239</v>
      </c>
      <c r="E2086" s="80" t="s">
        <v>21</v>
      </c>
      <c r="F2086" s="81" t="s">
        <v>730</v>
      </c>
      <c r="G2086" s="80" t="s">
        <v>639</v>
      </c>
      <c r="H2086" s="82">
        <v>3.7593000000000001</v>
      </c>
      <c r="I2086" s="83">
        <v>12.610000000000001</v>
      </c>
      <c r="J2086" s="83">
        <v>47.4</v>
      </c>
      <c r="K2086" t="s">
        <v>455</v>
      </c>
    </row>
    <row r="2087" spans="1:12" x14ac:dyDescent="0.25">
      <c r="C2087" s="80">
        <v>9</v>
      </c>
      <c r="D2087" s="80">
        <v>88262</v>
      </c>
      <c r="E2087" s="80" t="s">
        <v>21</v>
      </c>
      <c r="F2087" s="81" t="s">
        <v>699</v>
      </c>
      <c r="G2087" s="80" t="s">
        <v>639</v>
      </c>
      <c r="H2087" s="82">
        <v>11.277799999999999</v>
      </c>
      <c r="I2087" s="83">
        <v>16.22</v>
      </c>
      <c r="J2087" s="83">
        <v>182.92</v>
      </c>
      <c r="K2087" t="s">
        <v>455</v>
      </c>
    </row>
    <row r="2088" spans="1:12" ht="30" x14ac:dyDescent="0.25">
      <c r="C2088" s="80">
        <v>10</v>
      </c>
      <c r="D2088" s="80">
        <v>91692</v>
      </c>
      <c r="E2088" s="80" t="s">
        <v>562</v>
      </c>
      <c r="F2088" s="81" t="s">
        <v>731</v>
      </c>
      <c r="G2088" s="80" t="s">
        <v>634</v>
      </c>
      <c r="H2088" s="82">
        <v>0.1205</v>
      </c>
      <c r="I2088" s="83">
        <v>17.82</v>
      </c>
      <c r="J2088" s="83">
        <v>2.14</v>
      </c>
      <c r="K2088" t="s">
        <v>455</v>
      </c>
    </row>
    <row r="2089" spans="1:12" ht="30" x14ac:dyDescent="0.25">
      <c r="C2089" s="80">
        <v>11</v>
      </c>
      <c r="D2089" s="80">
        <v>91693</v>
      </c>
      <c r="E2089" s="80" t="s">
        <v>562</v>
      </c>
      <c r="F2089" s="81" t="s">
        <v>732</v>
      </c>
      <c r="G2089" s="80" t="s">
        <v>636</v>
      </c>
      <c r="H2089" s="82">
        <v>0.52669999999999995</v>
      </c>
      <c r="I2089" s="83">
        <v>15.5</v>
      </c>
      <c r="J2089" s="83">
        <v>8.16</v>
      </c>
      <c r="K2089" t="s">
        <v>455</v>
      </c>
    </row>
    <row r="2090" spans="1:12" x14ac:dyDescent="0.25">
      <c r="G2090" s="84" t="s">
        <v>553</v>
      </c>
      <c r="H2090" s="109"/>
      <c r="I2090" s="107" t="s">
        <v>455</v>
      </c>
      <c r="J2090" s="86">
        <v>5615.59</v>
      </c>
      <c r="K2090" t="s">
        <v>455</v>
      </c>
    </row>
    <row r="2091" spans="1:12" x14ac:dyDescent="0.25">
      <c r="I2091" s="102" t="s">
        <v>455</v>
      </c>
      <c r="K2091" t="s">
        <v>455</v>
      </c>
    </row>
    <row r="2092" spans="1:12" ht="45" x14ac:dyDescent="0.25">
      <c r="A2092" t="s">
        <v>2199</v>
      </c>
      <c r="B2092" s="10">
        <v>313</v>
      </c>
      <c r="C2092" s="74" t="s">
        <v>3052</v>
      </c>
      <c r="D2092" s="78">
        <v>99829</v>
      </c>
      <c r="E2092" s="78" t="s">
        <v>562</v>
      </c>
      <c r="F2092" s="76" t="s">
        <v>909</v>
      </c>
      <c r="G2092" s="75" t="s">
        <v>639</v>
      </c>
      <c r="H2092" s="78"/>
      <c r="I2092" s="104" t="s">
        <v>455</v>
      </c>
      <c r="J2092" s="79"/>
      <c r="K2092">
        <v>99829</v>
      </c>
      <c r="L2092" s="67">
        <v>0.17</v>
      </c>
    </row>
    <row r="2093" spans="1:12" ht="45" x14ac:dyDescent="0.25">
      <c r="C2093" s="80">
        <v>1</v>
      </c>
      <c r="D2093" s="80">
        <v>746</v>
      </c>
      <c r="E2093" s="80" t="s">
        <v>564</v>
      </c>
      <c r="F2093" s="81" t="s">
        <v>978</v>
      </c>
      <c r="G2093" s="80" t="s">
        <v>123</v>
      </c>
      <c r="H2093" s="82">
        <v>6.3999999999999997E-5</v>
      </c>
      <c r="I2093" s="83">
        <v>2691</v>
      </c>
      <c r="J2093" s="83">
        <v>0.17</v>
      </c>
      <c r="K2093" t="s">
        <v>455</v>
      </c>
    </row>
    <row r="2094" spans="1:12" x14ac:dyDescent="0.25">
      <c r="G2094" s="84" t="s">
        <v>553</v>
      </c>
      <c r="H2094" s="109"/>
      <c r="I2094" s="107" t="s">
        <v>455</v>
      </c>
      <c r="J2094" s="86">
        <v>0.17</v>
      </c>
      <c r="K2094" t="s">
        <v>455</v>
      </c>
    </row>
    <row r="2095" spans="1:12" x14ac:dyDescent="0.25">
      <c r="I2095" s="102" t="s">
        <v>455</v>
      </c>
      <c r="K2095" t="s">
        <v>455</v>
      </c>
    </row>
    <row r="2096" spans="1:12" ht="45" x14ac:dyDescent="0.25">
      <c r="A2096" t="s">
        <v>2199</v>
      </c>
      <c r="B2096" s="10">
        <v>314</v>
      </c>
      <c r="C2096" s="74" t="s">
        <v>3053</v>
      </c>
      <c r="D2096" s="78">
        <v>99830</v>
      </c>
      <c r="E2096" s="78" t="s">
        <v>562</v>
      </c>
      <c r="F2096" s="76" t="s">
        <v>910</v>
      </c>
      <c r="G2096" s="75" t="s">
        <v>639</v>
      </c>
      <c r="H2096" s="78"/>
      <c r="I2096" s="104" t="s">
        <v>455</v>
      </c>
      <c r="J2096" s="79"/>
      <c r="K2096">
        <v>99830</v>
      </c>
      <c r="L2096" s="67">
        <v>0.02</v>
      </c>
    </row>
    <row r="2097" spans="1:12" ht="45" x14ac:dyDescent="0.25">
      <c r="C2097" s="80">
        <v>1</v>
      </c>
      <c r="D2097" s="80">
        <v>746</v>
      </c>
      <c r="E2097" s="80" t="s">
        <v>564</v>
      </c>
      <c r="F2097" s="81" t="s">
        <v>978</v>
      </c>
      <c r="G2097" s="80" t="s">
        <v>123</v>
      </c>
      <c r="H2097" s="82">
        <v>7.6000000000000001E-6</v>
      </c>
      <c r="I2097" s="83">
        <v>2691</v>
      </c>
      <c r="J2097" s="83">
        <v>0.02</v>
      </c>
      <c r="K2097" t="s">
        <v>455</v>
      </c>
    </row>
    <row r="2098" spans="1:12" x14ac:dyDescent="0.25">
      <c r="G2098" s="84" t="s">
        <v>553</v>
      </c>
      <c r="H2098" s="109"/>
      <c r="I2098" s="107" t="s">
        <v>455</v>
      </c>
      <c r="J2098" s="86">
        <v>0.02</v>
      </c>
      <c r="K2098" t="s">
        <v>455</v>
      </c>
    </row>
    <row r="2099" spans="1:12" x14ac:dyDescent="0.25">
      <c r="I2099" s="102" t="s">
        <v>455</v>
      </c>
      <c r="K2099" t="s">
        <v>455</v>
      </c>
    </row>
    <row r="2100" spans="1:12" ht="45" x14ac:dyDescent="0.25">
      <c r="A2100" t="s">
        <v>2199</v>
      </c>
      <c r="B2100" s="10">
        <v>315</v>
      </c>
      <c r="C2100" s="74" t="s">
        <v>3054</v>
      </c>
      <c r="D2100" s="78">
        <v>99831</v>
      </c>
      <c r="E2100" s="78" t="s">
        <v>562</v>
      </c>
      <c r="F2100" s="76" t="s">
        <v>911</v>
      </c>
      <c r="G2100" s="75" t="s">
        <v>639</v>
      </c>
      <c r="H2100" s="78"/>
      <c r="I2100" s="104" t="s">
        <v>455</v>
      </c>
      <c r="J2100" s="79"/>
      <c r="K2100">
        <v>99831</v>
      </c>
      <c r="L2100" s="67">
        <v>0.24</v>
      </c>
    </row>
    <row r="2101" spans="1:12" ht="45" x14ac:dyDescent="0.25">
      <c r="C2101" s="80">
        <v>1</v>
      </c>
      <c r="D2101" s="80">
        <v>746</v>
      </c>
      <c r="E2101" s="80" t="s">
        <v>564</v>
      </c>
      <c r="F2101" s="81" t="s">
        <v>978</v>
      </c>
      <c r="G2101" s="80" t="s">
        <v>123</v>
      </c>
      <c r="H2101" s="82">
        <v>9.0000000000000006E-5</v>
      </c>
      <c r="I2101" s="83">
        <v>2691</v>
      </c>
      <c r="J2101" s="83">
        <v>0.24</v>
      </c>
      <c r="K2101" t="s">
        <v>455</v>
      </c>
    </row>
    <row r="2102" spans="1:12" x14ac:dyDescent="0.25">
      <c r="G2102" s="84" t="s">
        <v>553</v>
      </c>
      <c r="H2102" s="109"/>
      <c r="I2102" s="107" t="s">
        <v>455</v>
      </c>
      <c r="J2102" s="86">
        <v>0.24</v>
      </c>
      <c r="K2102" t="s">
        <v>455</v>
      </c>
    </row>
    <row r="2103" spans="1:12" x14ac:dyDescent="0.25">
      <c r="I2103" s="102" t="s">
        <v>455</v>
      </c>
      <c r="K2103" t="s">
        <v>455</v>
      </c>
    </row>
    <row r="2104" spans="1:12" ht="60" x14ac:dyDescent="0.25">
      <c r="A2104" t="s">
        <v>2199</v>
      </c>
      <c r="B2104" s="10">
        <v>316</v>
      </c>
      <c r="C2104" s="74" t="s">
        <v>3055</v>
      </c>
      <c r="D2104" s="78">
        <v>99832</v>
      </c>
      <c r="E2104" s="78" t="s">
        <v>562</v>
      </c>
      <c r="F2104" s="76" t="s">
        <v>912</v>
      </c>
      <c r="G2104" s="75" t="s">
        <v>639</v>
      </c>
      <c r="H2104" s="78"/>
      <c r="I2104" s="104" t="s">
        <v>455</v>
      </c>
      <c r="J2104" s="79"/>
      <c r="K2104">
        <v>99832</v>
      </c>
      <c r="L2104" s="67">
        <v>0.85</v>
      </c>
    </row>
    <row r="2105" spans="1:12" x14ac:dyDescent="0.25">
      <c r="C2105" s="80">
        <v>1</v>
      </c>
      <c r="D2105" s="80">
        <v>2705</v>
      </c>
      <c r="E2105" s="80" t="s">
        <v>564</v>
      </c>
      <c r="F2105" s="81" t="s">
        <v>944</v>
      </c>
      <c r="G2105" s="80" t="s">
        <v>945</v>
      </c>
      <c r="H2105" s="82">
        <v>1.19</v>
      </c>
      <c r="I2105" s="83">
        <v>0.72</v>
      </c>
      <c r="J2105" s="83">
        <v>0.85</v>
      </c>
      <c r="K2105" t="s">
        <v>455</v>
      </c>
    </row>
    <row r="2106" spans="1:12" x14ac:dyDescent="0.25">
      <c r="G2106" s="84" t="s">
        <v>553</v>
      </c>
      <c r="H2106" s="109"/>
      <c r="I2106" s="107" t="s">
        <v>455</v>
      </c>
      <c r="J2106" s="86">
        <v>0.85</v>
      </c>
      <c r="K2106" t="s">
        <v>455</v>
      </c>
    </row>
    <row r="2107" spans="1:12" x14ac:dyDescent="0.25">
      <c r="I2107" s="102" t="s">
        <v>455</v>
      </c>
      <c r="K2107" t="s">
        <v>455</v>
      </c>
    </row>
    <row r="2108" spans="1:12" ht="45" x14ac:dyDescent="0.25">
      <c r="A2108" t="s">
        <v>2199</v>
      </c>
      <c r="B2108" s="10">
        <v>317</v>
      </c>
      <c r="C2108" s="74" t="s">
        <v>3056</v>
      </c>
      <c r="D2108" s="78">
        <v>53857</v>
      </c>
      <c r="E2108" s="78" t="s">
        <v>562</v>
      </c>
      <c r="F2108" s="76" t="s">
        <v>785</v>
      </c>
      <c r="G2108" s="75" t="s">
        <v>639</v>
      </c>
      <c r="H2108" s="78"/>
      <c r="I2108" s="104" t="s">
        <v>455</v>
      </c>
      <c r="J2108" s="79"/>
      <c r="K2108">
        <v>53857</v>
      </c>
      <c r="L2108" s="67">
        <v>27.65</v>
      </c>
    </row>
    <row r="2109" spans="1:12" ht="45" x14ac:dyDescent="0.25">
      <c r="C2109" s="80">
        <v>1</v>
      </c>
      <c r="D2109" s="80">
        <v>4262</v>
      </c>
      <c r="E2109" s="80" t="s">
        <v>564</v>
      </c>
      <c r="F2109" s="81" t="s">
        <v>954</v>
      </c>
      <c r="G2109" s="80" t="s">
        <v>123</v>
      </c>
      <c r="H2109" s="82">
        <v>6.9999999999999994E-5</v>
      </c>
      <c r="I2109" s="83">
        <v>395000</v>
      </c>
      <c r="J2109" s="83">
        <v>27.65</v>
      </c>
      <c r="K2109" t="s">
        <v>455</v>
      </c>
    </row>
    <row r="2110" spans="1:12" x14ac:dyDescent="0.25">
      <c r="G2110" s="84" t="s">
        <v>553</v>
      </c>
      <c r="H2110" s="109"/>
      <c r="I2110" s="107" t="s">
        <v>455</v>
      </c>
      <c r="J2110" s="86">
        <v>27.65</v>
      </c>
      <c r="K2110" t="s">
        <v>455</v>
      </c>
    </row>
    <row r="2111" spans="1:12" x14ac:dyDescent="0.25">
      <c r="I2111" s="102" t="s">
        <v>455</v>
      </c>
      <c r="K2111" t="s">
        <v>455</v>
      </c>
    </row>
    <row r="2112" spans="1:12" ht="45" x14ac:dyDescent="0.25">
      <c r="A2112" t="s">
        <v>2199</v>
      </c>
      <c r="B2112" s="10">
        <v>318</v>
      </c>
      <c r="C2112" s="74" t="s">
        <v>3057</v>
      </c>
      <c r="D2112" s="78">
        <v>53858</v>
      </c>
      <c r="E2112" s="78" t="s">
        <v>562</v>
      </c>
      <c r="F2112" s="76" t="s">
        <v>786</v>
      </c>
      <c r="G2112" s="75" t="s">
        <v>639</v>
      </c>
      <c r="H2112" s="78"/>
      <c r="I2112" s="104" t="s">
        <v>455</v>
      </c>
      <c r="J2112" s="79"/>
      <c r="K2112">
        <v>53858</v>
      </c>
      <c r="L2112" s="67">
        <v>50.67</v>
      </c>
    </row>
    <row r="2113" spans="1:12" x14ac:dyDescent="0.25">
      <c r="C2113" s="80">
        <v>1</v>
      </c>
      <c r="D2113" s="80">
        <v>4221</v>
      </c>
      <c r="E2113" s="80" t="s">
        <v>564</v>
      </c>
      <c r="F2113" s="81" t="s">
        <v>938</v>
      </c>
      <c r="G2113" s="80" t="s">
        <v>939</v>
      </c>
      <c r="H2113" s="82">
        <v>13.37</v>
      </c>
      <c r="I2113" s="83">
        <v>3.79</v>
      </c>
      <c r="J2113" s="83">
        <v>50.67</v>
      </c>
      <c r="K2113" t="s">
        <v>455</v>
      </c>
    </row>
    <row r="2114" spans="1:12" x14ac:dyDescent="0.25">
      <c r="G2114" s="84" t="s">
        <v>553</v>
      </c>
      <c r="H2114" s="109"/>
      <c r="I2114" s="107" t="s">
        <v>455</v>
      </c>
      <c r="J2114" s="86">
        <v>50.67</v>
      </c>
      <c r="K2114" t="s">
        <v>455</v>
      </c>
    </row>
    <row r="2115" spans="1:12" x14ac:dyDescent="0.25">
      <c r="I2115" s="102" t="s">
        <v>455</v>
      </c>
      <c r="K2115" t="s">
        <v>455</v>
      </c>
    </row>
    <row r="2116" spans="1:12" ht="45" x14ac:dyDescent="0.25">
      <c r="A2116" t="s">
        <v>2199</v>
      </c>
      <c r="B2116" s="10">
        <v>319</v>
      </c>
      <c r="C2116" s="74" t="s">
        <v>3058</v>
      </c>
      <c r="D2116" s="78">
        <v>89128</v>
      </c>
      <c r="E2116" s="78" t="s">
        <v>562</v>
      </c>
      <c r="F2116" s="76" t="s">
        <v>788</v>
      </c>
      <c r="G2116" s="75" t="s">
        <v>639</v>
      </c>
      <c r="H2116" s="78"/>
      <c r="I2116" s="104" t="s">
        <v>455</v>
      </c>
      <c r="J2116" s="79"/>
      <c r="K2116">
        <v>89128</v>
      </c>
      <c r="L2116" s="67">
        <v>22.12</v>
      </c>
    </row>
    <row r="2117" spans="1:12" ht="45" x14ac:dyDescent="0.25">
      <c r="C2117" s="80">
        <v>1</v>
      </c>
      <c r="D2117" s="80">
        <v>4262</v>
      </c>
      <c r="E2117" s="80" t="s">
        <v>564</v>
      </c>
      <c r="F2117" s="81" t="s">
        <v>954</v>
      </c>
      <c r="G2117" s="80" t="s">
        <v>123</v>
      </c>
      <c r="H2117" s="82">
        <v>5.5999999999999999E-5</v>
      </c>
      <c r="I2117" s="83">
        <v>395000</v>
      </c>
      <c r="J2117" s="83">
        <v>22.12</v>
      </c>
      <c r="K2117" t="s">
        <v>455</v>
      </c>
    </row>
    <row r="2118" spans="1:12" x14ac:dyDescent="0.25">
      <c r="G2118" s="84" t="s">
        <v>553</v>
      </c>
      <c r="H2118" s="109"/>
      <c r="I2118" s="107" t="s">
        <v>455</v>
      </c>
      <c r="J2118" s="86">
        <v>22.12</v>
      </c>
      <c r="K2118" t="s">
        <v>455</v>
      </c>
    </row>
    <row r="2119" spans="1:12" x14ac:dyDescent="0.25">
      <c r="I2119" s="102" t="s">
        <v>455</v>
      </c>
      <c r="K2119" t="s">
        <v>455</v>
      </c>
    </row>
    <row r="2120" spans="1:12" ht="45" x14ac:dyDescent="0.25">
      <c r="A2120" t="s">
        <v>2199</v>
      </c>
      <c r="B2120" s="10">
        <v>320</v>
      </c>
      <c r="C2120" s="74" t="s">
        <v>3059</v>
      </c>
      <c r="D2120" s="78">
        <v>89129</v>
      </c>
      <c r="E2120" s="78" t="s">
        <v>562</v>
      </c>
      <c r="F2120" s="76" t="s">
        <v>789</v>
      </c>
      <c r="G2120" s="75" t="s">
        <v>639</v>
      </c>
      <c r="H2120" s="78"/>
      <c r="I2120" s="104" t="s">
        <v>455</v>
      </c>
      <c r="J2120" s="79"/>
      <c r="K2120">
        <v>89129</v>
      </c>
      <c r="L2120" s="67">
        <v>3</v>
      </c>
    </row>
    <row r="2121" spans="1:12" ht="45" x14ac:dyDescent="0.25">
      <c r="C2121" s="80">
        <v>1</v>
      </c>
      <c r="D2121" s="80">
        <v>4262</v>
      </c>
      <c r="E2121" s="80" t="s">
        <v>564</v>
      </c>
      <c r="F2121" s="81" t="s">
        <v>954</v>
      </c>
      <c r="G2121" s="80" t="s">
        <v>123</v>
      </c>
      <c r="H2121" s="82">
        <v>7.6000000000000001E-6</v>
      </c>
      <c r="I2121" s="83">
        <v>395000</v>
      </c>
      <c r="J2121" s="83">
        <v>3</v>
      </c>
      <c r="K2121" t="s">
        <v>455</v>
      </c>
    </row>
    <row r="2122" spans="1:12" x14ac:dyDescent="0.25">
      <c r="G2122" s="84" t="s">
        <v>553</v>
      </c>
      <c r="H2122" s="109"/>
      <c r="I2122" s="107" t="s">
        <v>455</v>
      </c>
      <c r="J2122" s="86">
        <v>3</v>
      </c>
      <c r="K2122" t="s">
        <v>455</v>
      </c>
    </row>
    <row r="2123" spans="1:12" x14ac:dyDescent="0.25">
      <c r="I2123" s="102" t="s">
        <v>455</v>
      </c>
      <c r="K2123" t="s">
        <v>455</v>
      </c>
    </row>
    <row r="2124" spans="1:12" ht="45" x14ac:dyDescent="0.25">
      <c r="A2124" t="s">
        <v>2199</v>
      </c>
      <c r="B2124" s="10">
        <v>321</v>
      </c>
      <c r="C2124" s="74" t="s">
        <v>3060</v>
      </c>
      <c r="D2124" s="78">
        <v>86880</v>
      </c>
      <c r="E2124" s="78" t="s">
        <v>562</v>
      </c>
      <c r="F2124" s="76" t="s">
        <v>1405</v>
      </c>
      <c r="G2124" s="75" t="s">
        <v>123</v>
      </c>
      <c r="H2124" s="78"/>
      <c r="I2124" s="104" t="s">
        <v>455</v>
      </c>
      <c r="J2124" s="79"/>
      <c r="K2124">
        <v>86880</v>
      </c>
      <c r="L2124" s="67">
        <v>15.36</v>
      </c>
    </row>
    <row r="2125" spans="1:12" x14ac:dyDescent="0.25">
      <c r="C2125" s="80">
        <v>1</v>
      </c>
      <c r="D2125" s="80">
        <v>3146</v>
      </c>
      <c r="E2125" s="80" t="s">
        <v>564</v>
      </c>
      <c r="F2125" s="81" t="s">
        <v>1271</v>
      </c>
      <c r="G2125" s="80" t="s">
        <v>123</v>
      </c>
      <c r="H2125" s="82">
        <v>4.8000000000000001E-2</v>
      </c>
      <c r="I2125" s="83">
        <v>3.5</v>
      </c>
      <c r="J2125" s="83">
        <v>0.16</v>
      </c>
      <c r="K2125" t="s">
        <v>455</v>
      </c>
    </row>
    <row r="2126" spans="1:12" ht="30" x14ac:dyDescent="0.25">
      <c r="C2126" s="80">
        <v>2</v>
      </c>
      <c r="D2126" s="80">
        <v>6155</v>
      </c>
      <c r="E2126" s="80" t="s">
        <v>564</v>
      </c>
      <c r="F2126" s="81" t="s">
        <v>1406</v>
      </c>
      <c r="G2126" s="80" t="s">
        <v>123</v>
      </c>
      <c r="H2126" s="82">
        <v>1</v>
      </c>
      <c r="I2126" s="83">
        <v>12.78</v>
      </c>
      <c r="J2126" s="83">
        <v>12.78</v>
      </c>
      <c r="K2126" t="s">
        <v>455</v>
      </c>
    </row>
    <row r="2127" spans="1:12" ht="30" x14ac:dyDescent="0.25">
      <c r="C2127" s="80">
        <v>3</v>
      </c>
      <c r="D2127" s="80">
        <v>88267</v>
      </c>
      <c r="E2127" s="80" t="s">
        <v>21</v>
      </c>
      <c r="F2127" s="81" t="s">
        <v>1269</v>
      </c>
      <c r="G2127" s="80" t="s">
        <v>639</v>
      </c>
      <c r="H2127" s="82">
        <v>0.1232</v>
      </c>
      <c r="I2127" s="83">
        <v>15.94</v>
      </c>
      <c r="J2127" s="83">
        <v>1.96</v>
      </c>
      <c r="K2127" t="s">
        <v>455</v>
      </c>
    </row>
    <row r="2128" spans="1:12" x14ac:dyDescent="0.25">
      <c r="C2128" s="80">
        <v>4</v>
      </c>
      <c r="D2128" s="80">
        <v>88316</v>
      </c>
      <c r="E2128" s="80" t="s">
        <v>21</v>
      </c>
      <c r="F2128" s="81" t="s">
        <v>640</v>
      </c>
      <c r="G2128" s="80" t="s">
        <v>639</v>
      </c>
      <c r="H2128" s="82">
        <v>3.8800000000000001E-2</v>
      </c>
      <c r="I2128" s="83">
        <v>12.09</v>
      </c>
      <c r="J2128" s="83">
        <v>0.46</v>
      </c>
      <c r="K2128" t="s">
        <v>455</v>
      </c>
    </row>
    <row r="2129" spans="1:12" x14ac:dyDescent="0.25">
      <c r="G2129" s="84" t="s">
        <v>553</v>
      </c>
      <c r="H2129" s="109"/>
      <c r="I2129" s="107" t="s">
        <v>455</v>
      </c>
      <c r="J2129" s="86">
        <v>15.36</v>
      </c>
      <c r="K2129" t="s">
        <v>455</v>
      </c>
    </row>
    <row r="2130" spans="1:12" x14ac:dyDescent="0.25">
      <c r="I2130" s="102" t="s">
        <v>455</v>
      </c>
      <c r="K2130" t="s">
        <v>455</v>
      </c>
    </row>
    <row r="2131" spans="1:12" ht="30" x14ac:dyDescent="0.25">
      <c r="A2131" t="s">
        <v>2199</v>
      </c>
      <c r="B2131" s="10">
        <v>322</v>
      </c>
      <c r="C2131" s="74" t="s">
        <v>3061</v>
      </c>
      <c r="D2131" s="78">
        <v>86894</v>
      </c>
      <c r="E2131" s="78" t="s">
        <v>562</v>
      </c>
      <c r="F2131" s="76" t="s">
        <v>1420</v>
      </c>
      <c r="G2131" s="75" t="s">
        <v>123</v>
      </c>
      <c r="H2131" s="78"/>
      <c r="I2131" s="104" t="s">
        <v>455</v>
      </c>
      <c r="J2131" s="79"/>
      <c r="K2131">
        <v>86894</v>
      </c>
      <c r="L2131" s="67">
        <v>185.47</v>
      </c>
    </row>
    <row r="2132" spans="1:12" x14ac:dyDescent="0.25">
      <c r="C2132" s="80">
        <v>1</v>
      </c>
      <c r="D2132" s="80">
        <v>541</v>
      </c>
      <c r="E2132" s="80" t="s">
        <v>564</v>
      </c>
      <c r="F2132" s="81" t="s">
        <v>1421</v>
      </c>
      <c r="G2132" s="80" t="s">
        <v>123</v>
      </c>
      <c r="H2132" s="82">
        <v>1</v>
      </c>
      <c r="I2132" s="83">
        <v>119.81</v>
      </c>
      <c r="J2132" s="83">
        <v>119.81</v>
      </c>
      <c r="K2132" t="s">
        <v>455</v>
      </c>
    </row>
    <row r="2133" spans="1:12" x14ac:dyDescent="0.25">
      <c r="C2133" s="80">
        <v>2</v>
      </c>
      <c r="D2133" s="80">
        <v>4823</v>
      </c>
      <c r="E2133" s="80" t="s">
        <v>564</v>
      </c>
      <c r="F2133" s="81" t="s">
        <v>1416</v>
      </c>
      <c r="G2133" s="80" t="s">
        <v>68</v>
      </c>
      <c r="H2133" s="82">
        <v>6.9199999999999998E-2</v>
      </c>
      <c r="I2133" s="83">
        <v>30.75</v>
      </c>
      <c r="J2133" s="83">
        <v>2.12</v>
      </c>
      <c r="K2133" t="s">
        <v>455</v>
      </c>
    </row>
    <row r="2134" spans="1:12" ht="45" x14ac:dyDescent="0.25">
      <c r="C2134" s="80">
        <v>3</v>
      </c>
      <c r="D2134" s="80">
        <v>7568</v>
      </c>
      <c r="E2134" s="80" t="s">
        <v>564</v>
      </c>
      <c r="F2134" s="81" t="s">
        <v>1064</v>
      </c>
      <c r="G2134" s="80" t="s">
        <v>123</v>
      </c>
      <c r="H2134" s="82">
        <v>4</v>
      </c>
      <c r="I2134" s="83">
        <v>0.61</v>
      </c>
      <c r="J2134" s="83">
        <v>2.44</v>
      </c>
      <c r="K2134" t="s">
        <v>455</v>
      </c>
    </row>
    <row r="2135" spans="1:12" x14ac:dyDescent="0.25">
      <c r="C2135" s="80">
        <v>4</v>
      </c>
      <c r="D2135" s="80">
        <v>37329</v>
      </c>
      <c r="E2135" s="80" t="s">
        <v>564</v>
      </c>
      <c r="F2135" s="81" t="s">
        <v>1398</v>
      </c>
      <c r="G2135" s="80" t="s">
        <v>68</v>
      </c>
      <c r="H2135" s="82">
        <v>9.3600000000000003E-2</v>
      </c>
      <c r="I2135" s="83">
        <v>90.28</v>
      </c>
      <c r="J2135" s="83">
        <v>8.4499999999999993</v>
      </c>
      <c r="K2135" t="s">
        <v>455</v>
      </c>
    </row>
    <row r="2136" spans="1:12" ht="30" x14ac:dyDescent="0.25">
      <c r="C2136" s="80">
        <v>5</v>
      </c>
      <c r="D2136" s="80">
        <v>37591</v>
      </c>
      <c r="E2136" s="80" t="s">
        <v>564</v>
      </c>
      <c r="F2136" s="81" t="s">
        <v>1417</v>
      </c>
      <c r="G2136" s="80" t="s">
        <v>123</v>
      </c>
      <c r="H2136" s="82">
        <v>2</v>
      </c>
      <c r="I2136" s="83">
        <v>15.91</v>
      </c>
      <c r="J2136" s="83">
        <v>31.82</v>
      </c>
      <c r="K2136" t="s">
        <v>455</v>
      </c>
    </row>
    <row r="2137" spans="1:12" ht="30" x14ac:dyDescent="0.25">
      <c r="C2137" s="80">
        <v>6</v>
      </c>
      <c r="D2137" s="80">
        <v>88267</v>
      </c>
      <c r="E2137" s="80" t="s">
        <v>21</v>
      </c>
      <c r="F2137" s="81" t="s">
        <v>1269</v>
      </c>
      <c r="G2137" s="80" t="s">
        <v>639</v>
      </c>
      <c r="H2137" s="82">
        <v>0.82540000000000002</v>
      </c>
      <c r="I2137" s="83">
        <v>15.94</v>
      </c>
      <c r="J2137" s="83">
        <v>13.15</v>
      </c>
      <c r="K2137" t="s">
        <v>455</v>
      </c>
    </row>
    <row r="2138" spans="1:12" x14ac:dyDescent="0.25">
      <c r="C2138" s="80">
        <v>7</v>
      </c>
      <c r="D2138" s="80">
        <v>88316</v>
      </c>
      <c r="E2138" s="80" t="s">
        <v>21</v>
      </c>
      <c r="F2138" s="81" t="s">
        <v>640</v>
      </c>
      <c r="G2138" s="80" t="s">
        <v>639</v>
      </c>
      <c r="H2138" s="82">
        <v>0.63590000000000002</v>
      </c>
      <c r="I2138" s="83">
        <v>12.09</v>
      </c>
      <c r="J2138" s="83">
        <v>7.68</v>
      </c>
      <c r="K2138" t="s">
        <v>455</v>
      </c>
    </row>
    <row r="2139" spans="1:12" x14ac:dyDescent="0.25">
      <c r="G2139" s="84" t="s">
        <v>553</v>
      </c>
      <c r="H2139" s="109"/>
      <c r="I2139" s="107" t="s">
        <v>455</v>
      </c>
      <c r="J2139" s="86">
        <v>185.47</v>
      </c>
      <c r="K2139" t="s">
        <v>455</v>
      </c>
    </row>
    <row r="2140" spans="1:12" x14ac:dyDescent="0.25">
      <c r="I2140" s="102" t="s">
        <v>455</v>
      </c>
      <c r="K2140" t="s">
        <v>455</v>
      </c>
    </row>
    <row r="2141" spans="1:12" ht="45" x14ac:dyDescent="0.25">
      <c r="A2141" t="s">
        <v>2199</v>
      </c>
      <c r="B2141" s="10">
        <v>323</v>
      </c>
      <c r="C2141" s="74" t="s">
        <v>3062</v>
      </c>
      <c r="D2141" s="78">
        <v>86911</v>
      </c>
      <c r="E2141" s="78" t="s">
        <v>562</v>
      </c>
      <c r="F2141" s="76" t="s">
        <v>1431</v>
      </c>
      <c r="G2141" s="75" t="s">
        <v>123</v>
      </c>
      <c r="H2141" s="78"/>
      <c r="I2141" s="104" t="s">
        <v>455</v>
      </c>
      <c r="J2141" s="79"/>
      <c r="K2141">
        <v>86911</v>
      </c>
      <c r="L2141" s="67">
        <v>37.6</v>
      </c>
    </row>
    <row r="2142" spans="1:12" x14ac:dyDescent="0.25">
      <c r="C2142" s="80">
        <v>1</v>
      </c>
      <c r="D2142" s="80">
        <v>3146</v>
      </c>
      <c r="E2142" s="80" t="s">
        <v>564</v>
      </c>
      <c r="F2142" s="81" t="s">
        <v>1271</v>
      </c>
      <c r="G2142" s="80" t="s">
        <v>123</v>
      </c>
      <c r="H2142" s="82">
        <v>2.1000000000000001E-2</v>
      </c>
      <c r="I2142" s="83">
        <v>3.5</v>
      </c>
      <c r="J2142" s="83">
        <v>7.0000000000000007E-2</v>
      </c>
      <c r="K2142" t="s">
        <v>455</v>
      </c>
    </row>
    <row r="2143" spans="1:12" ht="30" x14ac:dyDescent="0.25">
      <c r="C2143" s="80">
        <v>2</v>
      </c>
      <c r="D2143" s="80">
        <v>13416</v>
      </c>
      <c r="E2143" s="80" t="s">
        <v>564</v>
      </c>
      <c r="F2143" s="81" t="s">
        <v>1432</v>
      </c>
      <c r="G2143" s="80" t="s">
        <v>123</v>
      </c>
      <c r="H2143" s="82">
        <v>1</v>
      </c>
      <c r="I2143" s="83">
        <v>35.24</v>
      </c>
      <c r="J2143" s="83">
        <v>35.24</v>
      </c>
      <c r="K2143" t="s">
        <v>455</v>
      </c>
    </row>
    <row r="2144" spans="1:12" ht="30" x14ac:dyDescent="0.25">
      <c r="C2144" s="80">
        <v>3</v>
      </c>
      <c r="D2144" s="80">
        <v>88267</v>
      </c>
      <c r="E2144" s="80" t="s">
        <v>21</v>
      </c>
      <c r="F2144" s="81" t="s">
        <v>1269</v>
      </c>
      <c r="G2144" s="80" t="s">
        <v>639</v>
      </c>
      <c r="H2144" s="82">
        <v>0.1164</v>
      </c>
      <c r="I2144" s="83">
        <v>15.94</v>
      </c>
      <c r="J2144" s="83">
        <v>1.85</v>
      </c>
      <c r="K2144" t="s">
        <v>455</v>
      </c>
    </row>
    <row r="2145" spans="1:12" x14ac:dyDescent="0.25">
      <c r="C2145" s="80">
        <v>4</v>
      </c>
      <c r="D2145" s="80">
        <v>88316</v>
      </c>
      <c r="E2145" s="80" t="s">
        <v>21</v>
      </c>
      <c r="F2145" s="81" t="s">
        <v>640</v>
      </c>
      <c r="G2145" s="80" t="s">
        <v>639</v>
      </c>
      <c r="H2145" s="82">
        <v>3.6700000000000003E-2</v>
      </c>
      <c r="I2145" s="83">
        <v>12.09</v>
      </c>
      <c r="J2145" s="83">
        <v>0.44</v>
      </c>
      <c r="K2145" t="s">
        <v>455</v>
      </c>
    </row>
    <row r="2146" spans="1:12" x14ac:dyDescent="0.25">
      <c r="G2146" s="84" t="s">
        <v>553</v>
      </c>
      <c r="H2146" s="109"/>
      <c r="I2146" s="107" t="s">
        <v>455</v>
      </c>
      <c r="J2146" s="86">
        <v>37.6</v>
      </c>
      <c r="K2146" t="s">
        <v>455</v>
      </c>
    </row>
    <row r="2147" spans="1:12" x14ac:dyDescent="0.25">
      <c r="I2147" s="102" t="s">
        <v>455</v>
      </c>
      <c r="K2147" t="s">
        <v>455</v>
      </c>
    </row>
    <row r="2148" spans="1:12" ht="45" x14ac:dyDescent="0.25">
      <c r="A2148" t="s">
        <v>2199</v>
      </c>
      <c r="B2148" s="10">
        <v>324</v>
      </c>
      <c r="C2148" s="74" t="s">
        <v>3063</v>
      </c>
      <c r="D2148" s="78">
        <v>88387</v>
      </c>
      <c r="E2148" s="78" t="s">
        <v>562</v>
      </c>
      <c r="F2148" s="76" t="s">
        <v>808</v>
      </c>
      <c r="G2148" s="75" t="s">
        <v>639</v>
      </c>
      <c r="H2148" s="78"/>
      <c r="I2148" s="104" t="s">
        <v>455</v>
      </c>
      <c r="J2148" s="79"/>
      <c r="K2148">
        <v>88387</v>
      </c>
      <c r="L2148" s="67">
        <v>0.72</v>
      </c>
    </row>
    <row r="2149" spans="1:12" ht="45" x14ac:dyDescent="0.25">
      <c r="C2149" s="80">
        <v>1</v>
      </c>
      <c r="D2149" s="80">
        <v>37544</v>
      </c>
      <c r="E2149" s="80" t="s">
        <v>564</v>
      </c>
      <c r="F2149" s="81" t="s">
        <v>957</v>
      </c>
      <c r="G2149" s="80" t="s">
        <v>123</v>
      </c>
      <c r="H2149" s="82">
        <v>6.3999999999999997E-5</v>
      </c>
      <c r="I2149" s="83">
        <v>11330.82</v>
      </c>
      <c r="J2149" s="83">
        <v>0.72</v>
      </c>
      <c r="K2149" t="s">
        <v>455</v>
      </c>
    </row>
    <row r="2150" spans="1:12" x14ac:dyDescent="0.25">
      <c r="G2150" s="84" t="s">
        <v>553</v>
      </c>
      <c r="H2150" s="109"/>
      <c r="I2150" s="107" t="s">
        <v>455</v>
      </c>
      <c r="J2150" s="86">
        <v>0.72</v>
      </c>
      <c r="K2150" t="s">
        <v>455</v>
      </c>
    </row>
    <row r="2151" spans="1:12" x14ac:dyDescent="0.25">
      <c r="I2151" s="102" t="s">
        <v>455</v>
      </c>
      <c r="K2151" t="s">
        <v>455</v>
      </c>
    </row>
    <row r="2152" spans="1:12" ht="45" x14ac:dyDescent="0.25">
      <c r="A2152" t="s">
        <v>2199</v>
      </c>
      <c r="B2152" s="10">
        <v>325</v>
      </c>
      <c r="C2152" s="74" t="s">
        <v>3064</v>
      </c>
      <c r="D2152" s="78">
        <v>88389</v>
      </c>
      <c r="E2152" s="78" t="s">
        <v>562</v>
      </c>
      <c r="F2152" s="76" t="s">
        <v>809</v>
      </c>
      <c r="G2152" s="75" t="s">
        <v>639</v>
      </c>
      <c r="H2152" s="78"/>
      <c r="I2152" s="104" t="s">
        <v>455</v>
      </c>
      <c r="J2152" s="79"/>
      <c r="K2152">
        <v>88389</v>
      </c>
      <c r="L2152" s="67">
        <v>0.08</v>
      </c>
    </row>
    <row r="2153" spans="1:12" ht="45" x14ac:dyDescent="0.25">
      <c r="C2153" s="80">
        <v>1</v>
      </c>
      <c r="D2153" s="80">
        <v>37544</v>
      </c>
      <c r="E2153" s="80" t="s">
        <v>564</v>
      </c>
      <c r="F2153" s="81" t="s">
        <v>957</v>
      </c>
      <c r="G2153" s="80" t="s">
        <v>123</v>
      </c>
      <c r="H2153" s="82">
        <v>7.6000000000000001E-6</v>
      </c>
      <c r="I2153" s="83">
        <v>11330.82</v>
      </c>
      <c r="J2153" s="83">
        <v>0.08</v>
      </c>
      <c r="K2153" t="s">
        <v>455</v>
      </c>
    </row>
    <row r="2154" spans="1:12" x14ac:dyDescent="0.25">
      <c r="G2154" s="84" t="s">
        <v>553</v>
      </c>
      <c r="H2154" s="109"/>
      <c r="I2154" s="107" t="s">
        <v>455</v>
      </c>
      <c r="J2154" s="86">
        <v>0.08</v>
      </c>
      <c r="K2154" t="s">
        <v>455</v>
      </c>
    </row>
    <row r="2155" spans="1:12" x14ac:dyDescent="0.25">
      <c r="I2155" s="102" t="s">
        <v>455</v>
      </c>
      <c r="K2155" t="s">
        <v>455</v>
      </c>
    </row>
    <row r="2156" spans="1:12" ht="45" x14ac:dyDescent="0.25">
      <c r="A2156" t="s">
        <v>2199</v>
      </c>
      <c r="B2156" s="10">
        <v>326</v>
      </c>
      <c r="C2156" s="74" t="s">
        <v>3065</v>
      </c>
      <c r="D2156" s="78">
        <v>88390</v>
      </c>
      <c r="E2156" s="78" t="s">
        <v>562</v>
      </c>
      <c r="F2156" s="76" t="s">
        <v>810</v>
      </c>
      <c r="G2156" s="75" t="s">
        <v>639</v>
      </c>
      <c r="H2156" s="78"/>
      <c r="I2156" s="104" t="s">
        <v>455</v>
      </c>
      <c r="J2156" s="79"/>
      <c r="K2156">
        <v>88390</v>
      </c>
      <c r="L2156" s="67">
        <v>0.9</v>
      </c>
    </row>
    <row r="2157" spans="1:12" ht="45" x14ac:dyDescent="0.25">
      <c r="C2157" s="80">
        <v>1</v>
      </c>
      <c r="D2157" s="80">
        <v>37544</v>
      </c>
      <c r="E2157" s="80" t="s">
        <v>564</v>
      </c>
      <c r="F2157" s="81" t="s">
        <v>957</v>
      </c>
      <c r="G2157" s="80" t="s">
        <v>123</v>
      </c>
      <c r="H2157" s="82">
        <v>8.0000000000000007E-5</v>
      </c>
      <c r="I2157" s="83">
        <v>11330.82</v>
      </c>
      <c r="J2157" s="83">
        <v>0.9</v>
      </c>
      <c r="K2157" t="s">
        <v>455</v>
      </c>
    </row>
    <row r="2158" spans="1:12" x14ac:dyDescent="0.25">
      <c r="G2158" s="84" t="s">
        <v>553</v>
      </c>
      <c r="H2158" s="109"/>
      <c r="I2158" s="107" t="s">
        <v>455</v>
      </c>
      <c r="J2158" s="86">
        <v>0.9</v>
      </c>
      <c r="K2158" t="s">
        <v>455</v>
      </c>
    </row>
    <row r="2159" spans="1:12" x14ac:dyDescent="0.25">
      <c r="I2159" s="102" t="s">
        <v>455</v>
      </c>
      <c r="K2159" t="s">
        <v>455</v>
      </c>
    </row>
    <row r="2160" spans="1:12" ht="45" x14ac:dyDescent="0.25">
      <c r="A2160" t="s">
        <v>2199</v>
      </c>
      <c r="B2160" s="10">
        <v>327</v>
      </c>
      <c r="C2160" s="74" t="s">
        <v>3066</v>
      </c>
      <c r="D2160" s="78">
        <v>88391</v>
      </c>
      <c r="E2160" s="78" t="s">
        <v>562</v>
      </c>
      <c r="F2160" s="76" t="s">
        <v>811</v>
      </c>
      <c r="G2160" s="75" t="s">
        <v>639</v>
      </c>
      <c r="H2160" s="78"/>
      <c r="I2160" s="104" t="s">
        <v>455</v>
      </c>
      <c r="J2160" s="79"/>
      <c r="K2160">
        <v>88391</v>
      </c>
      <c r="L2160" s="67">
        <v>2.25</v>
      </c>
    </row>
    <row r="2161" spans="1:12" x14ac:dyDescent="0.25">
      <c r="C2161" s="80">
        <v>1</v>
      </c>
      <c r="D2161" s="80">
        <v>2705</v>
      </c>
      <c r="E2161" s="80" t="s">
        <v>564</v>
      </c>
      <c r="F2161" s="81" t="s">
        <v>944</v>
      </c>
      <c r="G2161" s="80" t="s">
        <v>945</v>
      </c>
      <c r="H2161" s="82">
        <v>3.13</v>
      </c>
      <c r="I2161" s="83">
        <v>0.72</v>
      </c>
      <c r="J2161" s="83">
        <v>2.25</v>
      </c>
      <c r="K2161" t="s">
        <v>455</v>
      </c>
    </row>
    <row r="2162" spans="1:12" x14ac:dyDescent="0.25">
      <c r="G2162" s="84" t="s">
        <v>553</v>
      </c>
      <c r="H2162" s="109"/>
      <c r="I2162" s="107" t="s">
        <v>455</v>
      </c>
      <c r="J2162" s="86">
        <v>2.25</v>
      </c>
      <c r="K2162" t="s">
        <v>455</v>
      </c>
    </row>
    <row r="2163" spans="1:12" x14ac:dyDescent="0.25">
      <c r="I2163" s="102" t="s">
        <v>455</v>
      </c>
      <c r="K2163" t="s">
        <v>455</v>
      </c>
    </row>
    <row r="2164" spans="1:12" ht="45" x14ac:dyDescent="0.25">
      <c r="A2164" t="s">
        <v>2199</v>
      </c>
      <c r="B2164" s="10">
        <v>328</v>
      </c>
      <c r="C2164" s="74" t="s">
        <v>3067</v>
      </c>
      <c r="D2164" s="78">
        <v>88826</v>
      </c>
      <c r="E2164" s="78" t="s">
        <v>562</v>
      </c>
      <c r="F2164" s="76" t="s">
        <v>813</v>
      </c>
      <c r="G2164" s="75" t="s">
        <v>639</v>
      </c>
      <c r="H2164" s="78"/>
      <c r="I2164" s="104" t="s">
        <v>455</v>
      </c>
      <c r="J2164" s="79"/>
      <c r="K2164">
        <v>88826</v>
      </c>
      <c r="L2164" s="67">
        <v>0.27</v>
      </c>
    </row>
    <row r="2165" spans="1:12" ht="45" x14ac:dyDescent="0.25">
      <c r="C2165" s="80">
        <v>1</v>
      </c>
      <c r="D2165" s="80">
        <v>10535</v>
      </c>
      <c r="E2165" s="80" t="s">
        <v>564</v>
      </c>
      <c r="F2165" s="81" t="s">
        <v>958</v>
      </c>
      <c r="G2165" s="80" t="s">
        <v>123</v>
      </c>
      <c r="H2165" s="82">
        <v>6.3999999999999997E-5</v>
      </c>
      <c r="I2165" s="83">
        <v>4275</v>
      </c>
      <c r="J2165" s="83">
        <v>0.27</v>
      </c>
      <c r="K2165" t="s">
        <v>455</v>
      </c>
    </row>
    <row r="2166" spans="1:12" x14ac:dyDescent="0.25">
      <c r="G2166" s="84" t="s">
        <v>553</v>
      </c>
      <c r="H2166" s="109"/>
      <c r="I2166" s="107" t="s">
        <v>455</v>
      </c>
      <c r="J2166" s="86">
        <v>0.27</v>
      </c>
      <c r="K2166" t="s">
        <v>455</v>
      </c>
    </row>
    <row r="2167" spans="1:12" x14ac:dyDescent="0.25">
      <c r="I2167" s="102" t="s">
        <v>455</v>
      </c>
      <c r="K2167" t="s">
        <v>455</v>
      </c>
    </row>
    <row r="2168" spans="1:12" ht="45" x14ac:dyDescent="0.25">
      <c r="A2168" t="s">
        <v>2199</v>
      </c>
      <c r="B2168" s="10">
        <v>329</v>
      </c>
      <c r="C2168" s="74" t="s">
        <v>3068</v>
      </c>
      <c r="D2168" s="78">
        <v>88827</v>
      </c>
      <c r="E2168" s="78" t="s">
        <v>562</v>
      </c>
      <c r="F2168" s="76" t="s">
        <v>814</v>
      </c>
      <c r="G2168" s="75" t="s">
        <v>639</v>
      </c>
      <c r="H2168" s="78"/>
      <c r="I2168" s="104" t="s">
        <v>455</v>
      </c>
      <c r="J2168" s="79"/>
      <c r="K2168">
        <v>88827</v>
      </c>
      <c r="L2168" s="67">
        <v>0.03</v>
      </c>
    </row>
    <row r="2169" spans="1:12" ht="45" x14ac:dyDescent="0.25">
      <c r="C2169" s="80">
        <v>1</v>
      </c>
      <c r="D2169" s="80">
        <v>10535</v>
      </c>
      <c r="E2169" s="80" t="s">
        <v>564</v>
      </c>
      <c r="F2169" s="81" t="s">
        <v>958</v>
      </c>
      <c r="G2169" s="80" t="s">
        <v>123</v>
      </c>
      <c r="H2169" s="82">
        <v>7.6000000000000001E-6</v>
      </c>
      <c r="I2169" s="83">
        <v>4275</v>
      </c>
      <c r="J2169" s="83">
        <v>0.03</v>
      </c>
      <c r="K2169" t="s">
        <v>455</v>
      </c>
    </row>
    <row r="2170" spans="1:12" x14ac:dyDescent="0.25">
      <c r="G2170" s="84" t="s">
        <v>553</v>
      </c>
      <c r="H2170" s="109"/>
      <c r="I2170" s="107" t="s">
        <v>455</v>
      </c>
      <c r="J2170" s="86">
        <v>0.03</v>
      </c>
      <c r="K2170" t="s">
        <v>455</v>
      </c>
    </row>
    <row r="2171" spans="1:12" x14ac:dyDescent="0.25">
      <c r="I2171" s="102" t="s">
        <v>455</v>
      </c>
      <c r="K2171" t="s">
        <v>455</v>
      </c>
    </row>
    <row r="2172" spans="1:12" ht="45" x14ac:dyDescent="0.25">
      <c r="A2172" t="s">
        <v>2199</v>
      </c>
      <c r="B2172" s="10">
        <v>330</v>
      </c>
      <c r="C2172" s="74" t="s">
        <v>3069</v>
      </c>
      <c r="D2172" s="78">
        <v>88828</v>
      </c>
      <c r="E2172" s="78" t="s">
        <v>562</v>
      </c>
      <c r="F2172" s="76" t="s">
        <v>815</v>
      </c>
      <c r="G2172" s="75" t="s">
        <v>639</v>
      </c>
      <c r="H2172" s="78"/>
      <c r="I2172" s="104" t="s">
        <v>455</v>
      </c>
      <c r="J2172" s="79"/>
      <c r="K2172">
        <v>88828</v>
      </c>
      <c r="L2172" s="67">
        <v>0.25</v>
      </c>
    </row>
    <row r="2173" spans="1:12" ht="45" x14ac:dyDescent="0.25">
      <c r="C2173" s="80">
        <v>1</v>
      </c>
      <c r="D2173" s="80">
        <v>10535</v>
      </c>
      <c r="E2173" s="80" t="s">
        <v>564</v>
      </c>
      <c r="F2173" s="81" t="s">
        <v>958</v>
      </c>
      <c r="G2173" s="80" t="s">
        <v>123</v>
      </c>
      <c r="H2173" s="82">
        <v>6.0000000000000002E-5</v>
      </c>
      <c r="I2173" s="83">
        <v>4275</v>
      </c>
      <c r="J2173" s="83">
        <v>0.25</v>
      </c>
      <c r="K2173" t="s">
        <v>455</v>
      </c>
    </row>
    <row r="2174" spans="1:12" x14ac:dyDescent="0.25">
      <c r="G2174" s="84" t="s">
        <v>553</v>
      </c>
      <c r="H2174" s="109"/>
      <c r="I2174" s="107" t="s">
        <v>455</v>
      </c>
      <c r="J2174" s="86">
        <v>0.25</v>
      </c>
      <c r="K2174" t="s">
        <v>455</v>
      </c>
    </row>
    <row r="2175" spans="1:12" x14ac:dyDescent="0.25">
      <c r="I2175" s="102" t="s">
        <v>455</v>
      </c>
      <c r="K2175" t="s">
        <v>455</v>
      </c>
    </row>
    <row r="2176" spans="1:12" ht="45" x14ac:dyDescent="0.25">
      <c r="A2176" t="s">
        <v>2199</v>
      </c>
      <c r="B2176" s="10">
        <v>331</v>
      </c>
      <c r="C2176" s="74" t="s">
        <v>3070</v>
      </c>
      <c r="D2176" s="78">
        <v>88829</v>
      </c>
      <c r="E2176" s="78" t="s">
        <v>562</v>
      </c>
      <c r="F2176" s="76" t="s">
        <v>816</v>
      </c>
      <c r="G2176" s="75" t="s">
        <v>639</v>
      </c>
      <c r="H2176" s="78"/>
      <c r="I2176" s="104" t="s">
        <v>455</v>
      </c>
      <c r="J2176" s="79"/>
      <c r="K2176">
        <v>88829</v>
      </c>
      <c r="L2176" s="67">
        <v>0.9</v>
      </c>
    </row>
    <row r="2177" spans="1:12" x14ac:dyDescent="0.25">
      <c r="C2177" s="80">
        <v>1</v>
      </c>
      <c r="D2177" s="80">
        <v>2705</v>
      </c>
      <c r="E2177" s="80" t="s">
        <v>564</v>
      </c>
      <c r="F2177" s="81" t="s">
        <v>944</v>
      </c>
      <c r="G2177" s="80" t="s">
        <v>945</v>
      </c>
      <c r="H2177" s="82">
        <v>1.25</v>
      </c>
      <c r="I2177" s="83">
        <v>0.72</v>
      </c>
      <c r="J2177" s="83">
        <v>0.9</v>
      </c>
      <c r="K2177" t="s">
        <v>455</v>
      </c>
    </row>
    <row r="2178" spans="1:12" x14ac:dyDescent="0.25">
      <c r="G2178" s="84" t="s">
        <v>553</v>
      </c>
      <c r="H2178" s="109"/>
      <c r="I2178" s="107" t="s">
        <v>455</v>
      </c>
      <c r="J2178" s="86">
        <v>0.9</v>
      </c>
      <c r="K2178" t="s">
        <v>455</v>
      </c>
    </row>
    <row r="2179" spans="1:12" x14ac:dyDescent="0.25">
      <c r="I2179" s="102" t="s">
        <v>455</v>
      </c>
      <c r="K2179" t="s">
        <v>455</v>
      </c>
    </row>
    <row r="2180" spans="1:12" ht="60" x14ac:dyDescent="0.25">
      <c r="A2180" t="s">
        <v>2199</v>
      </c>
      <c r="B2180" s="10">
        <v>332</v>
      </c>
      <c r="C2180" s="74" t="s">
        <v>3071</v>
      </c>
      <c r="D2180" s="78">
        <v>91380</v>
      </c>
      <c r="E2180" s="78" t="s">
        <v>562</v>
      </c>
      <c r="F2180" s="76" t="s">
        <v>850</v>
      </c>
      <c r="G2180" s="75" t="s">
        <v>639</v>
      </c>
      <c r="H2180" s="78"/>
      <c r="I2180" s="104" t="s">
        <v>455</v>
      </c>
      <c r="J2180" s="79"/>
      <c r="K2180">
        <v>91380</v>
      </c>
      <c r="L2180" s="67">
        <v>18.489999999999998</v>
      </c>
    </row>
    <row r="2181" spans="1:12" ht="30" x14ac:dyDescent="0.25">
      <c r="C2181" s="80">
        <v>1</v>
      </c>
      <c r="D2181" s="80">
        <v>37734</v>
      </c>
      <c r="E2181" s="80" t="s">
        <v>564</v>
      </c>
      <c r="F2181" s="81" t="s">
        <v>967</v>
      </c>
      <c r="G2181" s="80" t="s">
        <v>123</v>
      </c>
      <c r="H2181" s="82">
        <v>4.0000000000000003E-5</v>
      </c>
      <c r="I2181" s="83">
        <v>58561.36</v>
      </c>
      <c r="J2181" s="83">
        <v>2.34</v>
      </c>
      <c r="K2181" t="s">
        <v>455</v>
      </c>
    </row>
    <row r="2182" spans="1:12" ht="45" x14ac:dyDescent="0.25">
      <c r="C2182" s="80">
        <v>2</v>
      </c>
      <c r="D2182" s="80">
        <v>37747</v>
      </c>
      <c r="E2182" s="80" t="s">
        <v>564</v>
      </c>
      <c r="F2182" s="81" t="s">
        <v>951</v>
      </c>
      <c r="G2182" s="80" t="s">
        <v>123</v>
      </c>
      <c r="H2182" s="82">
        <v>4.0000000000000003E-5</v>
      </c>
      <c r="I2182" s="83">
        <v>403807.9</v>
      </c>
      <c r="J2182" s="83">
        <v>16.149999999999999</v>
      </c>
      <c r="K2182" t="s">
        <v>455</v>
      </c>
    </row>
    <row r="2183" spans="1:12" x14ac:dyDescent="0.25">
      <c r="G2183" s="84" t="s">
        <v>553</v>
      </c>
      <c r="H2183" s="109"/>
      <c r="I2183" s="107" t="s">
        <v>455</v>
      </c>
      <c r="J2183" s="86">
        <v>18.489999999999998</v>
      </c>
      <c r="K2183" t="s">
        <v>455</v>
      </c>
    </row>
    <row r="2184" spans="1:12" x14ac:dyDescent="0.25">
      <c r="I2184" s="102" t="s">
        <v>455</v>
      </c>
      <c r="K2184" t="s">
        <v>455</v>
      </c>
    </row>
    <row r="2185" spans="1:12" ht="60" x14ac:dyDescent="0.25">
      <c r="A2185" t="s">
        <v>2199</v>
      </c>
      <c r="B2185" s="10">
        <v>333</v>
      </c>
      <c r="C2185" s="74" t="s">
        <v>3072</v>
      </c>
      <c r="D2185" s="78">
        <v>91381</v>
      </c>
      <c r="E2185" s="78" t="s">
        <v>562</v>
      </c>
      <c r="F2185" s="76" t="s">
        <v>851</v>
      </c>
      <c r="G2185" s="75" t="s">
        <v>639</v>
      </c>
      <c r="H2185" s="78"/>
      <c r="I2185" s="104" t="s">
        <v>455</v>
      </c>
      <c r="J2185" s="79"/>
      <c r="K2185">
        <v>91381</v>
      </c>
      <c r="L2185" s="67">
        <v>3.41</v>
      </c>
    </row>
    <row r="2186" spans="1:12" ht="30" x14ac:dyDescent="0.25">
      <c r="C2186" s="80">
        <v>1</v>
      </c>
      <c r="D2186" s="80">
        <v>37734</v>
      </c>
      <c r="E2186" s="80" t="s">
        <v>564</v>
      </c>
      <c r="F2186" s="81" t="s">
        <v>967</v>
      </c>
      <c r="G2186" s="80" t="s">
        <v>123</v>
      </c>
      <c r="H2186" s="82">
        <v>7.4000000000000003E-6</v>
      </c>
      <c r="I2186" s="83">
        <v>58561.36</v>
      </c>
      <c r="J2186" s="83">
        <v>0.43</v>
      </c>
      <c r="K2186" t="s">
        <v>455</v>
      </c>
    </row>
    <row r="2187" spans="1:12" ht="45" x14ac:dyDescent="0.25">
      <c r="C2187" s="80">
        <v>2</v>
      </c>
      <c r="D2187" s="80">
        <v>37747</v>
      </c>
      <c r="E2187" s="80" t="s">
        <v>564</v>
      </c>
      <c r="F2187" s="81" t="s">
        <v>951</v>
      </c>
      <c r="G2187" s="80" t="s">
        <v>123</v>
      </c>
      <c r="H2187" s="82">
        <v>7.4000000000000003E-6</v>
      </c>
      <c r="I2187" s="83">
        <v>403807.9</v>
      </c>
      <c r="J2187" s="83">
        <v>2.98</v>
      </c>
      <c r="K2187" t="s">
        <v>455</v>
      </c>
    </row>
    <row r="2188" spans="1:12" x14ac:dyDescent="0.25">
      <c r="G2188" s="84" t="s">
        <v>553</v>
      </c>
      <c r="H2188" s="109"/>
      <c r="I2188" s="107" t="s">
        <v>455</v>
      </c>
      <c r="J2188" s="86">
        <v>3.41</v>
      </c>
      <c r="K2188" t="s">
        <v>455</v>
      </c>
    </row>
    <row r="2189" spans="1:12" x14ac:dyDescent="0.25">
      <c r="I2189" s="102" t="s">
        <v>455</v>
      </c>
      <c r="K2189" t="s">
        <v>455</v>
      </c>
    </row>
    <row r="2190" spans="1:12" ht="60" x14ac:dyDescent="0.25">
      <c r="A2190" t="s">
        <v>2199</v>
      </c>
      <c r="B2190" s="10">
        <v>334</v>
      </c>
      <c r="C2190" s="74" t="s">
        <v>3073</v>
      </c>
      <c r="D2190" s="78">
        <v>91382</v>
      </c>
      <c r="E2190" s="78" t="s">
        <v>562</v>
      </c>
      <c r="F2190" s="76" t="s">
        <v>852</v>
      </c>
      <c r="G2190" s="75" t="s">
        <v>639</v>
      </c>
      <c r="H2190" s="78"/>
      <c r="I2190" s="104" t="s">
        <v>455</v>
      </c>
      <c r="J2190" s="79"/>
      <c r="K2190">
        <v>91382</v>
      </c>
      <c r="L2190" s="67">
        <v>1.3299999999999998</v>
      </c>
    </row>
    <row r="2191" spans="1:12" ht="30" x14ac:dyDescent="0.25">
      <c r="C2191" s="80">
        <v>1</v>
      </c>
      <c r="D2191" s="80">
        <v>37734</v>
      </c>
      <c r="E2191" s="80" t="s">
        <v>564</v>
      </c>
      <c r="F2191" s="81" t="s">
        <v>967</v>
      </c>
      <c r="G2191" s="80" t="s">
        <v>123</v>
      </c>
      <c r="H2191" s="82">
        <v>2.9000000000000002E-6</v>
      </c>
      <c r="I2191" s="83">
        <v>58561.36</v>
      </c>
      <c r="J2191" s="83">
        <v>0.16</v>
      </c>
      <c r="K2191" t="s">
        <v>455</v>
      </c>
    </row>
    <row r="2192" spans="1:12" ht="45" x14ac:dyDescent="0.25">
      <c r="C2192" s="80">
        <v>2</v>
      </c>
      <c r="D2192" s="80">
        <v>37747</v>
      </c>
      <c r="E2192" s="80" t="s">
        <v>564</v>
      </c>
      <c r="F2192" s="81" t="s">
        <v>951</v>
      </c>
      <c r="G2192" s="80" t="s">
        <v>123</v>
      </c>
      <c r="H2192" s="82">
        <v>2.9000000000000002E-6</v>
      </c>
      <c r="I2192" s="83">
        <v>403807.9</v>
      </c>
      <c r="J2192" s="83">
        <v>1.17</v>
      </c>
      <c r="K2192" t="s">
        <v>455</v>
      </c>
    </row>
    <row r="2193" spans="1:12" x14ac:dyDescent="0.25">
      <c r="G2193" s="84" t="s">
        <v>553</v>
      </c>
      <c r="H2193" s="109"/>
      <c r="I2193" s="107" t="s">
        <v>455</v>
      </c>
      <c r="J2193" s="86">
        <v>1.3299999999999998</v>
      </c>
      <c r="K2193" t="s">
        <v>455</v>
      </c>
    </row>
    <row r="2194" spans="1:12" x14ac:dyDescent="0.25">
      <c r="I2194" s="102" t="s">
        <v>455</v>
      </c>
      <c r="K2194" t="s">
        <v>455</v>
      </c>
    </row>
    <row r="2195" spans="1:12" ht="60" x14ac:dyDescent="0.25">
      <c r="A2195" t="s">
        <v>2199</v>
      </c>
      <c r="B2195" s="10">
        <v>335</v>
      </c>
      <c r="C2195" s="74" t="s">
        <v>3074</v>
      </c>
      <c r="D2195" s="78">
        <v>91383</v>
      </c>
      <c r="E2195" s="78" t="s">
        <v>562</v>
      </c>
      <c r="F2195" s="76" t="s">
        <v>853</v>
      </c>
      <c r="G2195" s="75" t="s">
        <v>639</v>
      </c>
      <c r="H2195" s="78"/>
      <c r="I2195" s="104" t="s">
        <v>455</v>
      </c>
      <c r="J2195" s="79"/>
      <c r="K2195">
        <v>91383</v>
      </c>
      <c r="L2195" s="67">
        <v>34.67</v>
      </c>
    </row>
    <row r="2196" spans="1:12" ht="30" x14ac:dyDescent="0.25">
      <c r="C2196" s="80">
        <v>1</v>
      </c>
      <c r="D2196" s="80">
        <v>37734</v>
      </c>
      <c r="E2196" s="80" t="s">
        <v>564</v>
      </c>
      <c r="F2196" s="81" t="s">
        <v>967</v>
      </c>
      <c r="G2196" s="80" t="s">
        <v>123</v>
      </c>
      <c r="H2196" s="82">
        <v>7.4999999999999993E-5</v>
      </c>
      <c r="I2196" s="83">
        <v>58561.36</v>
      </c>
      <c r="J2196" s="83">
        <v>4.3899999999999997</v>
      </c>
      <c r="K2196" t="s">
        <v>455</v>
      </c>
    </row>
    <row r="2197" spans="1:12" ht="45" x14ac:dyDescent="0.25">
      <c r="C2197" s="80">
        <v>2</v>
      </c>
      <c r="D2197" s="80">
        <v>37747</v>
      </c>
      <c r="E2197" s="80" t="s">
        <v>564</v>
      </c>
      <c r="F2197" s="81" t="s">
        <v>951</v>
      </c>
      <c r="G2197" s="80" t="s">
        <v>123</v>
      </c>
      <c r="H2197" s="82">
        <v>7.4999999999999993E-5</v>
      </c>
      <c r="I2197" s="83">
        <v>403807.9</v>
      </c>
      <c r="J2197" s="83">
        <v>30.28</v>
      </c>
      <c r="K2197" t="s">
        <v>455</v>
      </c>
    </row>
    <row r="2198" spans="1:12" x14ac:dyDescent="0.25">
      <c r="G2198" s="84" t="s">
        <v>553</v>
      </c>
      <c r="H2198" s="109"/>
      <c r="I2198" s="107" t="s">
        <v>455</v>
      </c>
      <c r="J2198" s="86">
        <v>34.67</v>
      </c>
      <c r="K2198" t="s">
        <v>455</v>
      </c>
    </row>
    <row r="2199" spans="1:12" x14ac:dyDescent="0.25">
      <c r="I2199" s="102" t="s">
        <v>455</v>
      </c>
      <c r="K2199" t="s">
        <v>455</v>
      </c>
    </row>
    <row r="2200" spans="1:12" ht="60" x14ac:dyDescent="0.25">
      <c r="A2200" t="s">
        <v>2199</v>
      </c>
      <c r="B2200" s="10">
        <v>336</v>
      </c>
      <c r="C2200" s="74" t="s">
        <v>3075</v>
      </c>
      <c r="D2200" s="78">
        <v>91384</v>
      </c>
      <c r="E2200" s="78" t="s">
        <v>562</v>
      </c>
      <c r="F2200" s="76" t="s">
        <v>854</v>
      </c>
      <c r="G2200" s="75" t="s">
        <v>639</v>
      </c>
      <c r="H2200" s="78"/>
      <c r="I2200" s="104" t="s">
        <v>455</v>
      </c>
      <c r="J2200" s="79"/>
      <c r="K2200">
        <v>91384</v>
      </c>
      <c r="L2200" s="67">
        <v>89.82</v>
      </c>
    </row>
    <row r="2201" spans="1:12" x14ac:dyDescent="0.25">
      <c r="C2201" s="80">
        <v>1</v>
      </c>
      <c r="D2201" s="80">
        <v>4221</v>
      </c>
      <c r="E2201" s="80" t="s">
        <v>564</v>
      </c>
      <c r="F2201" s="81" t="s">
        <v>938</v>
      </c>
      <c r="G2201" s="80" t="s">
        <v>939</v>
      </c>
      <c r="H2201" s="82">
        <v>23.7</v>
      </c>
      <c r="I2201" s="83">
        <v>3.79</v>
      </c>
      <c r="J2201" s="83">
        <v>89.82</v>
      </c>
      <c r="K2201" t="s">
        <v>455</v>
      </c>
    </row>
    <row r="2202" spans="1:12" x14ac:dyDescent="0.25">
      <c r="G2202" s="84" t="s">
        <v>553</v>
      </c>
      <c r="H2202" s="109"/>
      <c r="I2202" s="107" t="s">
        <v>455</v>
      </c>
      <c r="J2202" s="86">
        <v>89.82</v>
      </c>
      <c r="K2202" t="s">
        <v>455</v>
      </c>
    </row>
    <row r="2203" spans="1:12" x14ac:dyDescent="0.25">
      <c r="I2203" s="102" t="s">
        <v>455</v>
      </c>
      <c r="K2203" t="s">
        <v>455</v>
      </c>
    </row>
    <row r="2204" spans="1:12" ht="30" x14ac:dyDescent="0.25">
      <c r="A2204" t="s">
        <v>2199</v>
      </c>
      <c r="B2204" s="10">
        <v>337</v>
      </c>
      <c r="C2204" s="74" t="s">
        <v>3076</v>
      </c>
      <c r="D2204" s="78">
        <v>91998</v>
      </c>
      <c r="E2204" s="78" t="s">
        <v>562</v>
      </c>
      <c r="F2204" s="76" t="s">
        <v>372</v>
      </c>
      <c r="G2204" s="75" t="s">
        <v>123</v>
      </c>
      <c r="H2204" s="78"/>
      <c r="I2204" s="104" t="s">
        <v>455</v>
      </c>
      <c r="J2204" s="79"/>
      <c r="K2204">
        <v>91998</v>
      </c>
      <c r="L2204" s="67">
        <v>14.18</v>
      </c>
    </row>
    <row r="2205" spans="1:12" x14ac:dyDescent="0.25">
      <c r="C2205" s="80">
        <v>1</v>
      </c>
      <c r="D2205" s="80">
        <v>38101</v>
      </c>
      <c r="E2205" s="80" t="s">
        <v>564</v>
      </c>
      <c r="F2205" s="81" t="s">
        <v>1232</v>
      </c>
      <c r="G2205" s="80" t="s">
        <v>123</v>
      </c>
      <c r="H2205" s="82">
        <v>1</v>
      </c>
      <c r="I2205" s="83">
        <v>6.76</v>
      </c>
      <c r="J2205" s="83">
        <v>6.76</v>
      </c>
      <c r="K2205" t="s">
        <v>455</v>
      </c>
    </row>
    <row r="2206" spans="1:12" x14ac:dyDescent="0.25">
      <c r="C2206" s="80">
        <v>2</v>
      </c>
      <c r="D2206" s="80">
        <v>88247</v>
      </c>
      <c r="E2206" s="80" t="s">
        <v>21</v>
      </c>
      <c r="F2206" s="81" t="s">
        <v>1141</v>
      </c>
      <c r="G2206" s="80" t="s">
        <v>639</v>
      </c>
      <c r="H2206" s="82">
        <v>0.23499999999999999</v>
      </c>
      <c r="I2206" s="83">
        <v>12.87</v>
      </c>
      <c r="J2206" s="83">
        <v>3.02</v>
      </c>
      <c r="K2206" t="s">
        <v>455</v>
      </c>
    </row>
    <row r="2207" spans="1:12" x14ac:dyDescent="0.25">
      <c r="C2207" s="80">
        <v>3</v>
      </c>
      <c r="D2207" s="80">
        <v>88264</v>
      </c>
      <c r="E2207" s="80" t="s">
        <v>21</v>
      </c>
      <c r="F2207" s="81" t="s">
        <v>1142</v>
      </c>
      <c r="G2207" s="80" t="s">
        <v>639</v>
      </c>
      <c r="H2207" s="82">
        <v>0.23499999999999999</v>
      </c>
      <c r="I2207" s="83">
        <v>18.750000000000004</v>
      </c>
      <c r="J2207" s="83">
        <v>4.4000000000000004</v>
      </c>
      <c r="K2207" t="s">
        <v>455</v>
      </c>
    </row>
    <row r="2208" spans="1:12" x14ac:dyDescent="0.25">
      <c r="G2208" s="84" t="s">
        <v>553</v>
      </c>
      <c r="H2208" s="109"/>
      <c r="I2208" s="107" t="s">
        <v>455</v>
      </c>
      <c r="J2208" s="86">
        <v>14.18</v>
      </c>
      <c r="K2208" t="s">
        <v>455</v>
      </c>
    </row>
    <row r="2209" spans="1:12" x14ac:dyDescent="0.25">
      <c r="I2209" s="102" t="s">
        <v>455</v>
      </c>
      <c r="K2209" t="s">
        <v>455</v>
      </c>
    </row>
    <row r="2210" spans="1:12" ht="30" x14ac:dyDescent="0.25">
      <c r="A2210" t="s">
        <v>2199</v>
      </c>
      <c r="B2210" s="10">
        <v>338</v>
      </c>
      <c r="C2210" s="74" t="s">
        <v>3077</v>
      </c>
      <c r="D2210" s="78">
        <v>91999</v>
      </c>
      <c r="E2210" s="78" t="s">
        <v>562</v>
      </c>
      <c r="F2210" s="76" t="s">
        <v>1237</v>
      </c>
      <c r="G2210" s="75" t="s">
        <v>123</v>
      </c>
      <c r="H2210" s="78"/>
      <c r="I2210" s="104" t="s">
        <v>455</v>
      </c>
      <c r="J2210" s="79"/>
      <c r="K2210">
        <v>91999</v>
      </c>
      <c r="L2210" s="67">
        <v>16.07</v>
      </c>
    </row>
    <row r="2211" spans="1:12" x14ac:dyDescent="0.25">
      <c r="C2211" s="80">
        <v>1</v>
      </c>
      <c r="D2211" s="80">
        <v>38102</v>
      </c>
      <c r="E2211" s="80" t="s">
        <v>564</v>
      </c>
      <c r="F2211" s="81" t="s">
        <v>1233</v>
      </c>
      <c r="G2211" s="80" t="s">
        <v>123</v>
      </c>
      <c r="H2211" s="82">
        <v>1</v>
      </c>
      <c r="I2211" s="83">
        <v>8.65</v>
      </c>
      <c r="J2211" s="83">
        <v>8.65</v>
      </c>
      <c r="K2211" t="s">
        <v>455</v>
      </c>
    </row>
    <row r="2212" spans="1:12" x14ac:dyDescent="0.25">
      <c r="C2212" s="80">
        <v>2</v>
      </c>
      <c r="D2212" s="80">
        <v>88247</v>
      </c>
      <c r="E2212" s="80" t="s">
        <v>21</v>
      </c>
      <c r="F2212" s="81" t="s">
        <v>1141</v>
      </c>
      <c r="G2212" s="80" t="s">
        <v>639</v>
      </c>
      <c r="H2212" s="82">
        <v>0.23499999999999999</v>
      </c>
      <c r="I2212" s="83">
        <v>12.87</v>
      </c>
      <c r="J2212" s="83">
        <v>3.02</v>
      </c>
      <c r="K2212" t="s">
        <v>455</v>
      </c>
    </row>
    <row r="2213" spans="1:12" x14ac:dyDescent="0.25">
      <c r="C2213" s="80">
        <v>3</v>
      </c>
      <c r="D2213" s="80">
        <v>88264</v>
      </c>
      <c r="E2213" s="80" t="s">
        <v>21</v>
      </c>
      <c r="F2213" s="81" t="s">
        <v>1142</v>
      </c>
      <c r="G2213" s="80" t="s">
        <v>639</v>
      </c>
      <c r="H2213" s="82">
        <v>0.23499999999999999</v>
      </c>
      <c r="I2213" s="83">
        <v>18.750000000000004</v>
      </c>
      <c r="J2213" s="83">
        <v>4.4000000000000004</v>
      </c>
      <c r="K2213" t="s">
        <v>455</v>
      </c>
    </row>
    <row r="2214" spans="1:12" x14ac:dyDescent="0.25">
      <c r="G2214" s="84" t="s">
        <v>553</v>
      </c>
      <c r="H2214" s="109"/>
      <c r="I2214" s="107" t="s">
        <v>455</v>
      </c>
      <c r="J2214" s="86">
        <v>16.07</v>
      </c>
      <c r="K2214" t="s">
        <v>455</v>
      </c>
    </row>
    <row r="2215" spans="1:12" x14ac:dyDescent="0.25">
      <c r="I2215" s="102" t="s">
        <v>455</v>
      </c>
      <c r="K2215" t="s">
        <v>455</v>
      </c>
    </row>
    <row r="2216" spans="1:12" ht="45" x14ac:dyDescent="0.25">
      <c r="A2216" t="s">
        <v>2199</v>
      </c>
      <c r="B2216" s="10">
        <v>339</v>
      </c>
      <c r="C2216" s="74" t="s">
        <v>3078</v>
      </c>
      <c r="D2216" s="78">
        <v>92006</v>
      </c>
      <c r="E2216" s="78" t="s">
        <v>562</v>
      </c>
      <c r="F2216" s="76" t="s">
        <v>1239</v>
      </c>
      <c r="G2216" s="75" t="s">
        <v>123</v>
      </c>
      <c r="H2216" s="78"/>
      <c r="I2216" s="104" t="s">
        <v>455</v>
      </c>
      <c r="J2216" s="79"/>
      <c r="K2216">
        <v>92006</v>
      </c>
      <c r="L2216" s="67">
        <v>26.44</v>
      </c>
    </row>
    <row r="2217" spans="1:12" x14ac:dyDescent="0.25">
      <c r="C2217" s="80">
        <v>1</v>
      </c>
      <c r="D2217" s="80">
        <v>38101</v>
      </c>
      <c r="E2217" s="80" t="s">
        <v>564</v>
      </c>
      <c r="F2217" s="81" t="s">
        <v>1232</v>
      </c>
      <c r="G2217" s="80" t="s">
        <v>123</v>
      </c>
      <c r="H2217" s="82">
        <v>2</v>
      </c>
      <c r="I2217" s="83">
        <v>6.76</v>
      </c>
      <c r="J2217" s="83">
        <v>13.52</v>
      </c>
      <c r="K2217" t="s">
        <v>455</v>
      </c>
    </row>
    <row r="2218" spans="1:12" x14ac:dyDescent="0.25">
      <c r="C2218" s="80">
        <v>2</v>
      </c>
      <c r="D2218" s="80">
        <v>88247</v>
      </c>
      <c r="E2218" s="80" t="s">
        <v>21</v>
      </c>
      <c r="F2218" s="81" t="s">
        <v>1141</v>
      </c>
      <c r="G2218" s="80" t="s">
        <v>639</v>
      </c>
      <c r="H2218" s="82">
        <v>0.40899999999999997</v>
      </c>
      <c r="I2218" s="83">
        <v>12.87</v>
      </c>
      <c r="J2218" s="83">
        <v>5.26</v>
      </c>
      <c r="K2218" t="s">
        <v>455</v>
      </c>
    </row>
    <row r="2219" spans="1:12" x14ac:dyDescent="0.25">
      <c r="C2219" s="80">
        <v>3</v>
      </c>
      <c r="D2219" s="80">
        <v>88264</v>
      </c>
      <c r="E2219" s="80" t="s">
        <v>21</v>
      </c>
      <c r="F2219" s="81" t="s">
        <v>1142</v>
      </c>
      <c r="G2219" s="80" t="s">
        <v>639</v>
      </c>
      <c r="H2219" s="82">
        <v>0.40899999999999997</v>
      </c>
      <c r="I2219" s="83">
        <v>18.750000000000004</v>
      </c>
      <c r="J2219" s="83">
        <v>7.66</v>
      </c>
      <c r="K2219" t="s">
        <v>455</v>
      </c>
    </row>
    <row r="2220" spans="1:12" x14ac:dyDescent="0.25">
      <c r="G2220" s="84" t="s">
        <v>553</v>
      </c>
      <c r="H2220" s="109"/>
      <c r="I2220" s="107" t="s">
        <v>455</v>
      </c>
      <c r="J2220" s="86">
        <v>26.44</v>
      </c>
      <c r="K2220" t="s">
        <v>455</v>
      </c>
    </row>
    <row r="2221" spans="1:12" x14ac:dyDescent="0.25">
      <c r="I2221" s="102" t="s">
        <v>455</v>
      </c>
      <c r="K2221" t="s">
        <v>455</v>
      </c>
    </row>
    <row r="2222" spans="1:12" ht="45" x14ac:dyDescent="0.25">
      <c r="A2222" t="s">
        <v>2199</v>
      </c>
      <c r="B2222" s="10">
        <v>340</v>
      </c>
      <c r="C2222" s="74" t="s">
        <v>3079</v>
      </c>
      <c r="D2222" s="78">
        <v>92022</v>
      </c>
      <c r="E2222" s="78" t="s">
        <v>562</v>
      </c>
      <c r="F2222" s="76" t="s">
        <v>1240</v>
      </c>
      <c r="G2222" s="75" t="s">
        <v>123</v>
      </c>
      <c r="H2222" s="78"/>
      <c r="I2222" s="104" t="s">
        <v>455</v>
      </c>
      <c r="J2222" s="79"/>
      <c r="K2222">
        <v>92022</v>
      </c>
      <c r="L2222" s="67">
        <v>27.619999999999997</v>
      </c>
    </row>
    <row r="2223" spans="1:12" x14ac:dyDescent="0.25">
      <c r="C2223" s="80">
        <v>1</v>
      </c>
      <c r="D2223" s="80">
        <v>38101</v>
      </c>
      <c r="E2223" s="80" t="s">
        <v>564</v>
      </c>
      <c r="F2223" s="81" t="s">
        <v>1232</v>
      </c>
      <c r="G2223" s="80" t="s">
        <v>123</v>
      </c>
      <c r="H2223" s="82">
        <v>1</v>
      </c>
      <c r="I2223" s="83">
        <v>6.76</v>
      </c>
      <c r="J2223" s="83">
        <v>6.76</v>
      </c>
      <c r="K2223" t="s">
        <v>455</v>
      </c>
    </row>
    <row r="2224" spans="1:12" x14ac:dyDescent="0.25">
      <c r="C2224" s="80">
        <v>2</v>
      </c>
      <c r="D2224" s="80">
        <v>38112</v>
      </c>
      <c r="E2224" s="80" t="s">
        <v>564</v>
      </c>
      <c r="F2224" s="81" t="s">
        <v>1222</v>
      </c>
      <c r="G2224" s="80" t="s">
        <v>123</v>
      </c>
      <c r="H2224" s="82">
        <v>1</v>
      </c>
      <c r="I2224" s="83">
        <v>5.94</v>
      </c>
      <c r="J2224" s="83">
        <v>5.94</v>
      </c>
      <c r="K2224" t="s">
        <v>455</v>
      </c>
    </row>
    <row r="2225" spans="1:12" x14ac:dyDescent="0.25">
      <c r="C2225" s="80">
        <v>3</v>
      </c>
      <c r="D2225" s="80">
        <v>88247</v>
      </c>
      <c r="E2225" s="80" t="s">
        <v>21</v>
      </c>
      <c r="F2225" s="81" t="s">
        <v>1141</v>
      </c>
      <c r="G2225" s="80" t="s">
        <v>639</v>
      </c>
      <c r="H2225" s="82">
        <v>0.47199999999999998</v>
      </c>
      <c r="I2225" s="83">
        <v>12.87</v>
      </c>
      <c r="J2225" s="83">
        <v>6.07</v>
      </c>
      <c r="K2225" t="s">
        <v>455</v>
      </c>
    </row>
    <row r="2226" spans="1:12" x14ac:dyDescent="0.25">
      <c r="C2226" s="80">
        <v>4</v>
      </c>
      <c r="D2226" s="80">
        <v>88264</v>
      </c>
      <c r="E2226" s="80" t="s">
        <v>21</v>
      </c>
      <c r="F2226" s="81" t="s">
        <v>1142</v>
      </c>
      <c r="G2226" s="80" t="s">
        <v>639</v>
      </c>
      <c r="H2226" s="82">
        <v>0.47199999999999998</v>
      </c>
      <c r="I2226" s="83">
        <v>18.750000000000004</v>
      </c>
      <c r="J2226" s="83">
        <v>8.85</v>
      </c>
      <c r="K2226" t="s">
        <v>455</v>
      </c>
    </row>
    <row r="2227" spans="1:12" x14ac:dyDescent="0.25">
      <c r="G2227" s="84" t="s">
        <v>553</v>
      </c>
      <c r="H2227" s="109"/>
      <c r="I2227" s="107" t="s">
        <v>455</v>
      </c>
      <c r="J2227" s="86">
        <v>27.619999999999997</v>
      </c>
      <c r="K2227" t="s">
        <v>455</v>
      </c>
    </row>
    <row r="2228" spans="1:12" x14ac:dyDescent="0.25">
      <c r="I2228" s="102" t="s">
        <v>455</v>
      </c>
      <c r="K2228" t="s">
        <v>455</v>
      </c>
    </row>
    <row r="2229" spans="1:12" ht="45" x14ac:dyDescent="0.25">
      <c r="A2229" t="s">
        <v>2199</v>
      </c>
      <c r="B2229" s="10">
        <v>341</v>
      </c>
      <c r="C2229" s="74" t="s">
        <v>3080</v>
      </c>
      <c r="D2229" s="78">
        <v>92026</v>
      </c>
      <c r="E2229" s="78" t="s">
        <v>562</v>
      </c>
      <c r="F2229" s="76" t="s">
        <v>1241</v>
      </c>
      <c r="G2229" s="75" t="s">
        <v>123</v>
      </c>
      <c r="H2229" s="78"/>
      <c r="I2229" s="104" t="s">
        <v>455</v>
      </c>
      <c r="J2229" s="79"/>
      <c r="K2229">
        <v>92026</v>
      </c>
      <c r="L2229" s="67">
        <v>38.769999999999996</v>
      </c>
    </row>
    <row r="2230" spans="1:12" x14ac:dyDescent="0.25">
      <c r="C2230" s="80">
        <v>1</v>
      </c>
      <c r="D2230" s="80">
        <v>38101</v>
      </c>
      <c r="E2230" s="80" t="s">
        <v>564</v>
      </c>
      <c r="F2230" s="81" t="s">
        <v>1232</v>
      </c>
      <c r="G2230" s="80" t="s">
        <v>123</v>
      </c>
      <c r="H2230" s="82">
        <v>1</v>
      </c>
      <c r="I2230" s="83">
        <v>6.76</v>
      </c>
      <c r="J2230" s="83">
        <v>6.76</v>
      </c>
      <c r="K2230" t="s">
        <v>455</v>
      </c>
    </row>
    <row r="2231" spans="1:12" x14ac:dyDescent="0.25">
      <c r="C2231" s="80">
        <v>2</v>
      </c>
      <c r="D2231" s="80">
        <v>38112</v>
      </c>
      <c r="E2231" s="80" t="s">
        <v>564</v>
      </c>
      <c r="F2231" s="81" t="s">
        <v>1222</v>
      </c>
      <c r="G2231" s="80" t="s">
        <v>123</v>
      </c>
      <c r="H2231" s="82">
        <v>2</v>
      </c>
      <c r="I2231" s="83">
        <v>5.94</v>
      </c>
      <c r="J2231" s="83">
        <v>11.88</v>
      </c>
      <c r="K2231" t="s">
        <v>455</v>
      </c>
    </row>
    <row r="2232" spans="1:12" x14ac:dyDescent="0.25">
      <c r="C2232" s="80">
        <v>3</v>
      </c>
      <c r="D2232" s="80">
        <v>88247</v>
      </c>
      <c r="E2232" s="80" t="s">
        <v>21</v>
      </c>
      <c r="F2232" s="81" t="s">
        <v>1141</v>
      </c>
      <c r="G2232" s="80" t="s">
        <v>639</v>
      </c>
      <c r="H2232" s="82">
        <v>0.63700000000000001</v>
      </c>
      <c r="I2232" s="83">
        <v>12.87</v>
      </c>
      <c r="J2232" s="83">
        <v>8.19</v>
      </c>
      <c r="K2232" t="s">
        <v>455</v>
      </c>
    </row>
    <row r="2233" spans="1:12" x14ac:dyDescent="0.25">
      <c r="C2233" s="80">
        <v>4</v>
      </c>
      <c r="D2233" s="80">
        <v>88264</v>
      </c>
      <c r="E2233" s="80" t="s">
        <v>21</v>
      </c>
      <c r="F2233" s="81" t="s">
        <v>1142</v>
      </c>
      <c r="G2233" s="80" t="s">
        <v>639</v>
      </c>
      <c r="H2233" s="82">
        <v>0.63700000000000001</v>
      </c>
      <c r="I2233" s="83">
        <v>18.750000000000004</v>
      </c>
      <c r="J2233" s="83">
        <v>11.94</v>
      </c>
      <c r="K2233" t="s">
        <v>455</v>
      </c>
    </row>
    <row r="2234" spans="1:12" x14ac:dyDescent="0.25">
      <c r="G2234" s="84" t="s">
        <v>553</v>
      </c>
      <c r="H2234" s="109"/>
      <c r="I2234" s="107" t="s">
        <v>455</v>
      </c>
      <c r="J2234" s="86">
        <v>38.769999999999996</v>
      </c>
      <c r="K2234" t="s">
        <v>455</v>
      </c>
    </row>
    <row r="2235" spans="1:12" x14ac:dyDescent="0.25">
      <c r="I2235" s="102" t="s">
        <v>455</v>
      </c>
      <c r="K2235" t="s">
        <v>455</v>
      </c>
    </row>
    <row r="2236" spans="1:12" ht="30" x14ac:dyDescent="0.25">
      <c r="A2236" t="s">
        <v>2199</v>
      </c>
      <c r="B2236" s="10">
        <v>342</v>
      </c>
      <c r="C2236" s="74" t="s">
        <v>3081</v>
      </c>
      <c r="D2236" s="78">
        <v>94969</v>
      </c>
      <c r="E2236" s="78" t="s">
        <v>562</v>
      </c>
      <c r="F2236" s="76" t="s">
        <v>1043</v>
      </c>
      <c r="G2236" s="75" t="s">
        <v>39</v>
      </c>
      <c r="H2236" s="78"/>
      <c r="I2236" s="104" t="s">
        <v>455</v>
      </c>
      <c r="J2236" s="79"/>
      <c r="K2236">
        <v>94969</v>
      </c>
      <c r="L2236" s="67">
        <v>316.58999999999997</v>
      </c>
    </row>
    <row r="2237" spans="1:12" ht="30" x14ac:dyDescent="0.25">
      <c r="C2237" s="80">
        <v>1</v>
      </c>
      <c r="D2237" s="80">
        <v>370</v>
      </c>
      <c r="E2237" s="80" t="s">
        <v>564</v>
      </c>
      <c r="F2237" s="81" t="s">
        <v>1002</v>
      </c>
      <c r="G2237" s="80" t="s">
        <v>39</v>
      </c>
      <c r="H2237" s="82">
        <v>0.80800000000000005</v>
      </c>
      <c r="I2237" s="83">
        <v>47.5</v>
      </c>
      <c r="J2237" s="83">
        <v>38.380000000000003</v>
      </c>
      <c r="K2237" t="s">
        <v>455</v>
      </c>
    </row>
    <row r="2238" spans="1:12" x14ac:dyDescent="0.25">
      <c r="C2238" s="80">
        <v>2</v>
      </c>
      <c r="D2238" s="80">
        <v>1379</v>
      </c>
      <c r="E2238" s="80" t="s">
        <v>564</v>
      </c>
      <c r="F2238" s="81" t="s">
        <v>1003</v>
      </c>
      <c r="G2238" s="80" t="s">
        <v>68</v>
      </c>
      <c r="H2238" s="82">
        <v>274.06</v>
      </c>
      <c r="I2238" s="83">
        <v>0.7</v>
      </c>
      <c r="J2238" s="83">
        <v>191.84</v>
      </c>
      <c r="K2238" t="s">
        <v>455</v>
      </c>
    </row>
    <row r="2239" spans="1:12" ht="30" x14ac:dyDescent="0.25">
      <c r="C2239" s="80">
        <v>3</v>
      </c>
      <c r="D2239" s="80">
        <v>4721</v>
      </c>
      <c r="E2239" s="80" t="s">
        <v>564</v>
      </c>
      <c r="F2239" s="81" t="s">
        <v>1096</v>
      </c>
      <c r="G2239" s="80" t="s">
        <v>39</v>
      </c>
      <c r="H2239" s="82">
        <v>0.58099999999999996</v>
      </c>
      <c r="I2239" s="83">
        <v>66.56</v>
      </c>
      <c r="J2239" s="83">
        <v>38.67</v>
      </c>
      <c r="K2239" t="s">
        <v>455</v>
      </c>
    </row>
    <row r="2240" spans="1:12" x14ac:dyDescent="0.25">
      <c r="C2240" s="80">
        <v>4</v>
      </c>
      <c r="D2240" s="80">
        <v>88316</v>
      </c>
      <c r="E2240" s="80" t="s">
        <v>21</v>
      </c>
      <c r="F2240" s="81" t="s">
        <v>640</v>
      </c>
      <c r="G2240" s="80" t="s">
        <v>639</v>
      </c>
      <c r="H2240" s="82">
        <v>2.0299999999999998</v>
      </c>
      <c r="I2240" s="83">
        <v>12.09</v>
      </c>
      <c r="J2240" s="83">
        <v>24.54</v>
      </c>
      <c r="K2240" t="s">
        <v>455</v>
      </c>
    </row>
    <row r="2241" spans="1:12" ht="30" x14ac:dyDescent="0.25">
      <c r="C2241" s="80">
        <v>5</v>
      </c>
      <c r="D2241" s="80">
        <v>88377</v>
      </c>
      <c r="E2241" s="80" t="s">
        <v>21</v>
      </c>
      <c r="F2241" s="81" t="s">
        <v>1006</v>
      </c>
      <c r="G2241" s="80" t="s">
        <v>639</v>
      </c>
      <c r="H2241" s="82">
        <v>1.28</v>
      </c>
      <c r="I2241" s="83">
        <v>15.4</v>
      </c>
      <c r="J2241" s="83">
        <v>19.71</v>
      </c>
      <c r="K2241" t="s">
        <v>455</v>
      </c>
    </row>
    <row r="2242" spans="1:12" ht="45" x14ac:dyDescent="0.25">
      <c r="C2242" s="80">
        <v>6</v>
      </c>
      <c r="D2242" s="80">
        <v>89225</v>
      </c>
      <c r="E2242" s="80" t="s">
        <v>562</v>
      </c>
      <c r="F2242" s="81" t="s">
        <v>822</v>
      </c>
      <c r="G2242" s="80" t="s">
        <v>634</v>
      </c>
      <c r="H2242" s="82">
        <v>0.66</v>
      </c>
      <c r="I2242" s="83">
        <v>4.08</v>
      </c>
      <c r="J2242" s="83">
        <v>2.69</v>
      </c>
      <c r="K2242" t="s">
        <v>455</v>
      </c>
    </row>
    <row r="2243" spans="1:12" ht="45" x14ac:dyDescent="0.25">
      <c r="C2243" s="80">
        <v>7</v>
      </c>
      <c r="D2243" s="80">
        <v>89226</v>
      </c>
      <c r="E2243" s="80" t="s">
        <v>562</v>
      </c>
      <c r="F2243" s="81" t="s">
        <v>922</v>
      </c>
      <c r="G2243" s="80" t="s">
        <v>636</v>
      </c>
      <c r="H2243" s="82">
        <v>0.62</v>
      </c>
      <c r="I2243" s="83">
        <v>1.2400000000000002</v>
      </c>
      <c r="J2243" s="83">
        <v>0.76</v>
      </c>
      <c r="K2243" t="s">
        <v>455</v>
      </c>
    </row>
    <row r="2244" spans="1:12" x14ac:dyDescent="0.25">
      <c r="G2244" s="84" t="s">
        <v>553</v>
      </c>
      <c r="H2244" s="109"/>
      <c r="I2244" s="107" t="s">
        <v>455</v>
      </c>
      <c r="J2244" s="86">
        <v>316.58999999999997</v>
      </c>
      <c r="K2244" t="s">
        <v>455</v>
      </c>
    </row>
    <row r="2245" spans="1:12" x14ac:dyDescent="0.25">
      <c r="I2245" s="102" t="s">
        <v>455</v>
      </c>
      <c r="K2245" t="s">
        <v>455</v>
      </c>
    </row>
    <row r="2246" spans="1:12" ht="30" x14ac:dyDescent="0.25">
      <c r="A2246" t="s">
        <v>2199</v>
      </c>
      <c r="B2246" s="10">
        <v>343</v>
      </c>
      <c r="C2246" s="74" t="s">
        <v>3417</v>
      </c>
      <c r="D2246" s="78">
        <v>92873</v>
      </c>
      <c r="E2246" s="78" t="s">
        <v>562</v>
      </c>
      <c r="F2246" s="76" t="s">
        <v>118</v>
      </c>
      <c r="G2246" s="75" t="s">
        <v>39</v>
      </c>
      <c r="H2246" s="78"/>
      <c r="I2246" s="104" t="s">
        <v>455</v>
      </c>
      <c r="J2246" s="79"/>
      <c r="K2246">
        <v>92873</v>
      </c>
      <c r="L2246" s="67">
        <v>128.72</v>
      </c>
    </row>
    <row r="2247" spans="1:12" x14ac:dyDescent="0.25">
      <c r="C2247" s="80">
        <v>1</v>
      </c>
      <c r="D2247" s="80">
        <v>88262</v>
      </c>
      <c r="E2247" s="80" t="s">
        <v>21</v>
      </c>
      <c r="F2247" s="81" t="s">
        <v>699</v>
      </c>
      <c r="G2247" s="80" t="s">
        <v>639</v>
      </c>
      <c r="H2247" s="82">
        <v>1.8460000000000001</v>
      </c>
      <c r="I2247" s="83">
        <v>16.22</v>
      </c>
      <c r="J2247" s="83">
        <v>29.94</v>
      </c>
      <c r="K2247" t="s">
        <v>455</v>
      </c>
    </row>
    <row r="2248" spans="1:12" x14ac:dyDescent="0.25">
      <c r="C2248" s="80">
        <v>2</v>
      </c>
      <c r="D2248" s="80">
        <v>88309</v>
      </c>
      <c r="E2248" s="80" t="s">
        <v>21</v>
      </c>
      <c r="F2248" s="81" t="s">
        <v>1001</v>
      </c>
      <c r="G2248" s="80" t="s">
        <v>639</v>
      </c>
      <c r="H2248" s="82">
        <v>1.8460000000000001</v>
      </c>
      <c r="I2248" s="83">
        <v>16.420000000000002</v>
      </c>
      <c r="J2248" s="83">
        <v>30.31</v>
      </c>
      <c r="K2248" t="s">
        <v>455</v>
      </c>
    </row>
    <row r="2249" spans="1:12" x14ac:dyDescent="0.25">
      <c r="C2249" s="80">
        <v>3</v>
      </c>
      <c r="D2249" s="80">
        <v>88316</v>
      </c>
      <c r="E2249" s="80" t="s">
        <v>21</v>
      </c>
      <c r="F2249" s="81" t="s">
        <v>640</v>
      </c>
      <c r="G2249" s="80" t="s">
        <v>639</v>
      </c>
      <c r="H2249" s="82">
        <v>5.5380000000000003</v>
      </c>
      <c r="I2249" s="83">
        <v>12.09</v>
      </c>
      <c r="J2249" s="83">
        <v>66.95</v>
      </c>
      <c r="K2249" t="s">
        <v>455</v>
      </c>
    </row>
    <row r="2250" spans="1:12" ht="30" x14ac:dyDescent="0.25">
      <c r="C2250" s="80">
        <v>4</v>
      </c>
      <c r="D2250" s="80">
        <v>90586</v>
      </c>
      <c r="E2250" s="80" t="s">
        <v>562</v>
      </c>
      <c r="F2250" s="81" t="s">
        <v>827</v>
      </c>
      <c r="G2250" s="80" t="s">
        <v>634</v>
      </c>
      <c r="H2250" s="82">
        <v>0.67200000000000004</v>
      </c>
      <c r="I2250" s="83">
        <v>1.58</v>
      </c>
      <c r="J2250" s="83">
        <v>1.06</v>
      </c>
      <c r="K2250" t="s">
        <v>455</v>
      </c>
    </row>
    <row r="2251" spans="1:12" ht="30" x14ac:dyDescent="0.25">
      <c r="C2251" s="80">
        <v>5</v>
      </c>
      <c r="D2251" s="80">
        <v>90587</v>
      </c>
      <c r="E2251" s="80" t="s">
        <v>562</v>
      </c>
      <c r="F2251" s="81" t="s">
        <v>923</v>
      </c>
      <c r="G2251" s="80" t="s">
        <v>636</v>
      </c>
      <c r="H2251" s="82">
        <v>1.1739999999999999</v>
      </c>
      <c r="I2251" s="83">
        <v>0.39999999999999997</v>
      </c>
      <c r="J2251" s="83">
        <v>0.46</v>
      </c>
      <c r="K2251" t="s">
        <v>455</v>
      </c>
    </row>
    <row r="2252" spans="1:12" x14ac:dyDescent="0.25">
      <c r="G2252" s="84" t="s">
        <v>553</v>
      </c>
      <c r="H2252" s="109"/>
      <c r="I2252" s="107" t="s">
        <v>455</v>
      </c>
      <c r="J2252" s="86">
        <v>128.72</v>
      </c>
      <c r="K2252" t="s">
        <v>455</v>
      </c>
    </row>
    <row r="2253" spans="1:12" x14ac:dyDescent="0.25">
      <c r="I2253" s="102" t="s">
        <v>455</v>
      </c>
      <c r="K2253" t="s">
        <v>455</v>
      </c>
    </row>
    <row r="2254" spans="1:12" ht="60" x14ac:dyDescent="0.25">
      <c r="A2254" t="s">
        <v>2199</v>
      </c>
      <c r="B2254" s="10">
        <v>344</v>
      </c>
      <c r="C2254" s="74" t="s">
        <v>3418</v>
      </c>
      <c r="D2254" s="78">
        <v>100725</v>
      </c>
      <c r="E2254" s="78" t="s">
        <v>562</v>
      </c>
      <c r="F2254" s="76" t="s">
        <v>1010</v>
      </c>
      <c r="G2254" s="75" t="s">
        <v>32</v>
      </c>
      <c r="H2254" s="78"/>
      <c r="I2254" s="104" t="s">
        <v>455</v>
      </c>
      <c r="J2254" s="79"/>
      <c r="K2254">
        <v>100725</v>
      </c>
      <c r="L2254" s="67">
        <v>15.540000000000001</v>
      </c>
    </row>
    <row r="2255" spans="1:12" x14ac:dyDescent="0.25">
      <c r="C2255" s="80">
        <v>1</v>
      </c>
      <c r="D2255" s="80">
        <v>5318</v>
      </c>
      <c r="E2255" s="80" t="s">
        <v>564</v>
      </c>
      <c r="F2255" s="81" t="s">
        <v>1493</v>
      </c>
      <c r="G2255" s="80" t="s">
        <v>939</v>
      </c>
      <c r="H2255" s="82">
        <v>6.2399999999999997E-2</v>
      </c>
      <c r="I2255" s="83">
        <v>12.4</v>
      </c>
      <c r="J2255" s="83">
        <v>0.77</v>
      </c>
      <c r="K2255" t="s">
        <v>455</v>
      </c>
    </row>
    <row r="2256" spans="1:12" ht="30" x14ac:dyDescent="0.25">
      <c r="C2256" s="80">
        <v>2</v>
      </c>
      <c r="D2256" s="80">
        <v>7293</v>
      </c>
      <c r="E2256" s="80" t="s">
        <v>564</v>
      </c>
      <c r="F2256" s="81" t="s">
        <v>1506</v>
      </c>
      <c r="G2256" s="80" t="s">
        <v>939</v>
      </c>
      <c r="H2256" s="82">
        <v>0.20780000000000001</v>
      </c>
      <c r="I2256" s="83">
        <v>25.82</v>
      </c>
      <c r="J2256" s="83">
        <v>5.36</v>
      </c>
      <c r="K2256" t="s">
        <v>455</v>
      </c>
    </row>
    <row r="2257" spans="1:12" x14ac:dyDescent="0.25">
      <c r="C2257" s="80">
        <v>3</v>
      </c>
      <c r="D2257" s="80">
        <v>88310</v>
      </c>
      <c r="E2257" s="80" t="s">
        <v>21</v>
      </c>
      <c r="F2257" s="81" t="s">
        <v>887</v>
      </c>
      <c r="G2257" s="80" t="s">
        <v>639</v>
      </c>
      <c r="H2257" s="82">
        <v>0.52659999999999996</v>
      </c>
      <c r="I2257" s="83">
        <v>17.420000000000002</v>
      </c>
      <c r="J2257" s="83">
        <v>9.17</v>
      </c>
      <c r="K2257" t="s">
        <v>455</v>
      </c>
    </row>
    <row r="2258" spans="1:12" ht="45" x14ac:dyDescent="0.25">
      <c r="C2258" s="80">
        <v>4</v>
      </c>
      <c r="D2258" s="80">
        <v>96308</v>
      </c>
      <c r="E2258" s="80" t="s">
        <v>562</v>
      </c>
      <c r="F2258" s="81" t="s">
        <v>935</v>
      </c>
      <c r="G2258" s="80" t="s">
        <v>636</v>
      </c>
      <c r="H2258" s="82">
        <v>0.37319999999999998</v>
      </c>
      <c r="I2258" s="83">
        <v>0.16</v>
      </c>
      <c r="J2258" s="83">
        <v>0.05</v>
      </c>
      <c r="K2258" t="s">
        <v>455</v>
      </c>
    </row>
    <row r="2259" spans="1:12" ht="45" x14ac:dyDescent="0.25">
      <c r="C2259" s="80">
        <v>5</v>
      </c>
      <c r="D2259" s="80">
        <v>96309</v>
      </c>
      <c r="E2259" s="80" t="s">
        <v>562</v>
      </c>
      <c r="F2259" s="81" t="s">
        <v>898</v>
      </c>
      <c r="G2259" s="80" t="s">
        <v>634</v>
      </c>
      <c r="H2259" s="82">
        <v>0.15340000000000001</v>
      </c>
      <c r="I2259" s="83">
        <v>1.25</v>
      </c>
      <c r="J2259" s="83">
        <v>0.19</v>
      </c>
      <c r="K2259" t="s">
        <v>455</v>
      </c>
    </row>
    <row r="2260" spans="1:12" x14ac:dyDescent="0.25">
      <c r="G2260" s="84" t="s">
        <v>553</v>
      </c>
      <c r="H2260" s="109"/>
      <c r="I2260" s="107" t="s">
        <v>455</v>
      </c>
      <c r="J2260" s="86">
        <v>15.540000000000001</v>
      </c>
      <c r="K2260" t="s">
        <v>455</v>
      </c>
    </row>
    <row r="2261" spans="1:12" x14ac:dyDescent="0.25">
      <c r="I2261" s="102" t="s">
        <v>455</v>
      </c>
      <c r="K2261" t="s">
        <v>455</v>
      </c>
    </row>
    <row r="2262" spans="1:12" ht="45" x14ac:dyDescent="0.25">
      <c r="A2262" t="s">
        <v>2199</v>
      </c>
      <c r="B2262" s="10">
        <v>345</v>
      </c>
      <c r="C2262" s="74" t="s">
        <v>3419</v>
      </c>
      <c r="D2262" s="78">
        <v>100761</v>
      </c>
      <c r="E2262" s="78" t="s">
        <v>562</v>
      </c>
      <c r="F2262" s="76" t="s">
        <v>1511</v>
      </c>
      <c r="G2262" s="75" t="s">
        <v>32</v>
      </c>
      <c r="H2262" s="78"/>
      <c r="I2262" s="104" t="s">
        <v>455</v>
      </c>
      <c r="J2262" s="79"/>
      <c r="K2262">
        <v>100761</v>
      </c>
      <c r="L2262" s="67">
        <v>30.139999999999997</v>
      </c>
    </row>
    <row r="2263" spans="1:12" x14ac:dyDescent="0.25">
      <c r="C2263" s="80">
        <v>1</v>
      </c>
      <c r="D2263" s="80">
        <v>5318</v>
      </c>
      <c r="E2263" s="80" t="s">
        <v>564</v>
      </c>
      <c r="F2263" s="81" t="s">
        <v>1493</v>
      </c>
      <c r="G2263" s="80" t="s">
        <v>939</v>
      </c>
      <c r="H2263" s="82">
        <v>0.124</v>
      </c>
      <c r="I2263" s="83">
        <v>12.4</v>
      </c>
      <c r="J2263" s="83">
        <v>1.53</v>
      </c>
      <c r="K2263" t="s">
        <v>455</v>
      </c>
    </row>
    <row r="2264" spans="1:12" x14ac:dyDescent="0.25">
      <c r="C2264" s="80">
        <v>2</v>
      </c>
      <c r="D2264" s="80">
        <v>7288</v>
      </c>
      <c r="E2264" s="80" t="s">
        <v>564</v>
      </c>
      <c r="F2264" s="81" t="s">
        <v>1503</v>
      </c>
      <c r="G2264" s="80" t="s">
        <v>939</v>
      </c>
      <c r="H2264" s="82">
        <v>0.41339999999999999</v>
      </c>
      <c r="I2264" s="83">
        <v>23.66</v>
      </c>
      <c r="J2264" s="83">
        <v>9.7799999999999994</v>
      </c>
      <c r="K2264" t="s">
        <v>455</v>
      </c>
    </row>
    <row r="2265" spans="1:12" x14ac:dyDescent="0.25">
      <c r="C2265" s="80">
        <v>3</v>
      </c>
      <c r="D2265" s="80">
        <v>88310</v>
      </c>
      <c r="E2265" s="80" t="s">
        <v>21</v>
      </c>
      <c r="F2265" s="81" t="s">
        <v>887</v>
      </c>
      <c r="G2265" s="80" t="s">
        <v>639</v>
      </c>
      <c r="H2265" s="82">
        <v>1.0530999999999999</v>
      </c>
      <c r="I2265" s="83">
        <v>17.420000000000002</v>
      </c>
      <c r="J2265" s="83">
        <v>18.34</v>
      </c>
      <c r="K2265" t="s">
        <v>455</v>
      </c>
    </row>
    <row r="2266" spans="1:12" ht="45" x14ac:dyDescent="0.25">
      <c r="C2266" s="80">
        <v>4</v>
      </c>
      <c r="D2266" s="80">
        <v>96308</v>
      </c>
      <c r="E2266" s="80" t="s">
        <v>562</v>
      </c>
      <c r="F2266" s="81" t="s">
        <v>935</v>
      </c>
      <c r="G2266" s="80" t="s">
        <v>636</v>
      </c>
      <c r="H2266" s="82">
        <v>0.74629999999999996</v>
      </c>
      <c r="I2266" s="83">
        <v>0.16</v>
      </c>
      <c r="J2266" s="83">
        <v>0.11</v>
      </c>
      <c r="K2266" t="s">
        <v>455</v>
      </c>
    </row>
    <row r="2267" spans="1:12" ht="45" x14ac:dyDescent="0.25">
      <c r="C2267" s="80">
        <v>5</v>
      </c>
      <c r="D2267" s="80">
        <v>96309</v>
      </c>
      <c r="E2267" s="80" t="s">
        <v>562</v>
      </c>
      <c r="F2267" s="81" t="s">
        <v>898</v>
      </c>
      <c r="G2267" s="80" t="s">
        <v>634</v>
      </c>
      <c r="H2267" s="82">
        <v>0.30680000000000002</v>
      </c>
      <c r="I2267" s="83">
        <v>1.25</v>
      </c>
      <c r="J2267" s="83">
        <v>0.38</v>
      </c>
      <c r="K2267" t="s">
        <v>455</v>
      </c>
    </row>
    <row r="2268" spans="1:12" x14ac:dyDescent="0.25">
      <c r="G2268" s="84" t="s">
        <v>553</v>
      </c>
      <c r="H2268" s="109"/>
      <c r="I2268" s="107" t="s">
        <v>455</v>
      </c>
      <c r="J2268" s="86">
        <v>30.139999999999997</v>
      </c>
      <c r="K2268" t="s">
        <v>455</v>
      </c>
    </row>
    <row r="2269" spans="1:12" x14ac:dyDescent="0.25">
      <c r="I2269" s="102" t="s">
        <v>455</v>
      </c>
      <c r="K2269" t="s">
        <v>455</v>
      </c>
    </row>
    <row r="2270" spans="1:12" ht="60" x14ac:dyDescent="0.25">
      <c r="A2270" t="s">
        <v>2199</v>
      </c>
      <c r="B2270" s="10">
        <v>346</v>
      </c>
      <c r="C2270" s="74" t="s">
        <v>3420</v>
      </c>
      <c r="D2270" s="78">
        <v>92419</v>
      </c>
      <c r="E2270" s="78" t="s">
        <v>562</v>
      </c>
      <c r="F2270" s="76" t="s">
        <v>3160</v>
      </c>
      <c r="G2270" s="75" t="s">
        <v>32</v>
      </c>
      <c r="H2270" s="78"/>
      <c r="I2270" s="104" t="s">
        <v>455</v>
      </c>
      <c r="J2270" s="79"/>
      <c r="K2270">
        <v>92419</v>
      </c>
      <c r="L2270" s="67">
        <v>50.53</v>
      </c>
    </row>
    <row r="2271" spans="1:12" ht="30" x14ac:dyDescent="0.25">
      <c r="C2271" s="80">
        <v>1</v>
      </c>
      <c r="D2271" s="80">
        <v>2692</v>
      </c>
      <c r="E2271" s="80" t="s">
        <v>564</v>
      </c>
      <c r="F2271" s="81" t="s">
        <v>1011</v>
      </c>
      <c r="G2271" s="80" t="s">
        <v>939</v>
      </c>
      <c r="H2271" s="82">
        <v>0.01</v>
      </c>
      <c r="I2271" s="83">
        <v>6.69</v>
      </c>
      <c r="J2271" s="83">
        <v>0.06</v>
      </c>
      <c r="K2271" t="s">
        <v>455</v>
      </c>
    </row>
    <row r="2272" spans="1:12" ht="30" x14ac:dyDescent="0.25">
      <c r="C2272" s="80">
        <v>2</v>
      </c>
      <c r="D2272" s="80">
        <v>40271</v>
      </c>
      <c r="E2272" s="80" t="s">
        <v>564</v>
      </c>
      <c r="F2272" s="81" t="s">
        <v>1014</v>
      </c>
      <c r="G2272" s="80" t="s">
        <v>1015</v>
      </c>
      <c r="H2272" s="82">
        <v>0.19600000000000001</v>
      </c>
      <c r="I2272" s="83">
        <v>3.25</v>
      </c>
      <c r="J2272" s="83">
        <v>0.63</v>
      </c>
      <c r="K2272" t="s">
        <v>455</v>
      </c>
    </row>
    <row r="2273" spans="1:12" ht="45" x14ac:dyDescent="0.25">
      <c r="C2273" s="80">
        <v>3</v>
      </c>
      <c r="D2273" s="80">
        <v>40275</v>
      </c>
      <c r="E2273" s="80" t="s">
        <v>564</v>
      </c>
      <c r="F2273" s="81" t="s">
        <v>1016</v>
      </c>
      <c r="G2273" s="80" t="s">
        <v>1015</v>
      </c>
      <c r="H2273" s="82">
        <v>0.39300000000000002</v>
      </c>
      <c r="I2273" s="83">
        <v>5</v>
      </c>
      <c r="J2273" s="83">
        <v>1.96</v>
      </c>
      <c r="K2273" t="s">
        <v>455</v>
      </c>
    </row>
    <row r="2274" spans="1:12" ht="30" x14ac:dyDescent="0.25">
      <c r="C2274" s="80">
        <v>4</v>
      </c>
      <c r="D2274" s="80">
        <v>40287</v>
      </c>
      <c r="E2274" s="80" t="s">
        <v>564</v>
      </c>
      <c r="F2274" s="81" t="s">
        <v>1017</v>
      </c>
      <c r="G2274" s="80" t="s">
        <v>1015</v>
      </c>
      <c r="H2274" s="82">
        <v>0.78500000000000003</v>
      </c>
      <c r="I2274" s="83">
        <v>1.25</v>
      </c>
      <c r="J2274" s="83">
        <v>0.98</v>
      </c>
      <c r="K2274" t="s">
        <v>455</v>
      </c>
    </row>
    <row r="2275" spans="1:12" x14ac:dyDescent="0.25">
      <c r="C2275" s="80">
        <v>5</v>
      </c>
      <c r="D2275" s="80">
        <v>40304</v>
      </c>
      <c r="E2275" s="80" t="s">
        <v>564</v>
      </c>
      <c r="F2275" s="81" t="s">
        <v>1103</v>
      </c>
      <c r="G2275" s="80" t="s">
        <v>68</v>
      </c>
      <c r="H2275" s="82">
        <v>1.9E-2</v>
      </c>
      <c r="I2275" s="83">
        <v>19.46</v>
      </c>
      <c r="J2275" s="83">
        <v>0.36</v>
      </c>
      <c r="K2275" t="s">
        <v>455</v>
      </c>
    </row>
    <row r="2276" spans="1:12" x14ac:dyDescent="0.25">
      <c r="C2276" s="80">
        <v>6</v>
      </c>
      <c r="D2276" s="80">
        <v>88239</v>
      </c>
      <c r="E2276" s="80" t="s">
        <v>21</v>
      </c>
      <c r="F2276" s="81" t="s">
        <v>730</v>
      </c>
      <c r="G2276" s="80" t="s">
        <v>639</v>
      </c>
      <c r="H2276" s="82">
        <v>0.159</v>
      </c>
      <c r="I2276" s="83">
        <v>12.610000000000001</v>
      </c>
      <c r="J2276" s="83">
        <v>2</v>
      </c>
      <c r="K2276" t="s">
        <v>455</v>
      </c>
    </row>
    <row r="2277" spans="1:12" x14ac:dyDescent="0.25">
      <c r="C2277" s="80">
        <v>7</v>
      </c>
      <c r="D2277" s="80">
        <v>88262</v>
      </c>
      <c r="E2277" s="80" t="s">
        <v>21</v>
      </c>
      <c r="F2277" s="81" t="s">
        <v>699</v>
      </c>
      <c r="G2277" s="80" t="s">
        <v>639</v>
      </c>
      <c r="H2277" s="82">
        <v>0.86599999999999999</v>
      </c>
      <c r="I2277" s="83">
        <v>16.22</v>
      </c>
      <c r="J2277" s="83">
        <v>14.04</v>
      </c>
      <c r="K2277" t="s">
        <v>455</v>
      </c>
    </row>
    <row r="2278" spans="1:12" ht="45" x14ac:dyDescent="0.25">
      <c r="C2278" s="80">
        <v>8</v>
      </c>
      <c r="D2278" s="80">
        <v>92263</v>
      </c>
      <c r="E2278" s="80" t="s">
        <v>562</v>
      </c>
      <c r="F2278" s="81" t="s">
        <v>1097</v>
      </c>
      <c r="G2278" s="80" t="s">
        <v>32</v>
      </c>
      <c r="H2278" s="82">
        <v>0.26300000000000001</v>
      </c>
      <c r="I2278" s="83">
        <v>115.98</v>
      </c>
      <c r="J2278" s="83">
        <v>30.5</v>
      </c>
      <c r="K2278" t="s">
        <v>455</v>
      </c>
    </row>
    <row r="2279" spans="1:12" x14ac:dyDescent="0.25">
      <c r="G2279" s="84" t="s">
        <v>553</v>
      </c>
      <c r="H2279" s="109"/>
      <c r="I2279" s="107" t="s">
        <v>455</v>
      </c>
      <c r="J2279" s="86">
        <v>50.53</v>
      </c>
      <c r="K2279" t="s">
        <v>455</v>
      </c>
    </row>
    <row r="2280" spans="1:12" x14ac:dyDescent="0.25">
      <c r="I2280" s="102" t="s">
        <v>455</v>
      </c>
      <c r="K2280" t="s">
        <v>455</v>
      </c>
    </row>
    <row r="2281" spans="1:12" ht="30" x14ac:dyDescent="0.25">
      <c r="A2281" t="s">
        <v>2199</v>
      </c>
      <c r="B2281" s="10">
        <v>347</v>
      </c>
      <c r="C2281" s="74" t="s">
        <v>3421</v>
      </c>
      <c r="D2281" s="78">
        <v>101616</v>
      </c>
      <c r="E2281" s="78" t="s">
        <v>562</v>
      </c>
      <c r="F2281" s="76" t="s">
        <v>1036</v>
      </c>
      <c r="G2281" s="75" t="s">
        <v>32</v>
      </c>
      <c r="H2281" s="78"/>
      <c r="I2281" s="104" t="s">
        <v>455</v>
      </c>
      <c r="J2281" s="79"/>
      <c r="K2281">
        <v>101616</v>
      </c>
      <c r="L2281" s="67">
        <v>3.6399999999999997</v>
      </c>
    </row>
    <row r="2282" spans="1:12" x14ac:dyDescent="0.25">
      <c r="C2282" s="80">
        <v>1</v>
      </c>
      <c r="D2282" s="80">
        <v>88309</v>
      </c>
      <c r="E2282" s="80" t="s">
        <v>21</v>
      </c>
      <c r="F2282" s="81" t="s">
        <v>1001</v>
      </c>
      <c r="G2282" s="80" t="s">
        <v>639</v>
      </c>
      <c r="H2282" s="82">
        <v>0.10199999999999999</v>
      </c>
      <c r="I2282" s="83">
        <v>16.420000000000002</v>
      </c>
      <c r="J2282" s="83">
        <v>1.67</v>
      </c>
      <c r="K2282" t="s">
        <v>455</v>
      </c>
    </row>
    <row r="2283" spans="1:12" x14ac:dyDescent="0.25">
      <c r="C2283" s="80">
        <v>2</v>
      </c>
      <c r="D2283" s="80">
        <v>88316</v>
      </c>
      <c r="E2283" s="80" t="s">
        <v>21</v>
      </c>
      <c r="F2283" s="81" t="s">
        <v>640</v>
      </c>
      <c r="G2283" s="80" t="s">
        <v>639</v>
      </c>
      <c r="H2283" s="82">
        <v>0.15310000000000001</v>
      </c>
      <c r="I2283" s="83">
        <v>12.09</v>
      </c>
      <c r="J2283" s="83">
        <v>1.85</v>
      </c>
      <c r="K2283" t="s">
        <v>455</v>
      </c>
    </row>
    <row r="2284" spans="1:12" ht="30" x14ac:dyDescent="0.25">
      <c r="C2284" s="80">
        <v>3</v>
      </c>
      <c r="D2284" s="80">
        <v>91533</v>
      </c>
      <c r="E2284" s="80" t="s">
        <v>562</v>
      </c>
      <c r="F2284" s="81" t="s">
        <v>855</v>
      </c>
      <c r="G2284" s="80" t="s">
        <v>634</v>
      </c>
      <c r="H2284" s="82">
        <v>3.5999999999999999E-3</v>
      </c>
      <c r="I2284" s="83">
        <v>21.84</v>
      </c>
      <c r="J2284" s="83">
        <v>7.0000000000000007E-2</v>
      </c>
      <c r="K2284" t="s">
        <v>455</v>
      </c>
    </row>
    <row r="2285" spans="1:12" ht="30" x14ac:dyDescent="0.25">
      <c r="C2285" s="80">
        <v>4</v>
      </c>
      <c r="D2285" s="80">
        <v>91534</v>
      </c>
      <c r="E2285" s="80" t="s">
        <v>562</v>
      </c>
      <c r="F2285" s="81" t="s">
        <v>928</v>
      </c>
      <c r="G2285" s="80" t="s">
        <v>636</v>
      </c>
      <c r="H2285" s="82">
        <v>3.5999999999999999E-3</v>
      </c>
      <c r="I2285" s="83">
        <v>16.23</v>
      </c>
      <c r="J2285" s="83">
        <v>0.05</v>
      </c>
      <c r="K2285" t="s">
        <v>455</v>
      </c>
    </row>
    <row r="2286" spans="1:12" x14ac:dyDescent="0.25">
      <c r="G2286" s="84" t="s">
        <v>553</v>
      </c>
      <c r="H2286" s="109"/>
      <c r="I2286" s="107" t="s">
        <v>455</v>
      </c>
      <c r="J2286" s="86">
        <v>3.6399999999999997</v>
      </c>
      <c r="K2286" t="s">
        <v>455</v>
      </c>
    </row>
    <row r="2287" spans="1:12" x14ac:dyDescent="0.25">
      <c r="I2287" s="102" t="s">
        <v>455</v>
      </c>
      <c r="K2287" t="s">
        <v>455</v>
      </c>
    </row>
    <row r="2288" spans="1:12" ht="45" x14ac:dyDescent="0.25">
      <c r="A2288" t="s">
        <v>2199</v>
      </c>
      <c r="B2288" s="10">
        <v>348</v>
      </c>
      <c r="C2288" s="74" t="s">
        <v>3422</v>
      </c>
      <c r="D2288" s="78">
        <v>96308</v>
      </c>
      <c r="E2288" s="78" t="s">
        <v>562</v>
      </c>
      <c r="F2288" s="76" t="s">
        <v>935</v>
      </c>
      <c r="G2288" s="75" t="s">
        <v>636</v>
      </c>
      <c r="H2288" s="78"/>
      <c r="I2288" s="104" t="s">
        <v>455</v>
      </c>
      <c r="J2288" s="79"/>
      <c r="K2288">
        <v>96308</v>
      </c>
      <c r="L2288" s="67">
        <v>0.16</v>
      </c>
    </row>
    <row r="2289" spans="1:12" ht="45" x14ac:dyDescent="0.25">
      <c r="C2289" s="80">
        <v>1</v>
      </c>
      <c r="D2289" s="80">
        <v>96304</v>
      </c>
      <c r="E2289" s="80" t="s">
        <v>562</v>
      </c>
      <c r="F2289" s="81" t="s">
        <v>899</v>
      </c>
      <c r="G2289" s="80" t="s">
        <v>639</v>
      </c>
      <c r="H2289" s="82">
        <v>1</v>
      </c>
      <c r="I2289" s="83">
        <v>0.14000000000000001</v>
      </c>
      <c r="J2289" s="83">
        <v>0.14000000000000001</v>
      </c>
      <c r="K2289" t="s">
        <v>455</v>
      </c>
    </row>
    <row r="2290" spans="1:12" ht="45" x14ac:dyDescent="0.25">
      <c r="C2290" s="80">
        <v>2</v>
      </c>
      <c r="D2290" s="80">
        <v>96305</v>
      </c>
      <c r="E2290" s="80" t="s">
        <v>562</v>
      </c>
      <c r="F2290" s="81" t="s">
        <v>900</v>
      </c>
      <c r="G2290" s="80" t="s">
        <v>639</v>
      </c>
      <c r="H2290" s="82">
        <v>1</v>
      </c>
      <c r="I2290" s="83">
        <v>0.02</v>
      </c>
      <c r="J2290" s="83">
        <v>0.02</v>
      </c>
      <c r="K2290" t="s">
        <v>455</v>
      </c>
    </row>
    <row r="2291" spans="1:12" x14ac:dyDescent="0.25">
      <c r="G2291" s="84" t="s">
        <v>553</v>
      </c>
      <c r="H2291" s="109"/>
      <c r="I2291" s="107" t="s">
        <v>455</v>
      </c>
      <c r="J2291" s="86">
        <v>0.16</v>
      </c>
      <c r="K2291" t="s">
        <v>455</v>
      </c>
    </row>
    <row r="2292" spans="1:12" x14ac:dyDescent="0.25">
      <c r="I2292" s="102" t="s">
        <v>455</v>
      </c>
      <c r="K2292" t="s">
        <v>455</v>
      </c>
    </row>
    <row r="2293" spans="1:12" ht="45" x14ac:dyDescent="0.25">
      <c r="A2293" t="s">
        <v>2199</v>
      </c>
      <c r="B2293" s="10">
        <v>349</v>
      </c>
      <c r="C2293" s="74" t="s">
        <v>3423</v>
      </c>
      <c r="D2293" s="78">
        <v>92263</v>
      </c>
      <c r="E2293" s="78" t="s">
        <v>562</v>
      </c>
      <c r="F2293" s="76" t="s">
        <v>1097</v>
      </c>
      <c r="G2293" s="75" t="s">
        <v>32</v>
      </c>
      <c r="H2293" s="78"/>
      <c r="I2293" s="104" t="s">
        <v>455</v>
      </c>
      <c r="J2293" s="79"/>
      <c r="K2293">
        <v>92263</v>
      </c>
      <c r="L2293" s="67">
        <v>115.98</v>
      </c>
    </row>
    <row r="2294" spans="1:12" ht="30" x14ac:dyDescent="0.25">
      <c r="C2294" s="80">
        <v>1</v>
      </c>
      <c r="D2294" s="80">
        <v>1358</v>
      </c>
      <c r="E2294" s="80" t="s">
        <v>564</v>
      </c>
      <c r="F2294" s="81" t="s">
        <v>1098</v>
      </c>
      <c r="G2294" s="80" t="s">
        <v>32</v>
      </c>
      <c r="H2294" s="82">
        <v>1.3360000000000001</v>
      </c>
      <c r="I2294" s="83">
        <v>35.65</v>
      </c>
      <c r="J2294" s="83">
        <v>47.62</v>
      </c>
      <c r="K2294" t="s">
        <v>455</v>
      </c>
    </row>
    <row r="2295" spans="1:12" ht="30" x14ac:dyDescent="0.25">
      <c r="C2295" s="80">
        <v>2</v>
      </c>
      <c r="D2295" s="80">
        <v>4491</v>
      </c>
      <c r="E2295" s="80" t="s">
        <v>564</v>
      </c>
      <c r="F2295" s="81" t="s">
        <v>1012</v>
      </c>
      <c r="G2295" s="80" t="s">
        <v>36</v>
      </c>
      <c r="H2295" s="82">
        <v>2.3079999999999998</v>
      </c>
      <c r="I2295" s="83">
        <v>6.81</v>
      </c>
      <c r="J2295" s="83">
        <v>15.71</v>
      </c>
      <c r="K2295" t="s">
        <v>455</v>
      </c>
    </row>
    <row r="2296" spans="1:12" ht="30" x14ac:dyDescent="0.25">
      <c r="C2296" s="80">
        <v>3</v>
      </c>
      <c r="D2296" s="80">
        <v>4517</v>
      </c>
      <c r="E2296" s="80" t="s">
        <v>564</v>
      </c>
      <c r="F2296" s="81" t="s">
        <v>1030</v>
      </c>
      <c r="G2296" s="80" t="s">
        <v>36</v>
      </c>
      <c r="H2296" s="82">
        <v>9.2370000000000001</v>
      </c>
      <c r="I2296" s="83">
        <v>2.38</v>
      </c>
      <c r="J2296" s="83">
        <v>21.98</v>
      </c>
      <c r="K2296" t="s">
        <v>455</v>
      </c>
    </row>
    <row r="2297" spans="1:12" x14ac:dyDescent="0.25">
      <c r="C2297" s="80">
        <v>4</v>
      </c>
      <c r="D2297" s="80">
        <v>5068</v>
      </c>
      <c r="E2297" s="80" t="s">
        <v>564</v>
      </c>
      <c r="F2297" s="81" t="s">
        <v>1013</v>
      </c>
      <c r="G2297" s="80" t="s">
        <v>68</v>
      </c>
      <c r="H2297" s="82">
        <v>0.20799999999999999</v>
      </c>
      <c r="I2297" s="83">
        <v>15.77</v>
      </c>
      <c r="J2297" s="83">
        <v>3.28</v>
      </c>
      <c r="K2297" t="s">
        <v>455</v>
      </c>
    </row>
    <row r="2298" spans="1:12" x14ac:dyDescent="0.25">
      <c r="C2298" s="80">
        <v>5</v>
      </c>
      <c r="D2298" s="80">
        <v>88239</v>
      </c>
      <c r="E2298" s="80" t="s">
        <v>21</v>
      </c>
      <c r="F2298" s="81" t="s">
        <v>730</v>
      </c>
      <c r="G2298" s="80" t="s">
        <v>639</v>
      </c>
      <c r="H2298" s="82">
        <v>0.25</v>
      </c>
      <c r="I2298" s="83">
        <v>12.610000000000001</v>
      </c>
      <c r="J2298" s="83">
        <v>3.15</v>
      </c>
      <c r="K2298" t="s">
        <v>455</v>
      </c>
    </row>
    <row r="2299" spans="1:12" x14ac:dyDescent="0.25">
      <c r="C2299" s="80">
        <v>6</v>
      </c>
      <c r="D2299" s="80">
        <v>88262</v>
      </c>
      <c r="E2299" s="80" t="s">
        <v>21</v>
      </c>
      <c r="F2299" s="81" t="s">
        <v>699</v>
      </c>
      <c r="G2299" s="80" t="s">
        <v>639</v>
      </c>
      <c r="H2299" s="82">
        <v>1.248</v>
      </c>
      <c r="I2299" s="83">
        <v>16.22</v>
      </c>
      <c r="J2299" s="83">
        <v>20.239999999999998</v>
      </c>
      <c r="K2299" t="s">
        <v>455</v>
      </c>
    </row>
    <row r="2300" spans="1:12" ht="30" x14ac:dyDescent="0.25">
      <c r="C2300" s="80">
        <v>7</v>
      </c>
      <c r="D2300" s="80">
        <v>91692</v>
      </c>
      <c r="E2300" s="80" t="s">
        <v>562</v>
      </c>
      <c r="F2300" s="81" t="s">
        <v>731</v>
      </c>
      <c r="G2300" s="80" t="s">
        <v>634</v>
      </c>
      <c r="H2300" s="82">
        <v>6.3E-2</v>
      </c>
      <c r="I2300" s="83">
        <v>17.82</v>
      </c>
      <c r="J2300" s="83">
        <v>1.1200000000000001</v>
      </c>
      <c r="K2300" t="s">
        <v>455</v>
      </c>
    </row>
    <row r="2301" spans="1:12" ht="30" x14ac:dyDescent="0.25">
      <c r="C2301" s="80">
        <v>8</v>
      </c>
      <c r="D2301" s="80">
        <v>91693</v>
      </c>
      <c r="E2301" s="80" t="s">
        <v>562</v>
      </c>
      <c r="F2301" s="81" t="s">
        <v>732</v>
      </c>
      <c r="G2301" s="80" t="s">
        <v>636</v>
      </c>
      <c r="H2301" s="82">
        <v>0.186</v>
      </c>
      <c r="I2301" s="83">
        <v>15.5</v>
      </c>
      <c r="J2301" s="83">
        <v>2.88</v>
      </c>
      <c r="K2301" t="s">
        <v>455</v>
      </c>
    </row>
    <row r="2302" spans="1:12" x14ac:dyDescent="0.25">
      <c r="G2302" s="84" t="s">
        <v>553</v>
      </c>
      <c r="H2302" s="109"/>
      <c r="I2302" s="107" t="s">
        <v>455</v>
      </c>
      <c r="J2302" s="86">
        <v>115.98</v>
      </c>
      <c r="K2302" t="s">
        <v>455</v>
      </c>
    </row>
    <row r="2303" spans="1:12" x14ac:dyDescent="0.25">
      <c r="I2303" s="102" t="s">
        <v>455</v>
      </c>
      <c r="K2303" t="s">
        <v>455</v>
      </c>
    </row>
    <row r="2304" spans="1:12" ht="60" x14ac:dyDescent="0.25">
      <c r="A2304" t="s">
        <v>2199</v>
      </c>
      <c r="B2304" s="10">
        <v>350</v>
      </c>
      <c r="C2304" s="74" t="s">
        <v>3233</v>
      </c>
      <c r="D2304" s="78">
        <v>89168</v>
      </c>
      <c r="E2304" s="78" t="s">
        <v>562</v>
      </c>
      <c r="F2304" s="76" t="s">
        <v>655</v>
      </c>
      <c r="G2304" s="75" t="s">
        <v>32</v>
      </c>
      <c r="H2304" s="78"/>
      <c r="I2304" s="104" t="s">
        <v>455</v>
      </c>
      <c r="J2304" s="79"/>
      <c r="K2304">
        <v>89168</v>
      </c>
      <c r="L2304" s="67">
        <v>59.169999999999995</v>
      </c>
    </row>
    <row r="2305" spans="1:12" ht="60" x14ac:dyDescent="0.25">
      <c r="C2305" s="80">
        <v>1</v>
      </c>
      <c r="D2305" s="80">
        <v>87495</v>
      </c>
      <c r="E2305" s="80" t="s">
        <v>562</v>
      </c>
      <c r="F2305" s="81" t="s">
        <v>1463</v>
      </c>
      <c r="G2305" s="80" t="s">
        <v>32</v>
      </c>
      <c r="H2305" s="82">
        <v>0.2334</v>
      </c>
      <c r="I2305" s="83">
        <v>60.32</v>
      </c>
      <c r="J2305" s="83">
        <v>14.07</v>
      </c>
      <c r="K2305" t="s">
        <v>455</v>
      </c>
    </row>
    <row r="2306" spans="1:12" ht="60" x14ac:dyDescent="0.25">
      <c r="C2306" s="80">
        <v>2</v>
      </c>
      <c r="D2306" s="80">
        <v>87503</v>
      </c>
      <c r="E2306" s="80" t="s">
        <v>562</v>
      </c>
      <c r="F2306" s="81" t="s">
        <v>1466</v>
      </c>
      <c r="G2306" s="80" t="s">
        <v>32</v>
      </c>
      <c r="H2306" s="82">
        <v>0.20280000000000001</v>
      </c>
      <c r="I2306" s="83">
        <v>52.35</v>
      </c>
      <c r="J2306" s="83">
        <v>10.61</v>
      </c>
      <c r="K2306" t="s">
        <v>455</v>
      </c>
    </row>
    <row r="2307" spans="1:12" ht="60" x14ac:dyDescent="0.25">
      <c r="C2307" s="80">
        <v>3</v>
      </c>
      <c r="D2307" s="80">
        <v>87511</v>
      </c>
      <c r="E2307" s="80" t="s">
        <v>562</v>
      </c>
      <c r="F2307" s="81" t="s">
        <v>1467</v>
      </c>
      <c r="G2307" s="80" t="s">
        <v>32</v>
      </c>
      <c r="H2307" s="82">
        <v>0.247</v>
      </c>
      <c r="I2307" s="83">
        <v>67.069999999999993</v>
      </c>
      <c r="J2307" s="83">
        <v>16.559999999999999</v>
      </c>
      <c r="K2307" t="s">
        <v>455</v>
      </c>
    </row>
    <row r="2308" spans="1:12" ht="60" x14ac:dyDescent="0.25">
      <c r="C2308" s="80">
        <v>4</v>
      </c>
      <c r="D2308" s="80">
        <v>87519</v>
      </c>
      <c r="E2308" s="80" t="s">
        <v>562</v>
      </c>
      <c r="F2308" s="81" t="s">
        <v>1468</v>
      </c>
      <c r="G2308" s="80" t="s">
        <v>32</v>
      </c>
      <c r="H2308" s="82">
        <v>0.31680000000000003</v>
      </c>
      <c r="I2308" s="83">
        <v>56.620000000000005</v>
      </c>
      <c r="J2308" s="83">
        <v>17.93</v>
      </c>
      <c r="K2308" t="s">
        <v>455</v>
      </c>
    </row>
    <row r="2309" spans="1:12" x14ac:dyDescent="0.25">
      <c r="G2309" s="84" t="s">
        <v>553</v>
      </c>
      <c r="H2309" s="109"/>
      <c r="I2309" s="107" t="s">
        <v>455</v>
      </c>
      <c r="J2309" s="86">
        <v>59.169999999999995</v>
      </c>
      <c r="K2309" t="s">
        <v>455</v>
      </c>
    </row>
    <row r="2311" spans="1:12" ht="75" x14ac:dyDescent="0.25">
      <c r="A2311" t="s">
        <v>2199</v>
      </c>
      <c r="B2311" s="10">
        <v>351</v>
      </c>
      <c r="C2311" s="74" t="s">
        <v>3234</v>
      </c>
      <c r="D2311" s="78">
        <v>89173</v>
      </c>
      <c r="E2311" s="78" t="s">
        <v>562</v>
      </c>
      <c r="F2311" s="76" t="s">
        <v>656</v>
      </c>
      <c r="G2311" s="75" t="s">
        <v>32</v>
      </c>
      <c r="H2311" s="78"/>
      <c r="I2311" s="104" t="s">
        <v>455</v>
      </c>
      <c r="J2311" s="79"/>
      <c r="K2311">
        <v>89173</v>
      </c>
      <c r="L2311" s="67">
        <v>24.979999999999997</v>
      </c>
    </row>
    <row r="2312" spans="1:12" ht="75" x14ac:dyDescent="0.25">
      <c r="C2312" s="80">
        <v>1</v>
      </c>
      <c r="D2312" s="80">
        <v>87527</v>
      </c>
      <c r="E2312" s="80" t="s">
        <v>562</v>
      </c>
      <c r="F2312" s="81" t="s">
        <v>1530</v>
      </c>
      <c r="G2312" s="80" t="s">
        <v>32</v>
      </c>
      <c r="H2312" s="82">
        <v>0.11210000000000001</v>
      </c>
      <c r="I2312" s="83">
        <v>27.16</v>
      </c>
      <c r="J2312" s="83">
        <v>3.04</v>
      </c>
      <c r="K2312" t="s">
        <v>455</v>
      </c>
    </row>
    <row r="2313" spans="1:12" ht="60" x14ac:dyDescent="0.25">
      <c r="C2313" s="80">
        <v>2</v>
      </c>
      <c r="D2313" s="80">
        <v>87529</v>
      </c>
      <c r="E2313" s="80" t="s">
        <v>562</v>
      </c>
      <c r="F2313" s="81" t="s">
        <v>162</v>
      </c>
      <c r="G2313" s="80" t="s">
        <v>32</v>
      </c>
      <c r="H2313" s="82">
        <v>0.7339</v>
      </c>
      <c r="I2313" s="83">
        <v>24.86</v>
      </c>
      <c r="J2313" s="83">
        <v>18.239999999999998</v>
      </c>
      <c r="K2313" t="s">
        <v>455</v>
      </c>
    </row>
    <row r="2314" spans="1:12" ht="75" x14ac:dyDescent="0.25">
      <c r="C2314" s="80">
        <v>3</v>
      </c>
      <c r="D2314" s="80">
        <v>87531</v>
      </c>
      <c r="E2314" s="80" t="s">
        <v>562</v>
      </c>
      <c r="F2314" s="81" t="s">
        <v>1531</v>
      </c>
      <c r="G2314" s="80" t="s">
        <v>32</v>
      </c>
      <c r="H2314" s="82">
        <v>0.154</v>
      </c>
      <c r="I2314" s="83">
        <v>24.06</v>
      </c>
      <c r="J2314" s="83">
        <v>3.7</v>
      </c>
      <c r="K2314" t="s">
        <v>455</v>
      </c>
    </row>
    <row r="2315" spans="1:12" x14ac:dyDescent="0.25">
      <c r="G2315" s="84" t="s">
        <v>553</v>
      </c>
      <c r="H2315" s="109"/>
      <c r="I2315" s="107" t="s">
        <v>455</v>
      </c>
      <c r="J2315" s="86">
        <v>24.979999999999997</v>
      </c>
      <c r="K2315" t="s">
        <v>455</v>
      </c>
    </row>
    <row r="2317" spans="1:12" ht="45" x14ac:dyDescent="0.25">
      <c r="A2317" t="s">
        <v>2199</v>
      </c>
      <c r="B2317" s="10">
        <v>352</v>
      </c>
      <c r="C2317" s="74" t="s">
        <v>3235</v>
      </c>
      <c r="D2317" s="78">
        <v>89711</v>
      </c>
      <c r="E2317" s="78" t="s">
        <v>562</v>
      </c>
      <c r="F2317" s="76" t="s">
        <v>232</v>
      </c>
      <c r="G2317" s="75" t="s">
        <v>36</v>
      </c>
      <c r="H2317" s="78"/>
      <c r="I2317" s="104" t="s">
        <v>455</v>
      </c>
      <c r="J2317" s="79"/>
      <c r="K2317">
        <v>89711</v>
      </c>
      <c r="L2317" s="67">
        <v>13</v>
      </c>
    </row>
    <row r="2318" spans="1:12" ht="30" x14ac:dyDescent="0.25">
      <c r="C2318" s="80">
        <v>1</v>
      </c>
      <c r="D2318" s="80">
        <v>9835</v>
      </c>
      <c r="E2318" s="80" t="s">
        <v>564</v>
      </c>
      <c r="F2318" s="81" t="s">
        <v>1284</v>
      </c>
      <c r="G2318" s="80" t="s">
        <v>36</v>
      </c>
      <c r="H2318" s="82">
        <v>1.05</v>
      </c>
      <c r="I2318" s="83">
        <v>4.18</v>
      </c>
      <c r="J2318" s="83">
        <v>4.38</v>
      </c>
      <c r="K2318" t="s">
        <v>455</v>
      </c>
    </row>
    <row r="2319" spans="1:12" x14ac:dyDescent="0.25">
      <c r="C2319" s="80">
        <v>2</v>
      </c>
      <c r="D2319" s="80">
        <v>38383</v>
      </c>
      <c r="E2319" s="80" t="s">
        <v>564</v>
      </c>
      <c r="F2319" s="81" t="s">
        <v>1276</v>
      </c>
      <c r="G2319" s="80" t="s">
        <v>123</v>
      </c>
      <c r="H2319" s="82">
        <v>0.1</v>
      </c>
      <c r="I2319" s="83">
        <v>1.65</v>
      </c>
      <c r="J2319" s="83">
        <v>0.16</v>
      </c>
      <c r="K2319" t="s">
        <v>455</v>
      </c>
    </row>
    <row r="2320" spans="1:12" ht="30" x14ac:dyDescent="0.25">
      <c r="C2320" s="80">
        <v>3</v>
      </c>
      <c r="D2320" s="80">
        <v>88248</v>
      </c>
      <c r="E2320" s="80" t="s">
        <v>21</v>
      </c>
      <c r="F2320" s="81" t="s">
        <v>1268</v>
      </c>
      <c r="G2320" s="80" t="s">
        <v>639</v>
      </c>
      <c r="H2320" s="82">
        <v>0.3</v>
      </c>
      <c r="I2320" s="83">
        <v>12.280000000000001</v>
      </c>
      <c r="J2320" s="83">
        <v>3.68</v>
      </c>
      <c r="K2320" t="s">
        <v>455</v>
      </c>
    </row>
    <row r="2321" spans="1:12" ht="30" x14ac:dyDescent="0.25">
      <c r="C2321" s="80">
        <v>4</v>
      </c>
      <c r="D2321" s="80">
        <v>88267</v>
      </c>
      <c r="E2321" s="80" t="s">
        <v>21</v>
      </c>
      <c r="F2321" s="81" t="s">
        <v>1269</v>
      </c>
      <c r="G2321" s="80" t="s">
        <v>639</v>
      </c>
      <c r="H2321" s="82">
        <v>0.3</v>
      </c>
      <c r="I2321" s="83">
        <v>15.94</v>
      </c>
      <c r="J2321" s="83">
        <v>4.78</v>
      </c>
      <c r="K2321" t="s">
        <v>455</v>
      </c>
    </row>
    <row r="2322" spans="1:12" x14ac:dyDescent="0.25">
      <c r="G2322" s="84" t="s">
        <v>553</v>
      </c>
      <c r="H2322" s="109"/>
      <c r="I2322" s="107" t="s">
        <v>455</v>
      </c>
      <c r="J2322" s="86">
        <v>13</v>
      </c>
      <c r="K2322" t="s">
        <v>455</v>
      </c>
    </row>
    <row r="2324" spans="1:12" ht="45" x14ac:dyDescent="0.25">
      <c r="A2324" t="s">
        <v>2199</v>
      </c>
      <c r="B2324" s="10">
        <v>353</v>
      </c>
      <c r="C2324" s="74" t="s">
        <v>3236</v>
      </c>
      <c r="D2324" s="78">
        <v>89724</v>
      </c>
      <c r="E2324" s="78" t="s">
        <v>562</v>
      </c>
      <c r="F2324" s="76" t="s">
        <v>657</v>
      </c>
      <c r="G2324" s="75" t="s">
        <v>123</v>
      </c>
      <c r="H2324" s="78"/>
      <c r="I2324" s="104" t="s">
        <v>455</v>
      </c>
      <c r="J2324" s="79"/>
      <c r="K2324">
        <v>89724</v>
      </c>
      <c r="L2324" s="67">
        <v>6.97</v>
      </c>
    </row>
    <row r="2325" spans="1:12" x14ac:dyDescent="0.25">
      <c r="C2325" s="80">
        <v>1</v>
      </c>
      <c r="D2325" s="80">
        <v>122</v>
      </c>
      <c r="E2325" s="80" t="s">
        <v>564</v>
      </c>
      <c r="F2325" s="81" t="s">
        <v>1280</v>
      </c>
      <c r="G2325" s="80" t="s">
        <v>123</v>
      </c>
      <c r="H2325" s="82">
        <v>9.9000000000000008E-3</v>
      </c>
      <c r="I2325" s="83">
        <v>54.2</v>
      </c>
      <c r="J2325" s="83">
        <v>0.53</v>
      </c>
      <c r="K2325" t="s">
        <v>455</v>
      </c>
    </row>
    <row r="2326" spans="1:12" ht="30" x14ac:dyDescent="0.25">
      <c r="C2326" s="80">
        <v>2</v>
      </c>
      <c r="D2326" s="80">
        <v>3517</v>
      </c>
      <c r="E2326" s="80" t="s">
        <v>564</v>
      </c>
      <c r="F2326" s="81" t="s">
        <v>1359</v>
      </c>
      <c r="G2326" s="80" t="s">
        <v>123</v>
      </c>
      <c r="H2326" s="82">
        <v>1</v>
      </c>
      <c r="I2326" s="83">
        <v>2.9</v>
      </c>
      <c r="J2326" s="83">
        <v>2.9</v>
      </c>
      <c r="K2326" t="s">
        <v>455</v>
      </c>
    </row>
    <row r="2327" spans="1:12" x14ac:dyDescent="0.25">
      <c r="C2327" s="80">
        <v>3</v>
      </c>
      <c r="D2327" s="80">
        <v>20083</v>
      </c>
      <c r="E2327" s="80" t="s">
        <v>564</v>
      </c>
      <c r="F2327" s="81" t="s">
        <v>1281</v>
      </c>
      <c r="G2327" s="80" t="s">
        <v>123</v>
      </c>
      <c r="H2327" s="82">
        <v>1.4999999999999999E-2</v>
      </c>
      <c r="I2327" s="83">
        <v>47.06</v>
      </c>
      <c r="J2327" s="83">
        <v>0.7</v>
      </c>
      <c r="K2327" t="s">
        <v>455</v>
      </c>
    </row>
    <row r="2328" spans="1:12" x14ac:dyDescent="0.25">
      <c r="C2328" s="80">
        <v>4</v>
      </c>
      <c r="D2328" s="80">
        <v>38383</v>
      </c>
      <c r="E2328" s="80" t="s">
        <v>564</v>
      </c>
      <c r="F2328" s="81" t="s">
        <v>1276</v>
      </c>
      <c r="G2328" s="80" t="s">
        <v>123</v>
      </c>
      <c r="H2328" s="82">
        <v>2.1000000000000001E-2</v>
      </c>
      <c r="I2328" s="83">
        <v>1.65</v>
      </c>
      <c r="J2328" s="83">
        <v>0.03</v>
      </c>
      <c r="K2328" t="s">
        <v>455</v>
      </c>
    </row>
    <row r="2329" spans="1:12" ht="30" x14ac:dyDescent="0.25">
      <c r="C2329" s="80">
        <v>5</v>
      </c>
      <c r="D2329" s="80">
        <v>88248</v>
      </c>
      <c r="E2329" s="80" t="s">
        <v>21</v>
      </c>
      <c r="F2329" s="81" t="s">
        <v>1268</v>
      </c>
      <c r="G2329" s="80" t="s">
        <v>639</v>
      </c>
      <c r="H2329" s="82">
        <v>0.1</v>
      </c>
      <c r="I2329" s="83">
        <v>12.280000000000001</v>
      </c>
      <c r="J2329" s="83">
        <v>1.22</v>
      </c>
      <c r="K2329" t="s">
        <v>455</v>
      </c>
    </row>
    <row r="2330" spans="1:12" ht="30" x14ac:dyDescent="0.25">
      <c r="C2330" s="80">
        <v>6</v>
      </c>
      <c r="D2330" s="80">
        <v>88267</v>
      </c>
      <c r="E2330" s="80" t="s">
        <v>21</v>
      </c>
      <c r="F2330" s="81" t="s">
        <v>1269</v>
      </c>
      <c r="G2330" s="80" t="s">
        <v>639</v>
      </c>
      <c r="H2330" s="82">
        <v>0.1</v>
      </c>
      <c r="I2330" s="83">
        <v>15.94</v>
      </c>
      <c r="J2330" s="83">
        <v>1.59</v>
      </c>
      <c r="K2330" t="s">
        <v>455</v>
      </c>
    </row>
    <row r="2331" spans="1:12" x14ac:dyDescent="0.25">
      <c r="G2331" s="84" t="s">
        <v>553</v>
      </c>
      <c r="H2331" s="109"/>
      <c r="I2331" s="107" t="s">
        <v>455</v>
      </c>
      <c r="J2331" s="86">
        <v>6.97</v>
      </c>
      <c r="K2331" t="s">
        <v>455</v>
      </c>
    </row>
    <row r="2333" spans="1:12" ht="45" x14ac:dyDescent="0.25">
      <c r="A2333" t="s">
        <v>2199</v>
      </c>
      <c r="B2333" s="10">
        <v>354</v>
      </c>
      <c r="C2333" s="74" t="s">
        <v>3237</v>
      </c>
      <c r="D2333" s="78">
        <v>89957</v>
      </c>
      <c r="E2333" s="78" t="s">
        <v>562</v>
      </c>
      <c r="F2333" s="76" t="s">
        <v>660</v>
      </c>
      <c r="G2333" s="75" t="s">
        <v>123</v>
      </c>
      <c r="H2333" s="78"/>
      <c r="I2333" s="104" t="s">
        <v>455</v>
      </c>
      <c r="J2333" s="79"/>
      <c r="K2333">
        <v>89957</v>
      </c>
      <c r="L2333" s="67">
        <v>92.3</v>
      </c>
    </row>
    <row r="2334" spans="1:12" ht="30" x14ac:dyDescent="0.25">
      <c r="C2334" s="80">
        <v>1</v>
      </c>
      <c r="D2334" s="80">
        <v>89356</v>
      </c>
      <c r="E2334" s="80" t="s">
        <v>562</v>
      </c>
      <c r="F2334" s="81" t="s">
        <v>263</v>
      </c>
      <c r="G2334" s="80" t="s">
        <v>36</v>
      </c>
      <c r="H2334" s="82">
        <v>2.14</v>
      </c>
      <c r="I2334" s="83">
        <v>14.5</v>
      </c>
      <c r="J2334" s="83">
        <v>31.03</v>
      </c>
      <c r="K2334" t="s">
        <v>455</v>
      </c>
    </row>
    <row r="2335" spans="1:12" ht="45" x14ac:dyDescent="0.25">
      <c r="C2335" s="80">
        <v>2</v>
      </c>
      <c r="D2335" s="80">
        <v>89362</v>
      </c>
      <c r="E2335" s="80" t="s">
        <v>562</v>
      </c>
      <c r="F2335" s="81" t="s">
        <v>272</v>
      </c>
      <c r="G2335" s="80" t="s">
        <v>123</v>
      </c>
      <c r="H2335" s="82">
        <v>1.18</v>
      </c>
      <c r="I2335" s="83">
        <v>5.77</v>
      </c>
      <c r="J2335" s="83">
        <v>6.8</v>
      </c>
      <c r="K2335" t="s">
        <v>455</v>
      </c>
    </row>
    <row r="2336" spans="1:12" ht="45" x14ac:dyDescent="0.25">
      <c r="C2336" s="80">
        <v>3</v>
      </c>
      <c r="D2336" s="80">
        <v>89366</v>
      </c>
      <c r="E2336" s="80" t="s">
        <v>562</v>
      </c>
      <c r="F2336" s="81" t="s">
        <v>1290</v>
      </c>
      <c r="G2336" s="80" t="s">
        <v>123</v>
      </c>
      <c r="H2336" s="82">
        <v>1</v>
      </c>
      <c r="I2336" s="83">
        <v>12.21</v>
      </c>
      <c r="J2336" s="83">
        <v>12.21</v>
      </c>
      <c r="K2336" t="s">
        <v>455</v>
      </c>
    </row>
    <row r="2337" spans="1:12" ht="30" x14ac:dyDescent="0.25">
      <c r="C2337" s="80">
        <v>4</v>
      </c>
      <c r="D2337" s="80">
        <v>89395</v>
      </c>
      <c r="E2337" s="80" t="s">
        <v>562</v>
      </c>
      <c r="F2337" s="81" t="s">
        <v>293</v>
      </c>
      <c r="G2337" s="80" t="s">
        <v>123</v>
      </c>
      <c r="H2337" s="82">
        <v>0.89</v>
      </c>
      <c r="I2337" s="83">
        <v>8.1300000000000008</v>
      </c>
      <c r="J2337" s="83">
        <v>7.23</v>
      </c>
      <c r="K2337" t="s">
        <v>455</v>
      </c>
    </row>
    <row r="2338" spans="1:12" ht="30" x14ac:dyDescent="0.25">
      <c r="C2338" s="80">
        <v>5</v>
      </c>
      <c r="D2338" s="80">
        <v>90443</v>
      </c>
      <c r="E2338" s="80" t="s">
        <v>562</v>
      </c>
      <c r="F2338" s="81" t="s">
        <v>661</v>
      </c>
      <c r="G2338" s="80" t="s">
        <v>36</v>
      </c>
      <c r="H2338" s="82">
        <v>2.14</v>
      </c>
      <c r="I2338" s="83">
        <v>8</v>
      </c>
      <c r="J2338" s="83">
        <v>17.12</v>
      </c>
      <c r="K2338" t="s">
        <v>455</v>
      </c>
    </row>
    <row r="2339" spans="1:12" ht="45" x14ac:dyDescent="0.25">
      <c r="C2339" s="80">
        <v>6</v>
      </c>
      <c r="D2339" s="80">
        <v>90466</v>
      </c>
      <c r="E2339" s="80" t="s">
        <v>562</v>
      </c>
      <c r="F2339" s="81" t="s">
        <v>665</v>
      </c>
      <c r="G2339" s="80" t="s">
        <v>36</v>
      </c>
      <c r="H2339" s="82">
        <v>2.14</v>
      </c>
      <c r="I2339" s="83">
        <v>8.370000000000001</v>
      </c>
      <c r="J2339" s="83">
        <v>17.91</v>
      </c>
      <c r="K2339" t="s">
        <v>455</v>
      </c>
    </row>
    <row r="2340" spans="1:12" x14ac:dyDescent="0.25">
      <c r="G2340" s="84" t="s">
        <v>553</v>
      </c>
      <c r="H2340" s="109"/>
      <c r="I2340" s="107" t="s">
        <v>455</v>
      </c>
      <c r="J2340" s="86">
        <v>92.3</v>
      </c>
      <c r="K2340" t="s">
        <v>455</v>
      </c>
    </row>
    <row r="2342" spans="1:12" ht="30" x14ac:dyDescent="0.25">
      <c r="A2342" t="s">
        <v>2199</v>
      </c>
      <c r="B2342" s="10">
        <v>355</v>
      </c>
      <c r="C2342" s="74" t="s">
        <v>3238</v>
      </c>
      <c r="D2342" s="78">
        <v>90447</v>
      </c>
      <c r="E2342" s="78" t="s">
        <v>562</v>
      </c>
      <c r="F2342" s="76" t="s">
        <v>662</v>
      </c>
      <c r="G2342" s="75" t="s">
        <v>36</v>
      </c>
      <c r="H2342" s="78"/>
      <c r="I2342" s="104" t="s">
        <v>455</v>
      </c>
      <c r="J2342" s="79"/>
      <c r="K2342">
        <v>90447</v>
      </c>
      <c r="L2342" s="67">
        <v>4.4799999999999995</v>
      </c>
    </row>
    <row r="2343" spans="1:12" x14ac:dyDescent="0.25">
      <c r="C2343" s="80">
        <v>1</v>
      </c>
      <c r="D2343" s="80">
        <v>88247</v>
      </c>
      <c r="E2343" s="80" t="s">
        <v>21</v>
      </c>
      <c r="F2343" s="81" t="s">
        <v>1141</v>
      </c>
      <c r="G2343" s="80" t="s">
        <v>639</v>
      </c>
      <c r="H2343" s="82">
        <v>3.4000000000000002E-2</v>
      </c>
      <c r="I2343" s="83">
        <v>12.87</v>
      </c>
      <c r="J2343" s="83">
        <v>0.43</v>
      </c>
      <c r="K2343" t="s">
        <v>455</v>
      </c>
    </row>
    <row r="2344" spans="1:12" x14ac:dyDescent="0.25">
      <c r="C2344" s="80">
        <v>2</v>
      </c>
      <c r="D2344" s="80">
        <v>88264</v>
      </c>
      <c r="E2344" s="80" t="s">
        <v>21</v>
      </c>
      <c r="F2344" s="81" t="s">
        <v>1142</v>
      </c>
      <c r="G2344" s="80" t="s">
        <v>639</v>
      </c>
      <c r="H2344" s="82">
        <v>0.216</v>
      </c>
      <c r="I2344" s="83">
        <v>18.750000000000004</v>
      </c>
      <c r="J2344" s="83">
        <v>4.05</v>
      </c>
      <c r="K2344" t="s">
        <v>455</v>
      </c>
    </row>
    <row r="2345" spans="1:12" x14ac:dyDescent="0.25">
      <c r="G2345" s="84" t="s">
        <v>553</v>
      </c>
      <c r="H2345" s="109"/>
      <c r="I2345" s="107" t="s">
        <v>455</v>
      </c>
      <c r="J2345" s="86">
        <v>4.4799999999999995</v>
      </c>
      <c r="K2345" t="s">
        <v>455</v>
      </c>
    </row>
    <row r="2347" spans="1:12" ht="30" x14ac:dyDescent="0.25">
      <c r="A2347" t="s">
        <v>2199</v>
      </c>
      <c r="B2347" s="10">
        <v>356</v>
      </c>
      <c r="C2347" s="74" t="s">
        <v>3239</v>
      </c>
      <c r="D2347" s="78">
        <v>90456</v>
      </c>
      <c r="E2347" s="78" t="s">
        <v>562</v>
      </c>
      <c r="F2347" s="76" t="s">
        <v>663</v>
      </c>
      <c r="G2347" s="75" t="s">
        <v>123</v>
      </c>
      <c r="H2347" s="78"/>
      <c r="I2347" s="104" t="s">
        <v>455</v>
      </c>
      <c r="J2347" s="79"/>
      <c r="K2347">
        <v>90456</v>
      </c>
      <c r="L2347" s="67">
        <v>2.5700000000000003</v>
      </c>
    </row>
    <row r="2348" spans="1:12" ht="30" x14ac:dyDescent="0.25">
      <c r="C2348" s="80">
        <v>1</v>
      </c>
      <c r="D2348" s="80">
        <v>88248</v>
      </c>
      <c r="E2348" s="80" t="s">
        <v>21</v>
      </c>
      <c r="F2348" s="81" t="s">
        <v>1268</v>
      </c>
      <c r="G2348" s="80" t="s">
        <v>639</v>
      </c>
      <c r="H2348" s="82">
        <v>2.3E-2</v>
      </c>
      <c r="I2348" s="83">
        <v>12.280000000000001</v>
      </c>
      <c r="J2348" s="83">
        <v>0.28000000000000003</v>
      </c>
      <c r="K2348" t="s">
        <v>455</v>
      </c>
    </row>
    <row r="2349" spans="1:12" ht="30" x14ac:dyDescent="0.25">
      <c r="C2349" s="80">
        <v>2</v>
      </c>
      <c r="D2349" s="80">
        <v>88267</v>
      </c>
      <c r="E2349" s="80" t="s">
        <v>21</v>
      </c>
      <c r="F2349" s="81" t="s">
        <v>1269</v>
      </c>
      <c r="G2349" s="80" t="s">
        <v>639</v>
      </c>
      <c r="H2349" s="82">
        <v>0.14399999999999999</v>
      </c>
      <c r="I2349" s="83">
        <v>15.94</v>
      </c>
      <c r="J2349" s="83">
        <v>2.29</v>
      </c>
      <c r="K2349" t="s">
        <v>455</v>
      </c>
    </row>
    <row r="2350" spans="1:12" x14ac:dyDescent="0.25">
      <c r="G2350" s="84" t="s">
        <v>553</v>
      </c>
      <c r="H2350" s="109"/>
      <c r="I2350" s="107" t="s">
        <v>455</v>
      </c>
      <c r="J2350" s="86">
        <v>2.5700000000000003</v>
      </c>
      <c r="K2350" t="s">
        <v>455</v>
      </c>
    </row>
    <row r="2352" spans="1:12" ht="30" x14ac:dyDescent="0.25">
      <c r="A2352" t="s">
        <v>2199</v>
      </c>
      <c r="B2352" s="10">
        <v>357</v>
      </c>
      <c r="C2352" s="74" t="s">
        <v>3240</v>
      </c>
      <c r="D2352" s="78">
        <v>90457</v>
      </c>
      <c r="E2352" s="78" t="s">
        <v>562</v>
      </c>
      <c r="F2352" s="76" t="s">
        <v>664</v>
      </c>
      <c r="G2352" s="75" t="s">
        <v>123</v>
      </c>
      <c r="H2352" s="78"/>
      <c r="I2352" s="104" t="s">
        <v>455</v>
      </c>
      <c r="J2352" s="79"/>
      <c r="K2352">
        <v>90457</v>
      </c>
      <c r="L2352" s="67">
        <v>5.86</v>
      </c>
    </row>
    <row r="2353" spans="1:12" ht="30" x14ac:dyDescent="0.25">
      <c r="C2353" s="80">
        <v>1</v>
      </c>
      <c r="D2353" s="80">
        <v>88248</v>
      </c>
      <c r="E2353" s="80" t="s">
        <v>21</v>
      </c>
      <c r="F2353" s="81" t="s">
        <v>1268</v>
      </c>
      <c r="G2353" s="80" t="s">
        <v>639</v>
      </c>
      <c r="H2353" s="82">
        <v>5.0999999999999997E-2</v>
      </c>
      <c r="I2353" s="83">
        <v>12.280000000000001</v>
      </c>
      <c r="J2353" s="83">
        <v>0.62</v>
      </c>
      <c r="K2353" t="s">
        <v>455</v>
      </c>
    </row>
    <row r="2354" spans="1:12" ht="30" x14ac:dyDescent="0.25">
      <c r="C2354" s="80">
        <v>2</v>
      </c>
      <c r="D2354" s="80">
        <v>88267</v>
      </c>
      <c r="E2354" s="80" t="s">
        <v>21</v>
      </c>
      <c r="F2354" s="81" t="s">
        <v>1269</v>
      </c>
      <c r="G2354" s="80" t="s">
        <v>639</v>
      </c>
      <c r="H2354" s="82">
        <v>0.32900000000000001</v>
      </c>
      <c r="I2354" s="83">
        <v>15.94</v>
      </c>
      <c r="J2354" s="83">
        <v>5.24</v>
      </c>
      <c r="K2354" t="s">
        <v>455</v>
      </c>
    </row>
    <row r="2355" spans="1:12" x14ac:dyDescent="0.25">
      <c r="G2355" s="84" t="s">
        <v>553</v>
      </c>
      <c r="H2355" s="109"/>
      <c r="I2355" s="107" t="s">
        <v>455</v>
      </c>
      <c r="J2355" s="86">
        <v>5.86</v>
      </c>
      <c r="K2355" t="s">
        <v>455</v>
      </c>
    </row>
    <row r="2357" spans="1:12" ht="45" x14ac:dyDescent="0.25">
      <c r="A2357" t="s">
        <v>2199</v>
      </c>
      <c r="B2357" s="10">
        <v>358</v>
      </c>
      <c r="C2357" s="74" t="s">
        <v>3241</v>
      </c>
      <c r="D2357" s="78">
        <v>90466</v>
      </c>
      <c r="E2357" s="78" t="s">
        <v>562</v>
      </c>
      <c r="F2357" s="76" t="s">
        <v>665</v>
      </c>
      <c r="G2357" s="75" t="s">
        <v>36</v>
      </c>
      <c r="H2357" s="78"/>
      <c r="I2357" s="104" t="s">
        <v>455</v>
      </c>
      <c r="J2357" s="79"/>
      <c r="K2357">
        <v>90466</v>
      </c>
      <c r="L2357" s="67">
        <v>8.370000000000001</v>
      </c>
    </row>
    <row r="2358" spans="1:12" ht="30" x14ac:dyDescent="0.25">
      <c r="C2358" s="80">
        <v>1</v>
      </c>
      <c r="D2358" s="80">
        <v>88248</v>
      </c>
      <c r="E2358" s="80" t="s">
        <v>21</v>
      </c>
      <c r="F2358" s="81" t="s">
        <v>1268</v>
      </c>
      <c r="G2358" s="80" t="s">
        <v>639</v>
      </c>
      <c r="H2358" s="82">
        <v>5.5E-2</v>
      </c>
      <c r="I2358" s="83">
        <v>12.280000000000001</v>
      </c>
      <c r="J2358" s="83">
        <v>0.67</v>
      </c>
      <c r="K2358" t="s">
        <v>455</v>
      </c>
    </row>
    <row r="2359" spans="1:12" ht="30" x14ac:dyDescent="0.25">
      <c r="C2359" s="80">
        <v>2</v>
      </c>
      <c r="D2359" s="80">
        <v>88267</v>
      </c>
      <c r="E2359" s="80" t="s">
        <v>21</v>
      </c>
      <c r="F2359" s="81" t="s">
        <v>1269</v>
      </c>
      <c r="G2359" s="80" t="s">
        <v>639</v>
      </c>
      <c r="H2359" s="82">
        <v>0.39100000000000001</v>
      </c>
      <c r="I2359" s="83">
        <v>15.94</v>
      </c>
      <c r="J2359" s="83">
        <v>6.23</v>
      </c>
      <c r="K2359" t="s">
        <v>455</v>
      </c>
    </row>
    <row r="2360" spans="1:12" ht="30" x14ac:dyDescent="0.25">
      <c r="C2360" s="80">
        <v>3</v>
      </c>
      <c r="D2360" s="80">
        <v>88629</v>
      </c>
      <c r="E2360" s="80" t="s">
        <v>562</v>
      </c>
      <c r="F2360" s="81" t="s">
        <v>644</v>
      </c>
      <c r="G2360" s="80" t="s">
        <v>39</v>
      </c>
      <c r="H2360" s="82">
        <v>3.0000000000000001E-3</v>
      </c>
      <c r="I2360" s="83">
        <v>492.5</v>
      </c>
      <c r="J2360" s="83">
        <v>1.47</v>
      </c>
      <c r="K2360" t="s">
        <v>455</v>
      </c>
    </row>
    <row r="2361" spans="1:12" x14ac:dyDescent="0.25">
      <c r="G2361" s="84" t="s">
        <v>553</v>
      </c>
      <c r="H2361" s="109"/>
      <c r="I2361" s="107" t="s">
        <v>455</v>
      </c>
      <c r="J2361" s="86">
        <v>8.370000000000001</v>
      </c>
      <c r="K2361" t="s">
        <v>455</v>
      </c>
    </row>
    <row r="2363" spans="1:12" ht="45" x14ac:dyDescent="0.25">
      <c r="A2363" t="s">
        <v>2199</v>
      </c>
      <c r="B2363" s="10">
        <v>359</v>
      </c>
      <c r="C2363" s="74" t="s">
        <v>3242</v>
      </c>
      <c r="D2363" s="78">
        <v>91831</v>
      </c>
      <c r="E2363" s="78" t="s">
        <v>562</v>
      </c>
      <c r="F2363" s="76" t="s">
        <v>669</v>
      </c>
      <c r="G2363" s="75" t="s">
        <v>36</v>
      </c>
      <c r="H2363" s="78"/>
      <c r="I2363" s="104" t="s">
        <v>455</v>
      </c>
      <c r="J2363" s="79"/>
      <c r="K2363">
        <v>91831</v>
      </c>
      <c r="L2363" s="67">
        <v>5.2100000000000009</v>
      </c>
    </row>
    <row r="2364" spans="1:12" x14ac:dyDescent="0.25">
      <c r="C2364" s="80">
        <v>1</v>
      </c>
      <c r="D2364" s="80">
        <v>2689</v>
      </c>
      <c r="E2364" s="80" t="s">
        <v>564</v>
      </c>
      <c r="F2364" s="81" t="s">
        <v>1140</v>
      </c>
      <c r="G2364" s="80" t="s">
        <v>36</v>
      </c>
      <c r="H2364" s="82">
        <v>1.1000000000000001</v>
      </c>
      <c r="I2364" s="83">
        <v>1.33</v>
      </c>
      <c r="J2364" s="83">
        <v>1.46</v>
      </c>
      <c r="K2364" t="s">
        <v>455</v>
      </c>
    </row>
    <row r="2365" spans="1:12" x14ac:dyDescent="0.25">
      <c r="C2365" s="80">
        <v>2</v>
      </c>
      <c r="D2365" s="80">
        <v>88247</v>
      </c>
      <c r="E2365" s="80" t="s">
        <v>21</v>
      </c>
      <c r="F2365" s="81" t="s">
        <v>1141</v>
      </c>
      <c r="G2365" s="80" t="s">
        <v>639</v>
      </c>
      <c r="H2365" s="82">
        <v>5.5E-2</v>
      </c>
      <c r="I2365" s="83">
        <v>12.87</v>
      </c>
      <c r="J2365" s="83">
        <v>0.7</v>
      </c>
      <c r="K2365" t="s">
        <v>455</v>
      </c>
    </row>
    <row r="2366" spans="1:12" x14ac:dyDescent="0.25">
      <c r="C2366" s="80">
        <v>3</v>
      </c>
      <c r="D2366" s="80">
        <v>88264</v>
      </c>
      <c r="E2366" s="80" t="s">
        <v>21</v>
      </c>
      <c r="F2366" s="81" t="s">
        <v>1142</v>
      </c>
      <c r="G2366" s="80" t="s">
        <v>639</v>
      </c>
      <c r="H2366" s="82">
        <v>5.5E-2</v>
      </c>
      <c r="I2366" s="83">
        <v>18.750000000000004</v>
      </c>
      <c r="J2366" s="83">
        <v>1.03</v>
      </c>
      <c r="K2366" t="s">
        <v>455</v>
      </c>
    </row>
    <row r="2367" spans="1:12" ht="59.25" customHeight="1" x14ac:dyDescent="0.25">
      <c r="C2367" s="80">
        <v>4</v>
      </c>
      <c r="D2367" s="80">
        <v>91170</v>
      </c>
      <c r="E2367" s="80" t="s">
        <v>562</v>
      </c>
      <c r="F2367" s="81" t="s">
        <v>668</v>
      </c>
      <c r="G2367" s="80" t="s">
        <v>36</v>
      </c>
      <c r="H2367" s="82">
        <v>1</v>
      </c>
      <c r="I2367" s="83">
        <v>2.02</v>
      </c>
      <c r="J2367" s="83">
        <v>2.02</v>
      </c>
      <c r="K2367" t="s">
        <v>455</v>
      </c>
    </row>
    <row r="2368" spans="1:12" x14ac:dyDescent="0.25">
      <c r="G2368" s="84" t="s">
        <v>553</v>
      </c>
      <c r="H2368" s="109"/>
      <c r="I2368" s="107" t="s">
        <v>455</v>
      </c>
      <c r="J2368" s="86">
        <v>5.2100000000000009</v>
      </c>
      <c r="K2368" t="s">
        <v>455</v>
      </c>
    </row>
    <row r="2370" spans="1:12" ht="45" x14ac:dyDescent="0.25">
      <c r="A2370" t="s">
        <v>2199</v>
      </c>
      <c r="B2370" s="10">
        <v>360</v>
      </c>
      <c r="C2370" s="74" t="s">
        <v>3243</v>
      </c>
      <c r="D2370" s="78">
        <v>91940</v>
      </c>
      <c r="E2370" s="78" t="s">
        <v>562</v>
      </c>
      <c r="F2370" s="76" t="s">
        <v>673</v>
      </c>
      <c r="G2370" s="75" t="s">
        <v>123</v>
      </c>
      <c r="H2370" s="78"/>
      <c r="I2370" s="104" t="s">
        <v>455</v>
      </c>
      <c r="J2370" s="79"/>
      <c r="K2370">
        <v>91940</v>
      </c>
      <c r="L2370" s="67">
        <v>10.78</v>
      </c>
    </row>
    <row r="2371" spans="1:12" ht="30" x14ac:dyDescent="0.25">
      <c r="C2371" s="80">
        <v>1</v>
      </c>
      <c r="D2371" s="80">
        <v>1872</v>
      </c>
      <c r="E2371" s="80" t="s">
        <v>564</v>
      </c>
      <c r="F2371" s="81" t="s">
        <v>1184</v>
      </c>
      <c r="G2371" s="80" t="s">
        <v>123</v>
      </c>
      <c r="H2371" s="82">
        <v>1</v>
      </c>
      <c r="I2371" s="83">
        <v>2.54</v>
      </c>
      <c r="J2371" s="83">
        <v>2.54</v>
      </c>
      <c r="K2371" t="s">
        <v>455</v>
      </c>
    </row>
    <row r="2372" spans="1:12" x14ac:dyDescent="0.25">
      <c r="C2372" s="80">
        <v>2</v>
      </c>
      <c r="D2372" s="80">
        <v>88247</v>
      </c>
      <c r="E2372" s="80" t="s">
        <v>21</v>
      </c>
      <c r="F2372" s="81" t="s">
        <v>1141</v>
      </c>
      <c r="G2372" s="80" t="s">
        <v>639</v>
      </c>
      <c r="H2372" s="82">
        <v>0.247</v>
      </c>
      <c r="I2372" s="83">
        <v>12.87</v>
      </c>
      <c r="J2372" s="83">
        <v>3.17</v>
      </c>
      <c r="K2372" t="s">
        <v>455</v>
      </c>
    </row>
    <row r="2373" spans="1:12" x14ac:dyDescent="0.25">
      <c r="C2373" s="80">
        <v>3</v>
      </c>
      <c r="D2373" s="80">
        <v>88264</v>
      </c>
      <c r="E2373" s="80" t="s">
        <v>21</v>
      </c>
      <c r="F2373" s="81" t="s">
        <v>1142</v>
      </c>
      <c r="G2373" s="80" t="s">
        <v>639</v>
      </c>
      <c r="H2373" s="82">
        <v>0.247</v>
      </c>
      <c r="I2373" s="83">
        <v>18.750000000000004</v>
      </c>
      <c r="J2373" s="83">
        <v>4.63</v>
      </c>
      <c r="K2373" t="s">
        <v>455</v>
      </c>
    </row>
    <row r="2374" spans="1:12" ht="30" x14ac:dyDescent="0.25">
      <c r="C2374" s="80">
        <v>4</v>
      </c>
      <c r="D2374" s="80">
        <v>88629</v>
      </c>
      <c r="E2374" s="80" t="s">
        <v>562</v>
      </c>
      <c r="F2374" s="81" t="s">
        <v>644</v>
      </c>
      <c r="G2374" s="80" t="s">
        <v>39</v>
      </c>
      <c r="H2374" s="82">
        <v>8.9999999999999998E-4</v>
      </c>
      <c r="I2374" s="83">
        <v>492.5</v>
      </c>
      <c r="J2374" s="83">
        <v>0.44</v>
      </c>
      <c r="K2374" t="s">
        <v>455</v>
      </c>
    </row>
    <row r="2375" spans="1:12" x14ac:dyDescent="0.25">
      <c r="G2375" s="84" t="s">
        <v>553</v>
      </c>
      <c r="H2375" s="109"/>
      <c r="I2375" s="107" t="s">
        <v>455</v>
      </c>
      <c r="J2375" s="86">
        <v>10.78</v>
      </c>
      <c r="K2375" t="s">
        <v>455</v>
      </c>
    </row>
    <row r="2377" spans="1:12" ht="45" x14ac:dyDescent="0.25">
      <c r="A2377" t="s">
        <v>2199</v>
      </c>
      <c r="B2377" s="10">
        <v>361</v>
      </c>
      <c r="C2377" s="74" t="s">
        <v>3244</v>
      </c>
      <c r="D2377" s="78">
        <v>91941</v>
      </c>
      <c r="E2377" s="78" t="s">
        <v>562</v>
      </c>
      <c r="F2377" s="76" t="s">
        <v>674</v>
      </c>
      <c r="G2377" s="75" t="s">
        <v>123</v>
      </c>
      <c r="H2377" s="78"/>
      <c r="I2377" s="104" t="s">
        <v>455</v>
      </c>
      <c r="J2377" s="79"/>
      <c r="K2377">
        <v>91941</v>
      </c>
      <c r="L2377" s="67">
        <v>7.5500000000000007</v>
      </c>
    </row>
    <row r="2378" spans="1:12" ht="30" x14ac:dyDescent="0.25">
      <c r="C2378" s="80">
        <v>1</v>
      </c>
      <c r="D2378" s="80">
        <v>1872</v>
      </c>
      <c r="E2378" s="80" t="s">
        <v>564</v>
      </c>
      <c r="F2378" s="81" t="s">
        <v>1184</v>
      </c>
      <c r="G2378" s="80" t="s">
        <v>123</v>
      </c>
      <c r="H2378" s="82">
        <v>1</v>
      </c>
      <c r="I2378" s="83">
        <v>2.54</v>
      </c>
      <c r="J2378" s="83">
        <v>2.54</v>
      </c>
      <c r="K2378" t="s">
        <v>455</v>
      </c>
    </row>
    <row r="2379" spans="1:12" x14ac:dyDescent="0.25">
      <c r="C2379" s="80">
        <v>2</v>
      </c>
      <c r="D2379" s="80">
        <v>88247</v>
      </c>
      <c r="E2379" s="80" t="s">
        <v>21</v>
      </c>
      <c r="F2379" s="81" t="s">
        <v>1141</v>
      </c>
      <c r="G2379" s="80" t="s">
        <v>639</v>
      </c>
      <c r="H2379" s="82">
        <v>0.14499999999999999</v>
      </c>
      <c r="I2379" s="83">
        <v>12.87</v>
      </c>
      <c r="J2379" s="83">
        <v>1.86</v>
      </c>
      <c r="K2379" t="s">
        <v>455</v>
      </c>
    </row>
    <row r="2380" spans="1:12" x14ac:dyDescent="0.25">
      <c r="C2380" s="80">
        <v>3</v>
      </c>
      <c r="D2380" s="80">
        <v>88264</v>
      </c>
      <c r="E2380" s="80" t="s">
        <v>21</v>
      </c>
      <c r="F2380" s="81" t="s">
        <v>1142</v>
      </c>
      <c r="G2380" s="80" t="s">
        <v>639</v>
      </c>
      <c r="H2380" s="82">
        <v>0.14499999999999999</v>
      </c>
      <c r="I2380" s="83">
        <v>18.750000000000004</v>
      </c>
      <c r="J2380" s="83">
        <v>2.71</v>
      </c>
      <c r="K2380" t="s">
        <v>455</v>
      </c>
    </row>
    <row r="2381" spans="1:12" ht="30" x14ac:dyDescent="0.25">
      <c r="C2381" s="80">
        <v>4</v>
      </c>
      <c r="D2381" s="80">
        <v>88629</v>
      </c>
      <c r="E2381" s="80" t="s">
        <v>562</v>
      </c>
      <c r="F2381" s="81" t="s">
        <v>644</v>
      </c>
      <c r="G2381" s="80" t="s">
        <v>39</v>
      </c>
      <c r="H2381" s="82">
        <v>8.9999999999999998E-4</v>
      </c>
      <c r="I2381" s="83">
        <v>492.5</v>
      </c>
      <c r="J2381" s="83">
        <v>0.44</v>
      </c>
      <c r="K2381" t="s">
        <v>455</v>
      </c>
    </row>
    <row r="2382" spans="1:12" x14ac:dyDescent="0.25">
      <c r="G2382" s="84" t="s">
        <v>553</v>
      </c>
      <c r="H2382" s="109"/>
      <c r="I2382" s="107" t="s">
        <v>455</v>
      </c>
      <c r="J2382" s="86">
        <v>7.5500000000000007</v>
      </c>
      <c r="K2382" t="s">
        <v>455</v>
      </c>
    </row>
    <row r="2384" spans="1:12" ht="30" x14ac:dyDescent="0.25">
      <c r="A2384" t="s">
        <v>2199</v>
      </c>
      <c r="B2384" s="10">
        <v>362</v>
      </c>
      <c r="C2384" s="74" t="s">
        <v>3245</v>
      </c>
      <c r="D2384" s="78">
        <v>95240</v>
      </c>
      <c r="E2384" s="78" t="s">
        <v>562</v>
      </c>
      <c r="F2384" s="76" t="s">
        <v>317</v>
      </c>
      <c r="G2384" s="75" t="s">
        <v>32</v>
      </c>
      <c r="H2384" s="78"/>
      <c r="I2384" s="104" t="s">
        <v>455</v>
      </c>
      <c r="J2384" s="79"/>
      <c r="K2384">
        <v>95240</v>
      </c>
      <c r="L2384" s="67">
        <v>12.59</v>
      </c>
    </row>
    <row r="2385" spans="1:12" x14ac:dyDescent="0.25">
      <c r="C2385" s="80">
        <v>1</v>
      </c>
      <c r="D2385" s="80">
        <v>88309</v>
      </c>
      <c r="E2385" s="80" t="s">
        <v>21</v>
      </c>
      <c r="F2385" s="81" t="s">
        <v>1001</v>
      </c>
      <c r="G2385" s="80" t="s">
        <v>639</v>
      </c>
      <c r="H2385" s="82">
        <v>0.16309999999999999</v>
      </c>
      <c r="I2385" s="83">
        <v>16.420000000000002</v>
      </c>
      <c r="J2385" s="83">
        <v>2.67</v>
      </c>
      <c r="K2385" t="s">
        <v>455</v>
      </c>
    </row>
    <row r="2386" spans="1:12" x14ac:dyDescent="0.25">
      <c r="C2386" s="80">
        <v>2</v>
      </c>
      <c r="D2386" s="80">
        <v>88316</v>
      </c>
      <c r="E2386" s="80" t="s">
        <v>21</v>
      </c>
      <c r="F2386" s="81" t="s">
        <v>640</v>
      </c>
      <c r="G2386" s="80" t="s">
        <v>639</v>
      </c>
      <c r="H2386" s="82">
        <v>4.4400000000000002E-2</v>
      </c>
      <c r="I2386" s="83">
        <v>12.09</v>
      </c>
      <c r="J2386" s="83">
        <v>0.53</v>
      </c>
      <c r="K2386" t="s">
        <v>455</v>
      </c>
    </row>
    <row r="2387" spans="1:12" ht="45" x14ac:dyDescent="0.25">
      <c r="C2387" s="80">
        <v>3</v>
      </c>
      <c r="D2387" s="80">
        <v>94968</v>
      </c>
      <c r="E2387" s="80" t="s">
        <v>562</v>
      </c>
      <c r="F2387" s="81" t="s">
        <v>1091</v>
      </c>
      <c r="G2387" s="80" t="s">
        <v>39</v>
      </c>
      <c r="H2387" s="82">
        <v>3.39E-2</v>
      </c>
      <c r="I2387" s="83">
        <v>277.25</v>
      </c>
      <c r="J2387" s="83">
        <v>9.39</v>
      </c>
      <c r="K2387" t="s">
        <v>455</v>
      </c>
    </row>
    <row r="2388" spans="1:12" x14ac:dyDescent="0.25">
      <c r="G2388" s="84" t="s">
        <v>553</v>
      </c>
      <c r="H2388" s="109"/>
      <c r="I2388" s="107" t="s">
        <v>455</v>
      </c>
      <c r="J2388" s="86">
        <v>12.59</v>
      </c>
      <c r="K2388" t="s">
        <v>455</v>
      </c>
    </row>
    <row r="2390" spans="1:12" ht="30" x14ac:dyDescent="0.25">
      <c r="A2390" t="s">
        <v>2199</v>
      </c>
      <c r="B2390" s="10">
        <v>363</v>
      </c>
      <c r="C2390" s="74" t="s">
        <v>3246</v>
      </c>
      <c r="D2390" s="78">
        <v>95241</v>
      </c>
      <c r="E2390" s="78" t="s">
        <v>562</v>
      </c>
      <c r="F2390" s="76" t="s">
        <v>681</v>
      </c>
      <c r="G2390" s="75" t="s">
        <v>32</v>
      </c>
      <c r="H2390" s="78"/>
      <c r="I2390" s="104" t="s">
        <v>455</v>
      </c>
      <c r="J2390" s="79"/>
      <c r="K2390">
        <v>95241</v>
      </c>
      <c r="L2390" s="67">
        <v>21.009999999999998</v>
      </c>
    </row>
    <row r="2391" spans="1:12" x14ac:dyDescent="0.25">
      <c r="C2391" s="80">
        <v>1</v>
      </c>
      <c r="D2391" s="80">
        <v>88309</v>
      </c>
      <c r="E2391" s="80" t="s">
        <v>21</v>
      </c>
      <c r="F2391" s="81" t="s">
        <v>1001</v>
      </c>
      <c r="G2391" s="80" t="s">
        <v>639</v>
      </c>
      <c r="H2391" s="82">
        <v>0.27179999999999999</v>
      </c>
      <c r="I2391" s="83">
        <v>16.420000000000002</v>
      </c>
      <c r="J2391" s="83">
        <v>4.46</v>
      </c>
      <c r="K2391" t="s">
        <v>455</v>
      </c>
    </row>
    <row r="2392" spans="1:12" x14ac:dyDescent="0.25">
      <c r="C2392" s="80">
        <v>2</v>
      </c>
      <c r="D2392" s="80">
        <v>88316</v>
      </c>
      <c r="E2392" s="80" t="s">
        <v>21</v>
      </c>
      <c r="F2392" s="81" t="s">
        <v>640</v>
      </c>
      <c r="G2392" s="80" t="s">
        <v>639</v>
      </c>
      <c r="H2392" s="82">
        <v>7.4099999999999999E-2</v>
      </c>
      <c r="I2392" s="83">
        <v>12.09</v>
      </c>
      <c r="J2392" s="83">
        <v>0.89</v>
      </c>
      <c r="K2392" t="s">
        <v>455</v>
      </c>
    </row>
    <row r="2393" spans="1:12" ht="45" x14ac:dyDescent="0.25">
      <c r="C2393" s="80">
        <v>3</v>
      </c>
      <c r="D2393" s="80">
        <v>94968</v>
      </c>
      <c r="E2393" s="80" t="s">
        <v>562</v>
      </c>
      <c r="F2393" s="81" t="s">
        <v>1091</v>
      </c>
      <c r="G2393" s="80" t="s">
        <v>39</v>
      </c>
      <c r="H2393" s="82">
        <v>5.6500000000000002E-2</v>
      </c>
      <c r="I2393" s="83">
        <v>277.25</v>
      </c>
      <c r="J2393" s="83">
        <v>15.66</v>
      </c>
      <c r="K2393" t="s">
        <v>455</v>
      </c>
    </row>
    <row r="2394" spans="1:12" x14ac:dyDescent="0.25">
      <c r="G2394" s="84" t="s">
        <v>553</v>
      </c>
      <c r="H2394" s="109"/>
      <c r="I2394" s="107" t="s">
        <v>455</v>
      </c>
      <c r="J2394" s="86">
        <v>21.009999999999998</v>
      </c>
      <c r="K2394" t="s">
        <v>455</v>
      </c>
    </row>
    <row r="2396" spans="1:12" x14ac:dyDescent="0.25">
      <c r="A2396" t="s">
        <v>2199</v>
      </c>
      <c r="B2396" s="10">
        <v>364</v>
      </c>
      <c r="C2396" s="74" t="s">
        <v>3247</v>
      </c>
      <c r="D2396" s="78">
        <v>96995</v>
      </c>
      <c r="E2396" s="78" t="s">
        <v>562</v>
      </c>
      <c r="F2396" s="76" t="s">
        <v>59</v>
      </c>
      <c r="G2396" s="75" t="s">
        <v>39</v>
      </c>
      <c r="H2396" s="78"/>
      <c r="I2396" s="104" t="s">
        <v>455</v>
      </c>
      <c r="J2396" s="79"/>
      <c r="K2396">
        <v>96995</v>
      </c>
      <c r="L2396" s="67">
        <v>28.99</v>
      </c>
    </row>
    <row r="2397" spans="1:12" x14ac:dyDescent="0.25">
      <c r="C2397" s="80">
        <v>1</v>
      </c>
      <c r="D2397" s="80">
        <v>88316</v>
      </c>
      <c r="E2397" s="80" t="s">
        <v>21</v>
      </c>
      <c r="F2397" s="81" t="s">
        <v>640</v>
      </c>
      <c r="G2397" s="80" t="s">
        <v>639</v>
      </c>
      <c r="H2397" s="82">
        <v>2.3986000000000001</v>
      </c>
      <c r="I2397" s="83">
        <v>12.09</v>
      </c>
      <c r="J2397" s="83">
        <v>28.99</v>
      </c>
      <c r="K2397" t="s">
        <v>455</v>
      </c>
    </row>
    <row r="2398" spans="1:12" x14ac:dyDescent="0.25">
      <c r="G2398" s="84" t="s">
        <v>553</v>
      </c>
      <c r="H2398" s="109"/>
      <c r="I2398" s="107" t="s">
        <v>455</v>
      </c>
      <c r="J2398" s="86">
        <v>28.99</v>
      </c>
      <c r="K2398" t="s">
        <v>455</v>
      </c>
    </row>
    <row r="2400" spans="1:12" ht="45" x14ac:dyDescent="0.25">
      <c r="A2400" t="s">
        <v>2199</v>
      </c>
      <c r="B2400" s="10">
        <v>365</v>
      </c>
      <c r="C2400" s="74" t="s">
        <v>3248</v>
      </c>
      <c r="D2400" s="78">
        <v>97586</v>
      </c>
      <c r="E2400" s="78" t="s">
        <v>562</v>
      </c>
      <c r="F2400" s="76" t="s">
        <v>682</v>
      </c>
      <c r="G2400" s="75" t="s">
        <v>123</v>
      </c>
      <c r="H2400" s="78"/>
      <c r="I2400" s="104" t="s">
        <v>455</v>
      </c>
      <c r="J2400" s="79"/>
      <c r="K2400">
        <v>97586</v>
      </c>
      <c r="L2400" s="67">
        <v>81.72</v>
      </c>
    </row>
    <row r="2401" spans="1:12" ht="45" x14ac:dyDescent="0.25">
      <c r="C2401" s="80">
        <v>1</v>
      </c>
      <c r="D2401" s="80">
        <v>3799</v>
      </c>
      <c r="E2401" s="80" t="s">
        <v>564</v>
      </c>
      <c r="F2401" s="81" t="s">
        <v>1242</v>
      </c>
      <c r="G2401" s="80" t="s">
        <v>123</v>
      </c>
      <c r="H2401" s="82">
        <v>1</v>
      </c>
      <c r="I2401" s="83">
        <v>71.73</v>
      </c>
      <c r="J2401" s="83">
        <v>71.73</v>
      </c>
      <c r="K2401" t="s">
        <v>455</v>
      </c>
    </row>
    <row r="2402" spans="1:12" x14ac:dyDescent="0.25">
      <c r="C2402" s="80">
        <v>2</v>
      </c>
      <c r="D2402" s="80">
        <v>88247</v>
      </c>
      <c r="E2402" s="80" t="s">
        <v>21</v>
      </c>
      <c r="F2402" s="81" t="s">
        <v>1141</v>
      </c>
      <c r="G2402" s="80" t="s">
        <v>639</v>
      </c>
      <c r="H2402" s="82">
        <v>0.17269999999999999</v>
      </c>
      <c r="I2402" s="83">
        <v>12.87</v>
      </c>
      <c r="J2402" s="83">
        <v>2.2200000000000002</v>
      </c>
      <c r="K2402" t="s">
        <v>455</v>
      </c>
    </row>
    <row r="2403" spans="1:12" x14ac:dyDescent="0.25">
      <c r="C2403" s="80">
        <v>3</v>
      </c>
      <c r="D2403" s="80">
        <v>88264</v>
      </c>
      <c r="E2403" s="80" t="s">
        <v>21</v>
      </c>
      <c r="F2403" s="81" t="s">
        <v>1142</v>
      </c>
      <c r="G2403" s="80" t="s">
        <v>639</v>
      </c>
      <c r="H2403" s="82">
        <v>0.41439999999999999</v>
      </c>
      <c r="I2403" s="83">
        <v>18.750000000000004</v>
      </c>
      <c r="J2403" s="83">
        <v>7.77</v>
      </c>
      <c r="K2403" t="s">
        <v>455</v>
      </c>
    </row>
    <row r="2404" spans="1:12" x14ac:dyDescent="0.25">
      <c r="G2404" s="84" t="s">
        <v>553</v>
      </c>
      <c r="H2404" s="109"/>
      <c r="I2404" s="107" t="s">
        <v>455</v>
      </c>
      <c r="J2404" s="86">
        <v>81.72</v>
      </c>
      <c r="K2404" t="s">
        <v>455</v>
      </c>
    </row>
    <row r="2406" spans="1:12" ht="45" x14ac:dyDescent="0.25">
      <c r="A2406" t="s">
        <v>2199</v>
      </c>
      <c r="B2406" s="10">
        <v>366</v>
      </c>
      <c r="C2406" s="74" t="s">
        <v>3249</v>
      </c>
      <c r="D2406" s="78">
        <v>97906</v>
      </c>
      <c r="E2406" s="78" t="s">
        <v>562</v>
      </c>
      <c r="F2406" s="76" t="s">
        <v>685</v>
      </c>
      <c r="G2406" s="75" t="s">
        <v>123</v>
      </c>
      <c r="H2406" s="78"/>
      <c r="I2406" s="104" t="s">
        <v>455</v>
      </c>
      <c r="J2406" s="79"/>
      <c r="K2406">
        <v>97906</v>
      </c>
      <c r="L2406" s="67">
        <v>282.43</v>
      </c>
    </row>
    <row r="2407" spans="1:12" ht="30" x14ac:dyDescent="0.25">
      <c r="C2407" s="80">
        <v>1</v>
      </c>
      <c r="D2407" s="80">
        <v>650</v>
      </c>
      <c r="E2407" s="80" t="s">
        <v>564</v>
      </c>
      <c r="F2407" s="81" t="s">
        <v>1038</v>
      </c>
      <c r="G2407" s="80" t="s">
        <v>123</v>
      </c>
      <c r="H2407" s="82">
        <v>22.4145</v>
      </c>
      <c r="I2407" s="83">
        <v>2.36</v>
      </c>
      <c r="J2407" s="83">
        <v>52.89</v>
      </c>
      <c r="K2407" t="s">
        <v>455</v>
      </c>
    </row>
    <row r="2408" spans="1:12" ht="75" x14ac:dyDescent="0.25">
      <c r="C2408" s="80">
        <v>2</v>
      </c>
      <c r="D2408" s="80">
        <v>5678</v>
      </c>
      <c r="E2408" s="80" t="s">
        <v>562</v>
      </c>
      <c r="F2408" s="81" t="s">
        <v>633</v>
      </c>
      <c r="G2408" s="80" t="s">
        <v>634</v>
      </c>
      <c r="H2408" s="82">
        <v>8.6999999999999994E-3</v>
      </c>
      <c r="I2408" s="83">
        <v>88.54</v>
      </c>
      <c r="J2408" s="83">
        <v>0.77</v>
      </c>
      <c r="K2408" t="s">
        <v>455</v>
      </c>
    </row>
    <row r="2409" spans="1:12" ht="60" x14ac:dyDescent="0.25">
      <c r="C2409" s="80">
        <v>3</v>
      </c>
      <c r="D2409" s="80">
        <v>5679</v>
      </c>
      <c r="E2409" s="80" t="s">
        <v>562</v>
      </c>
      <c r="F2409" s="81" t="s">
        <v>635</v>
      </c>
      <c r="G2409" s="80" t="s">
        <v>636</v>
      </c>
      <c r="H2409" s="82">
        <v>2.9399999999999999E-2</v>
      </c>
      <c r="I2409" s="83">
        <v>35.07</v>
      </c>
      <c r="J2409" s="83">
        <v>1.03</v>
      </c>
      <c r="K2409" t="s">
        <v>455</v>
      </c>
    </row>
    <row r="2410" spans="1:12" ht="45" x14ac:dyDescent="0.25">
      <c r="C2410" s="80">
        <v>4</v>
      </c>
      <c r="D2410" s="80">
        <v>87316</v>
      </c>
      <c r="E2410" s="80" t="s">
        <v>562</v>
      </c>
      <c r="F2410" s="81" t="s">
        <v>1026</v>
      </c>
      <c r="G2410" s="80" t="s">
        <v>39</v>
      </c>
      <c r="H2410" s="82">
        <v>1.4E-3</v>
      </c>
      <c r="I2410" s="83">
        <v>368.08</v>
      </c>
      <c r="J2410" s="83">
        <v>0.51</v>
      </c>
      <c r="K2410" t="s">
        <v>455</v>
      </c>
    </row>
    <row r="2411" spans="1:12" x14ac:dyDescent="0.25">
      <c r="C2411" s="80">
        <v>5</v>
      </c>
      <c r="D2411" s="80">
        <v>88309</v>
      </c>
      <c r="E2411" s="80" t="s">
        <v>21</v>
      </c>
      <c r="F2411" s="81" t="s">
        <v>1001</v>
      </c>
      <c r="G2411" s="80" t="s">
        <v>639</v>
      </c>
      <c r="H2411" s="82">
        <v>4.2229999999999999</v>
      </c>
      <c r="I2411" s="83">
        <v>16.420000000000002</v>
      </c>
      <c r="J2411" s="83">
        <v>69.34</v>
      </c>
      <c r="K2411" t="s">
        <v>455</v>
      </c>
    </row>
    <row r="2412" spans="1:12" x14ac:dyDescent="0.25">
      <c r="C2412" s="80">
        <v>6</v>
      </c>
      <c r="D2412" s="80">
        <v>88316</v>
      </c>
      <c r="E2412" s="80" t="s">
        <v>21</v>
      </c>
      <c r="F2412" s="81" t="s">
        <v>640</v>
      </c>
      <c r="G2412" s="80" t="s">
        <v>639</v>
      </c>
      <c r="H2412" s="82">
        <v>4.2229999999999999</v>
      </c>
      <c r="I2412" s="83">
        <v>12.09</v>
      </c>
      <c r="J2412" s="83">
        <v>51.05</v>
      </c>
      <c r="K2412" t="s">
        <v>455</v>
      </c>
    </row>
    <row r="2413" spans="1:12" ht="30" x14ac:dyDescent="0.25">
      <c r="C2413" s="80">
        <v>7</v>
      </c>
      <c r="D2413" s="80">
        <v>94970</v>
      </c>
      <c r="E2413" s="80" t="s">
        <v>562</v>
      </c>
      <c r="F2413" s="81" t="s">
        <v>1031</v>
      </c>
      <c r="G2413" s="80" t="s">
        <v>39</v>
      </c>
      <c r="H2413" s="82">
        <v>7.4399999999999994E-2</v>
      </c>
      <c r="I2413" s="83">
        <v>350.78</v>
      </c>
      <c r="J2413" s="83">
        <v>26.09</v>
      </c>
      <c r="K2413" t="s">
        <v>455</v>
      </c>
    </row>
    <row r="2414" spans="1:12" ht="30" x14ac:dyDescent="0.25">
      <c r="C2414" s="80">
        <v>8</v>
      </c>
      <c r="D2414" s="80">
        <v>97735</v>
      </c>
      <c r="E2414" s="80" t="s">
        <v>562</v>
      </c>
      <c r="F2414" s="81" t="s">
        <v>1029</v>
      </c>
      <c r="G2414" s="80" t="s">
        <v>39</v>
      </c>
      <c r="H2414" s="82">
        <v>4.48E-2</v>
      </c>
      <c r="I2414" s="83">
        <v>783.9</v>
      </c>
      <c r="J2414" s="83">
        <v>35.11</v>
      </c>
      <c r="K2414" t="s">
        <v>455</v>
      </c>
    </row>
    <row r="2415" spans="1:12" ht="45" x14ac:dyDescent="0.25">
      <c r="C2415" s="80">
        <v>9</v>
      </c>
      <c r="D2415" s="80">
        <v>100475</v>
      </c>
      <c r="E2415" s="80" t="s">
        <v>562</v>
      </c>
      <c r="F2415" s="81" t="s">
        <v>1033</v>
      </c>
      <c r="G2415" s="80" t="s">
        <v>39</v>
      </c>
      <c r="H2415" s="82">
        <v>7.2800000000000004E-2</v>
      </c>
      <c r="I2415" s="83">
        <v>586.66999999999996</v>
      </c>
      <c r="J2415" s="83">
        <v>42.7</v>
      </c>
      <c r="K2415" t="s">
        <v>455</v>
      </c>
    </row>
    <row r="2416" spans="1:12" ht="30" x14ac:dyDescent="0.25">
      <c r="C2416" s="80">
        <v>10</v>
      </c>
      <c r="D2416" s="80">
        <v>101616</v>
      </c>
      <c r="E2416" s="80" t="s">
        <v>562</v>
      </c>
      <c r="F2416" s="81" t="s">
        <v>1036</v>
      </c>
      <c r="G2416" s="80" t="s">
        <v>32</v>
      </c>
      <c r="H2416" s="82">
        <v>0.81</v>
      </c>
      <c r="I2416" s="83">
        <v>3.6399999999999997</v>
      </c>
      <c r="J2416" s="83">
        <v>2.94</v>
      </c>
      <c r="K2416" t="s">
        <v>455</v>
      </c>
    </row>
    <row r="2417" spans="1:12" x14ac:dyDescent="0.25">
      <c r="G2417" s="84" t="s">
        <v>553</v>
      </c>
      <c r="H2417" s="109"/>
      <c r="I2417" s="107" t="s">
        <v>455</v>
      </c>
      <c r="J2417" s="86">
        <v>282.43</v>
      </c>
      <c r="K2417" t="s">
        <v>455</v>
      </c>
    </row>
    <row r="2419" spans="1:12" ht="45" x14ac:dyDescent="0.25">
      <c r="A2419" t="s">
        <v>2199</v>
      </c>
      <c r="B2419" s="10">
        <v>367</v>
      </c>
      <c r="C2419" s="74" t="s">
        <v>3250</v>
      </c>
      <c r="D2419" s="78">
        <v>98102</v>
      </c>
      <c r="E2419" s="78" t="s">
        <v>562</v>
      </c>
      <c r="F2419" s="76" t="s">
        <v>704</v>
      </c>
      <c r="G2419" s="75" t="s">
        <v>123</v>
      </c>
      <c r="H2419" s="78"/>
      <c r="I2419" s="104" t="s">
        <v>455</v>
      </c>
      <c r="J2419" s="79"/>
      <c r="K2419">
        <v>98102</v>
      </c>
      <c r="L2419" s="67">
        <v>157.07000000000002</v>
      </c>
    </row>
    <row r="2420" spans="1:12" ht="75" x14ac:dyDescent="0.25">
      <c r="C2420" s="80">
        <v>1</v>
      </c>
      <c r="D2420" s="80">
        <v>5678</v>
      </c>
      <c r="E2420" s="80" t="s">
        <v>562</v>
      </c>
      <c r="F2420" s="81" t="s">
        <v>633</v>
      </c>
      <c r="G2420" s="80" t="s">
        <v>634</v>
      </c>
      <c r="H2420" s="82">
        <v>1.55E-2</v>
      </c>
      <c r="I2420" s="83">
        <v>88.54</v>
      </c>
      <c r="J2420" s="83">
        <v>1.37</v>
      </c>
      <c r="K2420" t="s">
        <v>455</v>
      </c>
    </row>
    <row r="2421" spans="1:12" ht="60" x14ac:dyDescent="0.25">
      <c r="C2421" s="80">
        <v>2</v>
      </c>
      <c r="D2421" s="80">
        <v>5679</v>
      </c>
      <c r="E2421" s="80" t="s">
        <v>562</v>
      </c>
      <c r="F2421" s="81" t="s">
        <v>635</v>
      </c>
      <c r="G2421" s="80" t="s">
        <v>636</v>
      </c>
      <c r="H2421" s="82">
        <v>5.21E-2</v>
      </c>
      <c r="I2421" s="83">
        <v>35.07</v>
      </c>
      <c r="J2421" s="83">
        <v>1.82</v>
      </c>
      <c r="K2421" t="s">
        <v>455</v>
      </c>
    </row>
    <row r="2422" spans="1:12" ht="45" x14ac:dyDescent="0.25">
      <c r="C2422" s="80">
        <v>3</v>
      </c>
      <c r="D2422" s="80">
        <v>11881</v>
      </c>
      <c r="E2422" s="80" t="s">
        <v>564</v>
      </c>
      <c r="F2422" s="81" t="s">
        <v>1393</v>
      </c>
      <c r="G2422" s="80" t="s">
        <v>123</v>
      </c>
      <c r="H2422" s="82">
        <v>1</v>
      </c>
      <c r="I2422" s="83">
        <v>149.99</v>
      </c>
      <c r="J2422" s="83">
        <v>149.99</v>
      </c>
      <c r="K2422" t="s">
        <v>455</v>
      </c>
    </row>
    <row r="2423" spans="1:12" x14ac:dyDescent="0.25">
      <c r="C2423" s="80">
        <v>4</v>
      </c>
      <c r="D2423" s="80">
        <v>88309</v>
      </c>
      <c r="E2423" s="80" t="s">
        <v>21</v>
      </c>
      <c r="F2423" s="81" t="s">
        <v>1001</v>
      </c>
      <c r="G2423" s="80" t="s">
        <v>639</v>
      </c>
      <c r="H2423" s="82">
        <v>6.4199999999999993E-2</v>
      </c>
      <c r="I2423" s="83">
        <v>16.420000000000002</v>
      </c>
      <c r="J2423" s="83">
        <v>1.05</v>
      </c>
      <c r="K2423" t="s">
        <v>455</v>
      </c>
    </row>
    <row r="2424" spans="1:12" x14ac:dyDescent="0.25">
      <c r="C2424" s="80">
        <v>5</v>
      </c>
      <c r="D2424" s="80">
        <v>88316</v>
      </c>
      <c r="E2424" s="80" t="s">
        <v>21</v>
      </c>
      <c r="F2424" s="81" t="s">
        <v>640</v>
      </c>
      <c r="G2424" s="80" t="s">
        <v>639</v>
      </c>
      <c r="H2424" s="82">
        <v>6.4199999999999993E-2</v>
      </c>
      <c r="I2424" s="83">
        <v>12.09</v>
      </c>
      <c r="J2424" s="83">
        <v>0.77</v>
      </c>
      <c r="K2424" t="s">
        <v>455</v>
      </c>
    </row>
    <row r="2425" spans="1:12" ht="30" x14ac:dyDescent="0.25">
      <c r="C2425" s="80">
        <v>6</v>
      </c>
      <c r="D2425" s="80">
        <v>101622</v>
      </c>
      <c r="E2425" s="80" t="s">
        <v>562</v>
      </c>
      <c r="F2425" s="81" t="s">
        <v>1392</v>
      </c>
      <c r="G2425" s="80" t="s">
        <v>39</v>
      </c>
      <c r="H2425" s="82">
        <v>1.9199999999999998E-2</v>
      </c>
      <c r="I2425" s="83">
        <v>108.06000000000002</v>
      </c>
      <c r="J2425" s="83">
        <v>2.0699999999999998</v>
      </c>
      <c r="K2425" t="s">
        <v>455</v>
      </c>
    </row>
    <row r="2426" spans="1:12" x14ac:dyDescent="0.25">
      <c r="G2426" s="84" t="s">
        <v>553</v>
      </c>
      <c r="H2426" s="109"/>
      <c r="I2426" s="107" t="s">
        <v>455</v>
      </c>
      <c r="J2426" s="86">
        <v>157.07000000000002</v>
      </c>
      <c r="K2426" t="s">
        <v>455</v>
      </c>
    </row>
    <row r="2428" spans="1:12" ht="45" x14ac:dyDescent="0.25">
      <c r="A2428" t="s">
        <v>2199</v>
      </c>
      <c r="B2428" s="10">
        <v>368</v>
      </c>
      <c r="C2428" s="74" t="s">
        <v>3251</v>
      </c>
      <c r="D2428" s="78">
        <v>101165</v>
      </c>
      <c r="E2428" s="78" t="s">
        <v>562</v>
      </c>
      <c r="F2428" s="76" t="s">
        <v>687</v>
      </c>
      <c r="G2428" s="75" t="s">
        <v>39</v>
      </c>
      <c r="H2428" s="78"/>
      <c r="I2428" s="104" t="s">
        <v>455</v>
      </c>
      <c r="J2428" s="79"/>
      <c r="K2428">
        <v>101165</v>
      </c>
      <c r="L2428" s="67">
        <v>674.01</v>
      </c>
    </row>
    <row r="2429" spans="1:12" ht="30" x14ac:dyDescent="0.25">
      <c r="C2429" s="80">
        <v>1</v>
      </c>
      <c r="D2429" s="80">
        <v>34566</v>
      </c>
      <c r="E2429" s="80" t="s">
        <v>564</v>
      </c>
      <c r="F2429" s="81" t="s">
        <v>1125</v>
      </c>
      <c r="G2429" s="80" t="s">
        <v>123</v>
      </c>
      <c r="H2429" s="82">
        <v>122.27</v>
      </c>
      <c r="I2429" s="83">
        <v>3.2</v>
      </c>
      <c r="J2429" s="83">
        <v>391.26</v>
      </c>
      <c r="K2429" t="s">
        <v>455</v>
      </c>
    </row>
    <row r="2430" spans="1:12" ht="60" x14ac:dyDescent="0.25">
      <c r="C2430" s="80">
        <v>2</v>
      </c>
      <c r="D2430" s="80">
        <v>87292</v>
      </c>
      <c r="E2430" s="80" t="s">
        <v>562</v>
      </c>
      <c r="F2430" s="81" t="s">
        <v>1126</v>
      </c>
      <c r="G2430" s="80" t="s">
        <v>39</v>
      </c>
      <c r="H2430" s="82">
        <v>0.13</v>
      </c>
      <c r="I2430" s="83">
        <v>401.58</v>
      </c>
      <c r="J2430" s="83">
        <v>52.2</v>
      </c>
      <c r="K2430" t="s">
        <v>455</v>
      </c>
    </row>
    <row r="2431" spans="1:12" x14ac:dyDescent="0.25">
      <c r="C2431" s="80">
        <v>3</v>
      </c>
      <c r="D2431" s="80">
        <v>88309</v>
      </c>
      <c r="E2431" s="80" t="s">
        <v>21</v>
      </c>
      <c r="F2431" s="81" t="s">
        <v>1001</v>
      </c>
      <c r="G2431" s="80" t="s">
        <v>639</v>
      </c>
      <c r="H2431" s="82">
        <v>10.263</v>
      </c>
      <c r="I2431" s="83">
        <v>16.420000000000002</v>
      </c>
      <c r="J2431" s="83">
        <v>168.51</v>
      </c>
      <c r="K2431" t="s">
        <v>455</v>
      </c>
    </row>
    <row r="2432" spans="1:12" x14ac:dyDescent="0.25">
      <c r="C2432" s="80">
        <v>4</v>
      </c>
      <c r="D2432" s="80">
        <v>88316</v>
      </c>
      <c r="E2432" s="80" t="s">
        <v>21</v>
      </c>
      <c r="F2432" s="81" t="s">
        <v>640</v>
      </c>
      <c r="G2432" s="80" t="s">
        <v>639</v>
      </c>
      <c r="H2432" s="82">
        <v>5.1319999999999997</v>
      </c>
      <c r="I2432" s="83">
        <v>12.09</v>
      </c>
      <c r="J2432" s="83">
        <v>62.04</v>
      </c>
      <c r="K2432" t="s">
        <v>455</v>
      </c>
    </row>
    <row r="2433" spans="1:12" x14ac:dyDescent="0.25">
      <c r="G2433" s="84" t="s">
        <v>553</v>
      </c>
      <c r="H2433" s="109"/>
      <c r="I2433" s="107" t="s">
        <v>455</v>
      </c>
      <c r="J2433" s="86">
        <v>674.01</v>
      </c>
      <c r="K2433" t="s">
        <v>455</v>
      </c>
    </row>
    <row r="2435" spans="1:12" ht="45" x14ac:dyDescent="0.25">
      <c r="A2435" t="s">
        <v>2199</v>
      </c>
      <c r="B2435" s="10">
        <v>369</v>
      </c>
      <c r="C2435" s="74" t="s">
        <v>3252</v>
      </c>
      <c r="D2435" s="78">
        <v>101876</v>
      </c>
      <c r="E2435" s="78" t="s">
        <v>562</v>
      </c>
      <c r="F2435" s="76" t="s">
        <v>700</v>
      </c>
      <c r="G2435" s="75" t="s">
        <v>123</v>
      </c>
      <c r="H2435" s="78"/>
      <c r="I2435" s="104" t="s">
        <v>455</v>
      </c>
      <c r="J2435" s="79"/>
      <c r="K2435">
        <v>101876</v>
      </c>
      <c r="L2435" s="67">
        <v>54.599999999999994</v>
      </c>
    </row>
    <row r="2436" spans="1:12" ht="30" x14ac:dyDescent="0.25">
      <c r="C2436" s="80">
        <v>1</v>
      </c>
      <c r="D2436" s="80">
        <v>39795</v>
      </c>
      <c r="E2436" s="80" t="s">
        <v>564</v>
      </c>
      <c r="F2436" s="81" t="s">
        <v>1204</v>
      </c>
      <c r="G2436" s="80" t="s">
        <v>123</v>
      </c>
      <c r="H2436" s="82">
        <v>1</v>
      </c>
      <c r="I2436" s="83">
        <v>42.25</v>
      </c>
      <c r="J2436" s="83">
        <v>42.25</v>
      </c>
      <c r="K2436" t="s">
        <v>455</v>
      </c>
    </row>
    <row r="2437" spans="1:12" ht="45" x14ac:dyDescent="0.25">
      <c r="C2437" s="80">
        <v>2</v>
      </c>
      <c r="D2437" s="80">
        <v>87367</v>
      </c>
      <c r="E2437" s="80" t="s">
        <v>562</v>
      </c>
      <c r="F2437" s="81" t="s">
        <v>1203</v>
      </c>
      <c r="G2437" s="80" t="s">
        <v>39</v>
      </c>
      <c r="H2437" s="82">
        <v>4.4000000000000003E-3</v>
      </c>
      <c r="I2437" s="83">
        <v>466.14</v>
      </c>
      <c r="J2437" s="83">
        <v>2.0499999999999998</v>
      </c>
      <c r="K2437" t="s">
        <v>455</v>
      </c>
    </row>
    <row r="2438" spans="1:12" x14ac:dyDescent="0.25">
      <c r="C2438" s="80">
        <v>3</v>
      </c>
      <c r="D2438" s="80">
        <v>88247</v>
      </c>
      <c r="E2438" s="80" t="s">
        <v>21</v>
      </c>
      <c r="F2438" s="81" t="s">
        <v>1141</v>
      </c>
      <c r="G2438" s="80" t="s">
        <v>639</v>
      </c>
      <c r="H2438" s="82">
        <v>0.32590000000000002</v>
      </c>
      <c r="I2438" s="83">
        <v>12.87</v>
      </c>
      <c r="J2438" s="83">
        <v>4.1900000000000004</v>
      </c>
      <c r="K2438" t="s">
        <v>455</v>
      </c>
    </row>
    <row r="2439" spans="1:12" x14ac:dyDescent="0.25">
      <c r="C2439" s="80">
        <v>4</v>
      </c>
      <c r="D2439" s="80">
        <v>88264</v>
      </c>
      <c r="E2439" s="80" t="s">
        <v>21</v>
      </c>
      <c r="F2439" s="81" t="s">
        <v>1142</v>
      </c>
      <c r="G2439" s="80" t="s">
        <v>639</v>
      </c>
      <c r="H2439" s="82">
        <v>0.32590000000000002</v>
      </c>
      <c r="I2439" s="83">
        <v>18.750000000000004</v>
      </c>
      <c r="J2439" s="83">
        <v>6.11</v>
      </c>
      <c r="K2439" t="s">
        <v>455</v>
      </c>
    </row>
    <row r="2440" spans="1:12" x14ac:dyDescent="0.25">
      <c r="G2440" s="84" t="s">
        <v>553</v>
      </c>
      <c r="H2440" s="109"/>
      <c r="I2440" s="107" t="s">
        <v>455</v>
      </c>
      <c r="J2440" s="86">
        <v>54.599999999999994</v>
      </c>
      <c r="K2440" t="s">
        <v>455</v>
      </c>
    </row>
    <row r="2442" spans="1:12" ht="30" x14ac:dyDescent="0.25">
      <c r="A2442" t="s">
        <v>2199</v>
      </c>
      <c r="B2442" s="10">
        <v>370</v>
      </c>
      <c r="C2442" s="74" t="s">
        <v>3253</v>
      </c>
      <c r="D2442" s="78">
        <v>101891</v>
      </c>
      <c r="E2442" s="78" t="s">
        <v>562</v>
      </c>
      <c r="F2442" s="76" t="s">
        <v>688</v>
      </c>
      <c r="G2442" s="75" t="s">
        <v>123</v>
      </c>
      <c r="H2442" s="78"/>
      <c r="I2442" s="104" t="s">
        <v>455</v>
      </c>
      <c r="J2442" s="79"/>
      <c r="K2442">
        <v>101891</v>
      </c>
      <c r="L2442" s="67">
        <v>21.4</v>
      </c>
    </row>
    <row r="2443" spans="1:12" ht="30" x14ac:dyDescent="0.25">
      <c r="C2443" s="80">
        <v>1</v>
      </c>
      <c r="D2443" s="80">
        <v>1574</v>
      </c>
      <c r="E2443" s="80" t="s">
        <v>564</v>
      </c>
      <c r="F2443" s="81" t="s">
        <v>1198</v>
      </c>
      <c r="G2443" s="80" t="s">
        <v>123</v>
      </c>
      <c r="H2443" s="82">
        <v>1</v>
      </c>
      <c r="I2443" s="83">
        <v>0.81</v>
      </c>
      <c r="J2443" s="83">
        <v>0.81</v>
      </c>
      <c r="K2443" t="s">
        <v>455</v>
      </c>
    </row>
    <row r="2444" spans="1:12" ht="30" x14ac:dyDescent="0.25">
      <c r="C2444" s="80">
        <v>2</v>
      </c>
      <c r="D2444" s="80">
        <v>2386</v>
      </c>
      <c r="E2444" s="80" t="s">
        <v>564</v>
      </c>
      <c r="F2444" s="81" t="s">
        <v>1207</v>
      </c>
      <c r="G2444" s="80" t="s">
        <v>123</v>
      </c>
      <c r="H2444" s="82">
        <v>1</v>
      </c>
      <c r="I2444" s="83">
        <v>16.32</v>
      </c>
      <c r="J2444" s="83">
        <v>16.32</v>
      </c>
      <c r="K2444" t="s">
        <v>455</v>
      </c>
    </row>
    <row r="2445" spans="1:12" x14ac:dyDescent="0.25">
      <c r="C2445" s="80">
        <v>3</v>
      </c>
      <c r="D2445" s="80">
        <v>88247</v>
      </c>
      <c r="E2445" s="80" t="s">
        <v>21</v>
      </c>
      <c r="F2445" s="81" t="s">
        <v>1141</v>
      </c>
      <c r="G2445" s="80" t="s">
        <v>639</v>
      </c>
      <c r="H2445" s="82">
        <v>0.13519999999999999</v>
      </c>
      <c r="I2445" s="83">
        <v>12.87</v>
      </c>
      <c r="J2445" s="83">
        <v>1.74</v>
      </c>
      <c r="K2445" t="s">
        <v>455</v>
      </c>
    </row>
    <row r="2446" spans="1:12" x14ac:dyDescent="0.25">
      <c r="C2446" s="80">
        <v>4</v>
      </c>
      <c r="D2446" s="80">
        <v>88264</v>
      </c>
      <c r="E2446" s="80" t="s">
        <v>21</v>
      </c>
      <c r="F2446" s="81" t="s">
        <v>1142</v>
      </c>
      <c r="G2446" s="80" t="s">
        <v>639</v>
      </c>
      <c r="H2446" s="82">
        <v>0.13519999999999999</v>
      </c>
      <c r="I2446" s="83">
        <v>18.750000000000004</v>
      </c>
      <c r="J2446" s="83">
        <v>2.5299999999999998</v>
      </c>
      <c r="K2446" t="s">
        <v>455</v>
      </c>
    </row>
    <row r="2447" spans="1:12" x14ac:dyDescent="0.25">
      <c r="G2447" s="84" t="s">
        <v>553</v>
      </c>
      <c r="H2447" s="109"/>
      <c r="I2447" s="107" t="s">
        <v>455</v>
      </c>
      <c r="J2447" s="86">
        <v>21.4</v>
      </c>
      <c r="K2447" t="s">
        <v>455</v>
      </c>
    </row>
    <row r="2449" spans="1:12" ht="60" x14ac:dyDescent="0.25">
      <c r="A2449" t="s">
        <v>2199</v>
      </c>
      <c r="B2449" s="10">
        <v>371</v>
      </c>
      <c r="C2449" s="74" t="s">
        <v>3254</v>
      </c>
      <c r="D2449" s="78">
        <v>87495</v>
      </c>
      <c r="E2449" s="78" t="s">
        <v>562</v>
      </c>
      <c r="F2449" s="76" t="s">
        <v>1463</v>
      </c>
      <c r="G2449" s="75" t="s">
        <v>32</v>
      </c>
      <c r="H2449" s="78"/>
      <c r="I2449" s="104" t="s">
        <v>455</v>
      </c>
      <c r="J2449" s="79"/>
      <c r="K2449">
        <v>87495</v>
      </c>
      <c r="L2449" s="67">
        <v>60.32</v>
      </c>
    </row>
    <row r="2450" spans="1:12" ht="30" x14ac:dyDescent="0.25">
      <c r="C2450" s="80">
        <v>1</v>
      </c>
      <c r="D2450" s="80">
        <v>7266</v>
      </c>
      <c r="E2450" s="80" t="s">
        <v>564</v>
      </c>
      <c r="F2450" s="81" t="s">
        <v>1464</v>
      </c>
      <c r="G2450" s="80" t="s">
        <v>985</v>
      </c>
      <c r="H2450" s="82">
        <v>2.793E-2</v>
      </c>
      <c r="I2450" s="83">
        <v>600</v>
      </c>
      <c r="J2450" s="83">
        <v>16.75</v>
      </c>
      <c r="K2450" t="s">
        <v>455</v>
      </c>
    </row>
    <row r="2451" spans="1:12" ht="30" x14ac:dyDescent="0.25">
      <c r="C2451" s="80">
        <v>2</v>
      </c>
      <c r="D2451" s="80">
        <v>34557</v>
      </c>
      <c r="E2451" s="80" t="s">
        <v>564</v>
      </c>
      <c r="F2451" s="81" t="s">
        <v>1459</v>
      </c>
      <c r="G2451" s="80" t="s">
        <v>36</v>
      </c>
      <c r="H2451" s="82">
        <v>0.78500000000000003</v>
      </c>
      <c r="I2451" s="83">
        <v>1.7</v>
      </c>
      <c r="J2451" s="83">
        <v>1.33</v>
      </c>
      <c r="K2451" t="s">
        <v>455</v>
      </c>
    </row>
    <row r="2452" spans="1:12" x14ac:dyDescent="0.25">
      <c r="C2452" s="80">
        <v>3</v>
      </c>
      <c r="D2452" s="80">
        <v>37395</v>
      </c>
      <c r="E2452" s="80" t="s">
        <v>564</v>
      </c>
      <c r="F2452" s="81" t="s">
        <v>1460</v>
      </c>
      <c r="G2452" s="80" t="s">
        <v>981</v>
      </c>
      <c r="H2452" s="82">
        <v>9.4000000000000004E-3</v>
      </c>
      <c r="I2452" s="83">
        <v>38.56</v>
      </c>
      <c r="J2452" s="83">
        <v>0.36</v>
      </c>
      <c r="K2452" t="s">
        <v>455</v>
      </c>
    </row>
    <row r="2453" spans="1:12" ht="60" x14ac:dyDescent="0.25">
      <c r="C2453" s="80">
        <v>4</v>
      </c>
      <c r="D2453" s="80">
        <v>87292</v>
      </c>
      <c r="E2453" s="80" t="s">
        <v>562</v>
      </c>
      <c r="F2453" s="81" t="s">
        <v>1126</v>
      </c>
      <c r="G2453" s="80" t="s">
        <v>39</v>
      </c>
      <c r="H2453" s="82">
        <v>9.7999999999999997E-3</v>
      </c>
      <c r="I2453" s="83">
        <v>401.58</v>
      </c>
      <c r="J2453" s="83">
        <v>3.93</v>
      </c>
      <c r="K2453" t="s">
        <v>455</v>
      </c>
    </row>
    <row r="2454" spans="1:12" x14ac:dyDescent="0.25">
      <c r="C2454" s="80">
        <v>5</v>
      </c>
      <c r="D2454" s="80">
        <v>88309</v>
      </c>
      <c r="E2454" s="80" t="s">
        <v>21</v>
      </c>
      <c r="F2454" s="81" t="s">
        <v>1001</v>
      </c>
      <c r="G2454" s="80" t="s">
        <v>639</v>
      </c>
      <c r="H2454" s="82">
        <v>1.69</v>
      </c>
      <c r="I2454" s="83">
        <v>16.420000000000002</v>
      </c>
      <c r="J2454" s="83">
        <v>27.74</v>
      </c>
      <c r="K2454" t="s">
        <v>455</v>
      </c>
    </row>
    <row r="2455" spans="1:12" x14ac:dyDescent="0.25">
      <c r="C2455" s="80">
        <v>6</v>
      </c>
      <c r="D2455" s="80">
        <v>88316</v>
      </c>
      <c r="E2455" s="80" t="s">
        <v>21</v>
      </c>
      <c r="F2455" s="81" t="s">
        <v>640</v>
      </c>
      <c r="G2455" s="80" t="s">
        <v>639</v>
      </c>
      <c r="H2455" s="82">
        <v>0.84499999999999997</v>
      </c>
      <c r="I2455" s="83">
        <v>12.09</v>
      </c>
      <c r="J2455" s="83">
        <v>10.210000000000001</v>
      </c>
      <c r="K2455" t="s">
        <v>455</v>
      </c>
    </row>
    <row r="2456" spans="1:12" x14ac:dyDescent="0.25">
      <c r="G2456" s="84" t="s">
        <v>553</v>
      </c>
      <c r="H2456" s="109"/>
      <c r="I2456" s="107" t="s">
        <v>455</v>
      </c>
      <c r="J2456" s="86">
        <v>60.32</v>
      </c>
      <c r="K2456" t="s">
        <v>455</v>
      </c>
    </row>
    <row r="2458" spans="1:12" ht="60" x14ac:dyDescent="0.25">
      <c r="A2458" t="s">
        <v>2199</v>
      </c>
      <c r="B2458" s="10">
        <v>372</v>
      </c>
      <c r="C2458" s="74" t="s">
        <v>3255</v>
      </c>
      <c r="D2458" s="78">
        <v>87503</v>
      </c>
      <c r="E2458" s="78" t="s">
        <v>562</v>
      </c>
      <c r="F2458" s="76" t="s">
        <v>1466</v>
      </c>
      <c r="G2458" s="75" t="s">
        <v>32</v>
      </c>
      <c r="H2458" s="78"/>
      <c r="I2458" s="104" t="s">
        <v>455</v>
      </c>
      <c r="J2458" s="79"/>
      <c r="K2458">
        <v>87503</v>
      </c>
      <c r="L2458" s="67">
        <v>52.35</v>
      </c>
    </row>
    <row r="2459" spans="1:12" ht="30" x14ac:dyDescent="0.25">
      <c r="C2459" s="80">
        <v>1</v>
      </c>
      <c r="D2459" s="80">
        <v>7266</v>
      </c>
      <c r="E2459" s="80" t="s">
        <v>564</v>
      </c>
      <c r="F2459" s="81" t="s">
        <v>1464</v>
      </c>
      <c r="G2459" s="80" t="s">
        <v>985</v>
      </c>
      <c r="H2459" s="82">
        <v>2.793E-2</v>
      </c>
      <c r="I2459" s="83">
        <v>600</v>
      </c>
      <c r="J2459" s="83">
        <v>16.75</v>
      </c>
      <c r="K2459" t="s">
        <v>455</v>
      </c>
    </row>
    <row r="2460" spans="1:12" ht="30" x14ac:dyDescent="0.25">
      <c r="C2460" s="80">
        <v>2</v>
      </c>
      <c r="D2460" s="80">
        <v>34557</v>
      </c>
      <c r="E2460" s="80" t="s">
        <v>564</v>
      </c>
      <c r="F2460" s="81" t="s">
        <v>1459</v>
      </c>
      <c r="G2460" s="80" t="s">
        <v>36</v>
      </c>
      <c r="H2460" s="82">
        <v>0.42</v>
      </c>
      <c r="I2460" s="83">
        <v>1.7</v>
      </c>
      <c r="J2460" s="83">
        <v>0.71</v>
      </c>
      <c r="K2460" t="s">
        <v>455</v>
      </c>
    </row>
    <row r="2461" spans="1:12" x14ac:dyDescent="0.25">
      <c r="C2461" s="80">
        <v>3</v>
      </c>
      <c r="D2461" s="80">
        <v>37395</v>
      </c>
      <c r="E2461" s="80" t="s">
        <v>564</v>
      </c>
      <c r="F2461" s="81" t="s">
        <v>1460</v>
      </c>
      <c r="G2461" s="80" t="s">
        <v>981</v>
      </c>
      <c r="H2461" s="82">
        <v>5.0000000000000001E-3</v>
      </c>
      <c r="I2461" s="83">
        <v>38.56</v>
      </c>
      <c r="J2461" s="83">
        <v>0.19</v>
      </c>
      <c r="K2461" t="s">
        <v>455</v>
      </c>
    </row>
    <row r="2462" spans="1:12" ht="60" x14ac:dyDescent="0.25">
      <c r="C2462" s="80">
        <v>4</v>
      </c>
      <c r="D2462" s="80">
        <v>87292</v>
      </c>
      <c r="E2462" s="80" t="s">
        <v>562</v>
      </c>
      <c r="F2462" s="81" t="s">
        <v>1126</v>
      </c>
      <c r="G2462" s="80" t="s">
        <v>39</v>
      </c>
      <c r="H2462" s="82">
        <v>9.7999999999999997E-3</v>
      </c>
      <c r="I2462" s="83">
        <v>401.58</v>
      </c>
      <c r="J2462" s="83">
        <v>3.93</v>
      </c>
      <c r="K2462" t="s">
        <v>455</v>
      </c>
    </row>
    <row r="2463" spans="1:12" x14ac:dyDescent="0.25">
      <c r="C2463" s="80">
        <v>5</v>
      </c>
      <c r="D2463" s="80">
        <v>88309</v>
      </c>
      <c r="E2463" s="80" t="s">
        <v>21</v>
      </c>
      <c r="F2463" s="81" t="s">
        <v>1001</v>
      </c>
      <c r="G2463" s="80" t="s">
        <v>639</v>
      </c>
      <c r="H2463" s="82">
        <v>1.37</v>
      </c>
      <c r="I2463" s="83">
        <v>16.420000000000002</v>
      </c>
      <c r="J2463" s="83">
        <v>22.49</v>
      </c>
      <c r="K2463" t="s">
        <v>455</v>
      </c>
    </row>
    <row r="2464" spans="1:12" x14ac:dyDescent="0.25">
      <c r="C2464" s="80">
        <v>6</v>
      </c>
      <c r="D2464" s="80">
        <v>88316</v>
      </c>
      <c r="E2464" s="80" t="s">
        <v>21</v>
      </c>
      <c r="F2464" s="81" t="s">
        <v>640</v>
      </c>
      <c r="G2464" s="80" t="s">
        <v>639</v>
      </c>
      <c r="H2464" s="82">
        <v>0.68500000000000005</v>
      </c>
      <c r="I2464" s="83">
        <v>12.09</v>
      </c>
      <c r="J2464" s="83">
        <v>8.2799999999999994</v>
      </c>
      <c r="K2464" t="s">
        <v>455</v>
      </c>
    </row>
    <row r="2465" spans="1:12" x14ac:dyDescent="0.25">
      <c r="G2465" s="84" t="s">
        <v>553</v>
      </c>
      <c r="H2465" s="109"/>
      <c r="I2465" s="107" t="s">
        <v>455</v>
      </c>
      <c r="J2465" s="86">
        <v>52.35</v>
      </c>
      <c r="K2465" t="s">
        <v>455</v>
      </c>
    </row>
    <row r="2467" spans="1:12" ht="60" x14ac:dyDescent="0.25">
      <c r="A2467" t="s">
        <v>2199</v>
      </c>
      <c r="B2467" s="10">
        <v>373</v>
      </c>
      <c r="C2467" s="74" t="s">
        <v>3256</v>
      </c>
      <c r="D2467" s="78">
        <v>87511</v>
      </c>
      <c r="E2467" s="78" t="s">
        <v>562</v>
      </c>
      <c r="F2467" s="76" t="s">
        <v>1467</v>
      </c>
      <c r="G2467" s="75" t="s">
        <v>32</v>
      </c>
      <c r="H2467" s="78"/>
      <c r="I2467" s="104" t="s">
        <v>455</v>
      </c>
      <c r="J2467" s="79"/>
      <c r="K2467">
        <v>87511</v>
      </c>
      <c r="L2467" s="67">
        <v>67.069999999999993</v>
      </c>
    </row>
    <row r="2468" spans="1:12" ht="30" x14ac:dyDescent="0.25">
      <c r="C2468" s="80">
        <v>1</v>
      </c>
      <c r="D2468" s="80">
        <v>7266</v>
      </c>
      <c r="E2468" s="80" t="s">
        <v>564</v>
      </c>
      <c r="F2468" s="81" t="s">
        <v>1464</v>
      </c>
      <c r="G2468" s="80" t="s">
        <v>985</v>
      </c>
      <c r="H2468" s="82">
        <v>2.8309999999999998E-2</v>
      </c>
      <c r="I2468" s="83">
        <v>600</v>
      </c>
      <c r="J2468" s="83">
        <v>16.98</v>
      </c>
      <c r="K2468" t="s">
        <v>455</v>
      </c>
    </row>
    <row r="2469" spans="1:12" ht="30" x14ac:dyDescent="0.25">
      <c r="C2469" s="80">
        <v>2</v>
      </c>
      <c r="D2469" s="80">
        <v>34557</v>
      </c>
      <c r="E2469" s="80" t="s">
        <v>564</v>
      </c>
      <c r="F2469" s="81" t="s">
        <v>1459</v>
      </c>
      <c r="G2469" s="80" t="s">
        <v>36</v>
      </c>
      <c r="H2469" s="82">
        <v>0.78500000000000003</v>
      </c>
      <c r="I2469" s="83">
        <v>1.7</v>
      </c>
      <c r="J2469" s="83">
        <v>1.33</v>
      </c>
      <c r="K2469" t="s">
        <v>455</v>
      </c>
    </row>
    <row r="2470" spans="1:12" x14ac:dyDescent="0.25">
      <c r="C2470" s="80">
        <v>3</v>
      </c>
      <c r="D2470" s="80">
        <v>37395</v>
      </c>
      <c r="E2470" s="80" t="s">
        <v>564</v>
      </c>
      <c r="F2470" s="81" t="s">
        <v>1460</v>
      </c>
      <c r="G2470" s="80" t="s">
        <v>981</v>
      </c>
      <c r="H2470" s="82">
        <v>9.4000000000000004E-3</v>
      </c>
      <c r="I2470" s="83">
        <v>38.56</v>
      </c>
      <c r="J2470" s="83">
        <v>0.36</v>
      </c>
      <c r="K2470" t="s">
        <v>455</v>
      </c>
    </row>
    <row r="2471" spans="1:12" ht="60" x14ac:dyDescent="0.25">
      <c r="C2471" s="80">
        <v>4</v>
      </c>
      <c r="D2471" s="80">
        <v>87292</v>
      </c>
      <c r="E2471" s="80" t="s">
        <v>562</v>
      </c>
      <c r="F2471" s="81" t="s">
        <v>1126</v>
      </c>
      <c r="G2471" s="80" t="s">
        <v>39</v>
      </c>
      <c r="H2471" s="82">
        <v>9.7999999999999997E-3</v>
      </c>
      <c r="I2471" s="83">
        <v>401.58</v>
      </c>
      <c r="J2471" s="83">
        <v>3.93</v>
      </c>
      <c r="K2471" t="s">
        <v>455</v>
      </c>
    </row>
    <row r="2472" spans="1:12" x14ac:dyDescent="0.25">
      <c r="C2472" s="80">
        <v>5</v>
      </c>
      <c r="D2472" s="80">
        <v>88309</v>
      </c>
      <c r="E2472" s="80" t="s">
        <v>21</v>
      </c>
      <c r="F2472" s="81" t="s">
        <v>1001</v>
      </c>
      <c r="G2472" s="80" t="s">
        <v>639</v>
      </c>
      <c r="H2472" s="82">
        <v>1.98</v>
      </c>
      <c r="I2472" s="83">
        <v>16.420000000000002</v>
      </c>
      <c r="J2472" s="83">
        <v>32.51</v>
      </c>
      <c r="K2472" t="s">
        <v>455</v>
      </c>
    </row>
    <row r="2473" spans="1:12" x14ac:dyDescent="0.25">
      <c r="C2473" s="80">
        <v>6</v>
      </c>
      <c r="D2473" s="80">
        <v>88316</v>
      </c>
      <c r="E2473" s="80" t="s">
        <v>21</v>
      </c>
      <c r="F2473" s="81" t="s">
        <v>640</v>
      </c>
      <c r="G2473" s="80" t="s">
        <v>639</v>
      </c>
      <c r="H2473" s="82">
        <v>0.99</v>
      </c>
      <c r="I2473" s="83">
        <v>12.09</v>
      </c>
      <c r="J2473" s="83">
        <v>11.96</v>
      </c>
      <c r="K2473" t="s">
        <v>455</v>
      </c>
    </row>
    <row r="2474" spans="1:12" x14ac:dyDescent="0.25">
      <c r="G2474" s="84" t="s">
        <v>553</v>
      </c>
      <c r="H2474" s="109"/>
      <c r="I2474" s="107" t="s">
        <v>455</v>
      </c>
      <c r="J2474" s="86">
        <v>67.069999999999993</v>
      </c>
      <c r="K2474" t="s">
        <v>455</v>
      </c>
    </row>
    <row r="2476" spans="1:12" ht="60" x14ac:dyDescent="0.25">
      <c r="A2476" t="s">
        <v>2199</v>
      </c>
      <c r="B2476" s="10">
        <v>374</v>
      </c>
      <c r="C2476" s="74" t="s">
        <v>3257</v>
      </c>
      <c r="D2476" s="78">
        <v>87519</v>
      </c>
      <c r="E2476" s="78" t="s">
        <v>562</v>
      </c>
      <c r="F2476" s="76" t="s">
        <v>1468</v>
      </c>
      <c r="G2476" s="75" t="s">
        <v>32</v>
      </c>
      <c r="H2476" s="78"/>
      <c r="I2476" s="104" t="s">
        <v>455</v>
      </c>
      <c r="J2476" s="79"/>
      <c r="K2476">
        <v>87519</v>
      </c>
      <c r="L2476" s="67">
        <v>56.620000000000005</v>
      </c>
    </row>
    <row r="2477" spans="1:12" ht="30" x14ac:dyDescent="0.25">
      <c r="C2477" s="80">
        <v>1</v>
      </c>
      <c r="D2477" s="80">
        <v>7266</v>
      </c>
      <c r="E2477" s="80" t="s">
        <v>564</v>
      </c>
      <c r="F2477" s="81" t="s">
        <v>1464</v>
      </c>
      <c r="G2477" s="80" t="s">
        <v>985</v>
      </c>
      <c r="H2477" s="82">
        <v>2.8309999999999998E-2</v>
      </c>
      <c r="I2477" s="83">
        <v>600</v>
      </c>
      <c r="J2477" s="83">
        <v>16.98</v>
      </c>
      <c r="K2477" t="s">
        <v>455</v>
      </c>
    </row>
    <row r="2478" spans="1:12" ht="30" x14ac:dyDescent="0.25">
      <c r="C2478" s="80">
        <v>2</v>
      </c>
      <c r="D2478" s="80">
        <v>34557</v>
      </c>
      <c r="E2478" s="80" t="s">
        <v>564</v>
      </c>
      <c r="F2478" s="81" t="s">
        <v>1459</v>
      </c>
      <c r="G2478" s="80" t="s">
        <v>36</v>
      </c>
      <c r="H2478" s="82">
        <v>0.42</v>
      </c>
      <c r="I2478" s="83">
        <v>1.7</v>
      </c>
      <c r="J2478" s="83">
        <v>0.71</v>
      </c>
      <c r="K2478" t="s">
        <v>455</v>
      </c>
    </row>
    <row r="2479" spans="1:12" x14ac:dyDescent="0.25">
      <c r="C2479" s="80">
        <v>3</v>
      </c>
      <c r="D2479" s="80">
        <v>37395</v>
      </c>
      <c r="E2479" s="80" t="s">
        <v>564</v>
      </c>
      <c r="F2479" s="81" t="s">
        <v>1460</v>
      </c>
      <c r="G2479" s="80" t="s">
        <v>981</v>
      </c>
      <c r="H2479" s="82">
        <v>5.0000000000000001E-3</v>
      </c>
      <c r="I2479" s="83">
        <v>38.56</v>
      </c>
      <c r="J2479" s="83">
        <v>0.19</v>
      </c>
      <c r="K2479" t="s">
        <v>455</v>
      </c>
    </row>
    <row r="2480" spans="1:12" ht="60" x14ac:dyDescent="0.25">
      <c r="C2480" s="80">
        <v>4</v>
      </c>
      <c r="D2480" s="80">
        <v>87292</v>
      </c>
      <c r="E2480" s="80" t="s">
        <v>562</v>
      </c>
      <c r="F2480" s="81" t="s">
        <v>1126</v>
      </c>
      <c r="G2480" s="80" t="s">
        <v>39</v>
      </c>
      <c r="H2480" s="82">
        <v>9.7999999999999997E-3</v>
      </c>
      <c r="I2480" s="83">
        <v>401.58</v>
      </c>
      <c r="J2480" s="83">
        <v>3.93</v>
      </c>
      <c r="K2480" t="s">
        <v>455</v>
      </c>
    </row>
    <row r="2481" spans="1:12" x14ac:dyDescent="0.25">
      <c r="C2481" s="80">
        <v>5</v>
      </c>
      <c r="D2481" s="80">
        <v>88309</v>
      </c>
      <c r="E2481" s="80" t="s">
        <v>21</v>
      </c>
      <c r="F2481" s="81" t="s">
        <v>1001</v>
      </c>
      <c r="G2481" s="80" t="s">
        <v>639</v>
      </c>
      <c r="H2481" s="82">
        <v>1.55</v>
      </c>
      <c r="I2481" s="83">
        <v>16.420000000000002</v>
      </c>
      <c r="J2481" s="83">
        <v>25.45</v>
      </c>
      <c r="K2481" t="s">
        <v>455</v>
      </c>
    </row>
    <row r="2482" spans="1:12" x14ac:dyDescent="0.25">
      <c r="C2482" s="80">
        <v>6</v>
      </c>
      <c r="D2482" s="80">
        <v>88316</v>
      </c>
      <c r="E2482" s="80" t="s">
        <v>21</v>
      </c>
      <c r="F2482" s="81" t="s">
        <v>640</v>
      </c>
      <c r="G2482" s="80" t="s">
        <v>639</v>
      </c>
      <c r="H2482" s="82">
        <v>0.77500000000000002</v>
      </c>
      <c r="I2482" s="83">
        <v>12.09</v>
      </c>
      <c r="J2482" s="83">
        <v>9.36</v>
      </c>
      <c r="K2482" t="s">
        <v>455</v>
      </c>
    </row>
    <row r="2483" spans="1:12" x14ac:dyDescent="0.25">
      <c r="G2483" s="84" t="s">
        <v>553</v>
      </c>
      <c r="H2483" s="109"/>
      <c r="I2483" s="107" t="s">
        <v>455</v>
      </c>
      <c r="J2483" s="86">
        <v>56.620000000000005</v>
      </c>
      <c r="K2483" t="s">
        <v>455</v>
      </c>
    </row>
    <row r="2485" spans="1:12" ht="75" x14ac:dyDescent="0.25">
      <c r="A2485" t="s">
        <v>2199</v>
      </c>
      <c r="B2485" s="10">
        <v>375</v>
      </c>
      <c r="C2485" s="74" t="s">
        <v>3258</v>
      </c>
      <c r="D2485" s="78">
        <v>87527</v>
      </c>
      <c r="E2485" s="78" t="s">
        <v>562</v>
      </c>
      <c r="F2485" s="76" t="s">
        <v>1530</v>
      </c>
      <c r="G2485" s="75" t="s">
        <v>32</v>
      </c>
      <c r="H2485" s="78"/>
      <c r="I2485" s="104" t="s">
        <v>455</v>
      </c>
      <c r="J2485" s="79"/>
      <c r="K2485">
        <v>87527</v>
      </c>
      <c r="L2485" s="67">
        <v>27.16</v>
      </c>
    </row>
    <row r="2486" spans="1:12" ht="60" x14ac:dyDescent="0.25">
      <c r="C2486" s="80">
        <v>1</v>
      </c>
      <c r="D2486" s="80">
        <v>87292</v>
      </c>
      <c r="E2486" s="80" t="s">
        <v>562</v>
      </c>
      <c r="F2486" s="81" t="s">
        <v>1126</v>
      </c>
      <c r="G2486" s="80" t="s">
        <v>39</v>
      </c>
      <c r="H2486" s="82">
        <v>3.7600000000000001E-2</v>
      </c>
      <c r="I2486" s="83">
        <v>401.58</v>
      </c>
      <c r="J2486" s="83">
        <v>15.09</v>
      </c>
      <c r="K2486" t="s">
        <v>455</v>
      </c>
    </row>
    <row r="2487" spans="1:12" x14ac:dyDescent="0.25">
      <c r="C2487" s="80">
        <v>2</v>
      </c>
      <c r="D2487" s="80">
        <v>88309</v>
      </c>
      <c r="E2487" s="80" t="s">
        <v>21</v>
      </c>
      <c r="F2487" s="81" t="s">
        <v>1001</v>
      </c>
      <c r="G2487" s="80" t="s">
        <v>639</v>
      </c>
      <c r="H2487" s="82">
        <v>0.57999999999999996</v>
      </c>
      <c r="I2487" s="83">
        <v>16.420000000000002</v>
      </c>
      <c r="J2487" s="83">
        <v>9.52</v>
      </c>
      <c r="K2487" t="s">
        <v>455</v>
      </c>
    </row>
    <row r="2488" spans="1:12" x14ac:dyDescent="0.25">
      <c r="C2488" s="80">
        <v>3</v>
      </c>
      <c r="D2488" s="80">
        <v>88316</v>
      </c>
      <c r="E2488" s="80" t="s">
        <v>21</v>
      </c>
      <c r="F2488" s="81" t="s">
        <v>640</v>
      </c>
      <c r="G2488" s="80" t="s">
        <v>639</v>
      </c>
      <c r="H2488" s="82">
        <v>0.21099999999999999</v>
      </c>
      <c r="I2488" s="83">
        <v>12.09</v>
      </c>
      <c r="J2488" s="83">
        <v>2.5499999999999998</v>
      </c>
      <c r="K2488" t="s">
        <v>455</v>
      </c>
    </row>
    <row r="2489" spans="1:12" x14ac:dyDescent="0.25">
      <c r="G2489" s="84" t="s">
        <v>553</v>
      </c>
      <c r="H2489" s="109"/>
      <c r="I2489" s="107" t="s">
        <v>455</v>
      </c>
      <c r="J2489" s="86">
        <v>27.16</v>
      </c>
      <c r="K2489" t="s">
        <v>455</v>
      </c>
    </row>
    <row r="2491" spans="1:12" ht="60" x14ac:dyDescent="0.25">
      <c r="A2491" t="s">
        <v>2199</v>
      </c>
      <c r="B2491" s="10">
        <v>376</v>
      </c>
      <c r="C2491" s="74" t="s">
        <v>3259</v>
      </c>
      <c r="D2491" s="78">
        <v>87529</v>
      </c>
      <c r="E2491" s="78" t="s">
        <v>562</v>
      </c>
      <c r="F2491" s="76" t="s">
        <v>162</v>
      </c>
      <c r="G2491" s="75" t="s">
        <v>32</v>
      </c>
      <c r="H2491" s="78"/>
      <c r="I2491" s="104" t="s">
        <v>455</v>
      </c>
      <c r="J2491" s="79"/>
      <c r="K2491">
        <v>87529</v>
      </c>
      <c r="L2491" s="67">
        <v>24.86</v>
      </c>
    </row>
    <row r="2492" spans="1:12" ht="60" x14ac:dyDescent="0.25">
      <c r="C2492" s="80">
        <v>1</v>
      </c>
      <c r="D2492" s="80">
        <v>87292</v>
      </c>
      <c r="E2492" s="80" t="s">
        <v>562</v>
      </c>
      <c r="F2492" s="81" t="s">
        <v>1126</v>
      </c>
      <c r="G2492" s="80" t="s">
        <v>39</v>
      </c>
      <c r="H2492" s="82">
        <v>3.7600000000000001E-2</v>
      </c>
      <c r="I2492" s="83">
        <v>401.58</v>
      </c>
      <c r="J2492" s="83">
        <v>15.09</v>
      </c>
      <c r="K2492" t="s">
        <v>455</v>
      </c>
    </row>
    <row r="2493" spans="1:12" x14ac:dyDescent="0.25">
      <c r="C2493" s="80">
        <v>2</v>
      </c>
      <c r="D2493" s="80">
        <v>88309</v>
      </c>
      <c r="E2493" s="80" t="s">
        <v>21</v>
      </c>
      <c r="F2493" s="81" t="s">
        <v>1001</v>
      </c>
      <c r="G2493" s="80" t="s">
        <v>639</v>
      </c>
      <c r="H2493" s="82">
        <v>0.47</v>
      </c>
      <c r="I2493" s="83">
        <v>16.420000000000002</v>
      </c>
      <c r="J2493" s="83">
        <v>7.71</v>
      </c>
      <c r="K2493" t="s">
        <v>455</v>
      </c>
    </row>
    <row r="2494" spans="1:12" x14ac:dyDescent="0.25">
      <c r="C2494" s="80">
        <v>3</v>
      </c>
      <c r="D2494" s="80">
        <v>88316</v>
      </c>
      <c r="E2494" s="80" t="s">
        <v>21</v>
      </c>
      <c r="F2494" s="81" t="s">
        <v>640</v>
      </c>
      <c r="G2494" s="80" t="s">
        <v>639</v>
      </c>
      <c r="H2494" s="82">
        <v>0.17100000000000001</v>
      </c>
      <c r="I2494" s="83">
        <v>12.09</v>
      </c>
      <c r="J2494" s="83">
        <v>2.06</v>
      </c>
      <c r="K2494" t="s">
        <v>455</v>
      </c>
    </row>
    <row r="2495" spans="1:12" x14ac:dyDescent="0.25">
      <c r="G2495" s="84" t="s">
        <v>553</v>
      </c>
      <c r="H2495" s="109"/>
      <c r="I2495" s="107" t="s">
        <v>455</v>
      </c>
      <c r="J2495" s="86">
        <v>24.86</v>
      </c>
      <c r="K2495" t="s">
        <v>455</v>
      </c>
    </row>
    <row r="2497" spans="1:12" ht="75" x14ac:dyDescent="0.25">
      <c r="A2497" t="s">
        <v>2199</v>
      </c>
      <c r="B2497" s="10">
        <v>377</v>
      </c>
      <c r="C2497" s="74" t="s">
        <v>3260</v>
      </c>
      <c r="D2497" s="78">
        <v>87531</v>
      </c>
      <c r="E2497" s="78" t="s">
        <v>562</v>
      </c>
      <c r="F2497" s="76" t="s">
        <v>1531</v>
      </c>
      <c r="G2497" s="75" t="s">
        <v>32</v>
      </c>
      <c r="H2497" s="78"/>
      <c r="I2497" s="104" t="s">
        <v>455</v>
      </c>
      <c r="J2497" s="79"/>
      <c r="K2497">
        <v>87531</v>
      </c>
      <c r="L2497" s="67">
        <v>24.06</v>
      </c>
    </row>
    <row r="2498" spans="1:12" ht="60" x14ac:dyDescent="0.25">
      <c r="C2498" s="80">
        <v>1</v>
      </c>
      <c r="D2498" s="80">
        <v>87292</v>
      </c>
      <c r="E2498" s="80" t="s">
        <v>562</v>
      </c>
      <c r="F2498" s="81" t="s">
        <v>1126</v>
      </c>
      <c r="G2498" s="80" t="s">
        <v>39</v>
      </c>
      <c r="H2498" s="82">
        <v>3.7600000000000001E-2</v>
      </c>
      <c r="I2498" s="83">
        <v>401.58</v>
      </c>
      <c r="J2498" s="83">
        <v>15.09</v>
      </c>
      <c r="K2498" t="s">
        <v>455</v>
      </c>
    </row>
    <row r="2499" spans="1:12" x14ac:dyDescent="0.25">
      <c r="C2499" s="80">
        <v>2</v>
      </c>
      <c r="D2499" s="80">
        <v>88309</v>
      </c>
      <c r="E2499" s="80" t="s">
        <v>21</v>
      </c>
      <c r="F2499" s="81" t="s">
        <v>1001</v>
      </c>
      <c r="G2499" s="80" t="s">
        <v>639</v>
      </c>
      <c r="H2499" s="82">
        <v>0.43</v>
      </c>
      <c r="I2499" s="83">
        <v>16.420000000000002</v>
      </c>
      <c r="J2499" s="83">
        <v>7.06</v>
      </c>
      <c r="K2499" t="s">
        <v>455</v>
      </c>
    </row>
    <row r="2500" spans="1:12" x14ac:dyDescent="0.25">
      <c r="C2500" s="80">
        <v>3</v>
      </c>
      <c r="D2500" s="80">
        <v>88316</v>
      </c>
      <c r="E2500" s="80" t="s">
        <v>21</v>
      </c>
      <c r="F2500" s="81" t="s">
        <v>640</v>
      </c>
      <c r="G2500" s="80" t="s">
        <v>639</v>
      </c>
      <c r="H2500" s="82">
        <v>0.158</v>
      </c>
      <c r="I2500" s="83">
        <v>12.09</v>
      </c>
      <c r="J2500" s="83">
        <v>1.91</v>
      </c>
      <c r="K2500" t="s">
        <v>455</v>
      </c>
    </row>
    <row r="2501" spans="1:12" x14ac:dyDescent="0.25">
      <c r="G2501" s="84" t="s">
        <v>553</v>
      </c>
      <c r="H2501" s="109"/>
      <c r="I2501" s="107" t="s">
        <v>455</v>
      </c>
      <c r="J2501" s="86">
        <v>24.06</v>
      </c>
      <c r="K2501" t="s">
        <v>455</v>
      </c>
    </row>
    <row r="2503" spans="1:12" ht="30" x14ac:dyDescent="0.25">
      <c r="A2503" t="s">
        <v>2199</v>
      </c>
      <c r="B2503" s="10">
        <v>378</v>
      </c>
      <c r="C2503" s="74" t="s">
        <v>3261</v>
      </c>
      <c r="D2503" s="78">
        <v>89356</v>
      </c>
      <c r="E2503" s="78" t="s">
        <v>562</v>
      </c>
      <c r="F2503" s="76" t="s">
        <v>263</v>
      </c>
      <c r="G2503" s="75" t="s">
        <v>36</v>
      </c>
      <c r="H2503" s="78"/>
      <c r="I2503" s="104" t="s">
        <v>455</v>
      </c>
      <c r="J2503" s="79"/>
      <c r="K2503">
        <v>89356</v>
      </c>
      <c r="L2503" s="67">
        <v>14.5</v>
      </c>
    </row>
    <row r="2504" spans="1:12" x14ac:dyDescent="0.25">
      <c r="C2504" s="80">
        <v>1</v>
      </c>
      <c r="D2504" s="80">
        <v>9868</v>
      </c>
      <c r="E2504" s="80" t="s">
        <v>564</v>
      </c>
      <c r="F2504" s="81" t="s">
        <v>1277</v>
      </c>
      <c r="G2504" s="80" t="s">
        <v>36</v>
      </c>
      <c r="H2504" s="82">
        <v>1.0609999999999999</v>
      </c>
      <c r="I2504" s="83">
        <v>3.67</v>
      </c>
      <c r="J2504" s="83">
        <v>3.89</v>
      </c>
      <c r="K2504" t="s">
        <v>455</v>
      </c>
    </row>
    <row r="2505" spans="1:12" x14ac:dyDescent="0.25">
      <c r="C2505" s="80">
        <v>2</v>
      </c>
      <c r="D2505" s="80">
        <v>38383</v>
      </c>
      <c r="E2505" s="80" t="s">
        <v>564</v>
      </c>
      <c r="F2505" s="81" t="s">
        <v>1276</v>
      </c>
      <c r="G2505" s="80" t="s">
        <v>123</v>
      </c>
      <c r="H2505" s="82">
        <v>0.123</v>
      </c>
      <c r="I2505" s="83">
        <v>1.65</v>
      </c>
      <c r="J2505" s="83">
        <v>0.2</v>
      </c>
      <c r="K2505" t="s">
        <v>455</v>
      </c>
    </row>
    <row r="2506" spans="1:12" ht="30" x14ac:dyDescent="0.25">
      <c r="C2506" s="80">
        <v>3</v>
      </c>
      <c r="D2506" s="80">
        <v>88248</v>
      </c>
      <c r="E2506" s="80" t="s">
        <v>21</v>
      </c>
      <c r="F2506" s="81" t="s">
        <v>1268</v>
      </c>
      <c r="G2506" s="80" t="s">
        <v>639</v>
      </c>
      <c r="H2506" s="82">
        <v>0.36899999999999999</v>
      </c>
      <c r="I2506" s="83">
        <v>12.280000000000001</v>
      </c>
      <c r="J2506" s="83">
        <v>4.53</v>
      </c>
      <c r="K2506" t="s">
        <v>455</v>
      </c>
    </row>
    <row r="2507" spans="1:12" ht="30" x14ac:dyDescent="0.25">
      <c r="C2507" s="80">
        <v>4</v>
      </c>
      <c r="D2507" s="80">
        <v>88267</v>
      </c>
      <c r="E2507" s="80" t="s">
        <v>21</v>
      </c>
      <c r="F2507" s="81" t="s">
        <v>1269</v>
      </c>
      <c r="G2507" s="80" t="s">
        <v>639</v>
      </c>
      <c r="H2507" s="82">
        <v>0.36899999999999999</v>
      </c>
      <c r="I2507" s="83">
        <v>15.94</v>
      </c>
      <c r="J2507" s="83">
        <v>5.88</v>
      </c>
      <c r="K2507" t="s">
        <v>455</v>
      </c>
    </row>
    <row r="2508" spans="1:12" x14ac:dyDescent="0.25">
      <c r="G2508" s="84" t="s">
        <v>553</v>
      </c>
      <c r="H2508" s="109"/>
      <c r="I2508" s="107" t="s">
        <v>455</v>
      </c>
      <c r="J2508" s="86">
        <v>14.5</v>
      </c>
      <c r="K2508" t="s">
        <v>455</v>
      </c>
    </row>
    <row r="2510" spans="1:12" ht="45" x14ac:dyDescent="0.25">
      <c r="A2510" t="s">
        <v>2199</v>
      </c>
      <c r="B2510" s="10">
        <v>379</v>
      </c>
      <c r="C2510" s="74" t="s">
        <v>3262</v>
      </c>
      <c r="D2510" s="78">
        <v>89362</v>
      </c>
      <c r="E2510" s="78" t="s">
        <v>562</v>
      </c>
      <c r="F2510" s="76" t="s">
        <v>272</v>
      </c>
      <c r="G2510" s="75" t="s">
        <v>123</v>
      </c>
      <c r="H2510" s="78"/>
      <c r="I2510" s="104" t="s">
        <v>455</v>
      </c>
      <c r="J2510" s="79"/>
      <c r="K2510">
        <v>89362</v>
      </c>
      <c r="L2510" s="67">
        <v>5.77</v>
      </c>
    </row>
    <row r="2511" spans="1:12" x14ac:dyDescent="0.25">
      <c r="C2511" s="80">
        <v>1</v>
      </c>
      <c r="D2511" s="80">
        <v>122</v>
      </c>
      <c r="E2511" s="80" t="s">
        <v>564</v>
      </c>
      <c r="F2511" s="81" t="s">
        <v>1280</v>
      </c>
      <c r="G2511" s="80" t="s">
        <v>123</v>
      </c>
      <c r="H2511" s="82">
        <v>7.0000000000000001E-3</v>
      </c>
      <c r="I2511" s="83">
        <v>54.2</v>
      </c>
      <c r="J2511" s="83">
        <v>0.37</v>
      </c>
      <c r="K2511" t="s">
        <v>455</v>
      </c>
    </row>
    <row r="2512" spans="1:12" ht="30" x14ac:dyDescent="0.25">
      <c r="C2512" s="80">
        <v>2</v>
      </c>
      <c r="D2512" s="80">
        <v>3529</v>
      </c>
      <c r="E2512" s="80" t="s">
        <v>564</v>
      </c>
      <c r="F2512" s="81" t="s">
        <v>1319</v>
      </c>
      <c r="G2512" s="80" t="s">
        <v>123</v>
      </c>
      <c r="H2512" s="82">
        <v>1</v>
      </c>
      <c r="I2512" s="83">
        <v>0.72</v>
      </c>
      <c r="J2512" s="83">
        <v>0.72</v>
      </c>
      <c r="K2512" t="s">
        <v>455</v>
      </c>
    </row>
    <row r="2513" spans="1:12" x14ac:dyDescent="0.25">
      <c r="C2513" s="80">
        <v>3</v>
      </c>
      <c r="D2513" s="80">
        <v>20083</v>
      </c>
      <c r="E2513" s="80" t="s">
        <v>564</v>
      </c>
      <c r="F2513" s="81" t="s">
        <v>1281</v>
      </c>
      <c r="G2513" s="80" t="s">
        <v>123</v>
      </c>
      <c r="H2513" s="82">
        <v>8.0000000000000002E-3</v>
      </c>
      <c r="I2513" s="83">
        <v>47.06</v>
      </c>
      <c r="J2513" s="83">
        <v>0.37</v>
      </c>
      <c r="K2513" t="s">
        <v>455</v>
      </c>
    </row>
    <row r="2514" spans="1:12" x14ac:dyDescent="0.25">
      <c r="C2514" s="80">
        <v>4</v>
      </c>
      <c r="D2514" s="80">
        <v>38383</v>
      </c>
      <c r="E2514" s="80" t="s">
        <v>564</v>
      </c>
      <c r="F2514" s="81" t="s">
        <v>1276</v>
      </c>
      <c r="G2514" s="80" t="s">
        <v>123</v>
      </c>
      <c r="H2514" s="82">
        <v>0.05</v>
      </c>
      <c r="I2514" s="83">
        <v>1.65</v>
      </c>
      <c r="J2514" s="83">
        <v>0.08</v>
      </c>
      <c r="K2514" t="s">
        <v>455</v>
      </c>
    </row>
    <row r="2515" spans="1:12" ht="30" x14ac:dyDescent="0.25">
      <c r="C2515" s="80">
        <v>5</v>
      </c>
      <c r="D2515" s="80">
        <v>88248</v>
      </c>
      <c r="E2515" s="80" t="s">
        <v>21</v>
      </c>
      <c r="F2515" s="81" t="s">
        <v>1268</v>
      </c>
      <c r="G2515" s="80" t="s">
        <v>639</v>
      </c>
      <c r="H2515" s="82">
        <v>0.15</v>
      </c>
      <c r="I2515" s="83">
        <v>12.280000000000001</v>
      </c>
      <c r="J2515" s="83">
        <v>1.84</v>
      </c>
      <c r="K2515" t="s">
        <v>455</v>
      </c>
    </row>
    <row r="2516" spans="1:12" ht="30" x14ac:dyDescent="0.25">
      <c r="C2516" s="80">
        <v>6</v>
      </c>
      <c r="D2516" s="80">
        <v>88267</v>
      </c>
      <c r="E2516" s="80" t="s">
        <v>21</v>
      </c>
      <c r="F2516" s="81" t="s">
        <v>1269</v>
      </c>
      <c r="G2516" s="80" t="s">
        <v>639</v>
      </c>
      <c r="H2516" s="82">
        <v>0.15</v>
      </c>
      <c r="I2516" s="83">
        <v>15.94</v>
      </c>
      <c r="J2516" s="83">
        <v>2.39</v>
      </c>
      <c r="K2516" t="s">
        <v>455</v>
      </c>
    </row>
    <row r="2517" spans="1:12" x14ac:dyDescent="0.25">
      <c r="G2517" s="84" t="s">
        <v>553</v>
      </c>
      <c r="H2517" s="109"/>
      <c r="I2517" s="107" t="s">
        <v>455</v>
      </c>
      <c r="J2517" s="86">
        <v>5.77</v>
      </c>
      <c r="K2517" t="s">
        <v>455</v>
      </c>
    </row>
    <row r="2519" spans="1:12" ht="45" x14ac:dyDescent="0.25">
      <c r="A2519" t="s">
        <v>2199</v>
      </c>
      <c r="B2519" s="10">
        <v>380</v>
      </c>
      <c r="C2519" s="74" t="s">
        <v>3263</v>
      </c>
      <c r="D2519" s="78">
        <v>89366</v>
      </c>
      <c r="E2519" s="78" t="s">
        <v>562</v>
      </c>
      <c r="F2519" s="76" t="s">
        <v>1290</v>
      </c>
      <c r="G2519" s="75" t="s">
        <v>123</v>
      </c>
      <c r="H2519" s="78"/>
      <c r="I2519" s="104" t="s">
        <v>455</v>
      </c>
      <c r="J2519" s="79"/>
      <c r="K2519">
        <v>89366</v>
      </c>
      <c r="L2519" s="67">
        <v>12.21</v>
      </c>
    </row>
    <row r="2520" spans="1:12" x14ac:dyDescent="0.25">
      <c r="C2520" s="80">
        <v>1</v>
      </c>
      <c r="D2520" s="80">
        <v>122</v>
      </c>
      <c r="E2520" s="80" t="s">
        <v>564</v>
      </c>
      <c r="F2520" s="81" t="s">
        <v>1280</v>
      </c>
      <c r="G2520" s="80" t="s">
        <v>123</v>
      </c>
      <c r="H2520" s="82">
        <v>7.0000000000000001E-3</v>
      </c>
      <c r="I2520" s="83">
        <v>54.2</v>
      </c>
      <c r="J2520" s="83">
        <v>0.37</v>
      </c>
      <c r="K2520" t="s">
        <v>455</v>
      </c>
    </row>
    <row r="2521" spans="1:12" ht="30" x14ac:dyDescent="0.25">
      <c r="C2521" s="80">
        <v>2</v>
      </c>
      <c r="D2521" s="80">
        <v>3524</v>
      </c>
      <c r="E2521" s="80" t="s">
        <v>564</v>
      </c>
      <c r="F2521" s="81" t="s">
        <v>1320</v>
      </c>
      <c r="G2521" s="80" t="s">
        <v>123</v>
      </c>
      <c r="H2521" s="82">
        <v>1</v>
      </c>
      <c r="I2521" s="83">
        <v>7.16</v>
      </c>
      <c r="J2521" s="83">
        <v>7.16</v>
      </c>
      <c r="K2521" t="s">
        <v>455</v>
      </c>
    </row>
    <row r="2522" spans="1:12" x14ac:dyDescent="0.25">
      <c r="C2522" s="80">
        <v>3</v>
      </c>
      <c r="D2522" s="80">
        <v>20083</v>
      </c>
      <c r="E2522" s="80" t="s">
        <v>564</v>
      </c>
      <c r="F2522" s="81" t="s">
        <v>1281</v>
      </c>
      <c r="G2522" s="80" t="s">
        <v>123</v>
      </c>
      <c r="H2522" s="82">
        <v>8.0000000000000002E-3</v>
      </c>
      <c r="I2522" s="83">
        <v>47.06</v>
      </c>
      <c r="J2522" s="83">
        <v>0.37</v>
      </c>
      <c r="K2522" t="s">
        <v>455</v>
      </c>
    </row>
    <row r="2523" spans="1:12" x14ac:dyDescent="0.25">
      <c r="C2523" s="80">
        <v>4</v>
      </c>
      <c r="D2523" s="80">
        <v>38383</v>
      </c>
      <c r="E2523" s="80" t="s">
        <v>564</v>
      </c>
      <c r="F2523" s="81" t="s">
        <v>1276</v>
      </c>
      <c r="G2523" s="80" t="s">
        <v>123</v>
      </c>
      <c r="H2523" s="82">
        <v>0.05</v>
      </c>
      <c r="I2523" s="83">
        <v>1.65</v>
      </c>
      <c r="J2523" s="83">
        <v>0.08</v>
      </c>
      <c r="K2523" t="s">
        <v>455</v>
      </c>
    </row>
    <row r="2524" spans="1:12" ht="30" x14ac:dyDescent="0.25">
      <c r="C2524" s="80">
        <v>5</v>
      </c>
      <c r="D2524" s="80">
        <v>88248</v>
      </c>
      <c r="E2524" s="80" t="s">
        <v>21</v>
      </c>
      <c r="F2524" s="81" t="s">
        <v>1268</v>
      </c>
      <c r="G2524" s="80" t="s">
        <v>639</v>
      </c>
      <c r="H2524" s="82">
        <v>0.15</v>
      </c>
      <c r="I2524" s="83">
        <v>12.280000000000001</v>
      </c>
      <c r="J2524" s="83">
        <v>1.84</v>
      </c>
      <c r="K2524" t="s">
        <v>455</v>
      </c>
    </row>
    <row r="2525" spans="1:12" ht="30" x14ac:dyDescent="0.25">
      <c r="C2525" s="80">
        <v>6</v>
      </c>
      <c r="D2525" s="80">
        <v>88267</v>
      </c>
      <c r="E2525" s="80" t="s">
        <v>21</v>
      </c>
      <c r="F2525" s="81" t="s">
        <v>1269</v>
      </c>
      <c r="G2525" s="80" t="s">
        <v>639</v>
      </c>
      <c r="H2525" s="82">
        <v>0.15</v>
      </c>
      <c r="I2525" s="83">
        <v>15.94</v>
      </c>
      <c r="J2525" s="83">
        <v>2.39</v>
      </c>
      <c r="K2525" t="s">
        <v>455</v>
      </c>
    </row>
    <row r="2526" spans="1:12" x14ac:dyDescent="0.25">
      <c r="G2526" s="84" t="s">
        <v>553</v>
      </c>
      <c r="H2526" s="109"/>
      <c r="I2526" s="107" t="s">
        <v>455</v>
      </c>
      <c r="J2526" s="86">
        <v>12.21</v>
      </c>
      <c r="K2526" t="s">
        <v>455</v>
      </c>
    </row>
    <row r="2528" spans="1:12" ht="30" x14ac:dyDescent="0.25">
      <c r="A2528" t="s">
        <v>2199</v>
      </c>
      <c r="B2528" s="10">
        <v>381</v>
      </c>
      <c r="C2528" s="74" t="s">
        <v>3264</v>
      </c>
      <c r="D2528" s="78">
        <v>89395</v>
      </c>
      <c r="E2528" s="78" t="s">
        <v>562</v>
      </c>
      <c r="F2528" s="76" t="s">
        <v>293</v>
      </c>
      <c r="G2528" s="75" t="s">
        <v>123</v>
      </c>
      <c r="H2528" s="78"/>
      <c r="I2528" s="104" t="s">
        <v>455</v>
      </c>
      <c r="J2528" s="79"/>
      <c r="K2528">
        <v>89395</v>
      </c>
      <c r="L2528" s="67">
        <v>8.1300000000000008</v>
      </c>
    </row>
    <row r="2529" spans="1:12" x14ac:dyDescent="0.25">
      <c r="C2529" s="80">
        <v>1</v>
      </c>
      <c r="D2529" s="80">
        <v>122</v>
      </c>
      <c r="E2529" s="80" t="s">
        <v>564</v>
      </c>
      <c r="F2529" s="81" t="s">
        <v>1280</v>
      </c>
      <c r="G2529" s="80" t="s">
        <v>123</v>
      </c>
      <c r="H2529" s="82">
        <v>1.0999999999999999E-2</v>
      </c>
      <c r="I2529" s="83">
        <v>54.2</v>
      </c>
      <c r="J2529" s="83">
        <v>0.59</v>
      </c>
      <c r="K2529" t="s">
        <v>455</v>
      </c>
    </row>
    <row r="2530" spans="1:12" ht="30" x14ac:dyDescent="0.25">
      <c r="C2530" s="80">
        <v>2</v>
      </c>
      <c r="D2530" s="80">
        <v>7139</v>
      </c>
      <c r="E2530" s="80" t="s">
        <v>564</v>
      </c>
      <c r="F2530" s="81" t="s">
        <v>1326</v>
      </c>
      <c r="G2530" s="80" t="s">
        <v>123</v>
      </c>
      <c r="H2530" s="82">
        <v>1</v>
      </c>
      <c r="I2530" s="83">
        <v>1.23</v>
      </c>
      <c r="J2530" s="83">
        <v>1.23</v>
      </c>
      <c r="K2530" t="s">
        <v>455</v>
      </c>
    </row>
    <row r="2531" spans="1:12" x14ac:dyDescent="0.25">
      <c r="C2531" s="80">
        <v>3</v>
      </c>
      <c r="D2531" s="80">
        <v>20083</v>
      </c>
      <c r="E2531" s="80" t="s">
        <v>564</v>
      </c>
      <c r="F2531" s="81" t="s">
        <v>1281</v>
      </c>
      <c r="G2531" s="80" t="s">
        <v>123</v>
      </c>
      <c r="H2531" s="82">
        <v>1.2E-2</v>
      </c>
      <c r="I2531" s="83">
        <v>47.06</v>
      </c>
      <c r="J2531" s="83">
        <v>0.56000000000000005</v>
      </c>
      <c r="K2531" t="s">
        <v>455</v>
      </c>
    </row>
    <row r="2532" spans="1:12" x14ac:dyDescent="0.25">
      <c r="C2532" s="80">
        <v>4</v>
      </c>
      <c r="D2532" s="80">
        <v>38383</v>
      </c>
      <c r="E2532" s="80" t="s">
        <v>564</v>
      </c>
      <c r="F2532" s="81" t="s">
        <v>1276</v>
      </c>
      <c r="G2532" s="80" t="s">
        <v>123</v>
      </c>
      <c r="H2532" s="82">
        <v>7.4999999999999997E-2</v>
      </c>
      <c r="I2532" s="83">
        <v>1.65</v>
      </c>
      <c r="J2532" s="83">
        <v>0.12</v>
      </c>
      <c r="K2532" t="s">
        <v>455</v>
      </c>
    </row>
    <row r="2533" spans="1:12" ht="30" x14ac:dyDescent="0.25">
      <c r="C2533" s="80">
        <v>5</v>
      </c>
      <c r="D2533" s="80">
        <v>88248</v>
      </c>
      <c r="E2533" s="80" t="s">
        <v>21</v>
      </c>
      <c r="F2533" s="81" t="s">
        <v>1268</v>
      </c>
      <c r="G2533" s="80" t="s">
        <v>639</v>
      </c>
      <c r="H2533" s="82">
        <v>0.2</v>
      </c>
      <c r="I2533" s="83">
        <v>12.280000000000001</v>
      </c>
      <c r="J2533" s="83">
        <v>2.4500000000000002</v>
      </c>
      <c r="K2533" t="s">
        <v>455</v>
      </c>
    </row>
    <row r="2534" spans="1:12" ht="30" x14ac:dyDescent="0.25">
      <c r="C2534" s="80">
        <v>6</v>
      </c>
      <c r="D2534" s="80">
        <v>88267</v>
      </c>
      <c r="E2534" s="80" t="s">
        <v>21</v>
      </c>
      <c r="F2534" s="81" t="s">
        <v>1269</v>
      </c>
      <c r="G2534" s="80" t="s">
        <v>639</v>
      </c>
      <c r="H2534" s="82">
        <v>0.2</v>
      </c>
      <c r="I2534" s="83">
        <v>15.94</v>
      </c>
      <c r="J2534" s="83">
        <v>3.18</v>
      </c>
      <c r="K2534" t="s">
        <v>455</v>
      </c>
    </row>
    <row r="2535" spans="1:12" x14ac:dyDescent="0.25">
      <c r="G2535" s="84" t="s">
        <v>553</v>
      </c>
      <c r="H2535" s="109"/>
      <c r="I2535" s="107" t="s">
        <v>455</v>
      </c>
      <c r="J2535" s="86">
        <v>8.1300000000000008</v>
      </c>
      <c r="K2535" t="s">
        <v>455</v>
      </c>
    </row>
    <row r="2537" spans="1:12" ht="30" x14ac:dyDescent="0.25">
      <c r="A2537" t="s">
        <v>2199</v>
      </c>
      <c r="B2537" s="10">
        <v>382</v>
      </c>
      <c r="C2537" s="74" t="s">
        <v>3265</v>
      </c>
      <c r="D2537" s="78">
        <v>90443</v>
      </c>
      <c r="E2537" s="78" t="s">
        <v>562</v>
      </c>
      <c r="F2537" s="76" t="s">
        <v>661</v>
      </c>
      <c r="G2537" s="75" t="s">
        <v>36</v>
      </c>
      <c r="H2537" s="78"/>
      <c r="I2537" s="104" t="s">
        <v>455</v>
      </c>
      <c r="J2537" s="79"/>
      <c r="K2537">
        <v>90443</v>
      </c>
      <c r="L2537" s="67">
        <v>8</v>
      </c>
    </row>
    <row r="2538" spans="1:12" ht="30" x14ac:dyDescent="0.25">
      <c r="C2538" s="80">
        <v>1</v>
      </c>
      <c r="D2538" s="80">
        <v>88248</v>
      </c>
      <c r="E2538" s="80" t="s">
        <v>21</v>
      </c>
      <c r="F2538" s="81" t="s">
        <v>1268</v>
      </c>
      <c r="G2538" s="80" t="s">
        <v>639</v>
      </c>
      <c r="H2538" s="82">
        <v>7.0000000000000007E-2</v>
      </c>
      <c r="I2538" s="83">
        <v>12.280000000000001</v>
      </c>
      <c r="J2538" s="83">
        <v>0.85</v>
      </c>
      <c r="K2538" t="s">
        <v>455</v>
      </c>
    </row>
    <row r="2539" spans="1:12" ht="30" x14ac:dyDescent="0.25">
      <c r="C2539" s="80">
        <v>2</v>
      </c>
      <c r="D2539" s="80">
        <v>88267</v>
      </c>
      <c r="E2539" s="80" t="s">
        <v>21</v>
      </c>
      <c r="F2539" s="81" t="s">
        <v>1269</v>
      </c>
      <c r="G2539" s="80" t="s">
        <v>639</v>
      </c>
      <c r="H2539" s="82">
        <v>0.44900000000000001</v>
      </c>
      <c r="I2539" s="83">
        <v>15.94</v>
      </c>
      <c r="J2539" s="83">
        <v>7.15</v>
      </c>
      <c r="K2539" t="s">
        <v>455</v>
      </c>
    </row>
    <row r="2540" spans="1:12" x14ac:dyDescent="0.25">
      <c r="G2540" s="84" t="s">
        <v>553</v>
      </c>
      <c r="H2540" s="109"/>
      <c r="I2540" s="107" t="s">
        <v>455</v>
      </c>
      <c r="J2540" s="86">
        <v>8</v>
      </c>
      <c r="K2540" t="s">
        <v>455</v>
      </c>
    </row>
    <row r="2542" spans="1:12" ht="30" x14ac:dyDescent="0.25">
      <c r="A2542" t="s">
        <v>2199</v>
      </c>
      <c r="B2542" s="10">
        <v>383</v>
      </c>
      <c r="C2542" s="74" t="s">
        <v>3266</v>
      </c>
      <c r="D2542" s="78">
        <v>97735</v>
      </c>
      <c r="E2542" s="78" t="s">
        <v>562</v>
      </c>
      <c r="F2542" s="76" t="s">
        <v>1029</v>
      </c>
      <c r="G2542" s="75" t="s">
        <v>39</v>
      </c>
      <c r="H2542" s="78"/>
      <c r="I2542" s="104" t="s">
        <v>455</v>
      </c>
      <c r="J2542" s="79"/>
      <c r="K2542">
        <v>97735</v>
      </c>
      <c r="L2542" s="67">
        <v>783.9</v>
      </c>
    </row>
    <row r="2543" spans="1:12" ht="30" x14ac:dyDescent="0.25">
      <c r="C2543" s="80">
        <v>1</v>
      </c>
      <c r="D2543" s="80">
        <v>1358</v>
      </c>
      <c r="E2543" s="80" t="s">
        <v>564</v>
      </c>
      <c r="F2543" s="81" t="s">
        <v>1098</v>
      </c>
      <c r="G2543" s="80" t="s">
        <v>32</v>
      </c>
      <c r="H2543" s="82">
        <v>1.3111999999999999</v>
      </c>
      <c r="I2543" s="83">
        <v>35.65</v>
      </c>
      <c r="J2543" s="83">
        <v>46.74</v>
      </c>
      <c r="K2543" t="s">
        <v>455</v>
      </c>
    </row>
    <row r="2544" spans="1:12" ht="30" x14ac:dyDescent="0.25">
      <c r="C2544" s="80">
        <v>2</v>
      </c>
      <c r="D2544" s="80">
        <v>2692</v>
      </c>
      <c r="E2544" s="80" t="s">
        <v>564</v>
      </c>
      <c r="F2544" s="81" t="s">
        <v>1011</v>
      </c>
      <c r="G2544" s="80" t="s">
        <v>939</v>
      </c>
      <c r="H2544" s="82">
        <v>5.67E-2</v>
      </c>
      <c r="I2544" s="83">
        <v>6.69</v>
      </c>
      <c r="J2544" s="83">
        <v>0.37</v>
      </c>
      <c r="K2544" t="s">
        <v>455</v>
      </c>
    </row>
    <row r="2545" spans="1:12" ht="30" x14ac:dyDescent="0.25">
      <c r="C2545" s="80">
        <v>3</v>
      </c>
      <c r="D2545" s="80">
        <v>4517</v>
      </c>
      <c r="E2545" s="80" t="s">
        <v>564</v>
      </c>
      <c r="F2545" s="81" t="s">
        <v>1030</v>
      </c>
      <c r="G2545" s="80" t="s">
        <v>36</v>
      </c>
      <c r="H2545" s="82">
        <v>4.4770000000000003</v>
      </c>
      <c r="I2545" s="83">
        <v>2.38</v>
      </c>
      <c r="J2545" s="83">
        <v>10.65</v>
      </c>
      <c r="K2545" t="s">
        <v>455</v>
      </c>
    </row>
    <row r="2546" spans="1:12" x14ac:dyDescent="0.25">
      <c r="C2546" s="80">
        <v>4</v>
      </c>
      <c r="D2546" s="80">
        <v>20247</v>
      </c>
      <c r="E2546" s="80" t="s">
        <v>564</v>
      </c>
      <c r="F2546" s="81" t="s">
        <v>982</v>
      </c>
      <c r="G2546" s="80" t="s">
        <v>68</v>
      </c>
      <c r="H2546" s="82">
        <v>0.26190000000000002</v>
      </c>
      <c r="I2546" s="83">
        <v>17.46</v>
      </c>
      <c r="J2546" s="83">
        <v>4.57</v>
      </c>
      <c r="K2546" t="s">
        <v>455</v>
      </c>
    </row>
    <row r="2547" spans="1:12" x14ac:dyDescent="0.25">
      <c r="C2547" s="80">
        <v>5</v>
      </c>
      <c r="D2547" s="80">
        <v>88239</v>
      </c>
      <c r="E2547" s="80" t="s">
        <v>21</v>
      </c>
      <c r="F2547" s="81" t="s">
        <v>730</v>
      </c>
      <c r="G2547" s="80" t="s">
        <v>639</v>
      </c>
      <c r="H2547" s="82">
        <v>0.73560000000000003</v>
      </c>
      <c r="I2547" s="83">
        <v>12.610000000000001</v>
      </c>
      <c r="J2547" s="83">
        <v>9.27</v>
      </c>
      <c r="K2547" t="s">
        <v>455</v>
      </c>
    </row>
    <row r="2548" spans="1:12" x14ac:dyDescent="0.25">
      <c r="C2548" s="80">
        <v>6</v>
      </c>
      <c r="D2548" s="80">
        <v>88261</v>
      </c>
      <c r="E2548" s="80" t="s">
        <v>21</v>
      </c>
      <c r="F2548" s="81" t="s">
        <v>1044</v>
      </c>
      <c r="G2548" s="80" t="s">
        <v>639</v>
      </c>
      <c r="H2548" s="82">
        <v>3.6779999999999999</v>
      </c>
      <c r="I2548" s="83">
        <v>16.25</v>
      </c>
      <c r="J2548" s="83">
        <v>59.76</v>
      </c>
      <c r="K2548" t="s">
        <v>455</v>
      </c>
    </row>
    <row r="2549" spans="1:12" x14ac:dyDescent="0.25">
      <c r="C2549" s="80">
        <v>7</v>
      </c>
      <c r="D2549" s="80">
        <v>88309</v>
      </c>
      <c r="E2549" s="80" t="s">
        <v>21</v>
      </c>
      <c r="F2549" s="81" t="s">
        <v>1001</v>
      </c>
      <c r="G2549" s="80" t="s">
        <v>639</v>
      </c>
      <c r="H2549" s="82">
        <v>22.888400000000001</v>
      </c>
      <c r="I2549" s="83">
        <v>16.420000000000002</v>
      </c>
      <c r="J2549" s="83">
        <v>375.82</v>
      </c>
      <c r="K2549" t="s">
        <v>455</v>
      </c>
    </row>
    <row r="2550" spans="1:12" x14ac:dyDescent="0.25">
      <c r="C2550" s="80">
        <v>8</v>
      </c>
      <c r="D2550" s="80">
        <v>88316</v>
      </c>
      <c r="E2550" s="80" t="s">
        <v>21</v>
      </c>
      <c r="F2550" s="81" t="s">
        <v>640</v>
      </c>
      <c r="G2550" s="80" t="s">
        <v>639</v>
      </c>
      <c r="H2550" s="82">
        <v>22.888400000000001</v>
      </c>
      <c r="I2550" s="83">
        <v>12.09</v>
      </c>
      <c r="J2550" s="83">
        <v>276.72000000000003</v>
      </c>
      <c r="K2550" t="s">
        <v>455</v>
      </c>
    </row>
    <row r="2551" spans="1:12" x14ac:dyDescent="0.25">
      <c r="G2551" s="84" t="s">
        <v>553</v>
      </c>
      <c r="H2551" s="109"/>
      <c r="I2551" s="107" t="s">
        <v>455</v>
      </c>
      <c r="J2551" s="86">
        <v>783.9</v>
      </c>
      <c r="K2551" t="s">
        <v>455</v>
      </c>
    </row>
    <row r="2553" spans="1:12" ht="45" x14ac:dyDescent="0.25">
      <c r="A2553" t="s">
        <v>2199</v>
      </c>
      <c r="B2553" s="10">
        <v>384</v>
      </c>
      <c r="C2553" s="74" t="s">
        <v>3267</v>
      </c>
      <c r="D2553" s="78">
        <v>100475</v>
      </c>
      <c r="E2553" s="78" t="s">
        <v>562</v>
      </c>
      <c r="F2553" s="76" t="s">
        <v>1033</v>
      </c>
      <c r="G2553" s="75" t="s">
        <v>39</v>
      </c>
      <c r="H2553" s="78"/>
      <c r="I2553" s="104" t="s">
        <v>455</v>
      </c>
      <c r="J2553" s="79"/>
      <c r="K2553">
        <v>100475</v>
      </c>
      <c r="L2553" s="67">
        <v>586.66999999999996</v>
      </c>
    </row>
    <row r="2554" spans="1:12" ht="45" x14ac:dyDescent="0.25">
      <c r="C2554" s="80">
        <v>1</v>
      </c>
      <c r="D2554" s="80">
        <v>123</v>
      </c>
      <c r="E2554" s="80" t="s">
        <v>564</v>
      </c>
      <c r="F2554" s="81" t="s">
        <v>1133</v>
      </c>
      <c r="G2554" s="80" t="s">
        <v>939</v>
      </c>
      <c r="H2554" s="82">
        <v>19.440000000000001</v>
      </c>
      <c r="I2554" s="83">
        <v>6.96</v>
      </c>
      <c r="J2554" s="83">
        <v>135.30000000000001</v>
      </c>
      <c r="K2554" t="s">
        <v>455</v>
      </c>
    </row>
    <row r="2555" spans="1:12" ht="30" x14ac:dyDescent="0.25">
      <c r="C2555" s="80">
        <v>2</v>
      </c>
      <c r="D2555" s="80">
        <v>370</v>
      </c>
      <c r="E2555" s="80" t="s">
        <v>564</v>
      </c>
      <c r="F2555" s="81" t="s">
        <v>1002</v>
      </c>
      <c r="G2555" s="80" t="s">
        <v>39</v>
      </c>
      <c r="H2555" s="82">
        <v>1.08</v>
      </c>
      <c r="I2555" s="83">
        <v>47.5</v>
      </c>
      <c r="J2555" s="83">
        <v>51.3</v>
      </c>
      <c r="K2555" t="s">
        <v>455</v>
      </c>
    </row>
    <row r="2556" spans="1:12" x14ac:dyDescent="0.25">
      <c r="C2556" s="80">
        <v>3</v>
      </c>
      <c r="D2556" s="80">
        <v>1379</v>
      </c>
      <c r="E2556" s="80" t="s">
        <v>564</v>
      </c>
      <c r="F2556" s="81" t="s">
        <v>1003</v>
      </c>
      <c r="G2556" s="80" t="s">
        <v>68</v>
      </c>
      <c r="H2556" s="82">
        <v>486</v>
      </c>
      <c r="I2556" s="83">
        <v>0.7</v>
      </c>
      <c r="J2556" s="83">
        <v>340.2</v>
      </c>
      <c r="K2556" t="s">
        <v>455</v>
      </c>
    </row>
    <row r="2557" spans="1:12" ht="30" x14ac:dyDescent="0.25">
      <c r="C2557" s="80">
        <v>4</v>
      </c>
      <c r="D2557" s="80">
        <v>88377</v>
      </c>
      <c r="E2557" s="80" t="s">
        <v>21</v>
      </c>
      <c r="F2557" s="81" t="s">
        <v>1006</v>
      </c>
      <c r="G2557" s="80" t="s">
        <v>639</v>
      </c>
      <c r="H2557" s="82">
        <v>3.75</v>
      </c>
      <c r="I2557" s="83">
        <v>15.4</v>
      </c>
      <c r="J2557" s="83">
        <v>57.75</v>
      </c>
      <c r="K2557" t="s">
        <v>455</v>
      </c>
    </row>
    <row r="2558" spans="1:12" ht="45" x14ac:dyDescent="0.25">
      <c r="C2558" s="80">
        <v>5</v>
      </c>
      <c r="D2558" s="80">
        <v>88830</v>
      </c>
      <c r="E2558" s="80" t="s">
        <v>562</v>
      </c>
      <c r="F2558" s="81" t="s">
        <v>812</v>
      </c>
      <c r="G2558" s="80" t="s">
        <v>634</v>
      </c>
      <c r="H2558" s="82">
        <v>0.87</v>
      </c>
      <c r="I2558" s="83">
        <v>1.4500000000000002</v>
      </c>
      <c r="J2558" s="83">
        <v>1.26</v>
      </c>
      <c r="K2558" t="s">
        <v>455</v>
      </c>
    </row>
    <row r="2559" spans="1:12" ht="45" x14ac:dyDescent="0.25">
      <c r="C2559" s="80">
        <v>6</v>
      </c>
      <c r="D2559" s="80">
        <v>88831</v>
      </c>
      <c r="E2559" s="80" t="s">
        <v>562</v>
      </c>
      <c r="F2559" s="81" t="s">
        <v>921</v>
      </c>
      <c r="G2559" s="80" t="s">
        <v>636</v>
      </c>
      <c r="H2559" s="82">
        <v>2.88</v>
      </c>
      <c r="I2559" s="83">
        <v>0.30000000000000004</v>
      </c>
      <c r="J2559" s="83">
        <v>0.86</v>
      </c>
      <c r="K2559" t="s">
        <v>455</v>
      </c>
    </row>
    <row r="2560" spans="1:12" x14ac:dyDescent="0.25">
      <c r="G2560" s="84" t="s">
        <v>553</v>
      </c>
      <c r="H2560" s="109"/>
      <c r="I2560" s="107" t="s">
        <v>455</v>
      </c>
      <c r="J2560" s="86">
        <v>586.66999999999996</v>
      </c>
      <c r="K2560" t="s">
        <v>455</v>
      </c>
    </row>
    <row r="2562" spans="1:12" ht="30" x14ac:dyDescent="0.25">
      <c r="A2562" t="s">
        <v>2199</v>
      </c>
      <c r="B2562" s="10">
        <v>385</v>
      </c>
      <c r="C2562" s="74" t="s">
        <v>3268</v>
      </c>
      <c r="D2562" s="78">
        <v>101622</v>
      </c>
      <c r="E2562" s="78" t="s">
        <v>562</v>
      </c>
      <c r="F2562" s="76" t="s">
        <v>1392</v>
      </c>
      <c r="G2562" s="75" t="s">
        <v>39</v>
      </c>
      <c r="H2562" s="78"/>
      <c r="I2562" s="104" t="s">
        <v>455</v>
      </c>
      <c r="J2562" s="79"/>
      <c r="K2562">
        <v>101622</v>
      </c>
      <c r="L2562" s="67">
        <v>108.06000000000002</v>
      </c>
    </row>
    <row r="2563" spans="1:12" ht="30" x14ac:dyDescent="0.25">
      <c r="C2563" s="80">
        <v>1</v>
      </c>
      <c r="D2563" s="80">
        <v>370</v>
      </c>
      <c r="E2563" s="80" t="s">
        <v>564</v>
      </c>
      <c r="F2563" s="81" t="s">
        <v>1002</v>
      </c>
      <c r="G2563" s="80" t="s">
        <v>39</v>
      </c>
      <c r="H2563" s="82">
        <v>1.1000000000000001</v>
      </c>
      <c r="I2563" s="83">
        <v>47.5</v>
      </c>
      <c r="J2563" s="83">
        <v>52.25</v>
      </c>
      <c r="K2563" t="s">
        <v>455</v>
      </c>
    </row>
    <row r="2564" spans="1:12" ht="75" x14ac:dyDescent="0.25">
      <c r="C2564" s="80">
        <v>2</v>
      </c>
      <c r="D2564" s="80">
        <v>5678</v>
      </c>
      <c r="E2564" s="80" t="s">
        <v>562</v>
      </c>
      <c r="F2564" s="81" t="s">
        <v>633</v>
      </c>
      <c r="G2564" s="80" t="s">
        <v>634</v>
      </c>
      <c r="H2564" s="82">
        <v>0.1037</v>
      </c>
      <c r="I2564" s="83">
        <v>88.54</v>
      </c>
      <c r="J2564" s="83">
        <v>9.18</v>
      </c>
      <c r="K2564" t="s">
        <v>455</v>
      </c>
    </row>
    <row r="2565" spans="1:12" ht="60" x14ac:dyDescent="0.25">
      <c r="C2565" s="80">
        <v>3</v>
      </c>
      <c r="D2565" s="80">
        <v>5679</v>
      </c>
      <c r="E2565" s="80" t="s">
        <v>562</v>
      </c>
      <c r="F2565" s="81" t="s">
        <v>635</v>
      </c>
      <c r="G2565" s="80" t="s">
        <v>636</v>
      </c>
      <c r="H2565" s="82">
        <v>0.51870000000000005</v>
      </c>
      <c r="I2565" s="83">
        <v>35.07</v>
      </c>
      <c r="J2565" s="83">
        <v>18.190000000000001</v>
      </c>
      <c r="K2565" t="s">
        <v>455</v>
      </c>
    </row>
    <row r="2566" spans="1:12" x14ac:dyDescent="0.25">
      <c r="C2566" s="80">
        <v>4</v>
      </c>
      <c r="D2566" s="80">
        <v>88309</v>
      </c>
      <c r="E2566" s="80" t="s">
        <v>21</v>
      </c>
      <c r="F2566" s="81" t="s">
        <v>1001</v>
      </c>
      <c r="G2566" s="80" t="s">
        <v>639</v>
      </c>
      <c r="H2566" s="82">
        <v>0.747</v>
      </c>
      <c r="I2566" s="83">
        <v>16.420000000000002</v>
      </c>
      <c r="J2566" s="83">
        <v>12.26</v>
      </c>
      <c r="K2566" t="s">
        <v>455</v>
      </c>
    </row>
    <row r="2567" spans="1:12" x14ac:dyDescent="0.25">
      <c r="C2567" s="80">
        <v>5</v>
      </c>
      <c r="D2567" s="80">
        <v>88316</v>
      </c>
      <c r="E2567" s="80" t="s">
        <v>21</v>
      </c>
      <c r="F2567" s="81" t="s">
        <v>640</v>
      </c>
      <c r="G2567" s="80" t="s">
        <v>639</v>
      </c>
      <c r="H2567" s="82">
        <v>1.1204000000000001</v>
      </c>
      <c r="I2567" s="83">
        <v>12.09</v>
      </c>
      <c r="J2567" s="83">
        <v>13.54</v>
      </c>
      <c r="K2567" t="s">
        <v>455</v>
      </c>
    </row>
    <row r="2568" spans="1:12" ht="30" x14ac:dyDescent="0.25">
      <c r="C2568" s="80">
        <v>6</v>
      </c>
      <c r="D2568" s="80">
        <v>91533</v>
      </c>
      <c r="E2568" s="80" t="s">
        <v>562</v>
      </c>
      <c r="F2568" s="81" t="s">
        <v>855</v>
      </c>
      <c r="G2568" s="80" t="s">
        <v>634</v>
      </c>
      <c r="H2568" s="82">
        <v>7.1800000000000003E-2</v>
      </c>
      <c r="I2568" s="83">
        <v>21.84</v>
      </c>
      <c r="J2568" s="83">
        <v>1.56</v>
      </c>
      <c r="K2568" t="s">
        <v>455</v>
      </c>
    </row>
    <row r="2569" spans="1:12" ht="30" x14ac:dyDescent="0.25">
      <c r="C2569" s="80">
        <v>7</v>
      </c>
      <c r="D2569" s="80">
        <v>91534</v>
      </c>
      <c r="E2569" s="80" t="s">
        <v>562</v>
      </c>
      <c r="F2569" s="81" t="s">
        <v>928</v>
      </c>
      <c r="G2569" s="80" t="s">
        <v>636</v>
      </c>
      <c r="H2569" s="82">
        <v>6.6600000000000006E-2</v>
      </c>
      <c r="I2569" s="83">
        <v>16.23</v>
      </c>
      <c r="J2569" s="83">
        <v>1.08</v>
      </c>
      <c r="K2569" t="s">
        <v>455</v>
      </c>
    </row>
    <row r="2570" spans="1:12" x14ac:dyDescent="0.25">
      <c r="G2570" s="84" t="s">
        <v>553</v>
      </c>
      <c r="H2570" s="109"/>
      <c r="I2570" s="107" t="s">
        <v>455</v>
      </c>
      <c r="J2570" s="86">
        <v>108.06000000000002</v>
      </c>
      <c r="K2570" t="s">
        <v>455</v>
      </c>
    </row>
    <row r="2572" spans="1:12" ht="45" x14ac:dyDescent="0.25">
      <c r="A2572" t="s">
        <v>2199</v>
      </c>
      <c r="B2572" s="10">
        <v>386</v>
      </c>
      <c r="C2572" s="74" t="s">
        <v>3269</v>
      </c>
      <c r="D2572" s="78">
        <v>92981</v>
      </c>
      <c r="E2572" s="78" t="s">
        <v>562</v>
      </c>
      <c r="F2572" s="76" t="s">
        <v>679</v>
      </c>
      <c r="G2572" s="75" t="s">
        <v>36</v>
      </c>
      <c r="H2572" s="78"/>
      <c r="I2572" s="104" t="s">
        <v>455</v>
      </c>
      <c r="J2572" s="79"/>
      <c r="K2572">
        <v>92981</v>
      </c>
      <c r="L2572" s="67">
        <v>11.52</v>
      </c>
    </row>
    <row r="2573" spans="1:12" ht="45" x14ac:dyDescent="0.25">
      <c r="C2573" s="80">
        <v>1</v>
      </c>
      <c r="D2573" s="80">
        <v>979</v>
      </c>
      <c r="E2573" s="80" t="s">
        <v>564</v>
      </c>
      <c r="F2573" s="81" t="s">
        <v>1176</v>
      </c>
      <c r="G2573" s="80" t="s">
        <v>36</v>
      </c>
      <c r="H2573" s="82">
        <v>1.0269999999999999</v>
      </c>
      <c r="I2573" s="83">
        <v>10.8</v>
      </c>
      <c r="J2573" s="83">
        <v>11.09</v>
      </c>
      <c r="K2573" t="s">
        <v>455</v>
      </c>
    </row>
    <row r="2574" spans="1:12" ht="30" x14ac:dyDescent="0.25">
      <c r="C2574" s="80">
        <v>2</v>
      </c>
      <c r="D2574" s="80">
        <v>21127</v>
      </c>
      <c r="E2574" s="80" t="s">
        <v>564</v>
      </c>
      <c r="F2574" s="81" t="s">
        <v>1171</v>
      </c>
      <c r="G2574" s="80" t="s">
        <v>123</v>
      </c>
      <c r="H2574" s="82">
        <v>0.01</v>
      </c>
      <c r="I2574" s="83">
        <v>3.02</v>
      </c>
      <c r="J2574" s="83">
        <v>0.03</v>
      </c>
      <c r="K2574" t="s">
        <v>455</v>
      </c>
    </row>
    <row r="2575" spans="1:12" x14ac:dyDescent="0.25">
      <c r="C2575" s="80">
        <v>3</v>
      </c>
      <c r="D2575" s="80">
        <v>88247</v>
      </c>
      <c r="E2575" s="80" t="s">
        <v>21</v>
      </c>
      <c r="F2575" s="81" t="s">
        <v>1141</v>
      </c>
      <c r="G2575" s="80" t="s">
        <v>639</v>
      </c>
      <c r="H2575" s="82">
        <v>1.2999999999999999E-2</v>
      </c>
      <c r="I2575" s="83">
        <v>12.87</v>
      </c>
      <c r="J2575" s="83">
        <v>0.16</v>
      </c>
      <c r="K2575" t="s">
        <v>455</v>
      </c>
    </row>
    <row r="2576" spans="1:12" x14ac:dyDescent="0.25">
      <c r="C2576" s="80">
        <v>4</v>
      </c>
      <c r="D2576" s="80">
        <v>88264</v>
      </c>
      <c r="E2576" s="80" t="s">
        <v>21</v>
      </c>
      <c r="F2576" s="81" t="s">
        <v>1142</v>
      </c>
      <c r="G2576" s="80" t="s">
        <v>639</v>
      </c>
      <c r="H2576" s="82">
        <v>1.2999999999999999E-2</v>
      </c>
      <c r="I2576" s="83">
        <v>18.750000000000004</v>
      </c>
      <c r="J2576" s="83">
        <v>0.24</v>
      </c>
      <c r="K2576" t="s">
        <v>455</v>
      </c>
    </row>
    <row r="2577" spans="1:12" x14ac:dyDescent="0.25">
      <c r="G2577" s="84" t="s">
        <v>553</v>
      </c>
      <c r="H2577" s="109"/>
      <c r="I2577" s="107" t="s">
        <v>455</v>
      </c>
      <c r="J2577" s="86">
        <v>11.52</v>
      </c>
      <c r="K2577" t="s">
        <v>455</v>
      </c>
    </row>
    <row r="2579" spans="1:12" ht="45" x14ac:dyDescent="0.25">
      <c r="A2579" t="s">
        <v>2199</v>
      </c>
      <c r="B2579" s="10">
        <v>387</v>
      </c>
      <c r="C2579" s="74" t="s">
        <v>3270</v>
      </c>
      <c r="D2579" s="78">
        <v>95805</v>
      </c>
      <c r="E2579" s="78" t="s">
        <v>562</v>
      </c>
      <c r="F2579" s="76" t="s">
        <v>692</v>
      </c>
      <c r="G2579" s="75" t="s">
        <v>123</v>
      </c>
      <c r="H2579" s="78"/>
      <c r="I2579" s="104" t="s">
        <v>455</v>
      </c>
      <c r="J2579" s="79"/>
      <c r="K2579">
        <v>95805</v>
      </c>
      <c r="L2579" s="67">
        <v>20.21</v>
      </c>
    </row>
    <row r="2580" spans="1:12" ht="45" x14ac:dyDescent="0.25">
      <c r="C2580" s="80">
        <v>1</v>
      </c>
      <c r="D2580" s="80">
        <v>11950</v>
      </c>
      <c r="E2580" s="80" t="s">
        <v>564</v>
      </c>
      <c r="F2580" s="81" t="s">
        <v>1068</v>
      </c>
      <c r="G2580" s="80" t="s">
        <v>123</v>
      </c>
      <c r="H2580" s="82">
        <v>2</v>
      </c>
      <c r="I2580" s="83">
        <v>0.2</v>
      </c>
      <c r="J2580" s="83">
        <v>0.4</v>
      </c>
      <c r="K2580" t="s">
        <v>455</v>
      </c>
    </row>
    <row r="2581" spans="1:12" x14ac:dyDescent="0.25">
      <c r="C2581" s="80">
        <v>2</v>
      </c>
      <c r="D2581" s="80">
        <v>12010</v>
      </c>
      <c r="E2581" s="80" t="s">
        <v>564</v>
      </c>
      <c r="F2581" s="81" t="s">
        <v>1191</v>
      </c>
      <c r="G2581" s="80" t="s">
        <v>123</v>
      </c>
      <c r="H2581" s="82">
        <v>1</v>
      </c>
      <c r="I2581" s="83">
        <v>10.69</v>
      </c>
      <c r="J2581" s="83">
        <v>10.69</v>
      </c>
      <c r="K2581" t="s">
        <v>455</v>
      </c>
    </row>
    <row r="2582" spans="1:12" x14ac:dyDescent="0.25">
      <c r="C2582" s="80">
        <v>3</v>
      </c>
      <c r="D2582" s="80">
        <v>88247</v>
      </c>
      <c r="E2582" s="80" t="s">
        <v>21</v>
      </c>
      <c r="F2582" s="81" t="s">
        <v>1141</v>
      </c>
      <c r="G2582" s="80" t="s">
        <v>639</v>
      </c>
      <c r="H2582" s="82">
        <v>0.28889999999999999</v>
      </c>
      <c r="I2582" s="83">
        <v>12.87</v>
      </c>
      <c r="J2582" s="83">
        <v>3.71</v>
      </c>
      <c r="K2582" t="s">
        <v>455</v>
      </c>
    </row>
    <row r="2583" spans="1:12" x14ac:dyDescent="0.25">
      <c r="C2583" s="80">
        <v>4</v>
      </c>
      <c r="D2583" s="80">
        <v>88264</v>
      </c>
      <c r="E2583" s="80" t="s">
        <v>21</v>
      </c>
      <c r="F2583" s="81" t="s">
        <v>1142</v>
      </c>
      <c r="G2583" s="80" t="s">
        <v>639</v>
      </c>
      <c r="H2583" s="82">
        <v>0.28889999999999999</v>
      </c>
      <c r="I2583" s="83">
        <v>18.750000000000004</v>
      </c>
      <c r="J2583" s="83">
        <v>5.41</v>
      </c>
      <c r="K2583" t="s">
        <v>455</v>
      </c>
    </row>
    <row r="2584" spans="1:12" x14ac:dyDescent="0.25">
      <c r="G2584" s="84" t="s">
        <v>553</v>
      </c>
      <c r="H2584" s="109"/>
      <c r="I2584" s="107" t="s">
        <v>455</v>
      </c>
      <c r="J2584" s="86">
        <v>20.21</v>
      </c>
      <c r="K2584" t="s">
        <v>455</v>
      </c>
    </row>
    <row r="2586" spans="1:12" ht="30" x14ac:dyDescent="0.25">
      <c r="A2586" t="s">
        <v>2199</v>
      </c>
      <c r="B2586" s="10">
        <v>388</v>
      </c>
      <c r="C2586" s="74" t="s">
        <v>3271</v>
      </c>
      <c r="D2586" s="78">
        <v>96985</v>
      </c>
      <c r="E2586" s="78" t="s">
        <v>562</v>
      </c>
      <c r="F2586" s="76" t="s">
        <v>414</v>
      </c>
      <c r="G2586" s="75" t="s">
        <v>123</v>
      </c>
      <c r="H2586" s="78"/>
      <c r="I2586" s="104" t="s">
        <v>455</v>
      </c>
      <c r="J2586" s="79"/>
      <c r="K2586">
        <v>96985</v>
      </c>
      <c r="L2586" s="67">
        <v>41.79</v>
      </c>
    </row>
    <row r="2587" spans="1:12" ht="45" x14ac:dyDescent="0.25">
      <c r="C2587" s="80">
        <v>1</v>
      </c>
      <c r="D2587" s="80">
        <v>3379</v>
      </c>
      <c r="E2587" s="80" t="s">
        <v>564</v>
      </c>
      <c r="F2587" s="81" t="s">
        <v>1264</v>
      </c>
      <c r="G2587" s="80" t="s">
        <v>123</v>
      </c>
      <c r="H2587" s="82">
        <v>1</v>
      </c>
      <c r="I2587" s="83">
        <v>33.799999999999997</v>
      </c>
      <c r="J2587" s="83">
        <v>33.799999999999997</v>
      </c>
      <c r="K2587" t="s">
        <v>455</v>
      </c>
    </row>
    <row r="2588" spans="1:12" x14ac:dyDescent="0.25">
      <c r="C2588" s="80">
        <v>2</v>
      </c>
      <c r="D2588" s="80">
        <v>88247</v>
      </c>
      <c r="E2588" s="80" t="s">
        <v>21</v>
      </c>
      <c r="F2588" s="81" t="s">
        <v>1141</v>
      </c>
      <c r="G2588" s="80" t="s">
        <v>639</v>
      </c>
      <c r="H2588" s="82">
        <v>0.25309999999999999</v>
      </c>
      <c r="I2588" s="83">
        <v>12.87</v>
      </c>
      <c r="J2588" s="83">
        <v>3.25</v>
      </c>
      <c r="K2588" t="s">
        <v>455</v>
      </c>
    </row>
    <row r="2589" spans="1:12" x14ac:dyDescent="0.25">
      <c r="C2589" s="80">
        <v>3</v>
      </c>
      <c r="D2589" s="80">
        <v>88264</v>
      </c>
      <c r="E2589" s="80" t="s">
        <v>21</v>
      </c>
      <c r="F2589" s="81" t="s">
        <v>1142</v>
      </c>
      <c r="G2589" s="80" t="s">
        <v>639</v>
      </c>
      <c r="H2589" s="82">
        <v>0.25309999999999999</v>
      </c>
      <c r="I2589" s="83">
        <v>18.750000000000004</v>
      </c>
      <c r="J2589" s="83">
        <v>4.74</v>
      </c>
      <c r="K2589" t="s">
        <v>455</v>
      </c>
    </row>
    <row r="2590" spans="1:12" x14ac:dyDescent="0.25">
      <c r="G2590" s="84" t="s">
        <v>553</v>
      </c>
      <c r="H2590" s="109"/>
      <c r="I2590" s="107" t="s">
        <v>455</v>
      </c>
      <c r="J2590" s="86">
        <v>41.79</v>
      </c>
      <c r="K2590" t="s">
        <v>455</v>
      </c>
    </row>
    <row r="2592" spans="1:12" ht="45" x14ac:dyDescent="0.25">
      <c r="A2592" t="s">
        <v>2199</v>
      </c>
      <c r="B2592" s="10">
        <v>389</v>
      </c>
      <c r="C2592" s="74" t="s">
        <v>3272</v>
      </c>
      <c r="D2592" s="78">
        <v>97886</v>
      </c>
      <c r="E2592" s="78" t="s">
        <v>562</v>
      </c>
      <c r="F2592" s="76" t="s">
        <v>684</v>
      </c>
      <c r="G2592" s="75" t="s">
        <v>123</v>
      </c>
      <c r="H2592" s="78"/>
      <c r="I2592" s="104" t="s">
        <v>455</v>
      </c>
      <c r="J2592" s="79"/>
      <c r="K2592">
        <v>97886</v>
      </c>
      <c r="L2592" s="67">
        <v>107.29</v>
      </c>
    </row>
    <row r="2593" spans="1:12" x14ac:dyDescent="0.25">
      <c r="C2593" s="80">
        <v>1</v>
      </c>
      <c r="D2593" s="80">
        <v>7258</v>
      </c>
      <c r="E2593" s="80" t="s">
        <v>564</v>
      </c>
      <c r="F2593" s="81" t="s">
        <v>1028</v>
      </c>
      <c r="G2593" s="80" t="s">
        <v>123</v>
      </c>
      <c r="H2593" s="82">
        <v>48.750700000000002</v>
      </c>
      <c r="I2593" s="83">
        <v>0.51</v>
      </c>
      <c r="J2593" s="83">
        <v>24.86</v>
      </c>
      <c r="K2593" t="s">
        <v>455</v>
      </c>
    </row>
    <row r="2594" spans="1:12" ht="45" x14ac:dyDescent="0.25">
      <c r="C2594" s="80">
        <v>2</v>
      </c>
      <c r="D2594" s="80">
        <v>87316</v>
      </c>
      <c r="E2594" s="80" t="s">
        <v>562</v>
      </c>
      <c r="F2594" s="81" t="s">
        <v>1026</v>
      </c>
      <c r="G2594" s="80" t="s">
        <v>39</v>
      </c>
      <c r="H2594" s="82">
        <v>4.0000000000000002E-4</v>
      </c>
      <c r="I2594" s="83">
        <v>368.08</v>
      </c>
      <c r="J2594" s="83">
        <v>0.14000000000000001</v>
      </c>
      <c r="K2594" t="s">
        <v>455</v>
      </c>
    </row>
    <row r="2595" spans="1:12" x14ac:dyDescent="0.25">
      <c r="C2595" s="80">
        <v>3</v>
      </c>
      <c r="D2595" s="80">
        <v>88309</v>
      </c>
      <c r="E2595" s="80" t="s">
        <v>21</v>
      </c>
      <c r="F2595" s="81" t="s">
        <v>1001</v>
      </c>
      <c r="G2595" s="80" t="s">
        <v>639</v>
      </c>
      <c r="H2595" s="82">
        <v>1.5362</v>
      </c>
      <c r="I2595" s="83">
        <v>16.420000000000002</v>
      </c>
      <c r="J2595" s="83">
        <v>25.22</v>
      </c>
      <c r="K2595" t="s">
        <v>455</v>
      </c>
    </row>
    <row r="2596" spans="1:12" x14ac:dyDescent="0.25">
      <c r="C2596" s="80">
        <v>4</v>
      </c>
      <c r="D2596" s="80">
        <v>88316</v>
      </c>
      <c r="E2596" s="80" t="s">
        <v>21</v>
      </c>
      <c r="F2596" s="81" t="s">
        <v>640</v>
      </c>
      <c r="G2596" s="80" t="s">
        <v>639</v>
      </c>
      <c r="H2596" s="82">
        <v>1.5362</v>
      </c>
      <c r="I2596" s="83">
        <v>12.09</v>
      </c>
      <c r="J2596" s="83">
        <v>18.57</v>
      </c>
      <c r="K2596" t="s">
        <v>455</v>
      </c>
    </row>
    <row r="2597" spans="1:12" ht="30" x14ac:dyDescent="0.25">
      <c r="C2597" s="80">
        <v>5</v>
      </c>
      <c r="D2597" s="80">
        <v>88628</v>
      </c>
      <c r="E2597" s="80" t="s">
        <v>562</v>
      </c>
      <c r="F2597" s="81" t="s">
        <v>1027</v>
      </c>
      <c r="G2597" s="80" t="s">
        <v>39</v>
      </c>
      <c r="H2597" s="82">
        <v>2.7799999999999998E-2</v>
      </c>
      <c r="I2597" s="83">
        <v>444.00999999999993</v>
      </c>
      <c r="J2597" s="83">
        <v>12.34</v>
      </c>
      <c r="K2597" t="s">
        <v>455</v>
      </c>
    </row>
    <row r="2598" spans="1:12" ht="30" x14ac:dyDescent="0.25">
      <c r="C2598" s="80">
        <v>6</v>
      </c>
      <c r="D2598" s="80">
        <v>97734</v>
      </c>
      <c r="E2598" s="80" t="s">
        <v>562</v>
      </c>
      <c r="F2598" s="81" t="s">
        <v>1037</v>
      </c>
      <c r="G2598" s="80" t="s">
        <v>39</v>
      </c>
      <c r="H2598" s="82">
        <v>1.7500000000000002E-2</v>
      </c>
      <c r="I2598" s="83">
        <v>1139.3400000000001</v>
      </c>
      <c r="J2598" s="83">
        <v>19.93</v>
      </c>
      <c r="K2598" t="s">
        <v>455</v>
      </c>
    </row>
    <row r="2599" spans="1:12" ht="30" x14ac:dyDescent="0.25">
      <c r="C2599" s="80">
        <v>7</v>
      </c>
      <c r="D2599" s="80">
        <v>101619</v>
      </c>
      <c r="E2599" s="80" t="s">
        <v>562</v>
      </c>
      <c r="F2599" s="81" t="s">
        <v>1193</v>
      </c>
      <c r="G2599" s="80" t="s">
        <v>39</v>
      </c>
      <c r="H2599" s="82">
        <v>3.5999999999999997E-2</v>
      </c>
      <c r="I2599" s="83">
        <v>173.32000000000002</v>
      </c>
      <c r="J2599" s="83">
        <v>6.23</v>
      </c>
      <c r="K2599" t="s">
        <v>455</v>
      </c>
    </row>
    <row r="2600" spans="1:12" x14ac:dyDescent="0.25">
      <c r="G2600" s="84" t="s">
        <v>553</v>
      </c>
      <c r="H2600" s="109"/>
      <c r="I2600" s="107" t="s">
        <v>455</v>
      </c>
      <c r="J2600" s="86">
        <v>107.29</v>
      </c>
      <c r="K2600" t="s">
        <v>455</v>
      </c>
    </row>
    <row r="2602" spans="1:12" ht="45" x14ac:dyDescent="0.25">
      <c r="A2602" t="s">
        <v>2199</v>
      </c>
      <c r="B2602" s="10">
        <v>390</v>
      </c>
      <c r="C2602" s="74" t="s">
        <v>3273</v>
      </c>
      <c r="D2602" s="78">
        <v>98441</v>
      </c>
      <c r="E2602" s="78" t="s">
        <v>562</v>
      </c>
      <c r="F2602" s="76" t="s">
        <v>694</v>
      </c>
      <c r="G2602" s="75" t="s">
        <v>32</v>
      </c>
      <c r="H2602" s="78"/>
      <c r="I2602" s="104" t="s">
        <v>455</v>
      </c>
      <c r="J2602" s="79"/>
      <c r="K2602">
        <v>98441</v>
      </c>
      <c r="L2602" s="67">
        <v>104.45</v>
      </c>
    </row>
    <row r="2603" spans="1:12" ht="45" x14ac:dyDescent="0.25">
      <c r="C2603" s="80">
        <v>1</v>
      </c>
      <c r="D2603" s="80">
        <v>1350</v>
      </c>
      <c r="E2603" s="80" t="s">
        <v>564</v>
      </c>
      <c r="F2603" s="81" t="s">
        <v>726</v>
      </c>
      <c r="G2603" s="80" t="s">
        <v>123</v>
      </c>
      <c r="H2603" s="82">
        <v>0.43390000000000001</v>
      </c>
      <c r="I2603" s="83">
        <v>52.5</v>
      </c>
      <c r="J2603" s="83">
        <v>22.77</v>
      </c>
      <c r="K2603" t="s">
        <v>455</v>
      </c>
    </row>
    <row r="2604" spans="1:12" ht="30" x14ac:dyDescent="0.25">
      <c r="C2604" s="80">
        <v>2</v>
      </c>
      <c r="D2604" s="80">
        <v>3992</v>
      </c>
      <c r="E2604" s="80" t="s">
        <v>564</v>
      </c>
      <c r="F2604" s="81" t="s">
        <v>727</v>
      </c>
      <c r="G2604" s="80" t="s">
        <v>36</v>
      </c>
      <c r="H2604" s="82">
        <v>1.6922999999999999</v>
      </c>
      <c r="I2604" s="83">
        <v>23.55</v>
      </c>
      <c r="J2604" s="83">
        <v>39.85</v>
      </c>
      <c r="K2604" t="s">
        <v>455</v>
      </c>
    </row>
    <row r="2605" spans="1:12" ht="30" x14ac:dyDescent="0.25">
      <c r="C2605" s="80">
        <v>3</v>
      </c>
      <c r="D2605" s="80">
        <v>4433</v>
      </c>
      <c r="E2605" s="80" t="s">
        <v>564</v>
      </c>
      <c r="F2605" s="81" t="s">
        <v>728</v>
      </c>
      <c r="G2605" s="80" t="s">
        <v>36</v>
      </c>
      <c r="H2605" s="82">
        <v>1.2307999999999999</v>
      </c>
      <c r="I2605" s="83">
        <v>19.850000000000001</v>
      </c>
      <c r="J2605" s="83">
        <v>24.43</v>
      </c>
      <c r="K2605" t="s">
        <v>455</v>
      </c>
    </row>
    <row r="2606" spans="1:12" x14ac:dyDescent="0.25">
      <c r="C2606" s="80">
        <v>4</v>
      </c>
      <c r="D2606" s="80">
        <v>5061</v>
      </c>
      <c r="E2606" s="80" t="s">
        <v>564</v>
      </c>
      <c r="F2606" s="81" t="s">
        <v>729</v>
      </c>
      <c r="G2606" s="80" t="s">
        <v>68</v>
      </c>
      <c r="H2606" s="82">
        <v>5.1700000000000003E-2</v>
      </c>
      <c r="I2606" s="83">
        <v>15.5</v>
      </c>
      <c r="J2606" s="83">
        <v>0.8</v>
      </c>
      <c r="K2606" t="s">
        <v>455</v>
      </c>
    </row>
    <row r="2607" spans="1:12" x14ac:dyDescent="0.25">
      <c r="C2607" s="80">
        <v>5</v>
      </c>
      <c r="D2607" s="80">
        <v>88239</v>
      </c>
      <c r="E2607" s="80" t="s">
        <v>21</v>
      </c>
      <c r="F2607" s="81" t="s">
        <v>730</v>
      </c>
      <c r="G2607" s="80" t="s">
        <v>639</v>
      </c>
      <c r="H2607" s="82">
        <v>0.25119999999999998</v>
      </c>
      <c r="I2607" s="83">
        <v>12.610000000000001</v>
      </c>
      <c r="J2607" s="83">
        <v>3.16</v>
      </c>
      <c r="K2607" t="s">
        <v>455</v>
      </c>
    </row>
    <row r="2608" spans="1:12" x14ac:dyDescent="0.25">
      <c r="C2608" s="80">
        <v>6</v>
      </c>
      <c r="D2608" s="80">
        <v>88262</v>
      </c>
      <c r="E2608" s="80" t="s">
        <v>21</v>
      </c>
      <c r="F2608" s="81" t="s">
        <v>699</v>
      </c>
      <c r="G2608" s="80" t="s">
        <v>639</v>
      </c>
      <c r="H2608" s="82">
        <v>0.75349999999999995</v>
      </c>
      <c r="I2608" s="83">
        <v>16.22</v>
      </c>
      <c r="J2608" s="83">
        <v>12.22</v>
      </c>
      <c r="K2608" t="s">
        <v>455</v>
      </c>
    </row>
    <row r="2609" spans="1:12" ht="30" x14ac:dyDescent="0.25">
      <c r="C2609" s="80">
        <v>7</v>
      </c>
      <c r="D2609" s="80">
        <v>91692</v>
      </c>
      <c r="E2609" s="80" t="s">
        <v>562</v>
      </c>
      <c r="F2609" s="81" t="s">
        <v>731</v>
      </c>
      <c r="G2609" s="80" t="s">
        <v>634</v>
      </c>
      <c r="H2609" s="82">
        <v>8.2000000000000007E-3</v>
      </c>
      <c r="I2609" s="83">
        <v>17.82</v>
      </c>
      <c r="J2609" s="83">
        <v>0.14000000000000001</v>
      </c>
      <c r="K2609" t="s">
        <v>455</v>
      </c>
    </row>
    <row r="2610" spans="1:12" ht="30" x14ac:dyDescent="0.25">
      <c r="C2610" s="80">
        <v>8</v>
      </c>
      <c r="D2610" s="80">
        <v>91693</v>
      </c>
      <c r="E2610" s="80" t="s">
        <v>562</v>
      </c>
      <c r="F2610" s="81" t="s">
        <v>732</v>
      </c>
      <c r="G2610" s="80" t="s">
        <v>636</v>
      </c>
      <c r="H2610" s="82">
        <v>3.5900000000000001E-2</v>
      </c>
      <c r="I2610" s="83">
        <v>15.5</v>
      </c>
      <c r="J2610" s="83">
        <v>0.55000000000000004</v>
      </c>
      <c r="K2610" t="s">
        <v>455</v>
      </c>
    </row>
    <row r="2611" spans="1:12" ht="30" x14ac:dyDescent="0.25">
      <c r="C2611" s="80">
        <v>9</v>
      </c>
      <c r="D2611" s="80">
        <v>94974</v>
      </c>
      <c r="E2611" s="80" t="s">
        <v>562</v>
      </c>
      <c r="F2611" s="81" t="s">
        <v>733</v>
      </c>
      <c r="G2611" s="80" t="s">
        <v>39</v>
      </c>
      <c r="H2611" s="82">
        <v>1.5E-3</v>
      </c>
      <c r="I2611" s="83">
        <v>354.12</v>
      </c>
      <c r="J2611" s="83">
        <v>0.53</v>
      </c>
      <c r="K2611" t="s">
        <v>455</v>
      </c>
    </row>
    <row r="2612" spans="1:12" x14ac:dyDescent="0.25">
      <c r="G2612" s="84" t="s">
        <v>553</v>
      </c>
      <c r="H2612" s="109"/>
      <c r="I2612" s="107" t="s">
        <v>455</v>
      </c>
      <c r="J2612" s="86">
        <v>104.45</v>
      </c>
      <c r="K2612" t="s">
        <v>455</v>
      </c>
    </row>
    <row r="2614" spans="1:12" ht="45" x14ac:dyDescent="0.25">
      <c r="A2614" t="s">
        <v>2199</v>
      </c>
      <c r="B2614" s="10">
        <v>391</v>
      </c>
      <c r="C2614" s="74" t="s">
        <v>3274</v>
      </c>
      <c r="D2614" s="78">
        <v>98442</v>
      </c>
      <c r="E2614" s="78" t="s">
        <v>562</v>
      </c>
      <c r="F2614" s="76" t="s">
        <v>695</v>
      </c>
      <c r="G2614" s="75" t="s">
        <v>32</v>
      </c>
      <c r="H2614" s="78"/>
      <c r="I2614" s="104" t="s">
        <v>455</v>
      </c>
      <c r="J2614" s="79"/>
      <c r="K2614">
        <v>98442</v>
      </c>
      <c r="L2614" s="67">
        <v>106.43</v>
      </c>
    </row>
    <row r="2615" spans="1:12" ht="45" x14ac:dyDescent="0.25">
      <c r="C2615" s="80">
        <v>1</v>
      </c>
      <c r="D2615" s="80">
        <v>1350</v>
      </c>
      <c r="E2615" s="80" t="s">
        <v>564</v>
      </c>
      <c r="F2615" s="81" t="s">
        <v>726</v>
      </c>
      <c r="G2615" s="80" t="s">
        <v>123</v>
      </c>
      <c r="H2615" s="82">
        <v>0.43390000000000001</v>
      </c>
      <c r="I2615" s="83">
        <v>52.5</v>
      </c>
      <c r="J2615" s="83">
        <v>22.77</v>
      </c>
      <c r="K2615" t="s">
        <v>455</v>
      </c>
    </row>
    <row r="2616" spans="1:12" ht="30" x14ac:dyDescent="0.25">
      <c r="C2616" s="80">
        <v>2</v>
      </c>
      <c r="D2616" s="80">
        <v>3992</v>
      </c>
      <c r="E2616" s="80" t="s">
        <v>564</v>
      </c>
      <c r="F2616" s="81" t="s">
        <v>727</v>
      </c>
      <c r="G2616" s="80" t="s">
        <v>36</v>
      </c>
      <c r="H2616" s="82">
        <v>1.6922999999999999</v>
      </c>
      <c r="I2616" s="83">
        <v>23.55</v>
      </c>
      <c r="J2616" s="83">
        <v>39.85</v>
      </c>
      <c r="K2616" t="s">
        <v>455</v>
      </c>
    </row>
    <row r="2617" spans="1:12" ht="30" x14ac:dyDescent="0.25">
      <c r="C2617" s="80">
        <v>3</v>
      </c>
      <c r="D2617" s="80">
        <v>4433</v>
      </c>
      <c r="E2617" s="80" t="s">
        <v>564</v>
      </c>
      <c r="F2617" s="81" t="s">
        <v>728</v>
      </c>
      <c r="G2617" s="80" t="s">
        <v>36</v>
      </c>
      <c r="H2617" s="82">
        <v>1.2307999999999999</v>
      </c>
      <c r="I2617" s="83">
        <v>19.850000000000001</v>
      </c>
      <c r="J2617" s="83">
        <v>24.43</v>
      </c>
      <c r="K2617" t="s">
        <v>455</v>
      </c>
    </row>
    <row r="2618" spans="1:12" x14ac:dyDescent="0.25">
      <c r="C2618" s="80">
        <v>4</v>
      </c>
      <c r="D2618" s="80">
        <v>5061</v>
      </c>
      <c r="E2618" s="80" t="s">
        <v>564</v>
      </c>
      <c r="F2618" s="81" t="s">
        <v>729</v>
      </c>
      <c r="G2618" s="80" t="s">
        <v>68</v>
      </c>
      <c r="H2618" s="82">
        <v>5.1700000000000003E-2</v>
      </c>
      <c r="I2618" s="83">
        <v>15.5</v>
      </c>
      <c r="J2618" s="83">
        <v>0.8</v>
      </c>
      <c r="K2618" t="s">
        <v>455</v>
      </c>
    </row>
    <row r="2619" spans="1:12" x14ac:dyDescent="0.25">
      <c r="C2619" s="80">
        <v>5</v>
      </c>
      <c r="D2619" s="80">
        <v>88239</v>
      </c>
      <c r="E2619" s="80" t="s">
        <v>21</v>
      </c>
      <c r="F2619" s="81" t="s">
        <v>730</v>
      </c>
      <c r="G2619" s="80" t="s">
        <v>639</v>
      </c>
      <c r="H2619" s="82">
        <v>0.28439999999999999</v>
      </c>
      <c r="I2619" s="83">
        <v>12.610000000000001</v>
      </c>
      <c r="J2619" s="83">
        <v>3.58</v>
      </c>
      <c r="K2619" t="s">
        <v>455</v>
      </c>
    </row>
    <row r="2620" spans="1:12" x14ac:dyDescent="0.25">
      <c r="C2620" s="80">
        <v>6</v>
      </c>
      <c r="D2620" s="80">
        <v>88262</v>
      </c>
      <c r="E2620" s="80" t="s">
        <v>21</v>
      </c>
      <c r="F2620" s="81" t="s">
        <v>699</v>
      </c>
      <c r="G2620" s="80" t="s">
        <v>639</v>
      </c>
      <c r="H2620" s="82">
        <v>0.85319999999999996</v>
      </c>
      <c r="I2620" s="83">
        <v>16.22</v>
      </c>
      <c r="J2620" s="83">
        <v>13.83</v>
      </c>
      <c r="K2620" t="s">
        <v>455</v>
      </c>
    </row>
    <row r="2621" spans="1:12" ht="30" x14ac:dyDescent="0.25">
      <c r="C2621" s="80">
        <v>7</v>
      </c>
      <c r="D2621" s="80">
        <v>91692</v>
      </c>
      <c r="E2621" s="80" t="s">
        <v>562</v>
      </c>
      <c r="F2621" s="81" t="s">
        <v>731</v>
      </c>
      <c r="G2621" s="80" t="s">
        <v>634</v>
      </c>
      <c r="H2621" s="82">
        <v>7.6E-3</v>
      </c>
      <c r="I2621" s="83">
        <v>17.82</v>
      </c>
      <c r="J2621" s="83">
        <v>0.13</v>
      </c>
      <c r="K2621" t="s">
        <v>455</v>
      </c>
    </row>
    <row r="2622" spans="1:12" ht="30" x14ac:dyDescent="0.25">
      <c r="C2622" s="80">
        <v>7</v>
      </c>
      <c r="D2622" s="80">
        <v>91693</v>
      </c>
      <c r="E2622" s="80" t="s">
        <v>562</v>
      </c>
      <c r="F2622" s="81" t="s">
        <v>732</v>
      </c>
      <c r="G2622" s="80" t="s">
        <v>636</v>
      </c>
      <c r="H2622" s="82">
        <v>3.32E-2</v>
      </c>
      <c r="I2622" s="83">
        <v>15.5</v>
      </c>
      <c r="J2622" s="83">
        <v>0.51</v>
      </c>
      <c r="K2622" t="s">
        <v>455</v>
      </c>
    </row>
    <row r="2623" spans="1:12" ht="30" x14ac:dyDescent="0.25">
      <c r="C2623" s="80">
        <v>7</v>
      </c>
      <c r="D2623" s="80">
        <v>94974</v>
      </c>
      <c r="E2623" s="80" t="s">
        <v>562</v>
      </c>
      <c r="F2623" s="81" t="s">
        <v>733</v>
      </c>
      <c r="G2623" s="80" t="s">
        <v>39</v>
      </c>
      <c r="H2623" s="82">
        <v>1.5E-3</v>
      </c>
      <c r="I2623" s="83">
        <v>354.12</v>
      </c>
      <c r="J2623" s="83">
        <v>0.53</v>
      </c>
      <c r="K2623" t="s">
        <v>455</v>
      </c>
    </row>
    <row r="2624" spans="1:12" x14ac:dyDescent="0.25">
      <c r="G2624" s="84" t="s">
        <v>553</v>
      </c>
      <c r="H2624" s="109"/>
      <c r="I2624" s="107" t="s">
        <v>455</v>
      </c>
      <c r="J2624" s="86">
        <v>106.43</v>
      </c>
      <c r="K2624" t="s">
        <v>455</v>
      </c>
    </row>
    <row r="2626" spans="1:12" ht="45" x14ac:dyDescent="0.25">
      <c r="A2626" t="s">
        <v>2199</v>
      </c>
      <c r="B2626" s="10">
        <v>392</v>
      </c>
      <c r="C2626" s="74" t="s">
        <v>3275</v>
      </c>
      <c r="D2626" s="78">
        <v>98445</v>
      </c>
      <c r="E2626" s="78" t="s">
        <v>562</v>
      </c>
      <c r="F2626" s="76" t="s">
        <v>696</v>
      </c>
      <c r="G2626" s="75" t="s">
        <v>32</v>
      </c>
      <c r="H2626" s="78"/>
      <c r="I2626" s="104" t="s">
        <v>455</v>
      </c>
      <c r="J2626" s="79"/>
      <c r="K2626">
        <v>98445</v>
      </c>
      <c r="L2626" s="67">
        <v>126.07</v>
      </c>
    </row>
    <row r="2627" spans="1:12" ht="45" x14ac:dyDescent="0.25">
      <c r="C2627" s="80">
        <v>1</v>
      </c>
      <c r="D2627" s="80">
        <v>1350</v>
      </c>
      <c r="E2627" s="80" t="s">
        <v>564</v>
      </c>
      <c r="F2627" s="81" t="s">
        <v>726</v>
      </c>
      <c r="G2627" s="80" t="s">
        <v>123</v>
      </c>
      <c r="H2627" s="82">
        <v>0.43390000000000001</v>
      </c>
      <c r="I2627" s="83">
        <v>52.5</v>
      </c>
      <c r="J2627" s="83">
        <v>22.77</v>
      </c>
      <c r="K2627" t="s">
        <v>455</v>
      </c>
    </row>
    <row r="2628" spans="1:12" ht="30" x14ac:dyDescent="0.25">
      <c r="C2628" s="80">
        <v>2</v>
      </c>
      <c r="D2628" s="80">
        <v>3992</v>
      </c>
      <c r="E2628" s="80" t="s">
        <v>564</v>
      </c>
      <c r="F2628" s="81" t="s">
        <v>727</v>
      </c>
      <c r="G2628" s="80" t="s">
        <v>36</v>
      </c>
      <c r="H2628" s="82">
        <v>1.8032999999999999</v>
      </c>
      <c r="I2628" s="83">
        <v>23.55</v>
      </c>
      <c r="J2628" s="83">
        <v>42.46</v>
      </c>
      <c r="K2628" t="s">
        <v>455</v>
      </c>
    </row>
    <row r="2629" spans="1:12" ht="30" x14ac:dyDescent="0.25">
      <c r="C2629" s="80">
        <v>3</v>
      </c>
      <c r="D2629" s="80">
        <v>4433</v>
      </c>
      <c r="E2629" s="80" t="s">
        <v>564</v>
      </c>
      <c r="F2629" s="81" t="s">
        <v>728</v>
      </c>
      <c r="G2629" s="80" t="s">
        <v>36</v>
      </c>
      <c r="H2629" s="82">
        <v>1.8032999999999999</v>
      </c>
      <c r="I2629" s="83">
        <v>19.850000000000001</v>
      </c>
      <c r="J2629" s="83">
        <v>35.79</v>
      </c>
      <c r="K2629" t="s">
        <v>455</v>
      </c>
    </row>
    <row r="2630" spans="1:12" x14ac:dyDescent="0.25">
      <c r="C2630" s="80">
        <v>4</v>
      </c>
      <c r="D2630" s="80">
        <v>5061</v>
      </c>
      <c r="E2630" s="80" t="s">
        <v>564</v>
      </c>
      <c r="F2630" s="81" t="s">
        <v>729</v>
      </c>
      <c r="G2630" s="80" t="s">
        <v>68</v>
      </c>
      <c r="H2630" s="82">
        <v>6.2799999999999995E-2</v>
      </c>
      <c r="I2630" s="83">
        <v>15.5</v>
      </c>
      <c r="J2630" s="83">
        <v>0.97</v>
      </c>
      <c r="K2630" t="s">
        <v>455</v>
      </c>
    </row>
    <row r="2631" spans="1:12" x14ac:dyDescent="0.25">
      <c r="C2631" s="80">
        <v>5</v>
      </c>
      <c r="D2631" s="80">
        <v>88239</v>
      </c>
      <c r="E2631" s="80" t="s">
        <v>21</v>
      </c>
      <c r="F2631" s="81" t="s">
        <v>730</v>
      </c>
      <c r="G2631" s="80" t="s">
        <v>639</v>
      </c>
      <c r="H2631" s="82">
        <v>0.36470000000000002</v>
      </c>
      <c r="I2631" s="83">
        <v>12.610000000000001</v>
      </c>
      <c r="J2631" s="83">
        <v>4.59</v>
      </c>
      <c r="K2631" t="s">
        <v>455</v>
      </c>
    </row>
    <row r="2632" spans="1:12" x14ac:dyDescent="0.25">
      <c r="C2632" s="80">
        <v>6</v>
      </c>
      <c r="D2632" s="80">
        <v>88262</v>
      </c>
      <c r="E2632" s="80" t="s">
        <v>21</v>
      </c>
      <c r="F2632" s="81" t="s">
        <v>699</v>
      </c>
      <c r="G2632" s="80" t="s">
        <v>639</v>
      </c>
      <c r="H2632" s="82">
        <v>1.0941000000000001</v>
      </c>
      <c r="I2632" s="83">
        <v>16.22</v>
      </c>
      <c r="J2632" s="83">
        <v>17.739999999999998</v>
      </c>
      <c r="K2632" t="s">
        <v>455</v>
      </c>
    </row>
    <row r="2633" spans="1:12" ht="30" x14ac:dyDescent="0.25">
      <c r="C2633" s="80">
        <v>7</v>
      </c>
      <c r="D2633" s="80">
        <v>91692</v>
      </c>
      <c r="E2633" s="80" t="s">
        <v>562</v>
      </c>
      <c r="F2633" s="81" t="s">
        <v>731</v>
      </c>
      <c r="G2633" s="80" t="s">
        <v>634</v>
      </c>
      <c r="H2633" s="82">
        <v>1.1900000000000001E-2</v>
      </c>
      <c r="I2633" s="83">
        <v>17.82</v>
      </c>
      <c r="J2633" s="83">
        <v>0.21</v>
      </c>
      <c r="K2633" t="s">
        <v>455</v>
      </c>
    </row>
    <row r="2634" spans="1:12" ht="30" x14ac:dyDescent="0.25">
      <c r="C2634" s="80">
        <v>7</v>
      </c>
      <c r="D2634" s="80">
        <v>91693</v>
      </c>
      <c r="E2634" s="80" t="s">
        <v>562</v>
      </c>
      <c r="F2634" s="81" t="s">
        <v>732</v>
      </c>
      <c r="G2634" s="80" t="s">
        <v>636</v>
      </c>
      <c r="H2634" s="82">
        <v>5.1799999999999999E-2</v>
      </c>
      <c r="I2634" s="83">
        <v>15.5</v>
      </c>
      <c r="J2634" s="83">
        <v>0.8</v>
      </c>
      <c r="K2634" t="s">
        <v>455</v>
      </c>
    </row>
    <row r="2635" spans="1:12" ht="30" x14ac:dyDescent="0.25">
      <c r="C2635" s="80">
        <v>7</v>
      </c>
      <c r="D2635" s="80">
        <v>94974</v>
      </c>
      <c r="E2635" s="80" t="s">
        <v>562</v>
      </c>
      <c r="F2635" s="81" t="s">
        <v>733</v>
      </c>
      <c r="G2635" s="80" t="s">
        <v>39</v>
      </c>
      <c r="H2635" s="82">
        <v>2.0999999999999999E-3</v>
      </c>
      <c r="I2635" s="83">
        <v>354.12</v>
      </c>
      <c r="J2635" s="83">
        <v>0.74</v>
      </c>
      <c r="K2635" t="s">
        <v>455</v>
      </c>
    </row>
    <row r="2636" spans="1:12" x14ac:dyDescent="0.25">
      <c r="G2636" s="84" t="s">
        <v>553</v>
      </c>
      <c r="H2636" s="109"/>
      <c r="I2636" s="107" t="s">
        <v>455</v>
      </c>
      <c r="J2636" s="86">
        <v>126.07</v>
      </c>
      <c r="K2636" t="s">
        <v>455</v>
      </c>
    </row>
    <row r="2638" spans="1:12" ht="45" x14ac:dyDescent="0.25">
      <c r="A2638" t="s">
        <v>2199</v>
      </c>
      <c r="B2638" s="10">
        <v>393</v>
      </c>
      <c r="C2638" s="74" t="s">
        <v>3276</v>
      </c>
      <c r="D2638" s="78">
        <v>98446</v>
      </c>
      <c r="E2638" s="78" t="s">
        <v>562</v>
      </c>
      <c r="F2638" s="76" t="s">
        <v>697</v>
      </c>
      <c r="G2638" s="75" t="s">
        <v>32</v>
      </c>
      <c r="H2638" s="78"/>
      <c r="I2638" s="104" t="s">
        <v>455</v>
      </c>
      <c r="J2638" s="79"/>
      <c r="K2638">
        <v>98446</v>
      </c>
      <c r="L2638" s="67">
        <v>161.42000000000002</v>
      </c>
    </row>
    <row r="2639" spans="1:12" ht="45" x14ac:dyDescent="0.25">
      <c r="C2639" s="80">
        <v>1</v>
      </c>
      <c r="D2639" s="80">
        <v>1350</v>
      </c>
      <c r="E2639" s="80" t="s">
        <v>564</v>
      </c>
      <c r="F2639" s="81" t="s">
        <v>726</v>
      </c>
      <c r="G2639" s="80" t="s">
        <v>123</v>
      </c>
      <c r="H2639" s="82">
        <v>0.43390000000000001</v>
      </c>
      <c r="I2639" s="83">
        <v>52.5</v>
      </c>
      <c r="J2639" s="83">
        <v>22.77</v>
      </c>
      <c r="K2639" t="s">
        <v>455</v>
      </c>
    </row>
    <row r="2640" spans="1:12" ht="30" x14ac:dyDescent="0.25">
      <c r="C2640" s="80">
        <v>2</v>
      </c>
      <c r="D2640" s="80">
        <v>3992</v>
      </c>
      <c r="E2640" s="80" t="s">
        <v>564</v>
      </c>
      <c r="F2640" s="81" t="s">
        <v>727</v>
      </c>
      <c r="G2640" s="80" t="s">
        <v>36</v>
      </c>
      <c r="H2640" s="82">
        <v>1.9603999999999999</v>
      </c>
      <c r="I2640" s="83">
        <v>23.55</v>
      </c>
      <c r="J2640" s="83">
        <v>46.16</v>
      </c>
      <c r="K2640" t="s">
        <v>455</v>
      </c>
    </row>
    <row r="2641" spans="1:12" ht="30" x14ac:dyDescent="0.25">
      <c r="C2641" s="80">
        <v>3</v>
      </c>
      <c r="D2641" s="80">
        <v>4433</v>
      </c>
      <c r="E2641" s="80" t="s">
        <v>564</v>
      </c>
      <c r="F2641" s="81" t="s">
        <v>728</v>
      </c>
      <c r="G2641" s="80" t="s">
        <v>36</v>
      </c>
      <c r="H2641" s="82">
        <v>2.6139000000000001</v>
      </c>
      <c r="I2641" s="83">
        <v>19.850000000000001</v>
      </c>
      <c r="J2641" s="83">
        <v>51.88</v>
      </c>
      <c r="K2641" t="s">
        <v>455</v>
      </c>
    </row>
    <row r="2642" spans="1:12" x14ac:dyDescent="0.25">
      <c r="C2642" s="80">
        <v>4</v>
      </c>
      <c r="D2642" s="80">
        <v>5061</v>
      </c>
      <c r="E2642" s="80" t="s">
        <v>564</v>
      </c>
      <c r="F2642" s="81" t="s">
        <v>729</v>
      </c>
      <c r="G2642" s="80" t="s">
        <v>68</v>
      </c>
      <c r="H2642" s="82">
        <v>7.8399999999999997E-2</v>
      </c>
      <c r="I2642" s="83">
        <v>15.5</v>
      </c>
      <c r="J2642" s="83">
        <v>1.21</v>
      </c>
      <c r="K2642" t="s">
        <v>455</v>
      </c>
    </row>
    <row r="2643" spans="1:12" x14ac:dyDescent="0.25">
      <c r="C2643" s="80">
        <v>5</v>
      </c>
      <c r="D2643" s="80">
        <v>88239</v>
      </c>
      <c r="E2643" s="80" t="s">
        <v>21</v>
      </c>
      <c r="F2643" s="81" t="s">
        <v>730</v>
      </c>
      <c r="G2643" s="80" t="s">
        <v>639</v>
      </c>
      <c r="H2643" s="82">
        <v>0.6018</v>
      </c>
      <c r="I2643" s="83">
        <v>12.610000000000001</v>
      </c>
      <c r="J2643" s="83">
        <v>7.58</v>
      </c>
      <c r="K2643" t="s">
        <v>455</v>
      </c>
    </row>
    <row r="2644" spans="1:12" x14ac:dyDescent="0.25">
      <c r="C2644" s="80">
        <v>6</v>
      </c>
      <c r="D2644" s="80">
        <v>88262</v>
      </c>
      <c r="E2644" s="80" t="s">
        <v>21</v>
      </c>
      <c r="F2644" s="81" t="s">
        <v>699</v>
      </c>
      <c r="G2644" s="80" t="s">
        <v>639</v>
      </c>
      <c r="H2644" s="82">
        <v>1.8052999999999999</v>
      </c>
      <c r="I2644" s="83">
        <v>16.22</v>
      </c>
      <c r="J2644" s="83">
        <v>29.28</v>
      </c>
      <c r="K2644" t="s">
        <v>455</v>
      </c>
    </row>
    <row r="2645" spans="1:12" ht="30" x14ac:dyDescent="0.25">
      <c r="C2645" s="80">
        <v>7</v>
      </c>
      <c r="D2645" s="80">
        <v>91692</v>
      </c>
      <c r="E2645" s="80" t="s">
        <v>562</v>
      </c>
      <c r="F2645" s="81" t="s">
        <v>731</v>
      </c>
      <c r="G2645" s="80" t="s">
        <v>634</v>
      </c>
      <c r="H2645" s="82">
        <v>1.7000000000000001E-2</v>
      </c>
      <c r="I2645" s="83">
        <v>17.82</v>
      </c>
      <c r="J2645" s="83">
        <v>0.3</v>
      </c>
      <c r="K2645" t="s">
        <v>455</v>
      </c>
    </row>
    <row r="2646" spans="1:12" ht="30" x14ac:dyDescent="0.25">
      <c r="C2646" s="80">
        <v>7</v>
      </c>
      <c r="D2646" s="80">
        <v>91693</v>
      </c>
      <c r="E2646" s="80" t="s">
        <v>562</v>
      </c>
      <c r="F2646" s="81" t="s">
        <v>732</v>
      </c>
      <c r="G2646" s="80" t="s">
        <v>636</v>
      </c>
      <c r="H2646" s="82">
        <v>7.4399999999999994E-2</v>
      </c>
      <c r="I2646" s="83">
        <v>15.5</v>
      </c>
      <c r="J2646" s="83">
        <v>1.1499999999999999</v>
      </c>
      <c r="K2646" t="s">
        <v>455</v>
      </c>
    </row>
    <row r="2647" spans="1:12" ht="30" x14ac:dyDescent="0.25">
      <c r="C2647" s="80">
        <v>7</v>
      </c>
      <c r="D2647" s="80">
        <v>94974</v>
      </c>
      <c r="E2647" s="80" t="s">
        <v>562</v>
      </c>
      <c r="F2647" s="81" t="s">
        <v>733</v>
      </c>
      <c r="G2647" s="80" t="s">
        <v>39</v>
      </c>
      <c r="H2647" s="82">
        <v>3.0999999999999999E-3</v>
      </c>
      <c r="I2647" s="83">
        <v>354.12</v>
      </c>
      <c r="J2647" s="83">
        <v>1.0900000000000001</v>
      </c>
      <c r="K2647" t="s">
        <v>455</v>
      </c>
    </row>
    <row r="2648" spans="1:12" x14ac:dyDescent="0.25">
      <c r="G2648" s="84" t="s">
        <v>553</v>
      </c>
      <c r="H2648" s="109"/>
      <c r="I2648" s="107" t="s">
        <v>455</v>
      </c>
      <c r="J2648" s="86">
        <v>161.42000000000002</v>
      </c>
      <c r="K2648" t="s">
        <v>455</v>
      </c>
    </row>
    <row r="2650" spans="1:12" ht="45" x14ac:dyDescent="0.25">
      <c r="A2650" t="s">
        <v>2199</v>
      </c>
      <c r="B2650" s="10">
        <v>394</v>
      </c>
      <c r="C2650" s="74" t="s">
        <v>3277</v>
      </c>
      <c r="D2650" s="78">
        <v>95811</v>
      </c>
      <c r="E2650" s="78" t="s">
        <v>562</v>
      </c>
      <c r="F2650" s="76" t="s">
        <v>693</v>
      </c>
      <c r="G2650" s="75" t="s">
        <v>123</v>
      </c>
      <c r="H2650" s="78"/>
      <c r="I2650" s="104" t="s">
        <v>455</v>
      </c>
      <c r="J2650" s="79"/>
      <c r="K2650">
        <v>95811</v>
      </c>
      <c r="L2650" s="67">
        <v>14.78</v>
      </c>
    </row>
    <row r="2651" spans="1:12" x14ac:dyDescent="0.25">
      <c r="C2651" s="80">
        <v>1</v>
      </c>
      <c r="D2651" s="80">
        <v>12016</v>
      </c>
      <c r="E2651" s="80" t="s">
        <v>564</v>
      </c>
      <c r="F2651" s="81" t="s">
        <v>1192</v>
      </c>
      <c r="G2651" s="80" t="s">
        <v>123</v>
      </c>
      <c r="H2651" s="82">
        <v>1</v>
      </c>
      <c r="I2651" s="83">
        <v>11.78</v>
      </c>
      <c r="J2651" s="83">
        <v>11.78</v>
      </c>
      <c r="K2651" t="s">
        <v>455</v>
      </c>
    </row>
    <row r="2652" spans="1:12" x14ac:dyDescent="0.25">
      <c r="C2652" s="80">
        <v>2</v>
      </c>
      <c r="D2652" s="80">
        <v>88247</v>
      </c>
      <c r="E2652" s="80" t="s">
        <v>21</v>
      </c>
      <c r="F2652" s="81" t="s">
        <v>1141</v>
      </c>
      <c r="G2652" s="80" t="s">
        <v>639</v>
      </c>
      <c r="H2652" s="82">
        <v>9.5200000000000007E-2</v>
      </c>
      <c r="I2652" s="83">
        <v>12.87</v>
      </c>
      <c r="J2652" s="83">
        <v>1.22</v>
      </c>
      <c r="K2652" t="s">
        <v>455</v>
      </c>
    </row>
    <row r="2653" spans="1:12" x14ac:dyDescent="0.25">
      <c r="C2653" s="80">
        <v>3</v>
      </c>
      <c r="D2653" s="80">
        <v>88264</v>
      </c>
      <c r="E2653" s="80" t="s">
        <v>21</v>
      </c>
      <c r="F2653" s="81" t="s">
        <v>1142</v>
      </c>
      <c r="G2653" s="80" t="s">
        <v>639</v>
      </c>
      <c r="H2653" s="82">
        <v>9.5200000000000007E-2</v>
      </c>
      <c r="I2653" s="83">
        <v>18.750000000000004</v>
      </c>
      <c r="J2653" s="83">
        <v>1.78</v>
      </c>
      <c r="K2653" t="s">
        <v>455</v>
      </c>
    </row>
    <row r="2654" spans="1:12" x14ac:dyDescent="0.25">
      <c r="G2654" s="84" t="s">
        <v>553</v>
      </c>
      <c r="H2654" s="109"/>
      <c r="I2654" s="107" t="s">
        <v>455</v>
      </c>
      <c r="J2654" s="86">
        <v>14.78</v>
      </c>
      <c r="K2654" t="s">
        <v>455</v>
      </c>
    </row>
    <row r="2656" spans="1:12" ht="45" x14ac:dyDescent="0.25">
      <c r="A2656" t="s">
        <v>2199</v>
      </c>
      <c r="B2656" s="10">
        <v>395</v>
      </c>
      <c r="C2656" s="74" t="s">
        <v>3278</v>
      </c>
      <c r="D2656" s="78">
        <v>97593</v>
      </c>
      <c r="E2656" s="78" t="s">
        <v>562</v>
      </c>
      <c r="F2656" s="76" t="s">
        <v>683</v>
      </c>
      <c r="G2656" s="75" t="s">
        <v>123</v>
      </c>
      <c r="H2656" s="78"/>
      <c r="I2656" s="104" t="s">
        <v>455</v>
      </c>
      <c r="J2656" s="79"/>
      <c r="K2656">
        <v>97593</v>
      </c>
      <c r="L2656" s="67">
        <v>78.499999999999986</v>
      </c>
    </row>
    <row r="2657" spans="1:12" ht="45" x14ac:dyDescent="0.25">
      <c r="C2657" s="80">
        <v>1</v>
      </c>
      <c r="D2657" s="80">
        <v>12266</v>
      </c>
      <c r="E2657" s="80" t="s">
        <v>564</v>
      </c>
      <c r="F2657" s="81" t="s">
        <v>1244</v>
      </c>
      <c r="G2657" s="80" t="s">
        <v>123</v>
      </c>
      <c r="H2657" s="82">
        <v>1</v>
      </c>
      <c r="I2657" s="83">
        <v>56.4</v>
      </c>
      <c r="J2657" s="83">
        <v>56.4</v>
      </c>
      <c r="K2657" t="s">
        <v>455</v>
      </c>
    </row>
    <row r="2658" spans="1:12" ht="30" x14ac:dyDescent="0.25">
      <c r="C2658" s="80">
        <v>2</v>
      </c>
      <c r="D2658" s="80">
        <v>38191</v>
      </c>
      <c r="E2658" s="80" t="s">
        <v>564</v>
      </c>
      <c r="F2658" s="81" t="s">
        <v>1243</v>
      </c>
      <c r="G2658" s="80" t="s">
        <v>123</v>
      </c>
      <c r="H2658" s="82">
        <v>1</v>
      </c>
      <c r="I2658" s="83">
        <v>11.28</v>
      </c>
      <c r="J2658" s="83">
        <v>11.28</v>
      </c>
      <c r="K2658" t="s">
        <v>455</v>
      </c>
    </row>
    <row r="2659" spans="1:12" x14ac:dyDescent="0.25">
      <c r="C2659" s="80">
        <v>3</v>
      </c>
      <c r="D2659" s="80">
        <v>88247</v>
      </c>
      <c r="E2659" s="80" t="s">
        <v>21</v>
      </c>
      <c r="F2659" s="81" t="s">
        <v>1141</v>
      </c>
      <c r="G2659" s="80" t="s">
        <v>639</v>
      </c>
      <c r="H2659" s="82">
        <v>0.18329999999999999</v>
      </c>
      <c r="I2659" s="83">
        <v>12.87</v>
      </c>
      <c r="J2659" s="83">
        <v>2.35</v>
      </c>
      <c r="K2659" t="s">
        <v>455</v>
      </c>
    </row>
    <row r="2660" spans="1:12" x14ac:dyDescent="0.25">
      <c r="C2660" s="80">
        <v>4</v>
      </c>
      <c r="D2660" s="80">
        <v>88264</v>
      </c>
      <c r="E2660" s="80" t="s">
        <v>21</v>
      </c>
      <c r="F2660" s="81" t="s">
        <v>1142</v>
      </c>
      <c r="G2660" s="80" t="s">
        <v>639</v>
      </c>
      <c r="H2660" s="82">
        <v>0.45179999999999998</v>
      </c>
      <c r="I2660" s="83">
        <v>18.750000000000004</v>
      </c>
      <c r="J2660" s="83">
        <v>8.4700000000000006</v>
      </c>
      <c r="K2660" t="s">
        <v>455</v>
      </c>
    </row>
    <row r="2661" spans="1:12" x14ac:dyDescent="0.25">
      <c r="G2661" s="84" t="s">
        <v>553</v>
      </c>
      <c r="H2661" s="109"/>
      <c r="I2661" s="107" t="s">
        <v>455</v>
      </c>
      <c r="J2661" s="86">
        <v>78.499999999999986</v>
      </c>
      <c r="K2661" t="s">
        <v>455</v>
      </c>
    </row>
    <row r="2663" spans="1:12" ht="30" x14ac:dyDescent="0.25">
      <c r="A2663" t="s">
        <v>2199</v>
      </c>
      <c r="B2663" s="10">
        <v>396</v>
      </c>
      <c r="C2663" s="74" t="s">
        <v>3279</v>
      </c>
      <c r="D2663" s="78">
        <v>98308</v>
      </c>
      <c r="E2663" s="78" t="s">
        <v>562</v>
      </c>
      <c r="F2663" s="76" t="s">
        <v>724</v>
      </c>
      <c r="G2663" s="75" t="s">
        <v>123</v>
      </c>
      <c r="H2663" s="78"/>
      <c r="I2663" s="104" t="s">
        <v>455</v>
      </c>
      <c r="J2663" s="79"/>
      <c r="K2663">
        <v>98308</v>
      </c>
      <c r="L2663" s="67">
        <v>24.029999999999998</v>
      </c>
    </row>
    <row r="2664" spans="1:12" ht="30" x14ac:dyDescent="0.25">
      <c r="C2664" s="80">
        <v>1</v>
      </c>
      <c r="D2664" s="80">
        <v>38082</v>
      </c>
      <c r="E2664" s="80" t="s">
        <v>564</v>
      </c>
      <c r="F2664" s="81" t="s">
        <v>1275</v>
      </c>
      <c r="G2664" s="80" t="s">
        <v>123</v>
      </c>
      <c r="H2664" s="82">
        <v>1</v>
      </c>
      <c r="I2664" s="83">
        <v>17.52</v>
      </c>
      <c r="J2664" s="83">
        <v>17.52</v>
      </c>
      <c r="K2664" t="s">
        <v>455</v>
      </c>
    </row>
    <row r="2665" spans="1:12" x14ac:dyDescent="0.25">
      <c r="C2665" s="80">
        <v>2</v>
      </c>
      <c r="D2665" s="80">
        <v>88247</v>
      </c>
      <c r="E2665" s="80" t="s">
        <v>21</v>
      </c>
      <c r="F2665" s="81" t="s">
        <v>1141</v>
      </c>
      <c r="G2665" s="80" t="s">
        <v>639</v>
      </c>
      <c r="H2665" s="82">
        <v>0.20619999999999999</v>
      </c>
      <c r="I2665" s="83">
        <v>12.87</v>
      </c>
      <c r="J2665" s="83">
        <v>2.65</v>
      </c>
      <c r="K2665" t="s">
        <v>455</v>
      </c>
    </row>
    <row r="2666" spans="1:12" x14ac:dyDescent="0.25">
      <c r="C2666" s="80">
        <v>3</v>
      </c>
      <c r="D2666" s="80">
        <v>88264</v>
      </c>
      <c r="E2666" s="80" t="s">
        <v>21</v>
      </c>
      <c r="F2666" s="81" t="s">
        <v>1142</v>
      </c>
      <c r="G2666" s="80" t="s">
        <v>639</v>
      </c>
      <c r="H2666" s="82">
        <v>0.20619999999999999</v>
      </c>
      <c r="I2666" s="83">
        <v>18.750000000000004</v>
      </c>
      <c r="J2666" s="83">
        <v>3.86</v>
      </c>
      <c r="K2666" t="s">
        <v>455</v>
      </c>
    </row>
    <row r="2667" spans="1:12" x14ac:dyDescent="0.25">
      <c r="G2667" s="84" t="s">
        <v>553</v>
      </c>
      <c r="H2667" s="109"/>
      <c r="I2667" s="107" t="s">
        <v>455</v>
      </c>
      <c r="J2667" s="86">
        <v>24.029999999999998</v>
      </c>
      <c r="K2667" t="s">
        <v>455</v>
      </c>
    </row>
    <row r="2669" spans="1:12" ht="75" x14ac:dyDescent="0.25">
      <c r="A2669" t="s">
        <v>2199</v>
      </c>
      <c r="B2669" s="10">
        <v>397</v>
      </c>
      <c r="C2669" s="74" t="s">
        <v>3280</v>
      </c>
      <c r="D2669" s="78">
        <v>100665</v>
      </c>
      <c r="E2669" s="78" t="s">
        <v>562</v>
      </c>
      <c r="F2669" s="76" t="s">
        <v>686</v>
      </c>
      <c r="G2669" s="75" t="s">
        <v>32</v>
      </c>
      <c r="H2669" s="78"/>
      <c r="I2669" s="104" t="s">
        <v>455</v>
      </c>
      <c r="J2669" s="79"/>
      <c r="K2669">
        <v>100665</v>
      </c>
      <c r="L2669" s="67">
        <v>403.0200000000001</v>
      </c>
    </row>
    <row r="2670" spans="1:12" ht="30" x14ac:dyDescent="0.25">
      <c r="C2670" s="80">
        <v>1</v>
      </c>
      <c r="D2670" s="80">
        <v>142</v>
      </c>
      <c r="E2670" s="80" t="s">
        <v>564</v>
      </c>
      <c r="F2670" s="81" t="s">
        <v>991</v>
      </c>
      <c r="G2670" s="80" t="s">
        <v>992</v>
      </c>
      <c r="H2670" s="82">
        <v>0.83509999999999995</v>
      </c>
      <c r="I2670" s="83">
        <v>33.380000000000003</v>
      </c>
      <c r="J2670" s="83">
        <v>27.87</v>
      </c>
      <c r="K2670" t="s">
        <v>455</v>
      </c>
    </row>
    <row r="2671" spans="1:12" ht="75" x14ac:dyDescent="0.25">
      <c r="C2671" s="80">
        <v>2</v>
      </c>
      <c r="D2671" s="80">
        <v>3421</v>
      </c>
      <c r="E2671" s="80" t="s">
        <v>564</v>
      </c>
      <c r="F2671" s="81" t="s">
        <v>1066</v>
      </c>
      <c r="G2671" s="80" t="s">
        <v>32</v>
      </c>
      <c r="H2671" s="82">
        <v>1</v>
      </c>
      <c r="I2671" s="83">
        <v>318.29000000000002</v>
      </c>
      <c r="J2671" s="83">
        <v>318.29000000000002</v>
      </c>
      <c r="K2671" t="s">
        <v>455</v>
      </c>
    </row>
    <row r="2672" spans="1:12" ht="30" x14ac:dyDescent="0.25">
      <c r="C2672" s="80">
        <v>3</v>
      </c>
      <c r="D2672" s="80">
        <v>4430</v>
      </c>
      <c r="E2672" s="80" t="s">
        <v>564</v>
      </c>
      <c r="F2672" s="81" t="s">
        <v>706</v>
      </c>
      <c r="G2672" s="80" t="s">
        <v>36</v>
      </c>
      <c r="H2672" s="82">
        <v>1.7258</v>
      </c>
      <c r="I2672" s="83">
        <v>10.15</v>
      </c>
      <c r="J2672" s="83">
        <v>17.510000000000002</v>
      </c>
      <c r="K2672" t="s">
        <v>455</v>
      </c>
    </row>
    <row r="2673" spans="1:12" x14ac:dyDescent="0.25">
      <c r="C2673" s="80">
        <v>4</v>
      </c>
      <c r="D2673" s="80">
        <v>5067</v>
      </c>
      <c r="E2673" s="80" t="s">
        <v>564</v>
      </c>
      <c r="F2673" s="81" t="s">
        <v>1067</v>
      </c>
      <c r="G2673" s="80" t="s">
        <v>68</v>
      </c>
      <c r="H2673" s="82">
        <v>4.2867700000000002E-2</v>
      </c>
      <c r="I2673" s="83">
        <v>16.8</v>
      </c>
      <c r="J2673" s="83">
        <v>0.72</v>
      </c>
      <c r="K2673" t="s">
        <v>455</v>
      </c>
    </row>
    <row r="2674" spans="1:12" x14ac:dyDescent="0.25">
      <c r="C2674" s="80">
        <v>5</v>
      </c>
      <c r="D2674" s="80">
        <v>88261</v>
      </c>
      <c r="E2674" s="80" t="s">
        <v>21</v>
      </c>
      <c r="F2674" s="81" t="s">
        <v>1044</v>
      </c>
      <c r="G2674" s="80" t="s">
        <v>639</v>
      </c>
      <c r="H2674" s="82">
        <v>1.7330000000000001</v>
      </c>
      <c r="I2674" s="83">
        <v>16.25</v>
      </c>
      <c r="J2674" s="83">
        <v>28.16</v>
      </c>
      <c r="K2674" t="s">
        <v>455</v>
      </c>
    </row>
    <row r="2675" spans="1:12" x14ac:dyDescent="0.25">
      <c r="C2675" s="80">
        <v>6</v>
      </c>
      <c r="D2675" s="80">
        <v>88316</v>
      </c>
      <c r="E2675" s="80" t="s">
        <v>21</v>
      </c>
      <c r="F2675" s="81" t="s">
        <v>640</v>
      </c>
      <c r="G2675" s="80" t="s">
        <v>639</v>
      </c>
      <c r="H2675" s="82">
        <v>0.86650000000000005</v>
      </c>
      <c r="I2675" s="83">
        <v>12.09</v>
      </c>
      <c r="J2675" s="83">
        <v>10.47</v>
      </c>
      <c r="K2675" t="s">
        <v>455</v>
      </c>
    </row>
    <row r="2676" spans="1:12" x14ac:dyDescent="0.25">
      <c r="G2676" s="84" t="s">
        <v>553</v>
      </c>
      <c r="H2676" s="109"/>
      <c r="I2676" s="107" t="s">
        <v>455</v>
      </c>
      <c r="J2676" s="86">
        <v>403.0200000000001</v>
      </c>
      <c r="K2676" t="s">
        <v>455</v>
      </c>
    </row>
    <row r="2678" spans="1:12" ht="30" x14ac:dyDescent="0.25">
      <c r="A2678" t="s">
        <v>2199</v>
      </c>
      <c r="B2678" s="10">
        <v>398</v>
      </c>
      <c r="C2678" s="74" t="s">
        <v>3281</v>
      </c>
      <c r="D2678" s="78">
        <v>100919</v>
      </c>
      <c r="E2678" s="78" t="s">
        <v>562</v>
      </c>
      <c r="F2678" s="76" t="s">
        <v>725</v>
      </c>
      <c r="G2678" s="75" t="s">
        <v>123</v>
      </c>
      <c r="H2678" s="78"/>
      <c r="I2678" s="104" t="s">
        <v>455</v>
      </c>
      <c r="J2678" s="79"/>
      <c r="K2678">
        <v>100919</v>
      </c>
      <c r="L2678" s="67">
        <v>49.940000000000005</v>
      </c>
    </row>
    <row r="2679" spans="1:12" x14ac:dyDescent="0.25">
      <c r="C2679" s="80">
        <v>1</v>
      </c>
      <c r="D2679" s="80">
        <v>12295</v>
      </c>
      <c r="E2679" s="80" t="s">
        <v>564</v>
      </c>
      <c r="F2679" s="81" t="s">
        <v>1246</v>
      </c>
      <c r="G2679" s="80" t="s">
        <v>123</v>
      </c>
      <c r="H2679" s="82">
        <v>1</v>
      </c>
      <c r="I2679" s="83">
        <v>2.52</v>
      </c>
      <c r="J2679" s="83">
        <v>2.52</v>
      </c>
      <c r="K2679" t="s">
        <v>455</v>
      </c>
    </row>
    <row r="2680" spans="1:12" ht="30" x14ac:dyDescent="0.25">
      <c r="C2680" s="80">
        <v>2</v>
      </c>
      <c r="D2680" s="80">
        <v>38781</v>
      </c>
      <c r="E2680" s="80" t="s">
        <v>564</v>
      </c>
      <c r="F2680" s="81" t="s">
        <v>1250</v>
      </c>
      <c r="G2680" s="80" t="s">
        <v>123</v>
      </c>
      <c r="H2680" s="82">
        <v>1</v>
      </c>
      <c r="I2680" s="83">
        <v>43.44</v>
      </c>
      <c r="J2680" s="83">
        <v>43.44</v>
      </c>
      <c r="K2680" t="s">
        <v>455</v>
      </c>
    </row>
    <row r="2681" spans="1:12" x14ac:dyDescent="0.25">
      <c r="C2681" s="80">
        <v>3</v>
      </c>
      <c r="D2681" s="80">
        <v>88247</v>
      </c>
      <c r="E2681" s="80" t="s">
        <v>21</v>
      </c>
      <c r="F2681" s="81" t="s">
        <v>1141</v>
      </c>
      <c r="G2681" s="80" t="s">
        <v>639</v>
      </c>
      <c r="H2681" s="82">
        <v>6.9000000000000006E-2</v>
      </c>
      <c r="I2681" s="83">
        <v>12.87</v>
      </c>
      <c r="J2681" s="83">
        <v>0.88</v>
      </c>
      <c r="K2681" t="s">
        <v>455</v>
      </c>
    </row>
    <row r="2682" spans="1:12" x14ac:dyDescent="0.25">
      <c r="C2682" s="80">
        <v>4</v>
      </c>
      <c r="D2682" s="80">
        <v>88264</v>
      </c>
      <c r="E2682" s="80" t="s">
        <v>21</v>
      </c>
      <c r="F2682" s="81" t="s">
        <v>1142</v>
      </c>
      <c r="G2682" s="80" t="s">
        <v>639</v>
      </c>
      <c r="H2682" s="82">
        <v>0.16550000000000001</v>
      </c>
      <c r="I2682" s="83">
        <v>18.750000000000004</v>
      </c>
      <c r="J2682" s="83">
        <v>3.1</v>
      </c>
      <c r="K2682" t="s">
        <v>455</v>
      </c>
    </row>
    <row r="2683" spans="1:12" x14ac:dyDescent="0.25">
      <c r="G2683" s="84" t="s">
        <v>553</v>
      </c>
      <c r="H2683" s="109"/>
      <c r="I2683" s="107" t="s">
        <v>455</v>
      </c>
      <c r="J2683" s="86">
        <v>49.940000000000005</v>
      </c>
      <c r="K2683" t="s">
        <v>455</v>
      </c>
    </row>
    <row r="2685" spans="1:12" ht="45" x14ac:dyDescent="0.25">
      <c r="A2685" t="s">
        <v>2199</v>
      </c>
      <c r="B2685" s="10">
        <v>399</v>
      </c>
      <c r="C2685" s="74" t="s">
        <v>3424</v>
      </c>
      <c r="D2685" s="78">
        <v>95759</v>
      </c>
      <c r="E2685" s="78" t="s">
        <v>562</v>
      </c>
      <c r="F2685" s="76" t="s">
        <v>1157</v>
      </c>
      <c r="G2685" s="75" t="s">
        <v>123</v>
      </c>
      <c r="H2685" s="78"/>
      <c r="I2685" s="104" t="s">
        <v>455</v>
      </c>
      <c r="J2685" s="79"/>
      <c r="K2685">
        <v>95759</v>
      </c>
      <c r="L2685" s="67">
        <v>10.709999999999999</v>
      </c>
    </row>
    <row r="2686" spans="1:12" ht="30" x14ac:dyDescent="0.25">
      <c r="C2686" s="80">
        <v>1</v>
      </c>
      <c r="D2686" s="80">
        <v>2639</v>
      </c>
      <c r="E2686" s="80" t="s">
        <v>564</v>
      </c>
      <c r="F2686" s="81" t="s">
        <v>1168</v>
      </c>
      <c r="G2686" s="80" t="s">
        <v>123</v>
      </c>
      <c r="H2686" s="82">
        <v>1</v>
      </c>
      <c r="I2686" s="83">
        <v>3.38</v>
      </c>
      <c r="J2686" s="83">
        <v>3.38</v>
      </c>
      <c r="K2686" t="s">
        <v>455</v>
      </c>
    </row>
    <row r="2687" spans="1:12" x14ac:dyDescent="0.25">
      <c r="C2687" s="80">
        <v>2</v>
      </c>
      <c r="D2687" s="80">
        <v>88247</v>
      </c>
      <c r="E2687" s="80" t="s">
        <v>21</v>
      </c>
      <c r="F2687" s="81" t="s">
        <v>1141</v>
      </c>
      <c r="G2687" s="80" t="s">
        <v>639</v>
      </c>
      <c r="H2687" s="82">
        <v>0.23219999999999999</v>
      </c>
      <c r="I2687" s="83">
        <v>12.87</v>
      </c>
      <c r="J2687" s="83">
        <v>2.98</v>
      </c>
      <c r="K2687" t="s">
        <v>455</v>
      </c>
    </row>
    <row r="2688" spans="1:12" x14ac:dyDescent="0.25">
      <c r="C2688" s="80">
        <v>3</v>
      </c>
      <c r="D2688" s="80">
        <v>88264</v>
      </c>
      <c r="E2688" s="80" t="s">
        <v>21</v>
      </c>
      <c r="F2688" s="81" t="s">
        <v>1142</v>
      </c>
      <c r="G2688" s="80" t="s">
        <v>639</v>
      </c>
      <c r="H2688" s="82">
        <v>0.23219999999999999</v>
      </c>
      <c r="I2688" s="83">
        <v>18.750000000000004</v>
      </c>
      <c r="J2688" s="83">
        <v>4.3499999999999996</v>
      </c>
      <c r="K2688" t="s">
        <v>455</v>
      </c>
    </row>
    <row r="2689" spans="1:12" x14ac:dyDescent="0.25">
      <c r="G2689" s="84" t="s">
        <v>553</v>
      </c>
      <c r="H2689" s="109"/>
      <c r="I2689" s="107" t="s">
        <v>455</v>
      </c>
      <c r="J2689" s="86">
        <v>10.709999999999999</v>
      </c>
      <c r="K2689" t="s">
        <v>455</v>
      </c>
    </row>
    <row r="2691" spans="1:12" ht="30" x14ac:dyDescent="0.25">
      <c r="A2691" t="s">
        <v>2199</v>
      </c>
      <c r="B2691" s="10">
        <v>400</v>
      </c>
      <c r="C2691" s="74" t="s">
        <v>3536</v>
      </c>
      <c r="D2691" s="78">
        <v>90819</v>
      </c>
      <c r="E2691" s="78" t="s">
        <v>562</v>
      </c>
      <c r="F2691" s="76" t="s">
        <v>3435</v>
      </c>
      <c r="G2691" s="75" t="s">
        <v>24</v>
      </c>
      <c r="H2691" s="78"/>
      <c r="I2691" s="104" t="s">
        <v>455</v>
      </c>
      <c r="J2691" s="79"/>
      <c r="K2691">
        <v>90819</v>
      </c>
      <c r="L2691" s="67">
        <v>66.779999999999987</v>
      </c>
    </row>
    <row r="2692" spans="1:12" x14ac:dyDescent="0.25">
      <c r="C2692" s="133">
        <v>1</v>
      </c>
      <c r="D2692" s="133">
        <v>88261</v>
      </c>
      <c r="E2692" s="133" t="s">
        <v>21</v>
      </c>
      <c r="F2692" s="81" t="s">
        <v>3440</v>
      </c>
      <c r="G2692" s="133" t="s">
        <v>639</v>
      </c>
      <c r="H2692" s="235">
        <v>0.65500000000000003</v>
      </c>
      <c r="I2692" s="83">
        <v>16.25</v>
      </c>
      <c r="J2692" s="83">
        <v>10.64</v>
      </c>
      <c r="K2692" t="s">
        <v>455</v>
      </c>
    </row>
    <row r="2693" spans="1:12" x14ac:dyDescent="0.25">
      <c r="C2693" s="133">
        <v>2</v>
      </c>
      <c r="D2693" s="133">
        <v>88309</v>
      </c>
      <c r="E2693" s="133" t="s">
        <v>21</v>
      </c>
      <c r="F2693" s="81" t="s">
        <v>1001</v>
      </c>
      <c r="G2693" s="133" t="s">
        <v>639</v>
      </c>
      <c r="H2693" s="235">
        <v>1.617</v>
      </c>
      <c r="I2693" s="83">
        <v>16.420000000000002</v>
      </c>
      <c r="J2693" s="83">
        <v>26.55</v>
      </c>
      <c r="K2693" t="s">
        <v>455</v>
      </c>
    </row>
    <row r="2694" spans="1:12" x14ac:dyDescent="0.25">
      <c r="C2694" s="133">
        <v>3</v>
      </c>
      <c r="D2694" s="133">
        <v>88316</v>
      </c>
      <c r="E2694" s="133" t="s">
        <v>21</v>
      </c>
      <c r="F2694" s="81" t="s">
        <v>640</v>
      </c>
      <c r="G2694" s="133" t="s">
        <v>639</v>
      </c>
      <c r="H2694" s="235">
        <v>1.1359999999999999</v>
      </c>
      <c r="I2694" s="83">
        <v>12.09</v>
      </c>
      <c r="J2694" s="83">
        <v>13.73</v>
      </c>
      <c r="K2694" t="s">
        <v>455</v>
      </c>
    </row>
    <row r="2695" spans="1:12" ht="30" x14ac:dyDescent="0.25">
      <c r="C2695" s="133">
        <v>4</v>
      </c>
      <c r="D2695" s="133">
        <v>88629</v>
      </c>
      <c r="E2695" s="133" t="s">
        <v>562</v>
      </c>
      <c r="F2695" s="81" t="s">
        <v>644</v>
      </c>
      <c r="G2695" s="133" t="s">
        <v>39</v>
      </c>
      <c r="H2695" s="235">
        <v>2.29E-2</v>
      </c>
      <c r="I2695" s="83">
        <v>492.5</v>
      </c>
      <c r="J2695" s="83">
        <v>11.27</v>
      </c>
      <c r="K2695" t="s">
        <v>455</v>
      </c>
    </row>
    <row r="2696" spans="1:12" x14ac:dyDescent="0.25">
      <c r="C2696" s="133">
        <v>5</v>
      </c>
      <c r="D2696" s="133">
        <v>5061</v>
      </c>
      <c r="E2696" s="133" t="s">
        <v>564</v>
      </c>
      <c r="F2696" s="81" t="s">
        <v>729</v>
      </c>
      <c r="G2696" s="133" t="s">
        <v>68</v>
      </c>
      <c r="H2696" s="235">
        <v>0.2</v>
      </c>
      <c r="I2696" s="83">
        <v>15.5</v>
      </c>
      <c r="J2696" s="83">
        <v>3.1</v>
      </c>
      <c r="K2696" t="s">
        <v>455</v>
      </c>
    </row>
    <row r="2697" spans="1:12" ht="30" x14ac:dyDescent="0.25">
      <c r="C2697" s="133">
        <v>6</v>
      </c>
      <c r="D2697" s="133">
        <v>7319</v>
      </c>
      <c r="E2697" s="133" t="s">
        <v>564</v>
      </c>
      <c r="F2697" s="81" t="s">
        <v>1047</v>
      </c>
      <c r="G2697" s="133" t="s">
        <v>939</v>
      </c>
      <c r="H2697" s="235">
        <v>0.17369999999999999</v>
      </c>
      <c r="I2697" s="83">
        <v>8.6199999999999992</v>
      </c>
      <c r="J2697" s="83">
        <v>1.49</v>
      </c>
      <c r="K2697" t="s">
        <v>455</v>
      </c>
    </row>
    <row r="2698" spans="1:12" x14ac:dyDescent="0.25">
      <c r="G2698" s="84" t="s">
        <v>553</v>
      </c>
      <c r="H2698" s="109"/>
      <c r="I2698" s="107" t="s">
        <v>455</v>
      </c>
      <c r="J2698" s="86">
        <v>66.779999999999987</v>
      </c>
      <c r="K2698" t="s">
        <v>455</v>
      </c>
    </row>
    <row r="2700" spans="1:12" ht="45" x14ac:dyDescent="0.25">
      <c r="A2700" t="s">
        <v>2199</v>
      </c>
      <c r="B2700" s="10">
        <v>401</v>
      </c>
      <c r="C2700" s="74" t="s">
        <v>3537</v>
      </c>
      <c r="D2700" s="78">
        <v>90823</v>
      </c>
      <c r="E2700" s="78" t="s">
        <v>562</v>
      </c>
      <c r="F2700" s="76" t="s">
        <v>3436</v>
      </c>
      <c r="G2700" s="75" t="s">
        <v>123</v>
      </c>
      <c r="H2700" s="78"/>
      <c r="I2700" s="104" t="s">
        <v>455</v>
      </c>
      <c r="J2700" s="79"/>
      <c r="K2700">
        <v>90823</v>
      </c>
      <c r="L2700" s="67">
        <v>339.54999999999995</v>
      </c>
    </row>
    <row r="2701" spans="1:12" ht="30" x14ac:dyDescent="0.25">
      <c r="C2701" s="133">
        <v>1</v>
      </c>
      <c r="D2701" s="133">
        <v>2432</v>
      </c>
      <c r="E2701" s="133" t="s">
        <v>564</v>
      </c>
      <c r="F2701" s="81" t="s">
        <v>1048</v>
      </c>
      <c r="G2701" s="133" t="s">
        <v>123</v>
      </c>
      <c r="H2701" s="235">
        <v>3</v>
      </c>
      <c r="I2701" s="83">
        <v>18.489999999999998</v>
      </c>
      <c r="J2701" s="83">
        <v>55.47</v>
      </c>
      <c r="K2701" t="s">
        <v>455</v>
      </c>
    </row>
    <row r="2702" spans="1:12" ht="60" x14ac:dyDescent="0.25">
      <c r="C2702" s="133">
        <v>2</v>
      </c>
      <c r="D2702" s="133">
        <v>10556</v>
      </c>
      <c r="E2702" s="133" t="s">
        <v>564</v>
      </c>
      <c r="F2702" s="81" t="s">
        <v>1054</v>
      </c>
      <c r="G2702" s="133" t="s">
        <v>123</v>
      </c>
      <c r="H2702" s="235">
        <v>1</v>
      </c>
      <c r="I2702" s="83">
        <v>245.69</v>
      </c>
      <c r="J2702" s="83">
        <v>245.69</v>
      </c>
      <c r="K2702" t="s">
        <v>455</v>
      </c>
    </row>
    <row r="2703" spans="1:12" ht="30" x14ac:dyDescent="0.25">
      <c r="C2703" s="133">
        <v>3</v>
      </c>
      <c r="D2703" s="133">
        <v>11055</v>
      </c>
      <c r="E2703" s="133" t="s">
        <v>564</v>
      </c>
      <c r="F2703" s="81" t="s">
        <v>1050</v>
      </c>
      <c r="G2703" s="133" t="s">
        <v>123</v>
      </c>
      <c r="H2703" s="235">
        <v>19.8</v>
      </c>
      <c r="I2703" s="83">
        <v>0.05</v>
      </c>
      <c r="J2703" s="83">
        <v>0.99</v>
      </c>
      <c r="K2703" t="s">
        <v>455</v>
      </c>
    </row>
    <row r="2704" spans="1:12" x14ac:dyDescent="0.25">
      <c r="C2704" s="133">
        <v>4</v>
      </c>
      <c r="D2704" s="133">
        <v>88261</v>
      </c>
      <c r="E2704" s="133" t="s">
        <v>21</v>
      </c>
      <c r="F2704" s="81" t="s">
        <v>1044</v>
      </c>
      <c r="G2704" s="133" t="s">
        <v>639</v>
      </c>
      <c r="H2704" s="235">
        <v>1.6779999999999999</v>
      </c>
      <c r="I2704" s="83">
        <v>16.25</v>
      </c>
      <c r="J2704" s="83">
        <v>27.26</v>
      </c>
      <c r="K2704" t="s">
        <v>455</v>
      </c>
    </row>
    <row r="2705" spans="1:12" x14ac:dyDescent="0.25">
      <c r="C2705" s="133">
        <v>5</v>
      </c>
      <c r="D2705" s="133">
        <v>88316</v>
      </c>
      <c r="E2705" s="133" t="s">
        <v>21</v>
      </c>
      <c r="F2705" s="81" t="s">
        <v>640</v>
      </c>
      <c r="G2705" s="133" t="s">
        <v>639</v>
      </c>
      <c r="H2705" s="235">
        <v>0.83899999999999997</v>
      </c>
      <c r="I2705" s="83">
        <v>12.09</v>
      </c>
      <c r="J2705" s="83">
        <v>10.14</v>
      </c>
      <c r="K2705" t="s">
        <v>455</v>
      </c>
    </row>
    <row r="2706" spans="1:12" x14ac:dyDescent="0.25">
      <c r="G2706" s="84" t="s">
        <v>553</v>
      </c>
      <c r="H2706" s="109"/>
      <c r="I2706" s="107" t="s">
        <v>455</v>
      </c>
      <c r="J2706" s="86">
        <v>339.54999999999995</v>
      </c>
      <c r="K2706" t="s">
        <v>455</v>
      </c>
    </row>
    <row r="2708" spans="1:12" ht="30" x14ac:dyDescent="0.25">
      <c r="A2708" t="s">
        <v>2199</v>
      </c>
      <c r="B2708" s="10">
        <v>402</v>
      </c>
      <c r="C2708" s="74" t="s">
        <v>3538</v>
      </c>
      <c r="D2708" s="78">
        <v>91290</v>
      </c>
      <c r="E2708" s="78" t="s">
        <v>562</v>
      </c>
      <c r="F2708" s="76" t="s">
        <v>3437</v>
      </c>
      <c r="G2708" s="75" t="s">
        <v>24</v>
      </c>
      <c r="H2708" s="78"/>
      <c r="I2708" s="104" t="s">
        <v>455</v>
      </c>
      <c r="J2708" s="79"/>
      <c r="K2708">
        <v>91290</v>
      </c>
      <c r="L2708" s="67">
        <v>193.02</v>
      </c>
    </row>
    <row r="2709" spans="1:12" x14ac:dyDescent="0.25">
      <c r="C2709" s="133">
        <v>1</v>
      </c>
      <c r="D2709" s="133">
        <v>88261</v>
      </c>
      <c r="E2709" s="133" t="s">
        <v>21</v>
      </c>
      <c r="F2709" s="81" t="s">
        <v>1044</v>
      </c>
      <c r="G2709" s="133" t="s">
        <v>639</v>
      </c>
      <c r="H2709" s="235">
        <v>3.2210000000000001</v>
      </c>
      <c r="I2709" s="83">
        <v>16.25</v>
      </c>
      <c r="J2709" s="83">
        <v>52.34</v>
      </c>
      <c r="K2709" t="s">
        <v>455</v>
      </c>
    </row>
    <row r="2710" spans="1:12" x14ac:dyDescent="0.25">
      <c r="C2710" s="133">
        <v>2</v>
      </c>
      <c r="D2710" s="133">
        <v>88316</v>
      </c>
      <c r="E2710" s="133" t="s">
        <v>21</v>
      </c>
      <c r="F2710" s="81" t="s">
        <v>640</v>
      </c>
      <c r="G2710" s="133" t="s">
        <v>639</v>
      </c>
      <c r="H2710" s="235">
        <v>1.611</v>
      </c>
      <c r="I2710" s="83">
        <v>12.09</v>
      </c>
      <c r="J2710" s="83">
        <v>19.47</v>
      </c>
      <c r="K2710" t="s">
        <v>455</v>
      </c>
    </row>
    <row r="2711" spans="1:12" ht="45" x14ac:dyDescent="0.25">
      <c r="C2711" s="133">
        <v>3</v>
      </c>
      <c r="D2711" s="133">
        <v>184</v>
      </c>
      <c r="E2711" s="133" t="s">
        <v>564</v>
      </c>
      <c r="F2711" s="81" t="s">
        <v>1056</v>
      </c>
      <c r="G2711" s="133" t="s">
        <v>1045</v>
      </c>
      <c r="H2711" s="235">
        <v>1</v>
      </c>
      <c r="I2711" s="83">
        <v>120.62</v>
      </c>
      <c r="J2711" s="83">
        <v>120.62</v>
      </c>
      <c r="K2711" t="s">
        <v>455</v>
      </c>
    </row>
    <row r="2712" spans="1:12" x14ac:dyDescent="0.25">
      <c r="C2712" s="133">
        <v>4</v>
      </c>
      <c r="D2712" s="133">
        <v>5066</v>
      </c>
      <c r="E2712" s="133" t="s">
        <v>564</v>
      </c>
      <c r="F2712" s="81" t="s">
        <v>1046</v>
      </c>
      <c r="G2712" s="133" t="s">
        <v>68</v>
      </c>
      <c r="H2712" s="235">
        <v>1.0800000000000001E-2</v>
      </c>
      <c r="I2712" s="83">
        <v>20.77</v>
      </c>
      <c r="J2712" s="83">
        <v>0.22</v>
      </c>
      <c r="K2712" t="s">
        <v>455</v>
      </c>
    </row>
    <row r="2713" spans="1:12" x14ac:dyDescent="0.25">
      <c r="C2713" s="133">
        <v>5</v>
      </c>
      <c r="D2713" s="133">
        <v>5075</v>
      </c>
      <c r="E2713" s="133" t="s">
        <v>564</v>
      </c>
      <c r="F2713" s="81" t="s">
        <v>980</v>
      </c>
      <c r="G2713" s="133" t="s">
        <v>68</v>
      </c>
      <c r="H2713" s="235">
        <v>2.35E-2</v>
      </c>
      <c r="I2713" s="83">
        <v>15.77</v>
      </c>
      <c r="J2713" s="83">
        <v>0.37</v>
      </c>
      <c r="K2713" t="s">
        <v>455</v>
      </c>
    </row>
    <row r="2714" spans="1:12" x14ac:dyDescent="0.25">
      <c r="G2714" s="84" t="s">
        <v>553</v>
      </c>
      <c r="H2714" s="109"/>
      <c r="I2714" s="107" t="s">
        <v>455</v>
      </c>
      <c r="J2714" s="86">
        <v>193.02</v>
      </c>
      <c r="K2714" t="s">
        <v>455</v>
      </c>
    </row>
    <row r="2716" spans="1:12" ht="45" x14ac:dyDescent="0.25">
      <c r="A2716" t="s">
        <v>2199</v>
      </c>
      <c r="B2716" s="10">
        <v>403</v>
      </c>
      <c r="C2716" s="74" t="s">
        <v>3539</v>
      </c>
      <c r="D2716" s="78">
        <v>91303</v>
      </c>
      <c r="E2716" s="78" t="s">
        <v>562</v>
      </c>
      <c r="F2716" s="76" t="s">
        <v>3438</v>
      </c>
      <c r="G2716" s="75" t="s">
        <v>123</v>
      </c>
      <c r="H2716" s="78"/>
      <c r="I2716" s="104" t="s">
        <v>455</v>
      </c>
      <c r="J2716" s="79"/>
      <c r="K2716">
        <v>91303</v>
      </c>
      <c r="L2716" s="67">
        <v>34.64</v>
      </c>
    </row>
    <row r="2717" spans="1:12" x14ac:dyDescent="0.25">
      <c r="C2717" s="133">
        <v>1</v>
      </c>
      <c r="D2717" s="133">
        <v>88261</v>
      </c>
      <c r="E2717" s="133" t="s">
        <v>21</v>
      </c>
      <c r="F2717" s="81" t="s">
        <v>1044</v>
      </c>
      <c r="G2717" s="133" t="s">
        <v>639</v>
      </c>
      <c r="H2717" s="235">
        <v>0.40899999999999997</v>
      </c>
      <c r="I2717" s="83">
        <v>16.25</v>
      </c>
      <c r="J2717" s="83">
        <v>6.64</v>
      </c>
      <c r="K2717" t="s">
        <v>455</v>
      </c>
    </row>
    <row r="2718" spans="1:12" x14ac:dyDescent="0.25">
      <c r="C2718" s="133">
        <v>2</v>
      </c>
      <c r="D2718" s="133">
        <v>88316</v>
      </c>
      <c r="E2718" s="133" t="s">
        <v>21</v>
      </c>
      <c r="F2718" s="81" t="s">
        <v>640</v>
      </c>
      <c r="G2718" s="133" t="s">
        <v>639</v>
      </c>
      <c r="H2718" s="235">
        <v>0.20399999999999999</v>
      </c>
      <c r="I2718" s="83">
        <v>12.09</v>
      </c>
      <c r="J2718" s="83">
        <v>2.46</v>
      </c>
      <c r="K2718" t="s">
        <v>455</v>
      </c>
    </row>
    <row r="2719" spans="1:12" ht="30" x14ac:dyDescent="0.25">
      <c r="C2719" s="133">
        <v>3</v>
      </c>
      <c r="D2719" s="133">
        <v>20007</v>
      </c>
      <c r="E2719" s="133" t="s">
        <v>564</v>
      </c>
      <c r="F2719" s="81" t="s">
        <v>1063</v>
      </c>
      <c r="G2719" s="133" t="s">
        <v>36</v>
      </c>
      <c r="H2719" s="235">
        <v>5.9</v>
      </c>
      <c r="I2719" s="83">
        <v>4.24</v>
      </c>
      <c r="J2719" s="83">
        <v>25.01</v>
      </c>
      <c r="K2719" t="s">
        <v>455</v>
      </c>
    </row>
    <row r="2720" spans="1:12" x14ac:dyDescent="0.25">
      <c r="C2720" s="133">
        <v>4</v>
      </c>
      <c r="D2720" s="133">
        <v>39026</v>
      </c>
      <c r="E2720" s="133" t="s">
        <v>564</v>
      </c>
      <c r="F2720" s="81" t="s">
        <v>1062</v>
      </c>
      <c r="G2720" s="133" t="s">
        <v>68</v>
      </c>
      <c r="H2720" s="235">
        <v>0.03</v>
      </c>
      <c r="I2720" s="83">
        <v>17.73</v>
      </c>
      <c r="J2720" s="83">
        <v>0.53</v>
      </c>
      <c r="K2720" t="s">
        <v>455</v>
      </c>
    </row>
    <row r="2721" spans="1:12" x14ac:dyDescent="0.25">
      <c r="G2721" s="84" t="s">
        <v>553</v>
      </c>
      <c r="H2721" s="109"/>
      <c r="I2721" s="107" t="s">
        <v>455</v>
      </c>
      <c r="J2721" s="86">
        <v>34.64</v>
      </c>
      <c r="K2721" t="s">
        <v>455</v>
      </c>
    </row>
    <row r="2723" spans="1:12" ht="45" x14ac:dyDescent="0.25">
      <c r="A2723" t="s">
        <v>2199</v>
      </c>
      <c r="B2723" s="10">
        <v>404</v>
      </c>
      <c r="C2723" s="74" t="s">
        <v>3540</v>
      </c>
      <c r="D2723" s="78">
        <v>98764</v>
      </c>
      <c r="E2723" s="78" t="s">
        <v>562</v>
      </c>
      <c r="F2723" s="76" t="s">
        <v>903</v>
      </c>
      <c r="G2723" s="75" t="s">
        <v>634</v>
      </c>
      <c r="H2723" s="78"/>
      <c r="I2723" s="104" t="s">
        <v>455</v>
      </c>
      <c r="J2723" s="79"/>
      <c r="K2723">
        <v>98764</v>
      </c>
      <c r="L2723" s="67">
        <v>3.54</v>
      </c>
    </row>
    <row r="2724" spans="1:12" ht="45" x14ac:dyDescent="0.25">
      <c r="C2724" s="133">
        <v>1</v>
      </c>
      <c r="D2724" s="133">
        <v>98760</v>
      </c>
      <c r="E2724" s="133" t="s">
        <v>562</v>
      </c>
      <c r="F2724" s="81" t="s">
        <v>904</v>
      </c>
      <c r="G2724" s="133" t="s">
        <v>639</v>
      </c>
      <c r="H2724" s="235">
        <v>1</v>
      </c>
      <c r="I2724" s="83">
        <v>0.1</v>
      </c>
      <c r="J2724" s="83">
        <v>0.1</v>
      </c>
      <c r="K2724" t="s">
        <v>455</v>
      </c>
    </row>
    <row r="2725" spans="1:12" ht="45" x14ac:dyDescent="0.25">
      <c r="C2725" s="133">
        <v>2</v>
      </c>
      <c r="D2725" s="133">
        <v>98761</v>
      </c>
      <c r="E2725" s="133" t="s">
        <v>562</v>
      </c>
      <c r="F2725" s="81" t="s">
        <v>905</v>
      </c>
      <c r="G2725" s="133" t="s">
        <v>639</v>
      </c>
      <c r="H2725" s="235">
        <v>1</v>
      </c>
      <c r="I2725" s="83">
        <v>0.02</v>
      </c>
      <c r="J2725" s="83">
        <v>0.02</v>
      </c>
      <c r="K2725" t="s">
        <v>455</v>
      </c>
    </row>
    <row r="2726" spans="1:12" ht="45" x14ac:dyDescent="0.25">
      <c r="C2726" s="133">
        <v>3</v>
      </c>
      <c r="D2726" s="133">
        <v>98762</v>
      </c>
      <c r="E2726" s="133" t="s">
        <v>562</v>
      </c>
      <c r="F2726" s="81" t="s">
        <v>906</v>
      </c>
      <c r="G2726" s="133" t="s">
        <v>639</v>
      </c>
      <c r="H2726" s="235">
        <v>1</v>
      </c>
      <c r="I2726" s="83">
        <v>0.12</v>
      </c>
      <c r="J2726" s="83">
        <v>0.12</v>
      </c>
      <c r="K2726" t="s">
        <v>455</v>
      </c>
    </row>
    <row r="2727" spans="1:12" ht="45" x14ac:dyDescent="0.25">
      <c r="C2727" s="133">
        <v>4</v>
      </c>
      <c r="D2727" s="133">
        <v>98763</v>
      </c>
      <c r="E2727" s="133" t="s">
        <v>562</v>
      </c>
      <c r="F2727" s="81" t="s">
        <v>907</v>
      </c>
      <c r="G2727" s="133" t="s">
        <v>639</v>
      </c>
      <c r="H2727" s="235">
        <v>1</v>
      </c>
      <c r="I2727" s="83">
        <v>3.3</v>
      </c>
      <c r="J2727" s="83">
        <v>3.3</v>
      </c>
      <c r="K2727" t="s">
        <v>455</v>
      </c>
    </row>
    <row r="2728" spans="1:12" x14ac:dyDescent="0.25">
      <c r="G2728" s="84" t="s">
        <v>553</v>
      </c>
      <c r="H2728" s="109"/>
      <c r="I2728" s="107" t="s">
        <v>455</v>
      </c>
      <c r="J2728" s="86">
        <v>3.54</v>
      </c>
      <c r="K2728" t="s">
        <v>455</v>
      </c>
    </row>
    <row r="2730" spans="1:12" ht="45" x14ac:dyDescent="0.25">
      <c r="A2730" t="s">
        <v>2199</v>
      </c>
      <c r="B2730" s="10">
        <v>405</v>
      </c>
      <c r="C2730" s="74" t="s">
        <v>3541</v>
      </c>
      <c r="D2730" s="78">
        <v>98765</v>
      </c>
      <c r="E2730" s="78" t="s">
        <v>562</v>
      </c>
      <c r="F2730" s="76" t="s">
        <v>936</v>
      </c>
      <c r="G2730" s="75" t="s">
        <v>636</v>
      </c>
      <c r="H2730" s="78"/>
      <c r="I2730" s="104" t="s">
        <v>455</v>
      </c>
      <c r="J2730" s="79"/>
      <c r="K2730">
        <v>98765</v>
      </c>
      <c r="L2730" s="67">
        <v>0.12000000000000001</v>
      </c>
    </row>
    <row r="2731" spans="1:12" ht="45" x14ac:dyDescent="0.25">
      <c r="C2731" s="133">
        <v>1</v>
      </c>
      <c r="D2731" s="133">
        <v>98760</v>
      </c>
      <c r="E2731" s="133" t="s">
        <v>562</v>
      </c>
      <c r="F2731" s="81" t="s">
        <v>904</v>
      </c>
      <c r="G2731" s="133" t="s">
        <v>639</v>
      </c>
      <c r="H2731" s="235">
        <v>1</v>
      </c>
      <c r="I2731" s="83">
        <v>0.1</v>
      </c>
      <c r="J2731" s="83">
        <v>0.1</v>
      </c>
      <c r="K2731" t="s">
        <v>455</v>
      </c>
    </row>
    <row r="2732" spans="1:12" ht="45" x14ac:dyDescent="0.25">
      <c r="C2732" s="133">
        <v>2</v>
      </c>
      <c r="D2732" s="133">
        <v>98761</v>
      </c>
      <c r="E2732" s="133" t="s">
        <v>562</v>
      </c>
      <c r="F2732" s="81" t="s">
        <v>905</v>
      </c>
      <c r="G2732" s="133" t="s">
        <v>639</v>
      </c>
      <c r="H2732" s="235">
        <v>1</v>
      </c>
      <c r="I2732" s="83">
        <v>0.02</v>
      </c>
      <c r="J2732" s="83">
        <v>0.02</v>
      </c>
      <c r="K2732" t="s">
        <v>455</v>
      </c>
    </row>
    <row r="2733" spans="1:12" x14ac:dyDescent="0.25">
      <c r="G2733" s="84" t="s">
        <v>553</v>
      </c>
      <c r="H2733" s="109"/>
      <c r="I2733" s="107" t="s">
        <v>455</v>
      </c>
      <c r="J2733" s="86">
        <v>0.12000000000000001</v>
      </c>
      <c r="K2733" t="s">
        <v>455</v>
      </c>
    </row>
    <row r="2735" spans="1:12" ht="45" x14ac:dyDescent="0.25">
      <c r="A2735" t="s">
        <v>2199</v>
      </c>
      <c r="B2735" s="10">
        <v>406</v>
      </c>
      <c r="C2735" s="74" t="s">
        <v>3542</v>
      </c>
      <c r="D2735" s="78">
        <v>98760</v>
      </c>
      <c r="E2735" s="78" t="s">
        <v>562</v>
      </c>
      <c r="F2735" s="76" t="s">
        <v>904</v>
      </c>
      <c r="G2735" s="75" t="s">
        <v>639</v>
      </c>
      <c r="H2735" s="78"/>
      <c r="I2735" s="104" t="s">
        <v>455</v>
      </c>
      <c r="J2735" s="79"/>
      <c r="K2735">
        <v>98760</v>
      </c>
      <c r="L2735" s="67">
        <v>0.1</v>
      </c>
    </row>
    <row r="2736" spans="1:12" ht="45" x14ac:dyDescent="0.25">
      <c r="C2736" s="133">
        <v>1</v>
      </c>
      <c r="D2736" s="133">
        <v>38412</v>
      </c>
      <c r="E2736" s="133" t="s">
        <v>564</v>
      </c>
      <c r="F2736" s="81" t="s">
        <v>977</v>
      </c>
      <c r="G2736" s="133" t="s">
        <v>123</v>
      </c>
      <c r="H2736" s="235">
        <v>6.3999999999999997E-5</v>
      </c>
      <c r="I2736" s="83">
        <v>1620</v>
      </c>
      <c r="J2736" s="83">
        <v>0.1</v>
      </c>
      <c r="K2736" t="s">
        <v>455</v>
      </c>
    </row>
    <row r="2737" spans="1:12" x14ac:dyDescent="0.25">
      <c r="G2737" s="84" t="s">
        <v>553</v>
      </c>
      <c r="H2737" s="109"/>
      <c r="I2737" s="107" t="s">
        <v>455</v>
      </c>
      <c r="J2737" s="86">
        <v>0.1</v>
      </c>
      <c r="K2737" t="s">
        <v>455</v>
      </c>
    </row>
    <row r="2739" spans="1:12" ht="45" x14ac:dyDescent="0.25">
      <c r="A2739" t="s">
        <v>2199</v>
      </c>
      <c r="B2739" s="10">
        <v>407</v>
      </c>
      <c r="C2739" s="74" t="s">
        <v>3543</v>
      </c>
      <c r="D2739" s="78">
        <v>98761</v>
      </c>
      <c r="E2739" s="78" t="s">
        <v>562</v>
      </c>
      <c r="F2739" s="76" t="s">
        <v>905</v>
      </c>
      <c r="G2739" s="75" t="s">
        <v>639</v>
      </c>
      <c r="H2739" s="78"/>
      <c r="I2739" s="104" t="s">
        <v>455</v>
      </c>
      <c r="J2739" s="79"/>
      <c r="K2739">
        <v>98761</v>
      </c>
      <c r="L2739" s="67">
        <v>0.02</v>
      </c>
    </row>
    <row r="2740" spans="1:12" ht="45" x14ac:dyDescent="0.25">
      <c r="C2740" s="133">
        <v>1</v>
      </c>
      <c r="D2740" s="133">
        <v>38412</v>
      </c>
      <c r="E2740" s="133" t="s">
        <v>564</v>
      </c>
      <c r="F2740" s="81" t="s">
        <v>977</v>
      </c>
      <c r="G2740" s="133" t="s">
        <v>123</v>
      </c>
      <c r="H2740" s="235">
        <v>1.4399999999999999E-5</v>
      </c>
      <c r="I2740" s="83">
        <v>1620</v>
      </c>
      <c r="J2740" s="83">
        <v>0.02</v>
      </c>
      <c r="K2740" t="s">
        <v>455</v>
      </c>
    </row>
    <row r="2741" spans="1:12" x14ac:dyDescent="0.25">
      <c r="G2741" s="84" t="s">
        <v>553</v>
      </c>
      <c r="H2741" s="109"/>
      <c r="I2741" s="107" t="s">
        <v>455</v>
      </c>
      <c r="J2741" s="86">
        <v>0.02</v>
      </c>
      <c r="K2741" t="s">
        <v>455</v>
      </c>
    </row>
    <row r="2743" spans="1:12" ht="45" x14ac:dyDescent="0.25">
      <c r="A2743" t="s">
        <v>2199</v>
      </c>
      <c r="B2743" s="10">
        <v>408</v>
      </c>
      <c r="C2743" s="74" t="s">
        <v>3544</v>
      </c>
      <c r="D2743" s="78">
        <v>98762</v>
      </c>
      <c r="E2743" s="78" t="s">
        <v>562</v>
      </c>
      <c r="F2743" s="76" t="s">
        <v>906</v>
      </c>
      <c r="G2743" s="75" t="s">
        <v>639</v>
      </c>
      <c r="H2743" s="78"/>
      <c r="I2743" s="104" t="s">
        <v>455</v>
      </c>
      <c r="J2743" s="79"/>
      <c r="K2743">
        <v>98762</v>
      </c>
      <c r="L2743" s="67">
        <v>0.12</v>
      </c>
    </row>
    <row r="2744" spans="1:12" ht="45" x14ac:dyDescent="0.25">
      <c r="C2744" s="133">
        <v>1</v>
      </c>
      <c r="D2744" s="133">
        <v>38412</v>
      </c>
      <c r="E2744" s="133" t="s">
        <v>564</v>
      </c>
      <c r="F2744" s="81" t="s">
        <v>977</v>
      </c>
      <c r="G2744" s="133" t="s">
        <v>123</v>
      </c>
      <c r="H2744" s="235">
        <v>8.0000000000000007E-5</v>
      </c>
      <c r="I2744" s="83">
        <v>1620</v>
      </c>
      <c r="J2744" s="83">
        <v>0.12</v>
      </c>
      <c r="K2744" t="s">
        <v>455</v>
      </c>
    </row>
    <row r="2745" spans="1:12" x14ac:dyDescent="0.25">
      <c r="G2745" s="84" t="s">
        <v>553</v>
      </c>
      <c r="H2745" s="109"/>
      <c r="I2745" s="107" t="s">
        <v>455</v>
      </c>
      <c r="J2745" s="86">
        <v>0.12</v>
      </c>
      <c r="K2745" t="s">
        <v>455</v>
      </c>
    </row>
    <row r="2747" spans="1:12" ht="45" x14ac:dyDescent="0.25">
      <c r="A2747" t="s">
        <v>2199</v>
      </c>
      <c r="B2747" s="10">
        <v>409</v>
      </c>
      <c r="C2747" s="74" t="s">
        <v>3545</v>
      </c>
      <c r="D2747" s="78">
        <v>98763</v>
      </c>
      <c r="E2747" s="78" t="s">
        <v>562</v>
      </c>
      <c r="F2747" s="76" t="s">
        <v>907</v>
      </c>
      <c r="G2747" s="75" t="s">
        <v>639</v>
      </c>
      <c r="H2747" s="78"/>
      <c r="I2747" s="104" t="s">
        <v>455</v>
      </c>
      <c r="J2747" s="79"/>
      <c r="K2747">
        <v>98763</v>
      </c>
      <c r="L2747" s="67">
        <v>3.3</v>
      </c>
    </row>
    <row r="2748" spans="1:12" x14ac:dyDescent="0.25">
      <c r="C2748" s="133">
        <v>1</v>
      </c>
      <c r="D2748" s="133">
        <v>2705</v>
      </c>
      <c r="E2748" s="133" t="s">
        <v>564</v>
      </c>
      <c r="F2748" s="81" t="s">
        <v>944</v>
      </c>
      <c r="G2748" s="133" t="s">
        <v>945</v>
      </c>
      <c r="H2748" s="235">
        <v>4.59</v>
      </c>
      <c r="I2748" s="83">
        <v>0.72</v>
      </c>
      <c r="J2748" s="83">
        <v>3.3</v>
      </c>
      <c r="K2748" t="s">
        <v>455</v>
      </c>
    </row>
    <row r="2749" spans="1:12" x14ac:dyDescent="0.25">
      <c r="G2749" s="84" t="s">
        <v>553</v>
      </c>
      <c r="H2749" s="109"/>
      <c r="I2749" s="107" t="s">
        <v>455</v>
      </c>
      <c r="J2749" s="86">
        <v>3.3</v>
      </c>
      <c r="K2749" t="s">
        <v>455</v>
      </c>
    </row>
  </sheetData>
  <autoFilter ref="A11:L2331" xr:uid="{A4D1DD9B-E38B-4389-AD4F-27B03A440F91}"/>
  <mergeCells count="2">
    <mergeCell ref="C9:J9"/>
    <mergeCell ref="F3:J5"/>
  </mergeCells>
  <phoneticPr fontId="22" type="noConversion"/>
  <pageMargins left="0.51181102362204722" right="0.51181102362204722" top="0.78740157480314965" bottom="0.78740157480314965" header="0.31496062992125984" footer="0.31496062992125984"/>
  <pageSetup paperSize="9" scale="56" fitToHeight="0" orientation="portrait" horizontalDpi="1200" verticalDpi="1200" r:id="rId1"/>
  <headerFooter>
    <oddFooter>&amp;C________________________
Felipe Pacheco Oliveira
Coordenador de Projetos
Eng. Civil - Mat. 03151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4044E9-EA26-4212-8EEA-EACE7A5E9F68}">
  <sheetPr>
    <pageSetUpPr fitToPage="1"/>
  </sheetPr>
  <dimension ref="A1:N853"/>
  <sheetViews>
    <sheetView workbookViewId="0">
      <selection activeCell="F15" sqref="F15"/>
    </sheetView>
  </sheetViews>
  <sheetFormatPr defaultRowHeight="15" x14ac:dyDescent="0.25"/>
  <cols>
    <col min="3" max="3" width="6.7109375" style="3" customWidth="1"/>
    <col min="4" max="5" width="15.7109375" style="3" customWidth="1"/>
    <col min="6" max="6" width="63" style="72" customWidth="1"/>
    <col min="7" max="7" width="10.140625" style="3" customWidth="1"/>
    <col min="8" max="8" width="8.7109375" style="101" customWidth="1"/>
    <col min="9" max="9" width="16.7109375" style="102" customWidth="1"/>
    <col min="10" max="10" width="16.7109375" style="3" customWidth="1"/>
    <col min="12" max="12" width="16.7109375" customWidth="1"/>
    <col min="15" max="15" width="11" bestFit="1" customWidth="1"/>
  </cols>
  <sheetData>
    <row r="1" spans="1:14" x14ac:dyDescent="0.25">
      <c r="B1" s="69"/>
      <c r="H1" s="3"/>
    </row>
    <row r="2" spans="1:14" x14ac:dyDescent="0.25">
      <c r="B2" s="69"/>
      <c r="D2" s="1"/>
      <c r="E2" s="1"/>
      <c r="F2" s="131" t="s">
        <v>566</v>
      </c>
      <c r="G2" s="129"/>
      <c r="H2" s="129"/>
      <c r="I2" s="129"/>
      <c r="J2" s="129"/>
      <c r="K2" s="3"/>
      <c r="L2" s="3"/>
      <c r="M2" s="3"/>
      <c r="N2" s="3"/>
    </row>
    <row r="3" spans="1:14" ht="15" customHeight="1" x14ac:dyDescent="0.25">
      <c r="D3" s="1"/>
      <c r="E3" s="1"/>
      <c r="F3" s="181" t="s">
        <v>3410</v>
      </c>
      <c r="G3" s="181"/>
      <c r="H3" s="181"/>
      <c r="I3" s="181"/>
      <c r="J3" s="181"/>
      <c r="K3" s="3"/>
      <c r="L3" s="121" t="s">
        <v>618</v>
      </c>
      <c r="M3" s="114">
        <v>0.28610000000000002</v>
      </c>
      <c r="N3" s="3"/>
    </row>
    <row r="4" spans="1:14" x14ac:dyDescent="0.25">
      <c r="D4" s="1"/>
      <c r="E4" s="1"/>
      <c r="F4" s="181"/>
      <c r="G4" s="181"/>
      <c r="H4" s="181"/>
      <c r="I4" s="181"/>
      <c r="J4" s="181"/>
      <c r="K4" s="3"/>
      <c r="L4" s="121" t="s">
        <v>619</v>
      </c>
      <c r="M4" s="114">
        <v>0.1321</v>
      </c>
      <c r="N4" s="3"/>
    </row>
    <row r="5" spans="1:14" x14ac:dyDescent="0.25">
      <c r="D5" s="1"/>
      <c r="E5" s="1"/>
      <c r="F5" s="181"/>
      <c r="G5" s="181"/>
      <c r="H5" s="181"/>
      <c r="I5" s="181"/>
      <c r="J5" s="181"/>
      <c r="K5" s="3"/>
      <c r="L5" s="3"/>
      <c r="M5" s="3"/>
      <c r="N5" s="3"/>
    </row>
    <row r="6" spans="1:14" x14ac:dyDescent="0.25">
      <c r="D6" s="1"/>
      <c r="E6" s="1"/>
      <c r="F6" s="131" t="s">
        <v>3533</v>
      </c>
      <c r="G6" s="129" t="s">
        <v>568</v>
      </c>
      <c r="H6" s="174">
        <v>44197</v>
      </c>
      <c r="I6" s="129" t="s">
        <v>570</v>
      </c>
      <c r="J6" s="132">
        <v>0.28610000000000002</v>
      </c>
      <c r="K6" s="3"/>
      <c r="L6" s="3"/>
      <c r="M6" s="3"/>
      <c r="N6" s="3"/>
    </row>
    <row r="7" spans="1:14" x14ac:dyDescent="0.25">
      <c r="D7" s="1"/>
      <c r="E7" s="1"/>
      <c r="F7" s="131" t="s">
        <v>3534</v>
      </c>
      <c r="G7" s="129" t="s">
        <v>569</v>
      </c>
      <c r="H7" s="129">
        <v>1</v>
      </c>
      <c r="I7" s="129" t="s">
        <v>3413</v>
      </c>
      <c r="J7" s="132">
        <v>0.1321</v>
      </c>
      <c r="K7" s="3"/>
      <c r="L7" s="3"/>
      <c r="M7" s="3"/>
      <c r="N7" s="3"/>
    </row>
    <row r="8" spans="1:14" x14ac:dyDescent="0.25">
      <c r="H8" s="3"/>
    </row>
    <row r="9" spans="1:14" ht="30" customHeight="1" x14ac:dyDescent="0.25">
      <c r="C9" s="182" t="s">
        <v>1845</v>
      </c>
      <c r="D9" s="182"/>
      <c r="E9" s="182"/>
      <c r="F9" s="182"/>
      <c r="G9" s="182"/>
      <c r="H9" s="182"/>
      <c r="I9" s="182"/>
      <c r="J9" s="182"/>
    </row>
    <row r="10" spans="1:14" s="176" customFormat="1" ht="5.0999999999999996" customHeight="1" x14ac:dyDescent="0.25">
      <c r="C10" s="177"/>
      <c r="D10" s="177"/>
      <c r="E10" s="177"/>
      <c r="F10" s="177"/>
      <c r="G10" s="177"/>
      <c r="H10" s="177"/>
      <c r="I10" s="177"/>
      <c r="J10" s="177"/>
    </row>
    <row r="11" spans="1:14" s="8" customFormat="1" ht="30.75" customHeight="1" x14ac:dyDescent="0.25">
      <c r="C11" s="89" t="s">
        <v>4</v>
      </c>
      <c r="D11" s="89" t="s">
        <v>7</v>
      </c>
      <c r="E11" s="89" t="s">
        <v>8</v>
      </c>
      <c r="F11" s="90" t="s">
        <v>548</v>
      </c>
      <c r="G11" s="89" t="s">
        <v>549</v>
      </c>
      <c r="H11" s="87" t="s">
        <v>550</v>
      </c>
      <c r="I11" s="100" t="s">
        <v>551</v>
      </c>
      <c r="J11" s="89" t="s">
        <v>552</v>
      </c>
      <c r="L11" s="68" t="s">
        <v>553</v>
      </c>
    </row>
    <row r="13" spans="1:14" x14ac:dyDescent="0.25">
      <c r="A13" t="s">
        <v>561</v>
      </c>
      <c r="B13" s="10">
        <v>1</v>
      </c>
      <c r="C13" s="74" t="s">
        <v>455</v>
      </c>
      <c r="D13" s="75">
        <v>88238</v>
      </c>
      <c r="E13" s="75" t="s">
        <v>21</v>
      </c>
      <c r="F13" s="76" t="s">
        <v>1094</v>
      </c>
      <c r="G13" s="75" t="s">
        <v>639</v>
      </c>
      <c r="H13" s="103"/>
      <c r="I13" s="104" t="s">
        <v>455</v>
      </c>
      <c r="J13" s="79"/>
      <c r="K13">
        <v>88238</v>
      </c>
      <c r="L13" s="67">
        <v>12.129999999999999</v>
      </c>
    </row>
    <row r="14" spans="1:14" x14ac:dyDescent="0.25">
      <c r="C14" s="80">
        <v>1</v>
      </c>
      <c r="D14" s="80">
        <v>6114</v>
      </c>
      <c r="E14" s="80" t="s">
        <v>564</v>
      </c>
      <c r="F14" s="81" t="s">
        <v>1552</v>
      </c>
      <c r="G14" s="80" t="s">
        <v>639</v>
      </c>
      <c r="H14" s="105">
        <v>1</v>
      </c>
      <c r="I14" s="83">
        <v>9.9499999999999993</v>
      </c>
      <c r="J14" s="83">
        <v>9.9499999999999993</v>
      </c>
    </row>
    <row r="15" spans="1:14" x14ac:dyDescent="0.25">
      <c r="C15" s="80">
        <v>2</v>
      </c>
      <c r="D15" s="80">
        <v>37370</v>
      </c>
      <c r="E15" s="80" t="s">
        <v>564</v>
      </c>
      <c r="F15" s="81" t="s">
        <v>1553</v>
      </c>
      <c r="G15" s="80" t="s">
        <v>639</v>
      </c>
      <c r="H15" s="105">
        <v>1</v>
      </c>
      <c r="I15" s="83">
        <v>0.01</v>
      </c>
      <c r="J15" s="83">
        <v>0.01</v>
      </c>
    </row>
    <row r="16" spans="1:14" x14ac:dyDescent="0.25">
      <c r="C16" s="80">
        <v>3</v>
      </c>
      <c r="D16" s="80">
        <v>37371</v>
      </c>
      <c r="E16" s="80" t="s">
        <v>564</v>
      </c>
      <c r="F16" s="81" t="s">
        <v>1554</v>
      </c>
      <c r="G16" s="80" t="s">
        <v>639</v>
      </c>
      <c r="H16" s="105">
        <v>1</v>
      </c>
      <c r="I16" s="83">
        <v>0</v>
      </c>
      <c r="J16" s="83">
        <v>0</v>
      </c>
    </row>
    <row r="17" spans="1:12" x14ac:dyDescent="0.25">
      <c r="C17" s="80">
        <v>4</v>
      </c>
      <c r="D17" s="80">
        <v>37372</v>
      </c>
      <c r="E17" s="80" t="s">
        <v>564</v>
      </c>
      <c r="F17" s="81" t="s">
        <v>1555</v>
      </c>
      <c r="G17" s="80" t="s">
        <v>639</v>
      </c>
      <c r="H17" s="105">
        <v>1</v>
      </c>
      <c r="I17" s="83">
        <v>0.55000000000000004</v>
      </c>
      <c r="J17" s="83">
        <v>0.55000000000000004</v>
      </c>
    </row>
    <row r="18" spans="1:12" x14ac:dyDescent="0.25">
      <c r="C18" s="80">
        <v>5</v>
      </c>
      <c r="D18" s="80">
        <v>37373</v>
      </c>
      <c r="E18" s="80" t="s">
        <v>564</v>
      </c>
      <c r="F18" s="81" t="s">
        <v>1556</v>
      </c>
      <c r="G18" s="80" t="s">
        <v>639</v>
      </c>
      <c r="H18" s="105">
        <v>1</v>
      </c>
      <c r="I18" s="83">
        <v>0.01</v>
      </c>
      <c r="J18" s="83">
        <v>0.01</v>
      </c>
    </row>
    <row r="19" spans="1:12" ht="30" x14ac:dyDescent="0.25">
      <c r="C19" s="80">
        <v>6</v>
      </c>
      <c r="D19" s="80">
        <v>43465</v>
      </c>
      <c r="E19" s="80" t="s">
        <v>564</v>
      </c>
      <c r="F19" s="81" t="s">
        <v>1557</v>
      </c>
      <c r="G19" s="80" t="s">
        <v>639</v>
      </c>
      <c r="H19" s="105">
        <v>1</v>
      </c>
      <c r="I19" s="83">
        <v>0.57999999999999996</v>
      </c>
      <c r="J19" s="83">
        <v>0.57999999999999996</v>
      </c>
    </row>
    <row r="20" spans="1:12" ht="30" x14ac:dyDescent="0.25">
      <c r="C20" s="80">
        <v>7</v>
      </c>
      <c r="D20" s="80">
        <v>43489</v>
      </c>
      <c r="E20" s="80" t="s">
        <v>564</v>
      </c>
      <c r="F20" s="81" t="s">
        <v>1558</v>
      </c>
      <c r="G20" s="80" t="s">
        <v>639</v>
      </c>
      <c r="H20" s="105">
        <v>1</v>
      </c>
      <c r="I20" s="83">
        <v>0.95</v>
      </c>
      <c r="J20" s="83">
        <v>0.95</v>
      </c>
    </row>
    <row r="21" spans="1:12" ht="30" x14ac:dyDescent="0.25">
      <c r="C21" s="80">
        <v>8</v>
      </c>
      <c r="D21" s="80">
        <v>95308</v>
      </c>
      <c r="E21" s="80" t="s">
        <v>562</v>
      </c>
      <c r="F21" s="81" t="s">
        <v>1559</v>
      </c>
      <c r="G21" s="80" t="s">
        <v>639</v>
      </c>
      <c r="H21" s="105">
        <v>1</v>
      </c>
      <c r="I21" s="83">
        <v>0.08</v>
      </c>
      <c r="J21" s="83">
        <v>0.08</v>
      </c>
    </row>
    <row r="22" spans="1:12" x14ac:dyDescent="0.25">
      <c r="C22" s="3" t="s">
        <v>455</v>
      </c>
      <c r="G22" s="84" t="s">
        <v>553</v>
      </c>
      <c r="H22" s="106"/>
      <c r="I22" s="107" t="s">
        <v>455</v>
      </c>
      <c r="J22" s="86">
        <v>12.129999999999999</v>
      </c>
    </row>
    <row r="23" spans="1:12" x14ac:dyDescent="0.25">
      <c r="C23" s="3" t="s">
        <v>455</v>
      </c>
      <c r="I23" s="102" t="s">
        <v>455</v>
      </c>
    </row>
    <row r="24" spans="1:12" x14ac:dyDescent="0.25">
      <c r="A24" t="s">
        <v>561</v>
      </c>
      <c r="B24" s="10">
        <v>2</v>
      </c>
      <c r="C24" s="74" t="s">
        <v>455</v>
      </c>
      <c r="D24" s="75">
        <v>88239</v>
      </c>
      <c r="E24" s="75" t="s">
        <v>21</v>
      </c>
      <c r="F24" s="76" t="s">
        <v>730</v>
      </c>
      <c r="G24" s="75" t="s">
        <v>639</v>
      </c>
      <c r="H24" s="103"/>
      <c r="I24" s="104" t="s">
        <v>455</v>
      </c>
      <c r="J24" s="79"/>
      <c r="K24">
        <v>88239</v>
      </c>
      <c r="L24" s="67">
        <v>12.610000000000001</v>
      </c>
    </row>
    <row r="25" spans="1:12" x14ac:dyDescent="0.25">
      <c r="C25" s="80">
        <v>1</v>
      </c>
      <c r="D25" s="80">
        <v>6117</v>
      </c>
      <c r="E25" s="80" t="s">
        <v>564</v>
      </c>
      <c r="F25" s="81" t="s">
        <v>1560</v>
      </c>
      <c r="G25" s="80" t="s">
        <v>639</v>
      </c>
      <c r="H25" s="105">
        <v>1</v>
      </c>
      <c r="I25" s="83">
        <v>10.5</v>
      </c>
      <c r="J25" s="83">
        <v>10.5</v>
      </c>
    </row>
    <row r="26" spans="1:12" x14ac:dyDescent="0.25">
      <c r="C26" s="80">
        <v>2</v>
      </c>
      <c r="D26" s="80">
        <v>37370</v>
      </c>
      <c r="E26" s="80" t="s">
        <v>564</v>
      </c>
      <c r="F26" s="81" t="s">
        <v>1553</v>
      </c>
      <c r="G26" s="80" t="s">
        <v>639</v>
      </c>
      <c r="H26" s="105">
        <v>1</v>
      </c>
      <c r="I26" s="83">
        <v>0.01</v>
      </c>
      <c r="J26" s="83">
        <v>0.01</v>
      </c>
    </row>
    <row r="27" spans="1:12" x14ac:dyDescent="0.25">
      <c r="C27" s="80">
        <v>3</v>
      </c>
      <c r="D27" s="80">
        <v>37371</v>
      </c>
      <c r="E27" s="80" t="s">
        <v>564</v>
      </c>
      <c r="F27" s="81" t="s">
        <v>1554</v>
      </c>
      <c r="G27" s="80" t="s">
        <v>639</v>
      </c>
      <c r="H27" s="105">
        <v>1</v>
      </c>
      <c r="I27" s="83">
        <v>0</v>
      </c>
      <c r="J27" s="83">
        <v>0</v>
      </c>
    </row>
    <row r="28" spans="1:12" x14ac:dyDescent="0.25">
      <c r="C28" s="80">
        <v>4</v>
      </c>
      <c r="D28" s="80">
        <v>37372</v>
      </c>
      <c r="E28" s="80" t="s">
        <v>564</v>
      </c>
      <c r="F28" s="81" t="s">
        <v>1555</v>
      </c>
      <c r="G28" s="80" t="s">
        <v>639</v>
      </c>
      <c r="H28" s="105">
        <v>1</v>
      </c>
      <c r="I28" s="83">
        <v>0.55000000000000004</v>
      </c>
      <c r="J28" s="83">
        <v>0.55000000000000004</v>
      </c>
    </row>
    <row r="29" spans="1:12" x14ac:dyDescent="0.25">
      <c r="C29" s="80">
        <v>5</v>
      </c>
      <c r="D29" s="80">
        <v>37373</v>
      </c>
      <c r="E29" s="80" t="s">
        <v>564</v>
      </c>
      <c r="F29" s="81" t="s">
        <v>1556</v>
      </c>
      <c r="G29" s="80" t="s">
        <v>639</v>
      </c>
      <c r="H29" s="105">
        <v>1</v>
      </c>
      <c r="I29" s="83">
        <v>0.01</v>
      </c>
      <c r="J29" s="83">
        <v>0.01</v>
      </c>
    </row>
    <row r="30" spans="1:12" ht="30" x14ac:dyDescent="0.25">
      <c r="C30" s="80">
        <v>6</v>
      </c>
      <c r="D30" s="80">
        <v>43459</v>
      </c>
      <c r="E30" s="80" t="s">
        <v>564</v>
      </c>
      <c r="F30" s="81" t="s">
        <v>1561</v>
      </c>
      <c r="G30" s="80" t="s">
        <v>639</v>
      </c>
      <c r="H30" s="105">
        <v>1</v>
      </c>
      <c r="I30" s="83">
        <v>0.38</v>
      </c>
      <c r="J30" s="83">
        <v>0.38</v>
      </c>
    </row>
    <row r="31" spans="1:12" ht="30" x14ac:dyDescent="0.25">
      <c r="C31" s="80">
        <v>7</v>
      </c>
      <c r="D31" s="80">
        <v>43483</v>
      </c>
      <c r="E31" s="80" t="s">
        <v>564</v>
      </c>
      <c r="F31" s="81" t="s">
        <v>1562</v>
      </c>
      <c r="G31" s="80" t="s">
        <v>639</v>
      </c>
      <c r="H31" s="105">
        <v>1</v>
      </c>
      <c r="I31" s="83">
        <v>1.05</v>
      </c>
      <c r="J31" s="83">
        <v>1.05</v>
      </c>
    </row>
    <row r="32" spans="1:12" ht="30" x14ac:dyDescent="0.25">
      <c r="C32" s="80">
        <v>8</v>
      </c>
      <c r="D32" s="80">
        <v>95309</v>
      </c>
      <c r="E32" s="80" t="s">
        <v>562</v>
      </c>
      <c r="F32" s="81" t="s">
        <v>1563</v>
      </c>
      <c r="G32" s="80" t="s">
        <v>639</v>
      </c>
      <c r="H32" s="105">
        <v>1</v>
      </c>
      <c r="I32" s="83">
        <v>0.11</v>
      </c>
      <c r="J32" s="83">
        <v>0.11</v>
      </c>
    </row>
    <row r="33" spans="1:12" x14ac:dyDescent="0.25">
      <c r="C33" s="3" t="s">
        <v>455</v>
      </c>
      <c r="G33" s="84" t="s">
        <v>553</v>
      </c>
      <c r="H33" s="106"/>
      <c r="I33" s="107" t="s">
        <v>455</v>
      </c>
      <c r="J33" s="86">
        <v>12.610000000000001</v>
      </c>
    </row>
    <row r="34" spans="1:12" x14ac:dyDescent="0.25">
      <c r="C34" s="3" t="s">
        <v>455</v>
      </c>
      <c r="I34" s="102" t="s">
        <v>455</v>
      </c>
    </row>
    <row r="35" spans="1:12" x14ac:dyDescent="0.25">
      <c r="A35" t="s">
        <v>561</v>
      </c>
      <c r="B35" s="10">
        <v>3</v>
      </c>
      <c r="C35" s="74" t="s">
        <v>455</v>
      </c>
      <c r="D35" s="75">
        <v>88242</v>
      </c>
      <c r="E35" s="75" t="s">
        <v>21</v>
      </c>
      <c r="F35" s="76" t="s">
        <v>1566</v>
      </c>
      <c r="G35" s="75" t="s">
        <v>639</v>
      </c>
      <c r="H35" s="103"/>
      <c r="I35" s="104" t="s">
        <v>455</v>
      </c>
      <c r="J35" s="79"/>
      <c r="K35">
        <v>88242</v>
      </c>
      <c r="L35" s="67">
        <v>12.149999999999999</v>
      </c>
    </row>
    <row r="36" spans="1:12" x14ac:dyDescent="0.25">
      <c r="C36" s="80">
        <v>1</v>
      </c>
      <c r="D36" s="80">
        <v>6127</v>
      </c>
      <c r="E36" s="80" t="s">
        <v>564</v>
      </c>
      <c r="F36" s="81" t="s">
        <v>1567</v>
      </c>
      <c r="G36" s="80" t="s">
        <v>639</v>
      </c>
      <c r="H36" s="105">
        <v>1</v>
      </c>
      <c r="I36" s="83">
        <v>9.9499999999999993</v>
      </c>
      <c r="J36" s="83">
        <v>9.9499999999999993</v>
      </c>
    </row>
    <row r="37" spans="1:12" x14ac:dyDescent="0.25">
      <c r="C37" s="80">
        <v>2</v>
      </c>
      <c r="D37" s="80">
        <v>37370</v>
      </c>
      <c r="E37" s="80" t="s">
        <v>564</v>
      </c>
      <c r="F37" s="81" t="s">
        <v>1553</v>
      </c>
      <c r="G37" s="80" t="s">
        <v>639</v>
      </c>
      <c r="H37" s="105">
        <v>1</v>
      </c>
      <c r="I37" s="83">
        <v>0.01</v>
      </c>
      <c r="J37" s="83">
        <v>0.01</v>
      </c>
    </row>
    <row r="38" spans="1:12" x14ac:dyDescent="0.25">
      <c r="C38" s="80">
        <v>3</v>
      </c>
      <c r="D38" s="80">
        <v>37371</v>
      </c>
      <c r="E38" s="80" t="s">
        <v>564</v>
      </c>
      <c r="F38" s="81" t="s">
        <v>1554</v>
      </c>
      <c r="G38" s="80" t="s">
        <v>639</v>
      </c>
      <c r="H38" s="105">
        <v>1</v>
      </c>
      <c r="I38" s="83">
        <v>0</v>
      </c>
      <c r="J38" s="83">
        <v>0</v>
      </c>
    </row>
    <row r="39" spans="1:12" x14ac:dyDescent="0.25">
      <c r="C39" s="80">
        <v>4</v>
      </c>
      <c r="D39" s="80">
        <v>37372</v>
      </c>
      <c r="E39" s="80" t="s">
        <v>564</v>
      </c>
      <c r="F39" s="81" t="s">
        <v>1555</v>
      </c>
      <c r="G39" s="80" t="s">
        <v>639</v>
      </c>
      <c r="H39" s="105">
        <v>1</v>
      </c>
      <c r="I39" s="83">
        <v>0.55000000000000004</v>
      </c>
      <c r="J39" s="83">
        <v>0.55000000000000004</v>
      </c>
    </row>
    <row r="40" spans="1:12" x14ac:dyDescent="0.25">
      <c r="C40" s="80">
        <v>5</v>
      </c>
      <c r="D40" s="80">
        <v>37373</v>
      </c>
      <c r="E40" s="80" t="s">
        <v>564</v>
      </c>
      <c r="F40" s="81" t="s">
        <v>1556</v>
      </c>
      <c r="G40" s="80" t="s">
        <v>639</v>
      </c>
      <c r="H40" s="105">
        <v>1</v>
      </c>
      <c r="I40" s="83">
        <v>0.01</v>
      </c>
      <c r="J40" s="83">
        <v>0.01</v>
      </c>
    </row>
    <row r="41" spans="1:12" ht="30" x14ac:dyDescent="0.25">
      <c r="C41" s="80">
        <v>6</v>
      </c>
      <c r="D41" s="80">
        <v>43465</v>
      </c>
      <c r="E41" s="80" t="s">
        <v>564</v>
      </c>
      <c r="F41" s="81" t="s">
        <v>1557</v>
      </c>
      <c r="G41" s="80" t="s">
        <v>639</v>
      </c>
      <c r="H41" s="105">
        <v>1</v>
      </c>
      <c r="I41" s="83">
        <v>0.57999999999999996</v>
      </c>
      <c r="J41" s="83">
        <v>0.57999999999999996</v>
      </c>
    </row>
    <row r="42" spans="1:12" ht="30" x14ac:dyDescent="0.25">
      <c r="C42" s="80">
        <v>7</v>
      </c>
      <c r="D42" s="80">
        <v>43489</v>
      </c>
      <c r="E42" s="80" t="s">
        <v>564</v>
      </c>
      <c r="F42" s="81" t="s">
        <v>1558</v>
      </c>
      <c r="G42" s="80" t="s">
        <v>639</v>
      </c>
      <c r="H42" s="105">
        <v>1</v>
      </c>
      <c r="I42" s="83">
        <v>0.95</v>
      </c>
      <c r="J42" s="83">
        <v>0.95</v>
      </c>
    </row>
    <row r="43" spans="1:12" ht="30" x14ac:dyDescent="0.25">
      <c r="C43" s="80">
        <v>8</v>
      </c>
      <c r="D43" s="80">
        <v>95312</v>
      </c>
      <c r="E43" s="80" t="s">
        <v>562</v>
      </c>
      <c r="F43" s="81" t="s">
        <v>1568</v>
      </c>
      <c r="G43" s="80" t="s">
        <v>639</v>
      </c>
      <c r="H43" s="105">
        <v>1</v>
      </c>
      <c r="I43" s="83">
        <v>0.1</v>
      </c>
      <c r="J43" s="83">
        <v>0.1</v>
      </c>
    </row>
    <row r="44" spans="1:12" x14ac:dyDescent="0.25">
      <c r="C44" s="3" t="s">
        <v>455</v>
      </c>
      <c r="G44" s="84" t="s">
        <v>553</v>
      </c>
      <c r="H44" s="106"/>
      <c r="I44" s="107" t="s">
        <v>455</v>
      </c>
      <c r="J44" s="86">
        <v>12.149999999999999</v>
      </c>
    </row>
    <row r="45" spans="1:12" x14ac:dyDescent="0.25">
      <c r="C45" s="3" t="s">
        <v>455</v>
      </c>
      <c r="I45" s="102" t="s">
        <v>455</v>
      </c>
    </row>
    <row r="46" spans="1:12" x14ac:dyDescent="0.25">
      <c r="A46" t="s">
        <v>561</v>
      </c>
      <c r="B46" s="10">
        <v>4</v>
      </c>
      <c r="C46" s="74" t="s">
        <v>455</v>
      </c>
      <c r="D46" s="75">
        <v>88243</v>
      </c>
      <c r="E46" s="75" t="s">
        <v>21</v>
      </c>
      <c r="F46" s="76" t="s">
        <v>1040</v>
      </c>
      <c r="G46" s="75" t="s">
        <v>639</v>
      </c>
      <c r="H46" s="103"/>
      <c r="I46" s="104" t="s">
        <v>455</v>
      </c>
      <c r="J46" s="79"/>
      <c r="K46">
        <v>88243</v>
      </c>
      <c r="L46" s="67">
        <v>14.32</v>
      </c>
    </row>
    <row r="47" spans="1:12" x14ac:dyDescent="0.25">
      <c r="C47" s="80">
        <v>1</v>
      </c>
      <c r="D47" s="80">
        <v>242</v>
      </c>
      <c r="E47" s="80" t="s">
        <v>564</v>
      </c>
      <c r="F47" s="81" t="s">
        <v>1569</v>
      </c>
      <c r="G47" s="80" t="s">
        <v>639</v>
      </c>
      <c r="H47" s="105">
        <v>1</v>
      </c>
      <c r="I47" s="83">
        <v>12.23</v>
      </c>
      <c r="J47" s="83">
        <v>12.23</v>
      </c>
    </row>
    <row r="48" spans="1:12" x14ac:dyDescent="0.25">
      <c r="C48" s="80">
        <v>2</v>
      </c>
      <c r="D48" s="80">
        <v>37370</v>
      </c>
      <c r="E48" s="80" t="s">
        <v>564</v>
      </c>
      <c r="F48" s="81" t="s">
        <v>1553</v>
      </c>
      <c r="G48" s="80" t="s">
        <v>639</v>
      </c>
      <c r="H48" s="105">
        <v>1</v>
      </c>
      <c r="I48" s="83">
        <v>0.01</v>
      </c>
      <c r="J48" s="83">
        <v>0.01</v>
      </c>
    </row>
    <row r="49" spans="1:12" x14ac:dyDescent="0.25">
      <c r="C49" s="80">
        <v>3</v>
      </c>
      <c r="D49" s="80">
        <v>37371</v>
      </c>
      <c r="E49" s="80" t="s">
        <v>564</v>
      </c>
      <c r="F49" s="81" t="s">
        <v>1554</v>
      </c>
      <c r="G49" s="80" t="s">
        <v>639</v>
      </c>
      <c r="H49" s="105">
        <v>1</v>
      </c>
      <c r="I49" s="83">
        <v>0</v>
      </c>
      <c r="J49" s="83">
        <v>0</v>
      </c>
    </row>
    <row r="50" spans="1:12" x14ac:dyDescent="0.25">
      <c r="C50" s="80">
        <v>4</v>
      </c>
      <c r="D50" s="80">
        <v>37372</v>
      </c>
      <c r="E50" s="80" t="s">
        <v>564</v>
      </c>
      <c r="F50" s="81" t="s">
        <v>1555</v>
      </c>
      <c r="G50" s="80" t="s">
        <v>639</v>
      </c>
      <c r="H50" s="105">
        <v>1</v>
      </c>
      <c r="I50" s="83">
        <v>0.55000000000000004</v>
      </c>
      <c r="J50" s="83">
        <v>0.55000000000000004</v>
      </c>
    </row>
    <row r="51" spans="1:12" x14ac:dyDescent="0.25">
      <c r="C51" s="80">
        <v>5</v>
      </c>
      <c r="D51" s="80">
        <v>37373</v>
      </c>
      <c r="E51" s="80" t="s">
        <v>564</v>
      </c>
      <c r="F51" s="81" t="s">
        <v>1556</v>
      </c>
      <c r="G51" s="80" t="s">
        <v>639</v>
      </c>
      <c r="H51" s="105">
        <v>1</v>
      </c>
      <c r="I51" s="83">
        <v>0.01</v>
      </c>
      <c r="J51" s="83">
        <v>0.01</v>
      </c>
    </row>
    <row r="52" spans="1:12" ht="30" x14ac:dyDescent="0.25">
      <c r="C52" s="80">
        <v>6</v>
      </c>
      <c r="D52" s="80">
        <v>43467</v>
      </c>
      <c r="E52" s="80" t="s">
        <v>564</v>
      </c>
      <c r="F52" s="81" t="s">
        <v>1570</v>
      </c>
      <c r="G52" s="80" t="s">
        <v>639</v>
      </c>
      <c r="H52" s="105">
        <v>1</v>
      </c>
      <c r="I52" s="83">
        <v>0.41</v>
      </c>
      <c r="J52" s="83">
        <v>0.41</v>
      </c>
    </row>
    <row r="53" spans="1:12" ht="30" x14ac:dyDescent="0.25">
      <c r="C53" s="80">
        <v>7</v>
      </c>
      <c r="D53" s="80">
        <v>43491</v>
      </c>
      <c r="E53" s="80" t="s">
        <v>564</v>
      </c>
      <c r="F53" s="81" t="s">
        <v>1571</v>
      </c>
      <c r="G53" s="80" t="s">
        <v>639</v>
      </c>
      <c r="H53" s="105">
        <v>1</v>
      </c>
      <c r="I53" s="83">
        <v>1.01</v>
      </c>
      <c r="J53" s="83">
        <v>1.01</v>
      </c>
    </row>
    <row r="54" spans="1:12" ht="30" x14ac:dyDescent="0.25">
      <c r="C54" s="80">
        <v>8</v>
      </c>
      <c r="D54" s="80">
        <v>95313</v>
      </c>
      <c r="E54" s="80" t="s">
        <v>562</v>
      </c>
      <c r="F54" s="81" t="s">
        <v>1572</v>
      </c>
      <c r="G54" s="80" t="s">
        <v>639</v>
      </c>
      <c r="H54" s="105">
        <v>1</v>
      </c>
      <c r="I54" s="83">
        <v>0.1</v>
      </c>
      <c r="J54" s="83">
        <v>0.1</v>
      </c>
    </row>
    <row r="55" spans="1:12" x14ac:dyDescent="0.25">
      <c r="C55" s="3" t="s">
        <v>455</v>
      </c>
      <c r="G55" s="84" t="s">
        <v>553</v>
      </c>
      <c r="H55" s="106"/>
      <c r="I55" s="107" t="s">
        <v>455</v>
      </c>
      <c r="J55" s="86">
        <v>14.32</v>
      </c>
    </row>
    <row r="56" spans="1:12" x14ac:dyDescent="0.25">
      <c r="C56" s="3" t="s">
        <v>455</v>
      </c>
      <c r="I56" s="102" t="s">
        <v>455</v>
      </c>
    </row>
    <row r="57" spans="1:12" x14ac:dyDescent="0.25">
      <c r="A57" t="s">
        <v>561</v>
      </c>
      <c r="B57" s="10">
        <v>5</v>
      </c>
      <c r="C57" s="74" t="s">
        <v>455</v>
      </c>
      <c r="D57" s="75">
        <v>88245</v>
      </c>
      <c r="E57" s="75" t="s">
        <v>21</v>
      </c>
      <c r="F57" s="76" t="s">
        <v>1008</v>
      </c>
      <c r="G57" s="75" t="s">
        <v>639</v>
      </c>
      <c r="H57" s="103"/>
      <c r="I57" s="104" t="s">
        <v>455</v>
      </c>
      <c r="J57" s="79"/>
      <c r="K57">
        <v>88245</v>
      </c>
      <c r="L57" s="67">
        <v>16.32</v>
      </c>
    </row>
    <row r="58" spans="1:12" x14ac:dyDescent="0.25">
      <c r="C58" s="80">
        <v>1</v>
      </c>
      <c r="D58" s="80">
        <v>378</v>
      </c>
      <c r="E58" s="80" t="s">
        <v>564</v>
      </c>
      <c r="F58" s="81" t="s">
        <v>1573</v>
      </c>
      <c r="G58" s="80" t="s">
        <v>639</v>
      </c>
      <c r="H58" s="105">
        <v>1</v>
      </c>
      <c r="I58" s="83">
        <v>14.11</v>
      </c>
      <c r="J58" s="83">
        <v>14.11</v>
      </c>
    </row>
    <row r="59" spans="1:12" x14ac:dyDescent="0.25">
      <c r="C59" s="80">
        <v>2</v>
      </c>
      <c r="D59" s="80">
        <v>37370</v>
      </c>
      <c r="E59" s="80" t="s">
        <v>564</v>
      </c>
      <c r="F59" s="81" t="s">
        <v>1553</v>
      </c>
      <c r="G59" s="80" t="s">
        <v>639</v>
      </c>
      <c r="H59" s="105">
        <v>1</v>
      </c>
      <c r="I59" s="83">
        <v>0.01</v>
      </c>
      <c r="J59" s="83">
        <v>0.01</v>
      </c>
    </row>
    <row r="60" spans="1:12" x14ac:dyDescent="0.25">
      <c r="C60" s="80">
        <v>3</v>
      </c>
      <c r="D60" s="80">
        <v>37371</v>
      </c>
      <c r="E60" s="80" t="s">
        <v>564</v>
      </c>
      <c r="F60" s="81" t="s">
        <v>1554</v>
      </c>
      <c r="G60" s="80" t="s">
        <v>639</v>
      </c>
      <c r="H60" s="105">
        <v>1</v>
      </c>
      <c r="I60" s="83">
        <v>0</v>
      </c>
      <c r="J60" s="83">
        <v>0</v>
      </c>
    </row>
    <row r="61" spans="1:12" x14ac:dyDescent="0.25">
      <c r="C61" s="80">
        <v>4</v>
      </c>
      <c r="D61" s="80">
        <v>37372</v>
      </c>
      <c r="E61" s="80" t="s">
        <v>564</v>
      </c>
      <c r="F61" s="81" t="s">
        <v>1555</v>
      </c>
      <c r="G61" s="80" t="s">
        <v>639</v>
      </c>
      <c r="H61" s="105">
        <v>1</v>
      </c>
      <c r="I61" s="83">
        <v>0.55000000000000004</v>
      </c>
      <c r="J61" s="83">
        <v>0.55000000000000004</v>
      </c>
    </row>
    <row r="62" spans="1:12" x14ac:dyDescent="0.25">
      <c r="C62" s="80">
        <v>5</v>
      </c>
      <c r="D62" s="80">
        <v>37373</v>
      </c>
      <c r="E62" s="80" t="s">
        <v>564</v>
      </c>
      <c r="F62" s="81" t="s">
        <v>1556</v>
      </c>
      <c r="G62" s="80" t="s">
        <v>639</v>
      </c>
      <c r="H62" s="105">
        <v>1</v>
      </c>
      <c r="I62" s="83">
        <v>0.01</v>
      </c>
      <c r="J62" s="83">
        <v>0.01</v>
      </c>
    </row>
    <row r="63" spans="1:12" ht="30" x14ac:dyDescent="0.25">
      <c r="C63" s="80">
        <v>6</v>
      </c>
      <c r="D63" s="80">
        <v>43465</v>
      </c>
      <c r="E63" s="80" t="s">
        <v>564</v>
      </c>
      <c r="F63" s="81" t="s">
        <v>1557</v>
      </c>
      <c r="G63" s="80" t="s">
        <v>639</v>
      </c>
      <c r="H63" s="105">
        <v>1</v>
      </c>
      <c r="I63" s="83">
        <v>0.57999999999999996</v>
      </c>
      <c r="J63" s="83">
        <v>0.57999999999999996</v>
      </c>
    </row>
    <row r="64" spans="1:12" ht="30" x14ac:dyDescent="0.25">
      <c r="C64" s="80">
        <v>7</v>
      </c>
      <c r="D64" s="80">
        <v>43489</v>
      </c>
      <c r="E64" s="80" t="s">
        <v>564</v>
      </c>
      <c r="F64" s="81" t="s">
        <v>1558</v>
      </c>
      <c r="G64" s="80" t="s">
        <v>639</v>
      </c>
      <c r="H64" s="105">
        <v>1</v>
      </c>
      <c r="I64" s="83">
        <v>0.95</v>
      </c>
      <c r="J64" s="83">
        <v>0.95</v>
      </c>
    </row>
    <row r="65" spans="1:12" ht="30" x14ac:dyDescent="0.25">
      <c r="C65" s="80">
        <v>8</v>
      </c>
      <c r="D65" s="80">
        <v>95314</v>
      </c>
      <c r="E65" s="80" t="s">
        <v>562</v>
      </c>
      <c r="F65" s="81" t="s">
        <v>1574</v>
      </c>
      <c r="G65" s="80" t="s">
        <v>639</v>
      </c>
      <c r="H65" s="105">
        <v>1</v>
      </c>
      <c r="I65" s="83">
        <v>0.11</v>
      </c>
      <c r="J65" s="83">
        <v>0.11</v>
      </c>
    </row>
    <row r="66" spans="1:12" x14ac:dyDescent="0.25">
      <c r="C66" s="3" t="s">
        <v>455</v>
      </c>
      <c r="G66" s="84" t="s">
        <v>553</v>
      </c>
      <c r="H66" s="106"/>
      <c r="I66" s="107" t="s">
        <v>455</v>
      </c>
      <c r="J66" s="86">
        <v>16.32</v>
      </c>
    </row>
    <row r="67" spans="1:12" x14ac:dyDescent="0.25">
      <c r="C67" s="3" t="s">
        <v>455</v>
      </c>
      <c r="I67" s="102" t="s">
        <v>455</v>
      </c>
    </row>
    <row r="68" spans="1:12" x14ac:dyDescent="0.25">
      <c r="A68" t="s">
        <v>561</v>
      </c>
      <c r="B68" s="10">
        <v>6</v>
      </c>
      <c r="C68" s="74" t="s">
        <v>455</v>
      </c>
      <c r="D68" s="75">
        <v>88246</v>
      </c>
      <c r="E68" s="75" t="s">
        <v>21</v>
      </c>
      <c r="F68" s="76" t="s">
        <v>638</v>
      </c>
      <c r="G68" s="75" t="s">
        <v>639</v>
      </c>
      <c r="H68" s="103"/>
      <c r="I68" s="104" t="s">
        <v>455</v>
      </c>
      <c r="J68" s="79"/>
      <c r="K68">
        <v>88246</v>
      </c>
      <c r="L68" s="67">
        <v>15.46</v>
      </c>
    </row>
    <row r="69" spans="1:12" x14ac:dyDescent="0.25">
      <c r="C69" s="80">
        <v>1</v>
      </c>
      <c r="D69" s="80">
        <v>37370</v>
      </c>
      <c r="E69" s="80" t="s">
        <v>564</v>
      </c>
      <c r="F69" s="81" t="s">
        <v>1553</v>
      </c>
      <c r="G69" s="80" t="s">
        <v>639</v>
      </c>
      <c r="H69" s="105">
        <v>1</v>
      </c>
      <c r="I69" s="83">
        <v>0.01</v>
      </c>
      <c r="J69" s="83">
        <v>0.01</v>
      </c>
    </row>
    <row r="70" spans="1:12" x14ac:dyDescent="0.25">
      <c r="C70" s="80">
        <v>2</v>
      </c>
      <c r="D70" s="80">
        <v>37371</v>
      </c>
      <c r="E70" s="80" t="s">
        <v>564</v>
      </c>
      <c r="F70" s="81" t="s">
        <v>1554</v>
      </c>
      <c r="G70" s="80" t="s">
        <v>639</v>
      </c>
      <c r="H70" s="105">
        <v>1</v>
      </c>
      <c r="I70" s="83">
        <v>0</v>
      </c>
      <c r="J70" s="83">
        <v>0</v>
      </c>
    </row>
    <row r="71" spans="1:12" x14ac:dyDescent="0.25">
      <c r="C71" s="80">
        <v>3</v>
      </c>
      <c r="D71" s="80">
        <v>37372</v>
      </c>
      <c r="E71" s="80" t="s">
        <v>564</v>
      </c>
      <c r="F71" s="81" t="s">
        <v>1555</v>
      </c>
      <c r="G71" s="80" t="s">
        <v>639</v>
      </c>
      <c r="H71" s="105">
        <v>1</v>
      </c>
      <c r="I71" s="83">
        <v>0.55000000000000004</v>
      </c>
      <c r="J71" s="83">
        <v>0.55000000000000004</v>
      </c>
    </row>
    <row r="72" spans="1:12" x14ac:dyDescent="0.25">
      <c r="C72" s="80">
        <v>4</v>
      </c>
      <c r="D72" s="80">
        <v>37373</v>
      </c>
      <c r="E72" s="80" t="s">
        <v>564</v>
      </c>
      <c r="F72" s="81" t="s">
        <v>1556</v>
      </c>
      <c r="G72" s="80" t="s">
        <v>639</v>
      </c>
      <c r="H72" s="105">
        <v>1</v>
      </c>
      <c r="I72" s="83">
        <v>0.01</v>
      </c>
      <c r="J72" s="83">
        <v>0.01</v>
      </c>
    </row>
    <row r="73" spans="1:12" x14ac:dyDescent="0.25">
      <c r="C73" s="80">
        <v>5</v>
      </c>
      <c r="D73" s="80">
        <v>40331</v>
      </c>
      <c r="E73" s="80" t="s">
        <v>564</v>
      </c>
      <c r="F73" s="81" t="s">
        <v>1575</v>
      </c>
      <c r="G73" s="80" t="s">
        <v>639</v>
      </c>
      <c r="H73" s="105">
        <v>1</v>
      </c>
      <c r="I73" s="83">
        <v>14.11</v>
      </c>
      <c r="J73" s="83">
        <v>14.11</v>
      </c>
    </row>
    <row r="74" spans="1:12" ht="30" x14ac:dyDescent="0.25">
      <c r="C74" s="80">
        <v>6</v>
      </c>
      <c r="D74" s="80">
        <v>43464</v>
      </c>
      <c r="E74" s="80" t="s">
        <v>564</v>
      </c>
      <c r="F74" s="81" t="s">
        <v>1564</v>
      </c>
      <c r="G74" s="80" t="s">
        <v>639</v>
      </c>
      <c r="H74" s="105">
        <v>1</v>
      </c>
      <c r="I74" s="83">
        <v>0.01</v>
      </c>
      <c r="J74" s="83">
        <v>0.01</v>
      </c>
    </row>
    <row r="75" spans="1:12" ht="30" x14ac:dyDescent="0.25">
      <c r="C75" s="80">
        <v>7</v>
      </c>
      <c r="D75" s="80">
        <v>43488</v>
      </c>
      <c r="E75" s="80" t="s">
        <v>564</v>
      </c>
      <c r="F75" s="81" t="s">
        <v>1565</v>
      </c>
      <c r="G75" s="80" t="s">
        <v>639</v>
      </c>
      <c r="H75" s="105">
        <v>1</v>
      </c>
      <c r="I75" s="83">
        <v>0.63</v>
      </c>
      <c r="J75" s="83">
        <v>0.63</v>
      </c>
    </row>
    <row r="76" spans="1:12" ht="30" x14ac:dyDescent="0.25">
      <c r="C76" s="80">
        <v>8</v>
      </c>
      <c r="D76" s="80">
        <v>95315</v>
      </c>
      <c r="E76" s="80" t="s">
        <v>562</v>
      </c>
      <c r="F76" s="81" t="s">
        <v>1576</v>
      </c>
      <c r="G76" s="80" t="s">
        <v>639</v>
      </c>
      <c r="H76" s="105">
        <v>1</v>
      </c>
      <c r="I76" s="83">
        <v>0.14000000000000001</v>
      </c>
      <c r="J76" s="83">
        <v>0.14000000000000001</v>
      </c>
    </row>
    <row r="77" spans="1:12" x14ac:dyDescent="0.25">
      <c r="C77" s="3" t="s">
        <v>455</v>
      </c>
      <c r="G77" s="84" t="s">
        <v>553</v>
      </c>
      <c r="H77" s="106"/>
      <c r="I77" s="107" t="s">
        <v>455</v>
      </c>
      <c r="J77" s="86">
        <v>15.46</v>
      </c>
    </row>
    <row r="78" spans="1:12" x14ac:dyDescent="0.25">
      <c r="C78" s="3" t="s">
        <v>455</v>
      </c>
      <c r="I78" s="102" t="s">
        <v>455</v>
      </c>
    </row>
    <row r="79" spans="1:12" x14ac:dyDescent="0.25">
      <c r="A79" t="s">
        <v>561</v>
      </c>
      <c r="B79" s="10">
        <v>7</v>
      </c>
      <c r="C79" s="74" t="s">
        <v>455</v>
      </c>
      <c r="D79" s="75">
        <v>88247</v>
      </c>
      <c r="E79" s="75" t="s">
        <v>21</v>
      </c>
      <c r="F79" s="76" t="s">
        <v>1141</v>
      </c>
      <c r="G79" s="75" t="s">
        <v>639</v>
      </c>
      <c r="H79" s="103"/>
      <c r="I79" s="104" t="s">
        <v>455</v>
      </c>
      <c r="J79" s="79"/>
      <c r="K79">
        <v>88247</v>
      </c>
      <c r="L79" s="67">
        <v>12.87</v>
      </c>
    </row>
    <row r="80" spans="1:12" x14ac:dyDescent="0.25">
      <c r="C80" s="80">
        <v>1</v>
      </c>
      <c r="D80" s="80">
        <v>247</v>
      </c>
      <c r="E80" s="80" t="s">
        <v>564</v>
      </c>
      <c r="F80" s="81" t="s">
        <v>1577</v>
      </c>
      <c r="G80" s="80" t="s">
        <v>639</v>
      </c>
      <c r="H80" s="105">
        <v>1</v>
      </c>
      <c r="I80" s="83">
        <v>10.5</v>
      </c>
      <c r="J80" s="83">
        <v>10.5</v>
      </c>
    </row>
    <row r="81" spans="1:12" x14ac:dyDescent="0.25">
      <c r="C81" s="80">
        <v>2</v>
      </c>
      <c r="D81" s="80">
        <v>37370</v>
      </c>
      <c r="E81" s="80" t="s">
        <v>564</v>
      </c>
      <c r="F81" s="81" t="s">
        <v>1553</v>
      </c>
      <c r="G81" s="80" t="s">
        <v>639</v>
      </c>
      <c r="H81" s="105">
        <v>1</v>
      </c>
      <c r="I81" s="83">
        <v>0.01</v>
      </c>
      <c r="J81" s="83">
        <v>0.01</v>
      </c>
    </row>
    <row r="82" spans="1:12" x14ac:dyDescent="0.25">
      <c r="C82" s="80">
        <v>3</v>
      </c>
      <c r="D82" s="80">
        <v>37371</v>
      </c>
      <c r="E82" s="80" t="s">
        <v>564</v>
      </c>
      <c r="F82" s="81" t="s">
        <v>1554</v>
      </c>
      <c r="G82" s="80" t="s">
        <v>639</v>
      </c>
      <c r="H82" s="105">
        <v>1</v>
      </c>
      <c r="I82" s="83">
        <v>0</v>
      </c>
      <c r="J82" s="83">
        <v>0</v>
      </c>
    </row>
    <row r="83" spans="1:12" x14ac:dyDescent="0.25">
      <c r="C83" s="80">
        <v>4</v>
      </c>
      <c r="D83" s="80">
        <v>37372</v>
      </c>
      <c r="E83" s="80" t="s">
        <v>564</v>
      </c>
      <c r="F83" s="81" t="s">
        <v>1555</v>
      </c>
      <c r="G83" s="80" t="s">
        <v>639</v>
      </c>
      <c r="H83" s="105">
        <v>1</v>
      </c>
      <c r="I83" s="83">
        <v>0.55000000000000004</v>
      </c>
      <c r="J83" s="83">
        <v>0.55000000000000004</v>
      </c>
    </row>
    <row r="84" spans="1:12" x14ac:dyDescent="0.25">
      <c r="C84" s="80">
        <v>5</v>
      </c>
      <c r="D84" s="80">
        <v>37373</v>
      </c>
      <c r="E84" s="80" t="s">
        <v>564</v>
      </c>
      <c r="F84" s="81" t="s">
        <v>1556</v>
      </c>
      <c r="G84" s="80" t="s">
        <v>639</v>
      </c>
      <c r="H84" s="105">
        <v>1</v>
      </c>
      <c r="I84" s="83">
        <v>0.01</v>
      </c>
      <c r="J84" s="83">
        <v>0.01</v>
      </c>
    </row>
    <row r="85" spans="1:12" ht="30" x14ac:dyDescent="0.25">
      <c r="C85" s="80">
        <v>6</v>
      </c>
      <c r="D85" s="80">
        <v>43460</v>
      </c>
      <c r="E85" s="80" t="s">
        <v>564</v>
      </c>
      <c r="F85" s="81" t="s">
        <v>1578</v>
      </c>
      <c r="G85" s="80" t="s">
        <v>639</v>
      </c>
      <c r="H85" s="105">
        <v>1</v>
      </c>
      <c r="I85" s="83">
        <v>0.62</v>
      </c>
      <c r="J85" s="83">
        <v>0.62</v>
      </c>
    </row>
    <row r="86" spans="1:12" ht="30" x14ac:dyDescent="0.25">
      <c r="C86" s="80">
        <v>7</v>
      </c>
      <c r="D86" s="80">
        <v>43484</v>
      </c>
      <c r="E86" s="80" t="s">
        <v>564</v>
      </c>
      <c r="F86" s="81" t="s">
        <v>1579</v>
      </c>
      <c r="G86" s="80" t="s">
        <v>639</v>
      </c>
      <c r="H86" s="105">
        <v>1</v>
      </c>
      <c r="I86" s="83">
        <v>0.91</v>
      </c>
      <c r="J86" s="83">
        <v>0.91</v>
      </c>
    </row>
    <row r="87" spans="1:12" ht="30" x14ac:dyDescent="0.25">
      <c r="C87" s="80">
        <v>8</v>
      </c>
      <c r="D87" s="80">
        <v>95316</v>
      </c>
      <c r="E87" s="80" t="s">
        <v>562</v>
      </c>
      <c r="F87" s="81" t="s">
        <v>1580</v>
      </c>
      <c r="G87" s="80" t="s">
        <v>639</v>
      </c>
      <c r="H87" s="105">
        <v>1</v>
      </c>
      <c r="I87" s="83">
        <v>0.27</v>
      </c>
      <c r="J87" s="83">
        <v>0.27</v>
      </c>
    </row>
    <row r="88" spans="1:12" x14ac:dyDescent="0.25">
      <c r="C88" s="3" t="s">
        <v>455</v>
      </c>
      <c r="G88" s="84" t="s">
        <v>553</v>
      </c>
      <c r="H88" s="106"/>
      <c r="I88" s="107" t="s">
        <v>455</v>
      </c>
      <c r="J88" s="86">
        <v>12.87</v>
      </c>
    </row>
    <row r="89" spans="1:12" x14ac:dyDescent="0.25">
      <c r="C89" s="3" t="s">
        <v>455</v>
      </c>
      <c r="I89" s="102" t="s">
        <v>455</v>
      </c>
    </row>
    <row r="90" spans="1:12" ht="30" x14ac:dyDescent="0.25">
      <c r="A90" t="s">
        <v>561</v>
      </c>
      <c r="B90" s="10">
        <v>8</v>
      </c>
      <c r="C90" s="74" t="s">
        <v>455</v>
      </c>
      <c r="D90" s="75">
        <v>88248</v>
      </c>
      <c r="E90" s="75" t="s">
        <v>21</v>
      </c>
      <c r="F90" s="76" t="s">
        <v>1268</v>
      </c>
      <c r="G90" s="75" t="s">
        <v>639</v>
      </c>
      <c r="H90" s="103"/>
      <c r="I90" s="104" t="s">
        <v>455</v>
      </c>
      <c r="J90" s="79"/>
      <c r="K90">
        <v>88248</v>
      </c>
      <c r="L90" s="67">
        <v>12.280000000000001</v>
      </c>
    </row>
    <row r="91" spans="1:12" x14ac:dyDescent="0.25">
      <c r="C91" s="80">
        <v>1</v>
      </c>
      <c r="D91" s="80">
        <v>246</v>
      </c>
      <c r="E91" s="80" t="s">
        <v>564</v>
      </c>
      <c r="F91" s="81" t="s">
        <v>1581</v>
      </c>
      <c r="G91" s="80" t="s">
        <v>639</v>
      </c>
      <c r="H91" s="105">
        <v>1</v>
      </c>
      <c r="I91" s="83">
        <v>10.5</v>
      </c>
      <c r="J91" s="83">
        <v>10.5</v>
      </c>
    </row>
    <row r="92" spans="1:12" x14ac:dyDescent="0.25">
      <c r="C92" s="80">
        <v>2</v>
      </c>
      <c r="D92" s="80">
        <v>37370</v>
      </c>
      <c r="E92" s="80" t="s">
        <v>564</v>
      </c>
      <c r="F92" s="81" t="s">
        <v>1553</v>
      </c>
      <c r="G92" s="80" t="s">
        <v>639</v>
      </c>
      <c r="H92" s="105">
        <v>1</v>
      </c>
      <c r="I92" s="83">
        <v>0.01</v>
      </c>
      <c r="J92" s="83">
        <v>0.01</v>
      </c>
    </row>
    <row r="93" spans="1:12" x14ac:dyDescent="0.25">
      <c r="C93" s="80">
        <v>3</v>
      </c>
      <c r="D93" s="80">
        <v>37371</v>
      </c>
      <c r="E93" s="80" t="s">
        <v>564</v>
      </c>
      <c r="F93" s="81" t="s">
        <v>1554</v>
      </c>
      <c r="G93" s="80" t="s">
        <v>639</v>
      </c>
      <c r="H93" s="105">
        <v>1</v>
      </c>
      <c r="I93" s="83">
        <v>0</v>
      </c>
      <c r="J93" s="83">
        <v>0</v>
      </c>
    </row>
    <row r="94" spans="1:12" x14ac:dyDescent="0.25">
      <c r="C94" s="80">
        <v>4</v>
      </c>
      <c r="D94" s="80">
        <v>37372</v>
      </c>
      <c r="E94" s="80" t="s">
        <v>564</v>
      </c>
      <c r="F94" s="81" t="s">
        <v>1555</v>
      </c>
      <c r="G94" s="80" t="s">
        <v>639</v>
      </c>
      <c r="H94" s="105">
        <v>1</v>
      </c>
      <c r="I94" s="83">
        <v>0.55000000000000004</v>
      </c>
      <c r="J94" s="83">
        <v>0.55000000000000004</v>
      </c>
    </row>
    <row r="95" spans="1:12" x14ac:dyDescent="0.25">
      <c r="C95" s="80">
        <v>5</v>
      </c>
      <c r="D95" s="80">
        <v>37373</v>
      </c>
      <c r="E95" s="80" t="s">
        <v>564</v>
      </c>
      <c r="F95" s="81" t="s">
        <v>1556</v>
      </c>
      <c r="G95" s="80" t="s">
        <v>639</v>
      </c>
      <c r="H95" s="105">
        <v>1</v>
      </c>
      <c r="I95" s="83">
        <v>0.01</v>
      </c>
      <c r="J95" s="83">
        <v>0.01</v>
      </c>
    </row>
    <row r="96" spans="1:12" ht="30" x14ac:dyDescent="0.25">
      <c r="C96" s="80">
        <v>6</v>
      </c>
      <c r="D96" s="80">
        <v>43461</v>
      </c>
      <c r="E96" s="80" t="s">
        <v>564</v>
      </c>
      <c r="F96" s="81" t="s">
        <v>1582</v>
      </c>
      <c r="G96" s="80" t="s">
        <v>639</v>
      </c>
      <c r="H96" s="105">
        <v>1</v>
      </c>
      <c r="I96" s="83">
        <v>0.28000000000000003</v>
      </c>
      <c r="J96" s="83">
        <v>0.28000000000000003</v>
      </c>
    </row>
    <row r="97" spans="1:12" ht="30" x14ac:dyDescent="0.25">
      <c r="C97" s="80">
        <v>7</v>
      </c>
      <c r="D97" s="80">
        <v>43485</v>
      </c>
      <c r="E97" s="80" t="s">
        <v>564</v>
      </c>
      <c r="F97" s="81" t="s">
        <v>1583</v>
      </c>
      <c r="G97" s="80" t="s">
        <v>639</v>
      </c>
      <c r="H97" s="105">
        <v>1</v>
      </c>
      <c r="I97" s="83">
        <v>0.8</v>
      </c>
      <c r="J97" s="83">
        <v>0.8</v>
      </c>
    </row>
    <row r="98" spans="1:12" ht="30" x14ac:dyDescent="0.25">
      <c r="C98" s="80">
        <v>8</v>
      </c>
      <c r="D98" s="80">
        <v>95317</v>
      </c>
      <c r="E98" s="80" t="s">
        <v>562</v>
      </c>
      <c r="F98" s="81" t="s">
        <v>1584</v>
      </c>
      <c r="G98" s="80" t="s">
        <v>639</v>
      </c>
      <c r="H98" s="105">
        <v>1</v>
      </c>
      <c r="I98" s="83">
        <v>0.13</v>
      </c>
      <c r="J98" s="83">
        <v>0.13</v>
      </c>
    </row>
    <row r="99" spans="1:12" x14ac:dyDescent="0.25">
      <c r="C99" s="3" t="s">
        <v>455</v>
      </c>
      <c r="G99" s="84" t="s">
        <v>553</v>
      </c>
      <c r="H99" s="106"/>
      <c r="I99" s="107" t="s">
        <v>455</v>
      </c>
      <c r="J99" s="86">
        <v>12.280000000000001</v>
      </c>
    </row>
    <row r="100" spans="1:12" x14ac:dyDescent="0.25">
      <c r="C100" s="3" t="s">
        <v>455</v>
      </c>
      <c r="I100" s="102" t="s">
        <v>455</v>
      </c>
    </row>
    <row r="101" spans="1:12" x14ac:dyDescent="0.25">
      <c r="A101" t="s">
        <v>561</v>
      </c>
      <c r="B101" s="10">
        <v>9</v>
      </c>
      <c r="C101" s="74" t="s">
        <v>455</v>
      </c>
      <c r="D101" s="75">
        <v>88250</v>
      </c>
      <c r="E101" s="75" t="s">
        <v>21</v>
      </c>
      <c r="F101" s="76" t="s">
        <v>1587</v>
      </c>
      <c r="G101" s="75" t="s">
        <v>639</v>
      </c>
      <c r="H101" s="103"/>
      <c r="I101" s="104" t="s">
        <v>455</v>
      </c>
      <c r="J101" s="79"/>
      <c r="K101">
        <v>88250</v>
      </c>
      <c r="L101" s="67">
        <v>11.790000000000001</v>
      </c>
    </row>
    <row r="102" spans="1:12" x14ac:dyDescent="0.25">
      <c r="C102" s="80">
        <v>1</v>
      </c>
      <c r="D102" s="80">
        <v>251</v>
      </c>
      <c r="E102" s="80" t="s">
        <v>564</v>
      </c>
      <c r="F102" s="81" t="s">
        <v>1588</v>
      </c>
      <c r="G102" s="80" t="s">
        <v>639</v>
      </c>
      <c r="H102" s="105">
        <v>1</v>
      </c>
      <c r="I102" s="83">
        <v>10.5</v>
      </c>
      <c r="J102" s="83">
        <v>10.5</v>
      </c>
    </row>
    <row r="103" spans="1:12" x14ac:dyDescent="0.25">
      <c r="C103" s="80">
        <v>2</v>
      </c>
      <c r="D103" s="80">
        <v>37370</v>
      </c>
      <c r="E103" s="80" t="s">
        <v>564</v>
      </c>
      <c r="F103" s="81" t="s">
        <v>1553</v>
      </c>
      <c r="G103" s="80" t="s">
        <v>639</v>
      </c>
      <c r="H103" s="105">
        <v>1</v>
      </c>
      <c r="I103" s="83">
        <v>0.01</v>
      </c>
      <c r="J103" s="83">
        <v>0.01</v>
      </c>
    </row>
    <row r="104" spans="1:12" x14ac:dyDescent="0.25">
      <c r="C104" s="80">
        <v>3</v>
      </c>
      <c r="D104" s="80">
        <v>37371</v>
      </c>
      <c r="E104" s="80" t="s">
        <v>564</v>
      </c>
      <c r="F104" s="81" t="s">
        <v>1554</v>
      </c>
      <c r="G104" s="80" t="s">
        <v>639</v>
      </c>
      <c r="H104" s="105">
        <v>1</v>
      </c>
      <c r="I104" s="83">
        <v>0</v>
      </c>
      <c r="J104" s="83">
        <v>0</v>
      </c>
    </row>
    <row r="105" spans="1:12" x14ac:dyDescent="0.25">
      <c r="C105" s="80">
        <v>4</v>
      </c>
      <c r="D105" s="80">
        <v>37372</v>
      </c>
      <c r="E105" s="80" t="s">
        <v>564</v>
      </c>
      <c r="F105" s="81" t="s">
        <v>1555</v>
      </c>
      <c r="G105" s="80" t="s">
        <v>639</v>
      </c>
      <c r="H105" s="105">
        <v>1</v>
      </c>
      <c r="I105" s="83">
        <v>0.55000000000000004</v>
      </c>
      <c r="J105" s="83">
        <v>0.55000000000000004</v>
      </c>
    </row>
    <row r="106" spans="1:12" x14ac:dyDescent="0.25">
      <c r="C106" s="80">
        <v>5</v>
      </c>
      <c r="D106" s="80">
        <v>37373</v>
      </c>
      <c r="E106" s="80" t="s">
        <v>564</v>
      </c>
      <c r="F106" s="81" t="s">
        <v>1556</v>
      </c>
      <c r="G106" s="80" t="s">
        <v>639</v>
      </c>
      <c r="H106" s="105">
        <v>1</v>
      </c>
      <c r="I106" s="83">
        <v>0.01</v>
      </c>
      <c r="J106" s="83">
        <v>0.01</v>
      </c>
    </row>
    <row r="107" spans="1:12" ht="30" x14ac:dyDescent="0.25">
      <c r="C107" s="80">
        <v>6</v>
      </c>
      <c r="D107" s="80">
        <v>43464</v>
      </c>
      <c r="E107" s="80" t="s">
        <v>564</v>
      </c>
      <c r="F107" s="81" t="s">
        <v>1564</v>
      </c>
      <c r="G107" s="80" t="s">
        <v>639</v>
      </c>
      <c r="H107" s="105">
        <v>1</v>
      </c>
      <c r="I107" s="83">
        <v>0.01</v>
      </c>
      <c r="J107" s="83">
        <v>0.01</v>
      </c>
    </row>
    <row r="108" spans="1:12" ht="30" x14ac:dyDescent="0.25">
      <c r="C108" s="80">
        <v>7</v>
      </c>
      <c r="D108" s="80">
        <v>43488</v>
      </c>
      <c r="E108" s="80" t="s">
        <v>564</v>
      </c>
      <c r="F108" s="81" t="s">
        <v>1565</v>
      </c>
      <c r="G108" s="80" t="s">
        <v>639</v>
      </c>
      <c r="H108" s="105">
        <v>1</v>
      </c>
      <c r="I108" s="83">
        <v>0.63</v>
      </c>
      <c r="J108" s="83">
        <v>0.63</v>
      </c>
    </row>
    <row r="109" spans="1:12" ht="30" x14ac:dyDescent="0.25">
      <c r="C109" s="80">
        <v>8</v>
      </c>
      <c r="D109" s="80">
        <v>95319</v>
      </c>
      <c r="E109" s="80" t="s">
        <v>562</v>
      </c>
      <c r="F109" s="81" t="s">
        <v>1589</v>
      </c>
      <c r="G109" s="80" t="s">
        <v>639</v>
      </c>
      <c r="H109" s="105">
        <v>1</v>
      </c>
      <c r="I109" s="83">
        <v>0.08</v>
      </c>
      <c r="J109" s="83">
        <v>0.08</v>
      </c>
    </row>
    <row r="110" spans="1:12" x14ac:dyDescent="0.25">
      <c r="C110" s="3" t="s">
        <v>455</v>
      </c>
      <c r="G110" s="84" t="s">
        <v>553</v>
      </c>
      <c r="H110" s="106"/>
      <c r="I110" s="107" t="s">
        <v>455</v>
      </c>
      <c r="J110" s="86">
        <v>11.790000000000001</v>
      </c>
    </row>
    <row r="111" spans="1:12" x14ac:dyDescent="0.25">
      <c r="C111" s="3" t="s">
        <v>455</v>
      </c>
      <c r="I111" s="102" t="s">
        <v>455</v>
      </c>
    </row>
    <row r="112" spans="1:12" x14ac:dyDescent="0.25">
      <c r="A112" t="s">
        <v>561</v>
      </c>
      <c r="B112" s="10">
        <v>10</v>
      </c>
      <c r="C112" s="74" t="s">
        <v>455</v>
      </c>
      <c r="D112" s="75">
        <v>88251</v>
      </c>
      <c r="E112" s="75" t="s">
        <v>21</v>
      </c>
      <c r="F112" s="76" t="s">
        <v>1070</v>
      </c>
      <c r="G112" s="75" t="s">
        <v>639</v>
      </c>
      <c r="H112" s="103"/>
      <c r="I112" s="104" t="s">
        <v>455</v>
      </c>
      <c r="J112" s="79"/>
      <c r="K112">
        <v>88251</v>
      </c>
      <c r="L112" s="67">
        <v>12.68</v>
      </c>
    </row>
    <row r="113" spans="1:12" x14ac:dyDescent="0.25">
      <c r="C113" s="80">
        <v>1</v>
      </c>
      <c r="D113" s="80">
        <v>252</v>
      </c>
      <c r="E113" s="80" t="s">
        <v>564</v>
      </c>
      <c r="F113" s="81" t="s">
        <v>1590</v>
      </c>
      <c r="G113" s="80" t="s">
        <v>639</v>
      </c>
      <c r="H113" s="105">
        <v>1</v>
      </c>
      <c r="I113" s="83">
        <v>10.5</v>
      </c>
      <c r="J113" s="83">
        <v>10.5</v>
      </c>
    </row>
    <row r="114" spans="1:12" x14ac:dyDescent="0.25">
      <c r="C114" s="80">
        <v>2</v>
      </c>
      <c r="D114" s="80">
        <v>37370</v>
      </c>
      <c r="E114" s="80" t="s">
        <v>564</v>
      </c>
      <c r="F114" s="81" t="s">
        <v>1553</v>
      </c>
      <c r="G114" s="80" t="s">
        <v>639</v>
      </c>
      <c r="H114" s="105">
        <v>1</v>
      </c>
      <c r="I114" s="83">
        <v>0.01</v>
      </c>
      <c r="J114" s="83">
        <v>0.01</v>
      </c>
    </row>
    <row r="115" spans="1:12" x14ac:dyDescent="0.25">
      <c r="C115" s="80">
        <v>3</v>
      </c>
      <c r="D115" s="80">
        <v>37371</v>
      </c>
      <c r="E115" s="80" t="s">
        <v>564</v>
      </c>
      <c r="F115" s="81" t="s">
        <v>1554</v>
      </c>
      <c r="G115" s="80" t="s">
        <v>639</v>
      </c>
      <c r="H115" s="105">
        <v>1</v>
      </c>
      <c r="I115" s="83">
        <v>0</v>
      </c>
      <c r="J115" s="83">
        <v>0</v>
      </c>
    </row>
    <row r="116" spans="1:12" x14ac:dyDescent="0.25">
      <c r="C116" s="80">
        <v>4</v>
      </c>
      <c r="D116" s="80">
        <v>37372</v>
      </c>
      <c r="E116" s="80" t="s">
        <v>564</v>
      </c>
      <c r="F116" s="81" t="s">
        <v>1555</v>
      </c>
      <c r="G116" s="80" t="s">
        <v>639</v>
      </c>
      <c r="H116" s="105">
        <v>1</v>
      </c>
      <c r="I116" s="83">
        <v>0.55000000000000004</v>
      </c>
      <c r="J116" s="83">
        <v>0.55000000000000004</v>
      </c>
    </row>
    <row r="117" spans="1:12" x14ac:dyDescent="0.25">
      <c r="C117" s="80">
        <v>5</v>
      </c>
      <c r="D117" s="80">
        <v>37373</v>
      </c>
      <c r="E117" s="80" t="s">
        <v>564</v>
      </c>
      <c r="F117" s="81" t="s">
        <v>1556</v>
      </c>
      <c r="G117" s="80" t="s">
        <v>639</v>
      </c>
      <c r="H117" s="105">
        <v>1</v>
      </c>
      <c r="I117" s="83">
        <v>0.01</v>
      </c>
      <c r="J117" s="83">
        <v>0.01</v>
      </c>
    </row>
    <row r="118" spans="1:12" ht="30" x14ac:dyDescent="0.25">
      <c r="C118" s="80">
        <v>6</v>
      </c>
      <c r="D118" s="80">
        <v>43465</v>
      </c>
      <c r="E118" s="80" t="s">
        <v>564</v>
      </c>
      <c r="F118" s="81" t="s">
        <v>1557</v>
      </c>
      <c r="G118" s="80" t="s">
        <v>639</v>
      </c>
      <c r="H118" s="105">
        <v>1</v>
      </c>
      <c r="I118" s="83">
        <v>0.57999999999999996</v>
      </c>
      <c r="J118" s="83">
        <v>0.57999999999999996</v>
      </c>
    </row>
    <row r="119" spans="1:12" ht="30" x14ac:dyDescent="0.25">
      <c r="C119" s="80">
        <v>7</v>
      </c>
      <c r="D119" s="80">
        <v>43489</v>
      </c>
      <c r="E119" s="80" t="s">
        <v>564</v>
      </c>
      <c r="F119" s="81" t="s">
        <v>1558</v>
      </c>
      <c r="G119" s="80" t="s">
        <v>639</v>
      </c>
      <c r="H119" s="105">
        <v>1</v>
      </c>
      <c r="I119" s="83">
        <v>0.95</v>
      </c>
      <c r="J119" s="83">
        <v>0.95</v>
      </c>
    </row>
    <row r="120" spans="1:12" ht="30" x14ac:dyDescent="0.25">
      <c r="C120" s="80">
        <v>8</v>
      </c>
      <c r="D120" s="80">
        <v>95320</v>
      </c>
      <c r="E120" s="80" t="s">
        <v>562</v>
      </c>
      <c r="F120" s="81" t="s">
        <v>1591</v>
      </c>
      <c r="G120" s="80" t="s">
        <v>639</v>
      </c>
      <c r="H120" s="105">
        <v>1</v>
      </c>
      <c r="I120" s="83">
        <v>0.08</v>
      </c>
      <c r="J120" s="83">
        <v>0.08</v>
      </c>
    </row>
    <row r="121" spans="1:12" x14ac:dyDescent="0.25">
      <c r="C121" s="3" t="s">
        <v>455</v>
      </c>
      <c r="G121" s="84" t="s">
        <v>553</v>
      </c>
      <c r="H121" s="106"/>
      <c r="I121" s="107" t="s">
        <v>455</v>
      </c>
      <c r="J121" s="86">
        <v>12.68</v>
      </c>
    </row>
    <row r="122" spans="1:12" x14ac:dyDescent="0.25">
      <c r="C122" s="3" t="s">
        <v>455</v>
      </c>
      <c r="I122" s="102" t="s">
        <v>455</v>
      </c>
    </row>
    <row r="123" spans="1:12" ht="30" x14ac:dyDescent="0.25">
      <c r="A123" t="s">
        <v>561</v>
      </c>
      <c r="B123" s="10">
        <v>11</v>
      </c>
      <c r="C123" s="74" t="s">
        <v>455</v>
      </c>
      <c r="D123" s="75">
        <v>88255</v>
      </c>
      <c r="E123" s="75" t="s">
        <v>21</v>
      </c>
      <c r="F123" s="76" t="s">
        <v>1594</v>
      </c>
      <c r="G123" s="75" t="s">
        <v>639</v>
      </c>
      <c r="H123" s="103"/>
      <c r="I123" s="104" t="s">
        <v>455</v>
      </c>
      <c r="J123" s="79"/>
      <c r="K123">
        <v>88255</v>
      </c>
      <c r="L123" s="67">
        <v>18.980000000000008</v>
      </c>
    </row>
    <row r="124" spans="1:12" x14ac:dyDescent="0.25">
      <c r="C124" s="80">
        <v>1</v>
      </c>
      <c r="D124" s="80">
        <v>532</v>
      </c>
      <c r="E124" s="80" t="s">
        <v>564</v>
      </c>
      <c r="F124" s="81" t="s">
        <v>1595</v>
      </c>
      <c r="G124" s="80" t="s">
        <v>639</v>
      </c>
      <c r="H124" s="105">
        <v>1</v>
      </c>
      <c r="I124" s="83">
        <v>17.760000000000002</v>
      </c>
      <c r="J124" s="83">
        <v>17.760000000000002</v>
      </c>
    </row>
    <row r="125" spans="1:12" x14ac:dyDescent="0.25">
      <c r="C125" s="80">
        <v>2</v>
      </c>
      <c r="D125" s="80">
        <v>37372</v>
      </c>
      <c r="E125" s="80" t="s">
        <v>564</v>
      </c>
      <c r="F125" s="81" t="s">
        <v>1555</v>
      </c>
      <c r="G125" s="80" t="s">
        <v>639</v>
      </c>
      <c r="H125" s="105">
        <v>1</v>
      </c>
      <c r="I125" s="83">
        <v>0.55000000000000004</v>
      </c>
      <c r="J125" s="83">
        <v>0.55000000000000004</v>
      </c>
    </row>
    <row r="126" spans="1:12" x14ac:dyDescent="0.25">
      <c r="C126" s="80">
        <v>3</v>
      </c>
      <c r="D126" s="80">
        <v>37373</v>
      </c>
      <c r="E126" s="80" t="s">
        <v>564</v>
      </c>
      <c r="F126" s="81" t="s">
        <v>1556</v>
      </c>
      <c r="G126" s="80" t="s">
        <v>639</v>
      </c>
      <c r="H126" s="105">
        <v>1</v>
      </c>
      <c r="I126" s="83">
        <v>0.01</v>
      </c>
      <c r="J126" s="83">
        <v>0.01</v>
      </c>
    </row>
    <row r="127" spans="1:12" ht="30" x14ac:dyDescent="0.25">
      <c r="C127" s="80">
        <v>4</v>
      </c>
      <c r="D127" s="80">
        <v>43462</v>
      </c>
      <c r="E127" s="80" t="s">
        <v>564</v>
      </c>
      <c r="F127" s="81" t="s">
        <v>1596</v>
      </c>
      <c r="G127" s="80" t="s">
        <v>639</v>
      </c>
      <c r="H127" s="105">
        <v>1</v>
      </c>
      <c r="I127" s="83">
        <v>0.01</v>
      </c>
      <c r="J127" s="83">
        <v>0.01</v>
      </c>
    </row>
    <row r="128" spans="1:12" ht="30" x14ac:dyDescent="0.25">
      <c r="C128" s="80">
        <v>5</v>
      </c>
      <c r="D128" s="80">
        <v>43486</v>
      </c>
      <c r="E128" s="80" t="s">
        <v>564</v>
      </c>
      <c r="F128" s="81" t="s">
        <v>1597</v>
      </c>
      <c r="G128" s="80" t="s">
        <v>639</v>
      </c>
      <c r="H128" s="105">
        <v>1</v>
      </c>
      <c r="I128" s="83">
        <v>0.55000000000000004</v>
      </c>
      <c r="J128" s="83">
        <v>0.55000000000000004</v>
      </c>
    </row>
    <row r="129" spans="1:12" ht="30" x14ac:dyDescent="0.25">
      <c r="C129" s="80">
        <v>6</v>
      </c>
      <c r="D129" s="80">
        <v>95323</v>
      </c>
      <c r="E129" s="80" t="s">
        <v>562</v>
      </c>
      <c r="F129" s="81" t="s">
        <v>1598</v>
      </c>
      <c r="G129" s="80" t="s">
        <v>639</v>
      </c>
      <c r="H129" s="105">
        <v>1</v>
      </c>
      <c r="I129" s="83">
        <v>0.1</v>
      </c>
      <c r="J129" s="83">
        <v>0.1</v>
      </c>
    </row>
    <row r="130" spans="1:12" x14ac:dyDescent="0.25">
      <c r="C130" s="3" t="s">
        <v>455</v>
      </c>
      <c r="G130" s="84" t="s">
        <v>553</v>
      </c>
      <c r="H130" s="106"/>
      <c r="I130" s="107" t="s">
        <v>455</v>
      </c>
      <c r="J130" s="86">
        <v>18.980000000000008</v>
      </c>
    </row>
    <row r="131" spans="1:12" x14ac:dyDescent="0.25">
      <c r="C131" s="3" t="s">
        <v>455</v>
      </c>
      <c r="I131" s="102" t="s">
        <v>455</v>
      </c>
    </row>
    <row r="132" spans="1:12" x14ac:dyDescent="0.25">
      <c r="A132" t="s">
        <v>561</v>
      </c>
      <c r="B132" s="10">
        <v>12</v>
      </c>
      <c r="C132" s="74" t="s">
        <v>455</v>
      </c>
      <c r="D132" s="75">
        <v>88256</v>
      </c>
      <c r="E132" s="75" t="s">
        <v>21</v>
      </c>
      <c r="F132" s="76" t="s">
        <v>1516</v>
      </c>
      <c r="G132" s="75" t="s">
        <v>639</v>
      </c>
      <c r="H132" s="103"/>
      <c r="I132" s="104" t="s">
        <v>455</v>
      </c>
      <c r="J132" s="79"/>
      <c r="K132">
        <v>88256</v>
      </c>
      <c r="L132" s="67">
        <v>18.920000000000002</v>
      </c>
    </row>
    <row r="133" spans="1:12" x14ac:dyDescent="0.25">
      <c r="C133" s="80">
        <v>1</v>
      </c>
      <c r="D133" s="80">
        <v>4760</v>
      </c>
      <c r="E133" s="80" t="s">
        <v>564</v>
      </c>
      <c r="F133" s="81" t="s">
        <v>1599</v>
      </c>
      <c r="G133" s="80" t="s">
        <v>639</v>
      </c>
      <c r="H133" s="105">
        <v>1</v>
      </c>
      <c r="I133" s="83">
        <v>16.649999999999999</v>
      </c>
      <c r="J133" s="83">
        <v>16.649999999999999</v>
      </c>
    </row>
    <row r="134" spans="1:12" x14ac:dyDescent="0.25">
      <c r="C134" s="80">
        <v>2</v>
      </c>
      <c r="D134" s="80">
        <v>37370</v>
      </c>
      <c r="E134" s="80" t="s">
        <v>564</v>
      </c>
      <c r="F134" s="81" t="s">
        <v>1553</v>
      </c>
      <c r="G134" s="80" t="s">
        <v>639</v>
      </c>
      <c r="H134" s="105">
        <v>1</v>
      </c>
      <c r="I134" s="83">
        <v>0.01</v>
      </c>
      <c r="J134" s="83">
        <v>0.01</v>
      </c>
    </row>
    <row r="135" spans="1:12" x14ac:dyDescent="0.25">
      <c r="C135" s="80">
        <v>3</v>
      </c>
      <c r="D135" s="80">
        <v>37371</v>
      </c>
      <c r="E135" s="80" t="s">
        <v>564</v>
      </c>
      <c r="F135" s="81" t="s">
        <v>1554</v>
      </c>
      <c r="G135" s="80" t="s">
        <v>639</v>
      </c>
      <c r="H135" s="105">
        <v>1</v>
      </c>
      <c r="I135" s="83">
        <v>0</v>
      </c>
      <c r="J135" s="83">
        <v>0</v>
      </c>
    </row>
    <row r="136" spans="1:12" x14ac:dyDescent="0.25">
      <c r="C136" s="80">
        <v>4</v>
      </c>
      <c r="D136" s="80">
        <v>37372</v>
      </c>
      <c r="E136" s="80" t="s">
        <v>564</v>
      </c>
      <c r="F136" s="81" t="s">
        <v>1555</v>
      </c>
      <c r="G136" s="80" t="s">
        <v>639</v>
      </c>
      <c r="H136" s="105">
        <v>1</v>
      </c>
      <c r="I136" s="83">
        <v>0.55000000000000004</v>
      </c>
      <c r="J136" s="83">
        <v>0.55000000000000004</v>
      </c>
    </row>
    <row r="137" spans="1:12" x14ac:dyDescent="0.25">
      <c r="C137" s="80">
        <v>5</v>
      </c>
      <c r="D137" s="80">
        <v>37373</v>
      </c>
      <c r="E137" s="80" t="s">
        <v>564</v>
      </c>
      <c r="F137" s="81" t="s">
        <v>1556</v>
      </c>
      <c r="G137" s="80" t="s">
        <v>639</v>
      </c>
      <c r="H137" s="105">
        <v>1</v>
      </c>
      <c r="I137" s="83">
        <v>0.01</v>
      </c>
      <c r="J137" s="83">
        <v>0.01</v>
      </c>
    </row>
    <row r="138" spans="1:12" ht="30" x14ac:dyDescent="0.25">
      <c r="C138" s="80">
        <v>6</v>
      </c>
      <c r="D138" s="80">
        <v>43465</v>
      </c>
      <c r="E138" s="80" t="s">
        <v>564</v>
      </c>
      <c r="F138" s="81" t="s">
        <v>1557</v>
      </c>
      <c r="G138" s="80" t="s">
        <v>639</v>
      </c>
      <c r="H138" s="105">
        <v>1</v>
      </c>
      <c r="I138" s="83">
        <v>0.57999999999999996</v>
      </c>
      <c r="J138" s="83">
        <v>0.57999999999999996</v>
      </c>
    </row>
    <row r="139" spans="1:12" ht="30" x14ac:dyDescent="0.25">
      <c r="C139" s="80">
        <v>7</v>
      </c>
      <c r="D139" s="80">
        <v>43489</v>
      </c>
      <c r="E139" s="80" t="s">
        <v>564</v>
      </c>
      <c r="F139" s="81" t="s">
        <v>1558</v>
      </c>
      <c r="G139" s="80" t="s">
        <v>639</v>
      </c>
      <c r="H139" s="105">
        <v>1</v>
      </c>
      <c r="I139" s="83">
        <v>0.95</v>
      </c>
      <c r="J139" s="83">
        <v>0.95</v>
      </c>
    </row>
    <row r="140" spans="1:12" ht="30" x14ac:dyDescent="0.25">
      <c r="C140" s="80">
        <v>8</v>
      </c>
      <c r="D140" s="80">
        <v>95324</v>
      </c>
      <c r="E140" s="80" t="s">
        <v>562</v>
      </c>
      <c r="F140" s="81" t="s">
        <v>1600</v>
      </c>
      <c r="G140" s="80" t="s">
        <v>639</v>
      </c>
      <c r="H140" s="105">
        <v>1</v>
      </c>
      <c r="I140" s="83">
        <v>0.17</v>
      </c>
      <c r="J140" s="83">
        <v>0.17</v>
      </c>
    </row>
    <row r="141" spans="1:12" x14ac:dyDescent="0.25">
      <c r="C141" s="3" t="s">
        <v>455</v>
      </c>
      <c r="G141" s="84" t="s">
        <v>553</v>
      </c>
      <c r="H141" s="106"/>
      <c r="I141" s="107" t="s">
        <v>455</v>
      </c>
      <c r="J141" s="86">
        <v>18.920000000000002</v>
      </c>
    </row>
    <row r="142" spans="1:12" x14ac:dyDescent="0.25">
      <c r="C142" s="3" t="s">
        <v>455</v>
      </c>
      <c r="I142" s="102" t="s">
        <v>455</v>
      </c>
    </row>
    <row r="143" spans="1:12" x14ac:dyDescent="0.25">
      <c r="A143" t="s">
        <v>561</v>
      </c>
      <c r="B143" s="10">
        <v>13</v>
      </c>
      <c r="C143" s="74" t="s">
        <v>455</v>
      </c>
      <c r="D143" s="75">
        <v>88260</v>
      </c>
      <c r="E143" s="75" t="s">
        <v>21</v>
      </c>
      <c r="F143" s="76" t="s">
        <v>1489</v>
      </c>
      <c r="G143" s="75" t="s">
        <v>639</v>
      </c>
      <c r="H143" s="103"/>
      <c r="I143" s="104" t="s">
        <v>455</v>
      </c>
      <c r="J143" s="79"/>
      <c r="K143">
        <v>88260</v>
      </c>
      <c r="L143" s="67">
        <v>16.32</v>
      </c>
    </row>
    <row r="144" spans="1:12" x14ac:dyDescent="0.25">
      <c r="C144" s="80">
        <v>1</v>
      </c>
      <c r="D144" s="80">
        <v>4759</v>
      </c>
      <c r="E144" s="80" t="s">
        <v>564</v>
      </c>
      <c r="F144" s="81" t="s">
        <v>1601</v>
      </c>
      <c r="G144" s="80" t="s">
        <v>639</v>
      </c>
      <c r="H144" s="105">
        <v>1</v>
      </c>
      <c r="I144" s="83">
        <v>14.11</v>
      </c>
      <c r="J144" s="83">
        <v>14.11</v>
      </c>
    </row>
    <row r="145" spans="1:12" x14ac:dyDescent="0.25">
      <c r="C145" s="80">
        <v>2</v>
      </c>
      <c r="D145" s="80">
        <v>37370</v>
      </c>
      <c r="E145" s="80" t="s">
        <v>564</v>
      </c>
      <c r="F145" s="81" t="s">
        <v>1553</v>
      </c>
      <c r="G145" s="80" t="s">
        <v>639</v>
      </c>
      <c r="H145" s="105">
        <v>1</v>
      </c>
      <c r="I145" s="83">
        <v>0.01</v>
      </c>
      <c r="J145" s="83">
        <v>0.01</v>
      </c>
    </row>
    <row r="146" spans="1:12" x14ac:dyDescent="0.25">
      <c r="C146" s="80">
        <v>3</v>
      </c>
      <c r="D146" s="80">
        <v>37371</v>
      </c>
      <c r="E146" s="80" t="s">
        <v>564</v>
      </c>
      <c r="F146" s="81" t="s">
        <v>1554</v>
      </c>
      <c r="G146" s="80" t="s">
        <v>639</v>
      </c>
      <c r="H146" s="105">
        <v>1</v>
      </c>
      <c r="I146" s="83">
        <v>0</v>
      </c>
      <c r="J146" s="83">
        <v>0</v>
      </c>
    </row>
    <row r="147" spans="1:12" x14ac:dyDescent="0.25">
      <c r="C147" s="80">
        <v>4</v>
      </c>
      <c r="D147" s="80">
        <v>37372</v>
      </c>
      <c r="E147" s="80" t="s">
        <v>564</v>
      </c>
      <c r="F147" s="81" t="s">
        <v>1555</v>
      </c>
      <c r="G147" s="80" t="s">
        <v>639</v>
      </c>
      <c r="H147" s="105">
        <v>1</v>
      </c>
      <c r="I147" s="83">
        <v>0.55000000000000004</v>
      </c>
      <c r="J147" s="83">
        <v>0.55000000000000004</v>
      </c>
    </row>
    <row r="148" spans="1:12" x14ac:dyDescent="0.25">
      <c r="C148" s="80">
        <v>5</v>
      </c>
      <c r="D148" s="80">
        <v>37373</v>
      </c>
      <c r="E148" s="80" t="s">
        <v>564</v>
      </c>
      <c r="F148" s="81" t="s">
        <v>1556</v>
      </c>
      <c r="G148" s="80" t="s">
        <v>639</v>
      </c>
      <c r="H148" s="105">
        <v>1</v>
      </c>
      <c r="I148" s="83">
        <v>0.01</v>
      </c>
      <c r="J148" s="83">
        <v>0.01</v>
      </c>
    </row>
    <row r="149" spans="1:12" ht="30" x14ac:dyDescent="0.25">
      <c r="C149" s="80">
        <v>6</v>
      </c>
      <c r="D149" s="80">
        <v>43465</v>
      </c>
      <c r="E149" s="80" t="s">
        <v>564</v>
      </c>
      <c r="F149" s="81" t="s">
        <v>1557</v>
      </c>
      <c r="G149" s="80" t="s">
        <v>639</v>
      </c>
      <c r="H149" s="105">
        <v>1</v>
      </c>
      <c r="I149" s="83">
        <v>0.57999999999999996</v>
      </c>
      <c r="J149" s="83">
        <v>0.57999999999999996</v>
      </c>
    </row>
    <row r="150" spans="1:12" ht="30" x14ac:dyDescent="0.25">
      <c r="C150" s="80">
        <v>7</v>
      </c>
      <c r="D150" s="80">
        <v>43489</v>
      </c>
      <c r="E150" s="80" t="s">
        <v>564</v>
      </c>
      <c r="F150" s="81" t="s">
        <v>1558</v>
      </c>
      <c r="G150" s="80" t="s">
        <v>639</v>
      </c>
      <c r="H150" s="105">
        <v>1</v>
      </c>
      <c r="I150" s="83">
        <v>0.95</v>
      </c>
      <c r="J150" s="83">
        <v>0.95</v>
      </c>
    </row>
    <row r="151" spans="1:12" ht="30" x14ac:dyDescent="0.25">
      <c r="C151" s="80">
        <v>8</v>
      </c>
      <c r="D151" s="80">
        <v>95328</v>
      </c>
      <c r="E151" s="80" t="s">
        <v>562</v>
      </c>
      <c r="F151" s="81" t="s">
        <v>1602</v>
      </c>
      <c r="G151" s="80" t="s">
        <v>639</v>
      </c>
      <c r="H151" s="105">
        <v>1</v>
      </c>
      <c r="I151" s="83">
        <v>0.11</v>
      </c>
      <c r="J151" s="83">
        <v>0.11</v>
      </c>
    </row>
    <row r="152" spans="1:12" x14ac:dyDescent="0.25">
      <c r="C152" s="3" t="s">
        <v>455</v>
      </c>
      <c r="G152" s="84" t="s">
        <v>553</v>
      </c>
      <c r="H152" s="106"/>
      <c r="I152" s="107" t="s">
        <v>455</v>
      </c>
      <c r="J152" s="86">
        <v>16.32</v>
      </c>
    </row>
    <row r="153" spans="1:12" x14ac:dyDescent="0.25">
      <c r="C153" s="3" t="s">
        <v>455</v>
      </c>
      <c r="I153" s="102" t="s">
        <v>455</v>
      </c>
    </row>
    <row r="154" spans="1:12" x14ac:dyDescent="0.25">
      <c r="A154" t="s">
        <v>561</v>
      </c>
      <c r="B154" s="10">
        <v>14</v>
      </c>
      <c r="C154" s="74" t="s">
        <v>455</v>
      </c>
      <c r="D154" s="75">
        <v>88261</v>
      </c>
      <c r="E154" s="75" t="s">
        <v>21</v>
      </c>
      <c r="F154" s="76" t="s">
        <v>1044</v>
      </c>
      <c r="G154" s="75" t="s">
        <v>639</v>
      </c>
      <c r="H154" s="103"/>
      <c r="I154" s="104" t="s">
        <v>455</v>
      </c>
      <c r="J154" s="79"/>
      <c r="K154">
        <v>88261</v>
      </c>
      <c r="L154" s="67">
        <v>16.25</v>
      </c>
    </row>
    <row r="155" spans="1:12" x14ac:dyDescent="0.25">
      <c r="C155" s="80">
        <v>1</v>
      </c>
      <c r="D155" s="80">
        <v>1214</v>
      </c>
      <c r="E155" s="80" t="s">
        <v>564</v>
      </c>
      <c r="F155" s="81" t="s">
        <v>1603</v>
      </c>
      <c r="G155" s="80" t="s">
        <v>639</v>
      </c>
      <c r="H155" s="105">
        <v>1</v>
      </c>
      <c r="I155" s="83">
        <v>14.11</v>
      </c>
      <c r="J155" s="83">
        <v>14.11</v>
      </c>
    </row>
    <row r="156" spans="1:12" x14ac:dyDescent="0.25">
      <c r="C156" s="80">
        <v>2</v>
      </c>
      <c r="D156" s="80">
        <v>37370</v>
      </c>
      <c r="E156" s="80" t="s">
        <v>564</v>
      </c>
      <c r="F156" s="81" t="s">
        <v>1553</v>
      </c>
      <c r="G156" s="80" t="s">
        <v>639</v>
      </c>
      <c r="H156" s="105">
        <v>1</v>
      </c>
      <c r="I156" s="83">
        <v>0.01</v>
      </c>
      <c r="J156" s="83">
        <v>0.01</v>
      </c>
    </row>
    <row r="157" spans="1:12" x14ac:dyDescent="0.25">
      <c r="C157" s="80">
        <v>3</v>
      </c>
      <c r="D157" s="80">
        <v>37371</v>
      </c>
      <c r="E157" s="80" t="s">
        <v>564</v>
      </c>
      <c r="F157" s="81" t="s">
        <v>1554</v>
      </c>
      <c r="G157" s="80" t="s">
        <v>639</v>
      </c>
      <c r="H157" s="105">
        <v>1</v>
      </c>
      <c r="I157" s="83">
        <v>0</v>
      </c>
      <c r="J157" s="83">
        <v>0</v>
      </c>
    </row>
    <row r="158" spans="1:12" x14ac:dyDescent="0.25">
      <c r="C158" s="80">
        <v>4</v>
      </c>
      <c r="D158" s="80">
        <v>37372</v>
      </c>
      <c r="E158" s="80" t="s">
        <v>564</v>
      </c>
      <c r="F158" s="81" t="s">
        <v>1555</v>
      </c>
      <c r="G158" s="80" t="s">
        <v>639</v>
      </c>
      <c r="H158" s="105">
        <v>1</v>
      </c>
      <c r="I158" s="83">
        <v>0.55000000000000004</v>
      </c>
      <c r="J158" s="83">
        <v>0.55000000000000004</v>
      </c>
    </row>
    <row r="159" spans="1:12" x14ac:dyDescent="0.25">
      <c r="C159" s="80">
        <v>5</v>
      </c>
      <c r="D159" s="80">
        <v>37373</v>
      </c>
      <c r="E159" s="80" t="s">
        <v>564</v>
      </c>
      <c r="F159" s="81" t="s">
        <v>1556</v>
      </c>
      <c r="G159" s="80" t="s">
        <v>639</v>
      </c>
      <c r="H159" s="105">
        <v>1</v>
      </c>
      <c r="I159" s="83">
        <v>0.01</v>
      </c>
      <c r="J159" s="83">
        <v>0.01</v>
      </c>
    </row>
    <row r="160" spans="1:12" ht="30" x14ac:dyDescent="0.25">
      <c r="C160" s="80">
        <v>6</v>
      </c>
      <c r="D160" s="80">
        <v>43459</v>
      </c>
      <c r="E160" s="80" t="s">
        <v>564</v>
      </c>
      <c r="F160" s="81" t="s">
        <v>1561</v>
      </c>
      <c r="G160" s="80" t="s">
        <v>639</v>
      </c>
      <c r="H160" s="105">
        <v>1</v>
      </c>
      <c r="I160" s="83">
        <v>0.38</v>
      </c>
      <c r="J160" s="83">
        <v>0.38</v>
      </c>
    </row>
    <row r="161" spans="1:12" ht="30" x14ac:dyDescent="0.25">
      <c r="C161" s="80">
        <v>7</v>
      </c>
      <c r="D161" s="80">
        <v>43483</v>
      </c>
      <c r="E161" s="80" t="s">
        <v>564</v>
      </c>
      <c r="F161" s="81" t="s">
        <v>1562</v>
      </c>
      <c r="G161" s="80" t="s">
        <v>639</v>
      </c>
      <c r="H161" s="105">
        <v>1</v>
      </c>
      <c r="I161" s="83">
        <v>1.05</v>
      </c>
      <c r="J161" s="83">
        <v>1.05</v>
      </c>
    </row>
    <row r="162" spans="1:12" ht="30" x14ac:dyDescent="0.25">
      <c r="C162" s="80">
        <v>8</v>
      </c>
      <c r="D162" s="80">
        <v>95329</v>
      </c>
      <c r="E162" s="80" t="s">
        <v>562</v>
      </c>
      <c r="F162" s="81" t="s">
        <v>1604</v>
      </c>
      <c r="G162" s="80" t="s">
        <v>639</v>
      </c>
      <c r="H162" s="105">
        <v>1</v>
      </c>
      <c r="I162" s="83">
        <v>0.14000000000000001</v>
      </c>
      <c r="J162" s="83">
        <v>0.14000000000000001</v>
      </c>
    </row>
    <row r="163" spans="1:12" x14ac:dyDescent="0.25">
      <c r="C163" s="3" t="s">
        <v>455</v>
      </c>
      <c r="G163" s="84" t="s">
        <v>553</v>
      </c>
      <c r="H163" s="106"/>
      <c r="I163" s="107" t="s">
        <v>455</v>
      </c>
      <c r="J163" s="86">
        <v>16.25</v>
      </c>
    </row>
    <row r="164" spans="1:12" x14ac:dyDescent="0.25">
      <c r="C164" s="3" t="s">
        <v>455</v>
      </c>
      <c r="I164" s="102" t="s">
        <v>455</v>
      </c>
    </row>
    <row r="165" spans="1:12" x14ac:dyDescent="0.25">
      <c r="A165" t="s">
        <v>561</v>
      </c>
      <c r="B165" s="10">
        <v>15</v>
      </c>
      <c r="C165" s="74" t="s">
        <v>455</v>
      </c>
      <c r="D165" s="75">
        <v>88262</v>
      </c>
      <c r="E165" s="75" t="s">
        <v>21</v>
      </c>
      <c r="F165" s="76" t="s">
        <v>699</v>
      </c>
      <c r="G165" s="75" t="s">
        <v>639</v>
      </c>
      <c r="H165" s="103"/>
      <c r="I165" s="104" t="s">
        <v>455</v>
      </c>
      <c r="J165" s="79"/>
      <c r="K165">
        <v>88262</v>
      </c>
      <c r="L165" s="67">
        <v>16.22</v>
      </c>
    </row>
    <row r="166" spans="1:12" x14ac:dyDescent="0.25">
      <c r="C166" s="80">
        <v>1</v>
      </c>
      <c r="D166" s="80">
        <v>1213</v>
      </c>
      <c r="E166" s="80" t="s">
        <v>564</v>
      </c>
      <c r="F166" s="81" t="s">
        <v>1605</v>
      </c>
      <c r="G166" s="80" t="s">
        <v>639</v>
      </c>
      <c r="H166" s="105">
        <v>1</v>
      </c>
      <c r="I166" s="83">
        <v>14.11</v>
      </c>
      <c r="J166" s="83">
        <v>14.11</v>
      </c>
    </row>
    <row r="167" spans="1:12" x14ac:dyDescent="0.25">
      <c r="C167" s="80">
        <v>2</v>
      </c>
      <c r="D167" s="80">
        <v>37370</v>
      </c>
      <c r="E167" s="80" t="s">
        <v>564</v>
      </c>
      <c r="F167" s="81" t="s">
        <v>1553</v>
      </c>
      <c r="G167" s="80" t="s">
        <v>639</v>
      </c>
      <c r="H167" s="105">
        <v>1</v>
      </c>
      <c r="I167" s="83">
        <v>0.01</v>
      </c>
      <c r="J167" s="83">
        <v>0.01</v>
      </c>
    </row>
    <row r="168" spans="1:12" x14ac:dyDescent="0.25">
      <c r="C168" s="80">
        <v>3</v>
      </c>
      <c r="D168" s="80">
        <v>37371</v>
      </c>
      <c r="E168" s="80" t="s">
        <v>564</v>
      </c>
      <c r="F168" s="81" t="s">
        <v>1554</v>
      </c>
      <c r="G168" s="80" t="s">
        <v>639</v>
      </c>
      <c r="H168" s="105">
        <v>1</v>
      </c>
      <c r="I168" s="83">
        <v>0</v>
      </c>
      <c r="J168" s="83">
        <v>0</v>
      </c>
    </row>
    <row r="169" spans="1:12" x14ac:dyDescent="0.25">
      <c r="C169" s="80">
        <v>4</v>
      </c>
      <c r="D169" s="80">
        <v>37372</v>
      </c>
      <c r="E169" s="80" t="s">
        <v>564</v>
      </c>
      <c r="F169" s="81" t="s">
        <v>1555</v>
      </c>
      <c r="G169" s="80" t="s">
        <v>639</v>
      </c>
      <c r="H169" s="105">
        <v>1</v>
      </c>
      <c r="I169" s="83">
        <v>0.55000000000000004</v>
      </c>
      <c r="J169" s="83">
        <v>0.55000000000000004</v>
      </c>
    </row>
    <row r="170" spans="1:12" x14ac:dyDescent="0.25">
      <c r="C170" s="80">
        <v>5</v>
      </c>
      <c r="D170" s="80">
        <v>37373</v>
      </c>
      <c r="E170" s="80" t="s">
        <v>564</v>
      </c>
      <c r="F170" s="81" t="s">
        <v>1556</v>
      </c>
      <c r="G170" s="80" t="s">
        <v>639</v>
      </c>
      <c r="H170" s="105">
        <v>1</v>
      </c>
      <c r="I170" s="83">
        <v>0.01</v>
      </c>
      <c r="J170" s="83">
        <v>0.01</v>
      </c>
    </row>
    <row r="171" spans="1:12" ht="30" x14ac:dyDescent="0.25">
      <c r="C171" s="80">
        <v>6</v>
      </c>
      <c r="D171" s="80">
        <v>43459</v>
      </c>
      <c r="E171" s="80" t="s">
        <v>564</v>
      </c>
      <c r="F171" s="81" t="s">
        <v>1561</v>
      </c>
      <c r="G171" s="80" t="s">
        <v>639</v>
      </c>
      <c r="H171" s="105">
        <v>1</v>
      </c>
      <c r="I171" s="83">
        <v>0.38</v>
      </c>
      <c r="J171" s="83">
        <v>0.38</v>
      </c>
    </row>
    <row r="172" spans="1:12" ht="30" x14ac:dyDescent="0.25">
      <c r="C172" s="80">
        <v>7</v>
      </c>
      <c r="D172" s="80">
        <v>43483</v>
      </c>
      <c r="E172" s="80" t="s">
        <v>564</v>
      </c>
      <c r="F172" s="81" t="s">
        <v>1562</v>
      </c>
      <c r="G172" s="80" t="s">
        <v>639</v>
      </c>
      <c r="H172" s="105">
        <v>1</v>
      </c>
      <c r="I172" s="83">
        <v>1.05</v>
      </c>
      <c r="J172" s="83">
        <v>1.05</v>
      </c>
    </row>
    <row r="173" spans="1:12" ht="30" x14ac:dyDescent="0.25">
      <c r="C173" s="80">
        <v>8</v>
      </c>
      <c r="D173" s="80">
        <v>95330</v>
      </c>
      <c r="E173" s="80" t="s">
        <v>562</v>
      </c>
      <c r="F173" s="81" t="s">
        <v>1606</v>
      </c>
      <c r="G173" s="80" t="s">
        <v>639</v>
      </c>
      <c r="H173" s="105">
        <v>1</v>
      </c>
      <c r="I173" s="83">
        <v>0.11</v>
      </c>
      <c r="J173" s="83">
        <v>0.11</v>
      </c>
    </row>
    <row r="174" spans="1:12" x14ac:dyDescent="0.25">
      <c r="C174" s="3" t="s">
        <v>455</v>
      </c>
      <c r="G174" s="84" t="s">
        <v>553</v>
      </c>
      <c r="H174" s="106"/>
      <c r="I174" s="107" t="s">
        <v>455</v>
      </c>
      <c r="J174" s="86">
        <v>16.22</v>
      </c>
    </row>
    <row r="175" spans="1:12" x14ac:dyDescent="0.25">
      <c r="C175" s="3" t="s">
        <v>455</v>
      </c>
      <c r="I175" s="102" t="s">
        <v>455</v>
      </c>
    </row>
    <row r="176" spans="1:12" x14ac:dyDescent="0.25">
      <c r="A176" t="s">
        <v>561</v>
      </c>
      <c r="B176" s="10">
        <v>16</v>
      </c>
      <c r="C176" s="74" t="s">
        <v>455</v>
      </c>
      <c r="D176" s="75">
        <v>88264</v>
      </c>
      <c r="E176" s="75" t="s">
        <v>21</v>
      </c>
      <c r="F176" s="76" t="s">
        <v>1142</v>
      </c>
      <c r="G176" s="75" t="s">
        <v>639</v>
      </c>
      <c r="H176" s="103"/>
      <c r="I176" s="104" t="s">
        <v>455</v>
      </c>
      <c r="J176" s="79"/>
      <c r="K176">
        <v>88264</v>
      </c>
      <c r="L176" s="67">
        <v>18.750000000000004</v>
      </c>
    </row>
    <row r="177" spans="1:12" x14ac:dyDescent="0.25">
      <c r="C177" s="80">
        <v>1</v>
      </c>
      <c r="D177" s="80">
        <v>2436</v>
      </c>
      <c r="E177" s="80" t="s">
        <v>564</v>
      </c>
      <c r="F177" s="81" t="s">
        <v>1607</v>
      </c>
      <c r="G177" s="80" t="s">
        <v>639</v>
      </c>
      <c r="H177" s="105">
        <v>1</v>
      </c>
      <c r="I177" s="83">
        <v>16.22</v>
      </c>
      <c r="J177" s="83">
        <v>16.22</v>
      </c>
    </row>
    <row r="178" spans="1:12" x14ac:dyDescent="0.25">
      <c r="C178" s="80">
        <v>2</v>
      </c>
      <c r="D178" s="80">
        <v>37370</v>
      </c>
      <c r="E178" s="80" t="s">
        <v>564</v>
      </c>
      <c r="F178" s="81" t="s">
        <v>1553</v>
      </c>
      <c r="G178" s="80" t="s">
        <v>639</v>
      </c>
      <c r="H178" s="105">
        <v>1</v>
      </c>
      <c r="I178" s="83">
        <v>0.01</v>
      </c>
      <c r="J178" s="83">
        <v>0.01</v>
      </c>
    </row>
    <row r="179" spans="1:12" x14ac:dyDescent="0.25">
      <c r="C179" s="80">
        <v>3</v>
      </c>
      <c r="D179" s="80">
        <v>37371</v>
      </c>
      <c r="E179" s="80" t="s">
        <v>564</v>
      </c>
      <c r="F179" s="81" t="s">
        <v>1554</v>
      </c>
      <c r="G179" s="80" t="s">
        <v>639</v>
      </c>
      <c r="H179" s="105">
        <v>1</v>
      </c>
      <c r="I179" s="83">
        <v>0</v>
      </c>
      <c r="J179" s="83">
        <v>0</v>
      </c>
    </row>
    <row r="180" spans="1:12" x14ac:dyDescent="0.25">
      <c r="C180" s="80">
        <v>4</v>
      </c>
      <c r="D180" s="80">
        <v>37372</v>
      </c>
      <c r="E180" s="80" t="s">
        <v>564</v>
      </c>
      <c r="F180" s="81" t="s">
        <v>1555</v>
      </c>
      <c r="G180" s="80" t="s">
        <v>639</v>
      </c>
      <c r="H180" s="105">
        <v>1</v>
      </c>
      <c r="I180" s="83">
        <v>0.55000000000000004</v>
      </c>
      <c r="J180" s="83">
        <v>0.55000000000000004</v>
      </c>
    </row>
    <row r="181" spans="1:12" x14ac:dyDescent="0.25">
      <c r="C181" s="80">
        <v>5</v>
      </c>
      <c r="D181" s="80">
        <v>37373</v>
      </c>
      <c r="E181" s="80" t="s">
        <v>564</v>
      </c>
      <c r="F181" s="81" t="s">
        <v>1556</v>
      </c>
      <c r="G181" s="80" t="s">
        <v>639</v>
      </c>
      <c r="H181" s="105">
        <v>1</v>
      </c>
      <c r="I181" s="83">
        <v>0.01</v>
      </c>
      <c r="J181" s="83">
        <v>0.01</v>
      </c>
    </row>
    <row r="182" spans="1:12" ht="30" x14ac:dyDescent="0.25">
      <c r="C182" s="80">
        <v>6</v>
      </c>
      <c r="D182" s="80">
        <v>43460</v>
      </c>
      <c r="E182" s="80" t="s">
        <v>564</v>
      </c>
      <c r="F182" s="81" t="s">
        <v>1578</v>
      </c>
      <c r="G182" s="80" t="s">
        <v>639</v>
      </c>
      <c r="H182" s="105">
        <v>1</v>
      </c>
      <c r="I182" s="83">
        <v>0.62</v>
      </c>
      <c r="J182" s="83">
        <v>0.62</v>
      </c>
    </row>
    <row r="183" spans="1:12" ht="30" x14ac:dyDescent="0.25">
      <c r="C183" s="80">
        <v>7</v>
      </c>
      <c r="D183" s="80">
        <v>43484</v>
      </c>
      <c r="E183" s="80" t="s">
        <v>564</v>
      </c>
      <c r="F183" s="81" t="s">
        <v>1579</v>
      </c>
      <c r="G183" s="80" t="s">
        <v>639</v>
      </c>
      <c r="H183" s="105">
        <v>1</v>
      </c>
      <c r="I183" s="83">
        <v>0.91</v>
      </c>
      <c r="J183" s="83">
        <v>0.91</v>
      </c>
    </row>
    <row r="184" spans="1:12" ht="30" x14ac:dyDescent="0.25">
      <c r="C184" s="80">
        <v>8</v>
      </c>
      <c r="D184" s="80">
        <v>95332</v>
      </c>
      <c r="E184" s="80" t="s">
        <v>562</v>
      </c>
      <c r="F184" s="81" t="s">
        <v>1608</v>
      </c>
      <c r="G184" s="80" t="s">
        <v>639</v>
      </c>
      <c r="H184" s="105">
        <v>1</v>
      </c>
      <c r="I184" s="83">
        <v>0.43</v>
      </c>
      <c r="J184" s="83">
        <v>0.43</v>
      </c>
    </row>
    <row r="185" spans="1:12" x14ac:dyDescent="0.25">
      <c r="C185" s="3" t="s">
        <v>455</v>
      </c>
      <c r="G185" s="84" t="s">
        <v>553</v>
      </c>
      <c r="H185" s="106"/>
      <c r="I185" s="107" t="s">
        <v>455</v>
      </c>
      <c r="J185" s="86">
        <v>18.750000000000004</v>
      </c>
    </row>
    <row r="186" spans="1:12" x14ac:dyDescent="0.25">
      <c r="C186" s="3" t="s">
        <v>455</v>
      </c>
      <c r="I186" s="102" t="s">
        <v>455</v>
      </c>
    </row>
    <row r="187" spans="1:12" x14ac:dyDescent="0.25">
      <c r="A187" t="s">
        <v>561</v>
      </c>
      <c r="B187" s="10">
        <v>17</v>
      </c>
      <c r="C187" s="74" t="s">
        <v>455</v>
      </c>
      <c r="D187" s="75">
        <v>88266</v>
      </c>
      <c r="E187" s="75" t="s">
        <v>21</v>
      </c>
      <c r="F187" s="76" t="s">
        <v>1609</v>
      </c>
      <c r="G187" s="75" t="s">
        <v>639</v>
      </c>
      <c r="H187" s="103"/>
      <c r="I187" s="104" t="s">
        <v>455</v>
      </c>
      <c r="J187" s="79"/>
      <c r="K187">
        <v>88266</v>
      </c>
      <c r="L187" s="67">
        <v>18.670000000000005</v>
      </c>
    </row>
    <row r="188" spans="1:12" x14ac:dyDescent="0.25">
      <c r="C188" s="80">
        <v>1</v>
      </c>
      <c r="D188" s="80">
        <v>2438</v>
      </c>
      <c r="E188" s="80" t="s">
        <v>564</v>
      </c>
      <c r="F188" s="81" t="s">
        <v>1610</v>
      </c>
      <c r="G188" s="80" t="s">
        <v>639</v>
      </c>
      <c r="H188" s="105">
        <v>1</v>
      </c>
      <c r="I188" s="83">
        <v>16.22</v>
      </c>
      <c r="J188" s="83">
        <v>16.22</v>
      </c>
    </row>
    <row r="189" spans="1:12" x14ac:dyDescent="0.25">
      <c r="C189" s="80">
        <v>2</v>
      </c>
      <c r="D189" s="80">
        <v>37370</v>
      </c>
      <c r="E189" s="80" t="s">
        <v>564</v>
      </c>
      <c r="F189" s="81" t="s">
        <v>1553</v>
      </c>
      <c r="G189" s="80" t="s">
        <v>639</v>
      </c>
      <c r="H189" s="105">
        <v>1</v>
      </c>
      <c r="I189" s="83">
        <v>0.01</v>
      </c>
      <c r="J189" s="83">
        <v>0.01</v>
      </c>
    </row>
    <row r="190" spans="1:12" x14ac:dyDescent="0.25">
      <c r="C190" s="80">
        <v>3</v>
      </c>
      <c r="D190" s="80">
        <v>37371</v>
      </c>
      <c r="E190" s="80" t="s">
        <v>564</v>
      </c>
      <c r="F190" s="81" t="s">
        <v>1554</v>
      </c>
      <c r="G190" s="80" t="s">
        <v>639</v>
      </c>
      <c r="H190" s="105">
        <v>1</v>
      </c>
      <c r="I190" s="83">
        <v>0</v>
      </c>
      <c r="J190" s="83">
        <v>0</v>
      </c>
    </row>
    <row r="191" spans="1:12" x14ac:dyDescent="0.25">
      <c r="C191" s="80">
        <v>4</v>
      </c>
      <c r="D191" s="80">
        <v>37372</v>
      </c>
      <c r="E191" s="80" t="s">
        <v>564</v>
      </c>
      <c r="F191" s="81" t="s">
        <v>1555</v>
      </c>
      <c r="G191" s="80" t="s">
        <v>639</v>
      </c>
      <c r="H191" s="105">
        <v>1</v>
      </c>
      <c r="I191" s="83">
        <v>0.55000000000000004</v>
      </c>
      <c r="J191" s="83">
        <v>0.55000000000000004</v>
      </c>
    </row>
    <row r="192" spans="1:12" x14ac:dyDescent="0.25">
      <c r="C192" s="80">
        <v>5</v>
      </c>
      <c r="D192" s="80">
        <v>37373</v>
      </c>
      <c r="E192" s="80" t="s">
        <v>564</v>
      </c>
      <c r="F192" s="81" t="s">
        <v>1556</v>
      </c>
      <c r="G192" s="80" t="s">
        <v>639</v>
      </c>
      <c r="H192" s="105">
        <v>1</v>
      </c>
      <c r="I192" s="83">
        <v>0.01</v>
      </c>
      <c r="J192" s="83">
        <v>0.01</v>
      </c>
    </row>
    <row r="193" spans="1:12" ht="30" x14ac:dyDescent="0.25">
      <c r="C193" s="80">
        <v>6</v>
      </c>
      <c r="D193" s="80">
        <v>43460</v>
      </c>
      <c r="E193" s="80" t="s">
        <v>564</v>
      </c>
      <c r="F193" s="81" t="s">
        <v>1578</v>
      </c>
      <c r="G193" s="80" t="s">
        <v>639</v>
      </c>
      <c r="H193" s="105">
        <v>1</v>
      </c>
      <c r="I193" s="83">
        <v>0.62</v>
      </c>
      <c r="J193" s="83">
        <v>0.62</v>
      </c>
    </row>
    <row r="194" spans="1:12" ht="30" x14ac:dyDescent="0.25">
      <c r="C194" s="80">
        <v>7</v>
      </c>
      <c r="D194" s="80">
        <v>43484</v>
      </c>
      <c r="E194" s="80" t="s">
        <v>564</v>
      </c>
      <c r="F194" s="81" t="s">
        <v>1579</v>
      </c>
      <c r="G194" s="80" t="s">
        <v>639</v>
      </c>
      <c r="H194" s="105">
        <v>1</v>
      </c>
      <c r="I194" s="83">
        <v>0.91</v>
      </c>
      <c r="J194" s="83">
        <v>0.91</v>
      </c>
    </row>
    <row r="195" spans="1:12" ht="30" x14ac:dyDescent="0.25">
      <c r="C195" s="80">
        <v>8</v>
      </c>
      <c r="D195" s="80">
        <v>95334</v>
      </c>
      <c r="E195" s="80" t="s">
        <v>562</v>
      </c>
      <c r="F195" s="81" t="s">
        <v>1611</v>
      </c>
      <c r="G195" s="80" t="s">
        <v>639</v>
      </c>
      <c r="H195" s="105">
        <v>1</v>
      </c>
      <c r="I195" s="83">
        <v>0.35</v>
      </c>
      <c r="J195" s="83">
        <v>0.35</v>
      </c>
    </row>
    <row r="196" spans="1:12" x14ac:dyDescent="0.25">
      <c r="C196" s="3" t="s">
        <v>455</v>
      </c>
      <c r="G196" s="84" t="s">
        <v>553</v>
      </c>
      <c r="H196" s="106"/>
      <c r="I196" s="107" t="s">
        <v>455</v>
      </c>
      <c r="J196" s="86">
        <v>18.670000000000005</v>
      </c>
    </row>
    <row r="197" spans="1:12" x14ac:dyDescent="0.25">
      <c r="C197" s="3" t="s">
        <v>455</v>
      </c>
      <c r="I197" s="102" t="s">
        <v>455</v>
      </c>
    </row>
    <row r="198" spans="1:12" ht="30" x14ac:dyDescent="0.25">
      <c r="A198" t="s">
        <v>561</v>
      </c>
      <c r="B198" s="10">
        <v>18</v>
      </c>
      <c r="C198" s="74" t="s">
        <v>455</v>
      </c>
      <c r="D198" s="75">
        <v>88267</v>
      </c>
      <c r="E198" s="75" t="s">
        <v>21</v>
      </c>
      <c r="F198" s="76" t="s">
        <v>1269</v>
      </c>
      <c r="G198" s="75" t="s">
        <v>639</v>
      </c>
      <c r="H198" s="103"/>
      <c r="I198" s="104" t="s">
        <v>455</v>
      </c>
      <c r="J198" s="79"/>
      <c r="K198">
        <v>88267</v>
      </c>
      <c r="L198" s="67">
        <v>15.94</v>
      </c>
    </row>
    <row r="199" spans="1:12" x14ac:dyDescent="0.25">
      <c r="C199" s="80">
        <v>1</v>
      </c>
      <c r="D199" s="80">
        <v>2696</v>
      </c>
      <c r="E199" s="80" t="s">
        <v>564</v>
      </c>
      <c r="F199" s="81" t="s">
        <v>1612</v>
      </c>
      <c r="G199" s="80" t="s">
        <v>639</v>
      </c>
      <c r="H199" s="105">
        <v>1</v>
      </c>
      <c r="I199" s="83">
        <v>14.11</v>
      </c>
      <c r="J199" s="83">
        <v>14.11</v>
      </c>
    </row>
    <row r="200" spans="1:12" x14ac:dyDescent="0.25">
      <c r="C200" s="80">
        <v>2</v>
      </c>
      <c r="D200" s="80">
        <v>37370</v>
      </c>
      <c r="E200" s="80" t="s">
        <v>564</v>
      </c>
      <c r="F200" s="81" t="s">
        <v>1553</v>
      </c>
      <c r="G200" s="80" t="s">
        <v>639</v>
      </c>
      <c r="H200" s="105">
        <v>1</v>
      </c>
      <c r="I200" s="83">
        <v>0.01</v>
      </c>
      <c r="J200" s="83">
        <v>0.01</v>
      </c>
    </row>
    <row r="201" spans="1:12" x14ac:dyDescent="0.25">
      <c r="C201" s="80">
        <v>3</v>
      </c>
      <c r="D201" s="80">
        <v>37371</v>
      </c>
      <c r="E201" s="80" t="s">
        <v>564</v>
      </c>
      <c r="F201" s="81" t="s">
        <v>1554</v>
      </c>
      <c r="G201" s="80" t="s">
        <v>639</v>
      </c>
      <c r="H201" s="105">
        <v>1</v>
      </c>
      <c r="I201" s="83">
        <v>0</v>
      </c>
      <c r="J201" s="83">
        <v>0</v>
      </c>
    </row>
    <row r="202" spans="1:12" x14ac:dyDescent="0.25">
      <c r="C202" s="80">
        <v>4</v>
      </c>
      <c r="D202" s="80">
        <v>37372</v>
      </c>
      <c r="E202" s="80" t="s">
        <v>564</v>
      </c>
      <c r="F202" s="81" t="s">
        <v>1555</v>
      </c>
      <c r="G202" s="80" t="s">
        <v>639</v>
      </c>
      <c r="H202" s="105">
        <v>1</v>
      </c>
      <c r="I202" s="83">
        <v>0.55000000000000004</v>
      </c>
      <c r="J202" s="83">
        <v>0.55000000000000004</v>
      </c>
    </row>
    <row r="203" spans="1:12" x14ac:dyDescent="0.25">
      <c r="C203" s="80">
        <v>5</v>
      </c>
      <c r="D203" s="80">
        <v>37373</v>
      </c>
      <c r="E203" s="80" t="s">
        <v>564</v>
      </c>
      <c r="F203" s="81" t="s">
        <v>1556</v>
      </c>
      <c r="G203" s="80" t="s">
        <v>639</v>
      </c>
      <c r="H203" s="105">
        <v>1</v>
      </c>
      <c r="I203" s="83">
        <v>0.01</v>
      </c>
      <c r="J203" s="83">
        <v>0.01</v>
      </c>
    </row>
    <row r="204" spans="1:12" ht="30" x14ac:dyDescent="0.25">
      <c r="C204" s="80">
        <v>6</v>
      </c>
      <c r="D204" s="80">
        <v>43461</v>
      </c>
      <c r="E204" s="80" t="s">
        <v>564</v>
      </c>
      <c r="F204" s="81" t="s">
        <v>1582</v>
      </c>
      <c r="G204" s="80" t="s">
        <v>639</v>
      </c>
      <c r="H204" s="105">
        <v>1</v>
      </c>
      <c r="I204" s="83">
        <v>0.28000000000000003</v>
      </c>
      <c r="J204" s="83">
        <v>0.28000000000000003</v>
      </c>
    </row>
    <row r="205" spans="1:12" ht="30" x14ac:dyDescent="0.25">
      <c r="C205" s="80">
        <v>7</v>
      </c>
      <c r="D205" s="80">
        <v>43485</v>
      </c>
      <c r="E205" s="80" t="s">
        <v>564</v>
      </c>
      <c r="F205" s="81" t="s">
        <v>1583</v>
      </c>
      <c r="G205" s="80" t="s">
        <v>639</v>
      </c>
      <c r="H205" s="105">
        <v>1</v>
      </c>
      <c r="I205" s="83">
        <v>0.8</v>
      </c>
      <c r="J205" s="83">
        <v>0.8</v>
      </c>
    </row>
    <row r="206" spans="1:12" ht="30" x14ac:dyDescent="0.25">
      <c r="C206" s="80">
        <v>8</v>
      </c>
      <c r="D206" s="80">
        <v>95335</v>
      </c>
      <c r="E206" s="80" t="s">
        <v>562</v>
      </c>
      <c r="F206" s="81" t="s">
        <v>1613</v>
      </c>
      <c r="G206" s="80" t="s">
        <v>639</v>
      </c>
      <c r="H206" s="105">
        <v>1</v>
      </c>
      <c r="I206" s="83">
        <v>0.18</v>
      </c>
      <c r="J206" s="83">
        <v>0.18</v>
      </c>
    </row>
    <row r="207" spans="1:12" x14ac:dyDescent="0.25">
      <c r="C207" s="3" t="s">
        <v>455</v>
      </c>
      <c r="G207" s="84" t="s">
        <v>553</v>
      </c>
      <c r="H207" s="106"/>
      <c r="I207" s="107" t="s">
        <v>455</v>
      </c>
      <c r="J207" s="86">
        <v>15.94</v>
      </c>
    </row>
    <row r="208" spans="1:12" x14ac:dyDescent="0.25">
      <c r="C208" s="3" t="s">
        <v>455</v>
      </c>
      <c r="I208" s="102" t="s">
        <v>455</v>
      </c>
    </row>
    <row r="209" spans="1:12" x14ac:dyDescent="0.25">
      <c r="A209" t="s">
        <v>561</v>
      </c>
      <c r="B209" s="10">
        <v>19</v>
      </c>
      <c r="C209" s="74" t="s">
        <v>455</v>
      </c>
      <c r="D209" s="75">
        <v>88270</v>
      </c>
      <c r="E209" s="75" t="s">
        <v>21</v>
      </c>
      <c r="F209" s="76" t="s">
        <v>1129</v>
      </c>
      <c r="G209" s="75" t="s">
        <v>639</v>
      </c>
      <c r="H209" s="103"/>
      <c r="I209" s="104" t="s">
        <v>455</v>
      </c>
      <c r="J209" s="79"/>
      <c r="K209">
        <v>88270</v>
      </c>
      <c r="L209" s="67">
        <v>17.259999999999998</v>
      </c>
    </row>
    <row r="210" spans="1:12" x14ac:dyDescent="0.25">
      <c r="C210" s="80">
        <v>1</v>
      </c>
      <c r="D210" s="80">
        <v>12873</v>
      </c>
      <c r="E210" s="80" t="s">
        <v>564</v>
      </c>
      <c r="F210" s="81" t="s">
        <v>1614</v>
      </c>
      <c r="G210" s="80" t="s">
        <v>639</v>
      </c>
      <c r="H210" s="105">
        <v>1</v>
      </c>
      <c r="I210" s="83">
        <v>14.94</v>
      </c>
      <c r="J210" s="83">
        <v>14.94</v>
      </c>
    </row>
    <row r="211" spans="1:12" x14ac:dyDescent="0.25">
      <c r="C211" s="80">
        <v>2</v>
      </c>
      <c r="D211" s="80">
        <v>37370</v>
      </c>
      <c r="E211" s="80" t="s">
        <v>564</v>
      </c>
      <c r="F211" s="81" t="s">
        <v>1553</v>
      </c>
      <c r="G211" s="80" t="s">
        <v>639</v>
      </c>
      <c r="H211" s="105">
        <v>1</v>
      </c>
      <c r="I211" s="83">
        <v>0.01</v>
      </c>
      <c r="J211" s="83">
        <v>0.01</v>
      </c>
    </row>
    <row r="212" spans="1:12" x14ac:dyDescent="0.25">
      <c r="C212" s="80">
        <v>3</v>
      </c>
      <c r="D212" s="80">
        <v>37371</v>
      </c>
      <c r="E212" s="80" t="s">
        <v>564</v>
      </c>
      <c r="F212" s="81" t="s">
        <v>1554</v>
      </c>
      <c r="G212" s="80" t="s">
        <v>639</v>
      </c>
      <c r="H212" s="105">
        <v>1</v>
      </c>
      <c r="I212" s="83">
        <v>0</v>
      </c>
      <c r="J212" s="83">
        <v>0</v>
      </c>
    </row>
    <row r="213" spans="1:12" x14ac:dyDescent="0.25">
      <c r="C213" s="80">
        <v>4</v>
      </c>
      <c r="D213" s="80">
        <v>37372</v>
      </c>
      <c r="E213" s="80" t="s">
        <v>564</v>
      </c>
      <c r="F213" s="81" t="s">
        <v>1555</v>
      </c>
      <c r="G213" s="80" t="s">
        <v>639</v>
      </c>
      <c r="H213" s="105">
        <v>1</v>
      </c>
      <c r="I213" s="83">
        <v>0.55000000000000004</v>
      </c>
      <c r="J213" s="83">
        <v>0.55000000000000004</v>
      </c>
    </row>
    <row r="214" spans="1:12" x14ac:dyDescent="0.25">
      <c r="C214" s="80">
        <v>5</v>
      </c>
      <c r="D214" s="80">
        <v>37373</v>
      </c>
      <c r="E214" s="80" t="s">
        <v>564</v>
      </c>
      <c r="F214" s="81" t="s">
        <v>1556</v>
      </c>
      <c r="G214" s="80" t="s">
        <v>639</v>
      </c>
      <c r="H214" s="105">
        <v>1</v>
      </c>
      <c r="I214" s="83">
        <v>0.01</v>
      </c>
      <c r="J214" s="83">
        <v>0.01</v>
      </c>
    </row>
    <row r="215" spans="1:12" ht="30" x14ac:dyDescent="0.25">
      <c r="C215" s="80">
        <v>6</v>
      </c>
      <c r="D215" s="80">
        <v>43465</v>
      </c>
      <c r="E215" s="80" t="s">
        <v>564</v>
      </c>
      <c r="F215" s="81" t="s">
        <v>1557</v>
      </c>
      <c r="G215" s="80" t="s">
        <v>639</v>
      </c>
      <c r="H215" s="105">
        <v>1</v>
      </c>
      <c r="I215" s="83">
        <v>0.57999999999999996</v>
      </c>
      <c r="J215" s="83">
        <v>0.57999999999999996</v>
      </c>
    </row>
    <row r="216" spans="1:12" ht="30" x14ac:dyDescent="0.25">
      <c r="C216" s="80">
        <v>7</v>
      </c>
      <c r="D216" s="80">
        <v>43489</v>
      </c>
      <c r="E216" s="80" t="s">
        <v>564</v>
      </c>
      <c r="F216" s="81" t="s">
        <v>1558</v>
      </c>
      <c r="G216" s="80" t="s">
        <v>639</v>
      </c>
      <c r="H216" s="105">
        <v>1</v>
      </c>
      <c r="I216" s="83">
        <v>0.95</v>
      </c>
      <c r="J216" s="83">
        <v>0.95</v>
      </c>
    </row>
    <row r="217" spans="1:12" ht="30" x14ac:dyDescent="0.25">
      <c r="C217" s="80">
        <v>8</v>
      </c>
      <c r="D217" s="80">
        <v>95338</v>
      </c>
      <c r="E217" s="80" t="s">
        <v>562</v>
      </c>
      <c r="F217" s="81" t="s">
        <v>1615</v>
      </c>
      <c r="G217" s="80" t="s">
        <v>639</v>
      </c>
      <c r="H217" s="105">
        <v>1</v>
      </c>
      <c r="I217" s="83">
        <v>0.22</v>
      </c>
      <c r="J217" s="83">
        <v>0.22</v>
      </c>
    </row>
    <row r="218" spans="1:12" x14ac:dyDescent="0.25">
      <c r="C218" s="3" t="s">
        <v>455</v>
      </c>
      <c r="G218" s="84" t="s">
        <v>553</v>
      </c>
      <c r="H218" s="106"/>
      <c r="I218" s="107" t="s">
        <v>455</v>
      </c>
      <c r="J218" s="86">
        <v>17.259999999999998</v>
      </c>
    </row>
    <row r="219" spans="1:12" x14ac:dyDescent="0.25">
      <c r="C219" s="3" t="s">
        <v>455</v>
      </c>
      <c r="I219" s="102" t="s">
        <v>455</v>
      </c>
    </row>
    <row r="220" spans="1:12" x14ac:dyDescent="0.25">
      <c r="A220" t="s">
        <v>561</v>
      </c>
      <c r="B220" s="10">
        <v>20</v>
      </c>
      <c r="C220" s="74" t="s">
        <v>455</v>
      </c>
      <c r="D220" s="75">
        <v>88274</v>
      </c>
      <c r="E220" s="75" t="s">
        <v>21</v>
      </c>
      <c r="F220" s="76" t="s">
        <v>1418</v>
      </c>
      <c r="G220" s="75" t="s">
        <v>639</v>
      </c>
      <c r="H220" s="103"/>
      <c r="I220" s="104" t="s">
        <v>455</v>
      </c>
      <c r="J220" s="79"/>
      <c r="K220">
        <v>88274</v>
      </c>
      <c r="L220" s="67">
        <v>17.829999999999998</v>
      </c>
    </row>
    <row r="221" spans="1:12" x14ac:dyDescent="0.25">
      <c r="C221" s="80">
        <v>1</v>
      </c>
      <c r="D221" s="80">
        <v>4755</v>
      </c>
      <c r="E221" s="80" t="s">
        <v>564</v>
      </c>
      <c r="F221" s="81" t="s">
        <v>1618</v>
      </c>
      <c r="G221" s="80" t="s">
        <v>639</v>
      </c>
      <c r="H221" s="105">
        <v>1</v>
      </c>
      <c r="I221" s="83">
        <v>15.57</v>
      </c>
      <c r="J221" s="83">
        <v>15.57</v>
      </c>
    </row>
    <row r="222" spans="1:12" x14ac:dyDescent="0.25">
      <c r="C222" s="80">
        <v>2</v>
      </c>
      <c r="D222" s="80">
        <v>37370</v>
      </c>
      <c r="E222" s="80" t="s">
        <v>564</v>
      </c>
      <c r="F222" s="81" t="s">
        <v>1553</v>
      </c>
      <c r="G222" s="80" t="s">
        <v>639</v>
      </c>
      <c r="H222" s="105">
        <v>1</v>
      </c>
      <c r="I222" s="83">
        <v>0.01</v>
      </c>
      <c r="J222" s="83">
        <v>0.01</v>
      </c>
    </row>
    <row r="223" spans="1:12" x14ac:dyDescent="0.25">
      <c r="C223" s="80">
        <v>3</v>
      </c>
      <c r="D223" s="80">
        <v>37371</v>
      </c>
      <c r="E223" s="80" t="s">
        <v>564</v>
      </c>
      <c r="F223" s="81" t="s">
        <v>1554</v>
      </c>
      <c r="G223" s="80" t="s">
        <v>639</v>
      </c>
      <c r="H223" s="105">
        <v>1</v>
      </c>
      <c r="I223" s="83">
        <v>0</v>
      </c>
      <c r="J223" s="83">
        <v>0</v>
      </c>
    </row>
    <row r="224" spans="1:12" x14ac:dyDescent="0.25">
      <c r="C224" s="80">
        <v>4</v>
      </c>
      <c r="D224" s="80">
        <v>37372</v>
      </c>
      <c r="E224" s="80" t="s">
        <v>564</v>
      </c>
      <c r="F224" s="81" t="s">
        <v>1555</v>
      </c>
      <c r="G224" s="80" t="s">
        <v>639</v>
      </c>
      <c r="H224" s="105">
        <v>1</v>
      </c>
      <c r="I224" s="83">
        <v>0.55000000000000004</v>
      </c>
      <c r="J224" s="83">
        <v>0.55000000000000004</v>
      </c>
    </row>
    <row r="225" spans="1:12" x14ac:dyDescent="0.25">
      <c r="C225" s="80">
        <v>5</v>
      </c>
      <c r="D225" s="80">
        <v>37373</v>
      </c>
      <c r="E225" s="80" t="s">
        <v>564</v>
      </c>
      <c r="F225" s="81" t="s">
        <v>1556</v>
      </c>
      <c r="G225" s="80" t="s">
        <v>639</v>
      </c>
      <c r="H225" s="105">
        <v>1</v>
      </c>
      <c r="I225" s="83">
        <v>0.01</v>
      </c>
      <c r="J225" s="83">
        <v>0.01</v>
      </c>
    </row>
    <row r="226" spans="1:12" ht="30" x14ac:dyDescent="0.25">
      <c r="C226" s="80">
        <v>6</v>
      </c>
      <c r="D226" s="80">
        <v>43465</v>
      </c>
      <c r="E226" s="80" t="s">
        <v>564</v>
      </c>
      <c r="F226" s="81" t="s">
        <v>1557</v>
      </c>
      <c r="G226" s="80" t="s">
        <v>639</v>
      </c>
      <c r="H226" s="105">
        <v>1</v>
      </c>
      <c r="I226" s="83">
        <v>0.57999999999999996</v>
      </c>
      <c r="J226" s="83">
        <v>0.57999999999999996</v>
      </c>
    </row>
    <row r="227" spans="1:12" ht="30" x14ac:dyDescent="0.25">
      <c r="C227" s="80">
        <v>7</v>
      </c>
      <c r="D227" s="80">
        <v>43489</v>
      </c>
      <c r="E227" s="80" t="s">
        <v>564</v>
      </c>
      <c r="F227" s="81" t="s">
        <v>1558</v>
      </c>
      <c r="G227" s="80" t="s">
        <v>639</v>
      </c>
      <c r="H227" s="105">
        <v>1</v>
      </c>
      <c r="I227" s="83">
        <v>0.95</v>
      </c>
      <c r="J227" s="83">
        <v>0.95</v>
      </c>
    </row>
    <row r="228" spans="1:12" ht="30" x14ac:dyDescent="0.25">
      <c r="C228" s="80">
        <v>8</v>
      </c>
      <c r="D228" s="80">
        <v>95341</v>
      </c>
      <c r="E228" s="80" t="s">
        <v>562</v>
      </c>
      <c r="F228" s="81" t="s">
        <v>1619</v>
      </c>
      <c r="G228" s="80" t="s">
        <v>639</v>
      </c>
      <c r="H228" s="105">
        <v>1</v>
      </c>
      <c r="I228" s="83">
        <v>0.16</v>
      </c>
      <c r="J228" s="83">
        <v>0.16</v>
      </c>
    </row>
    <row r="229" spans="1:12" x14ac:dyDescent="0.25">
      <c r="C229" s="3" t="s">
        <v>455</v>
      </c>
      <c r="G229" s="84" t="s">
        <v>553</v>
      </c>
      <c r="H229" s="106"/>
      <c r="I229" s="107" t="s">
        <v>455</v>
      </c>
      <c r="J229" s="86">
        <v>17.829999999999998</v>
      </c>
    </row>
    <row r="230" spans="1:12" x14ac:dyDescent="0.25">
      <c r="C230" s="3" t="s">
        <v>455</v>
      </c>
      <c r="I230" s="102" t="s">
        <v>455</v>
      </c>
    </row>
    <row r="231" spans="1:12" ht="30" x14ac:dyDescent="0.25">
      <c r="A231" t="s">
        <v>561</v>
      </c>
      <c r="B231" s="10">
        <v>21</v>
      </c>
      <c r="C231" s="74" t="s">
        <v>455</v>
      </c>
      <c r="D231" s="75">
        <v>88275</v>
      </c>
      <c r="E231" s="75" t="s">
        <v>21</v>
      </c>
      <c r="F231" s="76" t="s">
        <v>1620</v>
      </c>
      <c r="G231" s="75" t="s">
        <v>639</v>
      </c>
      <c r="H231" s="103"/>
      <c r="I231" s="104" t="s">
        <v>455</v>
      </c>
      <c r="J231" s="79"/>
      <c r="K231">
        <v>88275</v>
      </c>
      <c r="L231" s="67">
        <v>19.280000000000005</v>
      </c>
    </row>
    <row r="232" spans="1:12" x14ac:dyDescent="0.25">
      <c r="C232" s="80">
        <v>1</v>
      </c>
      <c r="D232" s="80">
        <v>4058</v>
      </c>
      <c r="E232" s="80" t="s">
        <v>564</v>
      </c>
      <c r="F232" s="81" t="s">
        <v>1621</v>
      </c>
      <c r="G232" s="80" t="s">
        <v>639</v>
      </c>
      <c r="H232" s="105">
        <v>1</v>
      </c>
      <c r="I232" s="83">
        <v>17.97</v>
      </c>
      <c r="J232" s="83">
        <v>17.97</v>
      </c>
    </row>
    <row r="233" spans="1:12" x14ac:dyDescent="0.25">
      <c r="C233" s="80">
        <v>2</v>
      </c>
      <c r="D233" s="80">
        <v>37370</v>
      </c>
      <c r="E233" s="80" t="s">
        <v>564</v>
      </c>
      <c r="F233" s="81" t="s">
        <v>1553</v>
      </c>
      <c r="G233" s="80" t="s">
        <v>639</v>
      </c>
      <c r="H233" s="105">
        <v>1</v>
      </c>
      <c r="I233" s="83">
        <v>0.01</v>
      </c>
      <c r="J233" s="83">
        <v>0.01</v>
      </c>
    </row>
    <row r="234" spans="1:12" x14ac:dyDescent="0.25">
      <c r="C234" s="80">
        <v>3</v>
      </c>
      <c r="D234" s="80">
        <v>37371</v>
      </c>
      <c r="E234" s="80" t="s">
        <v>564</v>
      </c>
      <c r="F234" s="81" t="s">
        <v>1554</v>
      </c>
      <c r="G234" s="80" t="s">
        <v>639</v>
      </c>
      <c r="H234" s="105">
        <v>1</v>
      </c>
      <c r="I234" s="83">
        <v>0</v>
      </c>
      <c r="J234" s="83">
        <v>0</v>
      </c>
    </row>
    <row r="235" spans="1:12" x14ac:dyDescent="0.25">
      <c r="C235" s="80">
        <v>4</v>
      </c>
      <c r="D235" s="80">
        <v>37372</v>
      </c>
      <c r="E235" s="80" t="s">
        <v>564</v>
      </c>
      <c r="F235" s="81" t="s">
        <v>1555</v>
      </c>
      <c r="G235" s="80" t="s">
        <v>639</v>
      </c>
      <c r="H235" s="105">
        <v>1</v>
      </c>
      <c r="I235" s="83">
        <v>0.55000000000000004</v>
      </c>
      <c r="J235" s="83">
        <v>0.55000000000000004</v>
      </c>
    </row>
    <row r="236" spans="1:12" x14ac:dyDescent="0.25">
      <c r="C236" s="80">
        <v>5</v>
      </c>
      <c r="D236" s="80">
        <v>37373</v>
      </c>
      <c r="E236" s="80" t="s">
        <v>564</v>
      </c>
      <c r="F236" s="81" t="s">
        <v>1556</v>
      </c>
      <c r="G236" s="80" t="s">
        <v>639</v>
      </c>
      <c r="H236" s="105">
        <v>1</v>
      </c>
      <c r="I236" s="83">
        <v>0.01</v>
      </c>
      <c r="J236" s="83">
        <v>0.01</v>
      </c>
    </row>
    <row r="237" spans="1:12" ht="30" x14ac:dyDescent="0.25">
      <c r="C237" s="80">
        <v>6</v>
      </c>
      <c r="D237" s="80">
        <v>43464</v>
      </c>
      <c r="E237" s="80" t="s">
        <v>564</v>
      </c>
      <c r="F237" s="81" t="s">
        <v>1564</v>
      </c>
      <c r="G237" s="80" t="s">
        <v>639</v>
      </c>
      <c r="H237" s="105">
        <v>1</v>
      </c>
      <c r="I237" s="83">
        <v>0.01</v>
      </c>
      <c r="J237" s="83">
        <v>0.01</v>
      </c>
    </row>
    <row r="238" spans="1:12" ht="30" x14ac:dyDescent="0.25">
      <c r="C238" s="80">
        <v>7</v>
      </c>
      <c r="D238" s="80">
        <v>43488</v>
      </c>
      <c r="E238" s="80" t="s">
        <v>564</v>
      </c>
      <c r="F238" s="81" t="s">
        <v>1565</v>
      </c>
      <c r="G238" s="80" t="s">
        <v>639</v>
      </c>
      <c r="H238" s="105">
        <v>1</v>
      </c>
      <c r="I238" s="83">
        <v>0.63</v>
      </c>
      <c r="J238" s="83">
        <v>0.63</v>
      </c>
    </row>
    <row r="239" spans="1:12" ht="30" x14ac:dyDescent="0.25">
      <c r="C239" s="80">
        <v>8</v>
      </c>
      <c r="D239" s="80">
        <v>95342</v>
      </c>
      <c r="E239" s="80" t="s">
        <v>562</v>
      </c>
      <c r="F239" s="81" t="s">
        <v>1622</v>
      </c>
      <c r="G239" s="80" t="s">
        <v>639</v>
      </c>
      <c r="H239" s="105">
        <v>1</v>
      </c>
      <c r="I239" s="83">
        <v>0.1</v>
      </c>
      <c r="J239" s="83">
        <v>0.1</v>
      </c>
    </row>
    <row r="240" spans="1:12" x14ac:dyDescent="0.25">
      <c r="C240" s="3" t="s">
        <v>455</v>
      </c>
      <c r="G240" s="84" t="s">
        <v>553</v>
      </c>
      <c r="H240" s="106"/>
      <c r="I240" s="107" t="s">
        <v>455</v>
      </c>
      <c r="J240" s="86">
        <v>19.280000000000005</v>
      </c>
    </row>
    <row r="241" spans="1:12" x14ac:dyDescent="0.25">
      <c r="C241" s="3" t="s">
        <v>455</v>
      </c>
      <c r="I241" s="102" t="s">
        <v>455</v>
      </c>
    </row>
    <row r="242" spans="1:12" ht="30" x14ac:dyDescent="0.25">
      <c r="A242" t="s">
        <v>561</v>
      </c>
      <c r="B242" s="10">
        <v>22</v>
      </c>
      <c r="C242" s="74" t="s">
        <v>455</v>
      </c>
      <c r="D242" s="75">
        <v>88278</v>
      </c>
      <c r="E242" s="75" t="s">
        <v>21</v>
      </c>
      <c r="F242" s="76" t="s">
        <v>998</v>
      </c>
      <c r="G242" s="75" t="s">
        <v>639</v>
      </c>
      <c r="H242" s="103"/>
      <c r="I242" s="104" t="s">
        <v>455</v>
      </c>
      <c r="J242" s="79"/>
      <c r="K242">
        <v>88278</v>
      </c>
      <c r="L242" s="67">
        <v>15.43</v>
      </c>
    </row>
    <row r="243" spans="1:12" x14ac:dyDescent="0.25">
      <c r="C243" s="80">
        <v>1</v>
      </c>
      <c r="D243" s="80">
        <v>25957</v>
      </c>
      <c r="E243" s="80" t="s">
        <v>564</v>
      </c>
      <c r="F243" s="81" t="s">
        <v>1623</v>
      </c>
      <c r="G243" s="80" t="s">
        <v>639</v>
      </c>
      <c r="H243" s="105">
        <v>1</v>
      </c>
      <c r="I243" s="83">
        <v>14.11</v>
      </c>
      <c r="J243" s="83">
        <v>14.11</v>
      </c>
    </row>
    <row r="244" spans="1:12" x14ac:dyDescent="0.25">
      <c r="C244" s="80">
        <v>2</v>
      </c>
      <c r="D244" s="80">
        <v>37370</v>
      </c>
      <c r="E244" s="80" t="s">
        <v>564</v>
      </c>
      <c r="F244" s="81" t="s">
        <v>1553</v>
      </c>
      <c r="G244" s="80" t="s">
        <v>639</v>
      </c>
      <c r="H244" s="105">
        <v>1</v>
      </c>
      <c r="I244" s="83">
        <v>0.01</v>
      </c>
      <c r="J244" s="83">
        <v>0.01</v>
      </c>
    </row>
    <row r="245" spans="1:12" x14ac:dyDescent="0.25">
      <c r="C245" s="80">
        <v>3</v>
      </c>
      <c r="D245" s="80">
        <v>37371</v>
      </c>
      <c r="E245" s="80" t="s">
        <v>564</v>
      </c>
      <c r="F245" s="81" t="s">
        <v>1554</v>
      </c>
      <c r="G245" s="80" t="s">
        <v>639</v>
      </c>
      <c r="H245" s="105">
        <v>1</v>
      </c>
      <c r="I245" s="83">
        <v>0</v>
      </c>
      <c r="J245" s="83">
        <v>0</v>
      </c>
    </row>
    <row r="246" spans="1:12" x14ac:dyDescent="0.25">
      <c r="C246" s="80">
        <v>4</v>
      </c>
      <c r="D246" s="80">
        <v>37372</v>
      </c>
      <c r="E246" s="80" t="s">
        <v>564</v>
      </c>
      <c r="F246" s="81" t="s">
        <v>1555</v>
      </c>
      <c r="G246" s="80" t="s">
        <v>639</v>
      </c>
      <c r="H246" s="105">
        <v>1</v>
      </c>
      <c r="I246" s="83">
        <v>0.55000000000000004</v>
      </c>
      <c r="J246" s="83">
        <v>0.55000000000000004</v>
      </c>
    </row>
    <row r="247" spans="1:12" x14ac:dyDescent="0.25">
      <c r="C247" s="80">
        <v>5</v>
      </c>
      <c r="D247" s="80">
        <v>37373</v>
      </c>
      <c r="E247" s="80" t="s">
        <v>564</v>
      </c>
      <c r="F247" s="81" t="s">
        <v>1556</v>
      </c>
      <c r="G247" s="80" t="s">
        <v>639</v>
      </c>
      <c r="H247" s="105">
        <v>1</v>
      </c>
      <c r="I247" s="83">
        <v>0.01</v>
      </c>
      <c r="J247" s="83">
        <v>0.01</v>
      </c>
    </row>
    <row r="248" spans="1:12" ht="30" x14ac:dyDescent="0.25">
      <c r="C248" s="80">
        <v>6</v>
      </c>
      <c r="D248" s="80">
        <v>43464</v>
      </c>
      <c r="E248" s="80" t="s">
        <v>564</v>
      </c>
      <c r="F248" s="81" t="s">
        <v>1564</v>
      </c>
      <c r="G248" s="80" t="s">
        <v>639</v>
      </c>
      <c r="H248" s="105">
        <v>1</v>
      </c>
      <c r="I248" s="83">
        <v>0.01</v>
      </c>
      <c r="J248" s="83">
        <v>0.01</v>
      </c>
    </row>
    <row r="249" spans="1:12" ht="30" x14ac:dyDescent="0.25">
      <c r="C249" s="80">
        <v>7</v>
      </c>
      <c r="D249" s="80">
        <v>43488</v>
      </c>
      <c r="E249" s="80" t="s">
        <v>564</v>
      </c>
      <c r="F249" s="81" t="s">
        <v>1565</v>
      </c>
      <c r="G249" s="80" t="s">
        <v>639</v>
      </c>
      <c r="H249" s="105">
        <v>1</v>
      </c>
      <c r="I249" s="83">
        <v>0.63</v>
      </c>
      <c r="J249" s="83">
        <v>0.63</v>
      </c>
    </row>
    <row r="250" spans="1:12" ht="30" x14ac:dyDescent="0.25">
      <c r="C250" s="80">
        <v>8</v>
      </c>
      <c r="D250" s="80">
        <v>95344</v>
      </c>
      <c r="E250" s="80" t="s">
        <v>562</v>
      </c>
      <c r="F250" s="81" t="s">
        <v>1624</v>
      </c>
      <c r="G250" s="80" t="s">
        <v>639</v>
      </c>
      <c r="H250" s="105">
        <v>1</v>
      </c>
      <c r="I250" s="83">
        <v>0.11</v>
      </c>
      <c r="J250" s="83">
        <v>0.11</v>
      </c>
    </row>
    <row r="251" spans="1:12" x14ac:dyDescent="0.25">
      <c r="C251" s="3" t="s">
        <v>455</v>
      </c>
      <c r="G251" s="84" t="s">
        <v>553</v>
      </c>
      <c r="H251" s="106"/>
      <c r="I251" s="107" t="s">
        <v>455</v>
      </c>
      <c r="J251" s="86">
        <v>15.43</v>
      </c>
    </row>
    <row r="252" spans="1:12" x14ac:dyDescent="0.25">
      <c r="C252" s="3" t="s">
        <v>455</v>
      </c>
      <c r="I252" s="102" t="s">
        <v>455</v>
      </c>
    </row>
    <row r="253" spans="1:12" x14ac:dyDescent="0.25">
      <c r="A253" t="s">
        <v>561</v>
      </c>
      <c r="B253" s="10">
        <v>23</v>
      </c>
      <c r="C253" s="74" t="s">
        <v>455</v>
      </c>
      <c r="D253" s="75">
        <v>88281</v>
      </c>
      <c r="E253" s="75" t="s">
        <v>21</v>
      </c>
      <c r="F253" s="76" t="s">
        <v>748</v>
      </c>
      <c r="G253" s="75" t="s">
        <v>639</v>
      </c>
      <c r="H253" s="103"/>
      <c r="I253" s="104" t="s">
        <v>455</v>
      </c>
      <c r="J253" s="79"/>
      <c r="K253">
        <v>88281</v>
      </c>
      <c r="L253" s="67">
        <v>15.370000000000001</v>
      </c>
    </row>
    <row r="254" spans="1:12" x14ac:dyDescent="0.25">
      <c r="C254" s="80">
        <v>1</v>
      </c>
      <c r="D254" s="80">
        <v>20020</v>
      </c>
      <c r="E254" s="80" t="s">
        <v>564</v>
      </c>
      <c r="F254" s="81" t="s">
        <v>1625</v>
      </c>
      <c r="G254" s="80" t="s">
        <v>639</v>
      </c>
      <c r="H254" s="105">
        <v>1</v>
      </c>
      <c r="I254" s="83">
        <v>14.11</v>
      </c>
      <c r="J254" s="83">
        <v>14.11</v>
      </c>
    </row>
    <row r="255" spans="1:12" x14ac:dyDescent="0.25">
      <c r="C255" s="80">
        <v>2</v>
      </c>
      <c r="D255" s="80">
        <v>37370</v>
      </c>
      <c r="E255" s="80" t="s">
        <v>564</v>
      </c>
      <c r="F255" s="81" t="s">
        <v>1553</v>
      </c>
      <c r="G255" s="80" t="s">
        <v>639</v>
      </c>
      <c r="H255" s="105">
        <v>1</v>
      </c>
      <c r="I255" s="83">
        <v>0.01</v>
      </c>
      <c r="J255" s="83">
        <v>0.01</v>
      </c>
    </row>
    <row r="256" spans="1:12" x14ac:dyDescent="0.25">
      <c r="C256" s="80">
        <v>3</v>
      </c>
      <c r="D256" s="80">
        <v>37371</v>
      </c>
      <c r="E256" s="80" t="s">
        <v>564</v>
      </c>
      <c r="F256" s="81" t="s">
        <v>1554</v>
      </c>
      <c r="G256" s="80" t="s">
        <v>639</v>
      </c>
      <c r="H256" s="105">
        <v>1</v>
      </c>
      <c r="I256" s="83">
        <v>0</v>
      </c>
      <c r="J256" s="83">
        <v>0</v>
      </c>
    </row>
    <row r="257" spans="1:12" x14ac:dyDescent="0.25">
      <c r="C257" s="80">
        <v>4</v>
      </c>
      <c r="D257" s="80">
        <v>37372</v>
      </c>
      <c r="E257" s="80" t="s">
        <v>564</v>
      </c>
      <c r="F257" s="81" t="s">
        <v>1555</v>
      </c>
      <c r="G257" s="80" t="s">
        <v>639</v>
      </c>
      <c r="H257" s="105">
        <v>1</v>
      </c>
      <c r="I257" s="83">
        <v>0.55000000000000004</v>
      </c>
      <c r="J257" s="83">
        <v>0.55000000000000004</v>
      </c>
    </row>
    <row r="258" spans="1:12" x14ac:dyDescent="0.25">
      <c r="C258" s="80">
        <v>5</v>
      </c>
      <c r="D258" s="80">
        <v>37373</v>
      </c>
      <c r="E258" s="80" t="s">
        <v>564</v>
      </c>
      <c r="F258" s="81" t="s">
        <v>1556</v>
      </c>
      <c r="G258" s="80" t="s">
        <v>639</v>
      </c>
      <c r="H258" s="105">
        <v>1</v>
      </c>
      <c r="I258" s="83">
        <v>0.01</v>
      </c>
      <c r="J258" s="83">
        <v>0.01</v>
      </c>
    </row>
    <row r="259" spans="1:12" ht="30" x14ac:dyDescent="0.25">
      <c r="C259" s="80">
        <v>6</v>
      </c>
      <c r="D259" s="80">
        <v>43464</v>
      </c>
      <c r="E259" s="80" t="s">
        <v>564</v>
      </c>
      <c r="F259" s="81" t="s">
        <v>1564</v>
      </c>
      <c r="G259" s="80" t="s">
        <v>639</v>
      </c>
      <c r="H259" s="105">
        <v>1</v>
      </c>
      <c r="I259" s="83">
        <v>0.01</v>
      </c>
      <c r="J259" s="83">
        <v>0.01</v>
      </c>
    </row>
    <row r="260" spans="1:12" ht="30" x14ac:dyDescent="0.25">
      <c r="C260" s="80">
        <v>7</v>
      </c>
      <c r="D260" s="80">
        <v>43488</v>
      </c>
      <c r="E260" s="80" t="s">
        <v>564</v>
      </c>
      <c r="F260" s="81" t="s">
        <v>1565</v>
      </c>
      <c r="G260" s="80" t="s">
        <v>639</v>
      </c>
      <c r="H260" s="105">
        <v>1</v>
      </c>
      <c r="I260" s="83">
        <v>0.63</v>
      </c>
      <c r="J260" s="83">
        <v>0.63</v>
      </c>
    </row>
    <row r="261" spans="1:12" ht="30" x14ac:dyDescent="0.25">
      <c r="C261" s="80">
        <v>8</v>
      </c>
      <c r="D261" s="80">
        <v>95346</v>
      </c>
      <c r="E261" s="80" t="s">
        <v>562</v>
      </c>
      <c r="F261" s="81" t="s">
        <v>1626</v>
      </c>
      <c r="G261" s="80" t="s">
        <v>639</v>
      </c>
      <c r="H261" s="105">
        <v>1</v>
      </c>
      <c r="I261" s="83">
        <v>0.05</v>
      </c>
      <c r="J261" s="83">
        <v>0.05</v>
      </c>
    </row>
    <row r="262" spans="1:12" x14ac:dyDescent="0.25">
      <c r="C262" s="3" t="s">
        <v>455</v>
      </c>
      <c r="G262" s="84" t="s">
        <v>553</v>
      </c>
      <c r="H262" s="106"/>
      <c r="I262" s="107" t="s">
        <v>455</v>
      </c>
      <c r="J262" s="86">
        <v>15.370000000000001</v>
      </c>
    </row>
    <row r="263" spans="1:12" x14ac:dyDescent="0.25">
      <c r="C263" s="3" t="s">
        <v>455</v>
      </c>
      <c r="I263" s="102" t="s">
        <v>455</v>
      </c>
    </row>
    <row r="264" spans="1:12" x14ac:dyDescent="0.25">
      <c r="A264" t="s">
        <v>561</v>
      </c>
      <c r="B264" s="10">
        <v>24</v>
      </c>
      <c r="C264" s="74" t="s">
        <v>455</v>
      </c>
      <c r="D264" s="75">
        <v>88282</v>
      </c>
      <c r="E264" s="75" t="s">
        <v>21</v>
      </c>
      <c r="F264" s="76" t="s">
        <v>755</v>
      </c>
      <c r="G264" s="75" t="s">
        <v>639</v>
      </c>
      <c r="H264" s="103"/>
      <c r="I264" s="104" t="s">
        <v>455</v>
      </c>
      <c r="J264" s="79"/>
      <c r="K264">
        <v>88282</v>
      </c>
      <c r="L264" s="67">
        <v>15.370000000000001</v>
      </c>
    </row>
    <row r="265" spans="1:12" x14ac:dyDescent="0.25">
      <c r="C265" s="80">
        <v>1</v>
      </c>
      <c r="D265" s="80">
        <v>4093</v>
      </c>
      <c r="E265" s="80" t="s">
        <v>564</v>
      </c>
      <c r="F265" s="81" t="s">
        <v>1627</v>
      </c>
      <c r="G265" s="80" t="s">
        <v>639</v>
      </c>
      <c r="H265" s="105">
        <v>1</v>
      </c>
      <c r="I265" s="83">
        <v>14.11</v>
      </c>
      <c r="J265" s="83">
        <v>14.11</v>
      </c>
    </row>
    <row r="266" spans="1:12" x14ac:dyDescent="0.25">
      <c r="C266" s="80">
        <v>2</v>
      </c>
      <c r="D266" s="80">
        <v>37370</v>
      </c>
      <c r="E266" s="80" t="s">
        <v>564</v>
      </c>
      <c r="F266" s="81" t="s">
        <v>1553</v>
      </c>
      <c r="G266" s="80" t="s">
        <v>639</v>
      </c>
      <c r="H266" s="105">
        <v>1</v>
      </c>
      <c r="I266" s="83">
        <v>0.01</v>
      </c>
      <c r="J266" s="83">
        <v>0.01</v>
      </c>
    </row>
    <row r="267" spans="1:12" x14ac:dyDescent="0.25">
      <c r="C267" s="80">
        <v>3</v>
      </c>
      <c r="D267" s="80">
        <v>37371</v>
      </c>
      <c r="E267" s="80" t="s">
        <v>564</v>
      </c>
      <c r="F267" s="81" t="s">
        <v>1554</v>
      </c>
      <c r="G267" s="80" t="s">
        <v>639</v>
      </c>
      <c r="H267" s="105">
        <v>1</v>
      </c>
      <c r="I267" s="83">
        <v>0</v>
      </c>
      <c r="J267" s="83">
        <v>0</v>
      </c>
    </row>
    <row r="268" spans="1:12" x14ac:dyDescent="0.25">
      <c r="C268" s="80">
        <v>4</v>
      </c>
      <c r="D268" s="80">
        <v>37372</v>
      </c>
      <c r="E268" s="80" t="s">
        <v>564</v>
      </c>
      <c r="F268" s="81" t="s">
        <v>1555</v>
      </c>
      <c r="G268" s="80" t="s">
        <v>639</v>
      </c>
      <c r="H268" s="105">
        <v>1</v>
      </c>
      <c r="I268" s="83">
        <v>0.55000000000000004</v>
      </c>
      <c r="J268" s="83">
        <v>0.55000000000000004</v>
      </c>
    </row>
    <row r="269" spans="1:12" x14ac:dyDescent="0.25">
      <c r="C269" s="80">
        <v>5</v>
      </c>
      <c r="D269" s="80">
        <v>37373</v>
      </c>
      <c r="E269" s="80" t="s">
        <v>564</v>
      </c>
      <c r="F269" s="81" t="s">
        <v>1556</v>
      </c>
      <c r="G269" s="80" t="s">
        <v>639</v>
      </c>
      <c r="H269" s="105">
        <v>1</v>
      </c>
      <c r="I269" s="83">
        <v>0.01</v>
      </c>
      <c r="J269" s="83">
        <v>0.01</v>
      </c>
    </row>
    <row r="270" spans="1:12" ht="30" x14ac:dyDescent="0.25">
      <c r="C270" s="80">
        <v>6</v>
      </c>
      <c r="D270" s="80">
        <v>43464</v>
      </c>
      <c r="E270" s="80" t="s">
        <v>564</v>
      </c>
      <c r="F270" s="81" t="s">
        <v>1564</v>
      </c>
      <c r="G270" s="80" t="s">
        <v>639</v>
      </c>
      <c r="H270" s="105">
        <v>1</v>
      </c>
      <c r="I270" s="83">
        <v>0.01</v>
      </c>
      <c r="J270" s="83">
        <v>0.01</v>
      </c>
    </row>
    <row r="271" spans="1:12" ht="30" x14ac:dyDescent="0.25">
      <c r="C271" s="80">
        <v>7</v>
      </c>
      <c r="D271" s="80">
        <v>43488</v>
      </c>
      <c r="E271" s="80" t="s">
        <v>564</v>
      </c>
      <c r="F271" s="81" t="s">
        <v>1565</v>
      </c>
      <c r="G271" s="80" t="s">
        <v>639</v>
      </c>
      <c r="H271" s="105">
        <v>1</v>
      </c>
      <c r="I271" s="83">
        <v>0.63</v>
      </c>
      <c r="J271" s="83">
        <v>0.63</v>
      </c>
    </row>
    <row r="272" spans="1:12" ht="30" x14ac:dyDescent="0.25">
      <c r="C272" s="80">
        <v>8</v>
      </c>
      <c r="D272" s="80">
        <v>95347</v>
      </c>
      <c r="E272" s="80" t="s">
        <v>562</v>
      </c>
      <c r="F272" s="81" t="s">
        <v>1628</v>
      </c>
      <c r="G272" s="80" t="s">
        <v>639</v>
      </c>
      <c r="H272" s="105">
        <v>1</v>
      </c>
      <c r="I272" s="83">
        <v>0.05</v>
      </c>
      <c r="J272" s="83">
        <v>0.05</v>
      </c>
    </row>
    <row r="273" spans="1:12" x14ac:dyDescent="0.25">
      <c r="C273" s="3" t="s">
        <v>455</v>
      </c>
      <c r="G273" s="84" t="s">
        <v>553</v>
      </c>
      <c r="H273" s="106"/>
      <c r="I273" s="107" t="s">
        <v>455</v>
      </c>
      <c r="J273" s="86">
        <v>15.370000000000001</v>
      </c>
    </row>
    <row r="274" spans="1:12" x14ac:dyDescent="0.25">
      <c r="C274" s="3" t="s">
        <v>455</v>
      </c>
      <c r="I274" s="102" t="s">
        <v>455</v>
      </c>
    </row>
    <row r="275" spans="1:12" ht="30" x14ac:dyDescent="0.25">
      <c r="A275" t="s">
        <v>561</v>
      </c>
      <c r="B275" s="10">
        <v>25</v>
      </c>
      <c r="C275" s="74" t="s">
        <v>455</v>
      </c>
      <c r="D275" s="75">
        <v>88286</v>
      </c>
      <c r="E275" s="75" t="s">
        <v>21</v>
      </c>
      <c r="F275" s="76" t="s">
        <v>772</v>
      </c>
      <c r="G275" s="75" t="s">
        <v>639</v>
      </c>
      <c r="H275" s="103"/>
      <c r="I275" s="104" t="s">
        <v>455</v>
      </c>
      <c r="J275" s="79"/>
      <c r="K275">
        <v>88286</v>
      </c>
      <c r="L275" s="67">
        <v>15.48</v>
      </c>
    </row>
    <row r="276" spans="1:12" x14ac:dyDescent="0.25">
      <c r="C276" s="80">
        <v>1</v>
      </c>
      <c r="D276" s="80">
        <v>4096</v>
      </c>
      <c r="E276" s="80" t="s">
        <v>564</v>
      </c>
      <c r="F276" s="81" t="s">
        <v>1629</v>
      </c>
      <c r="G276" s="80" t="s">
        <v>639</v>
      </c>
      <c r="H276" s="105">
        <v>1</v>
      </c>
      <c r="I276" s="83">
        <v>14.11</v>
      </c>
      <c r="J276" s="83">
        <v>14.11</v>
      </c>
    </row>
    <row r="277" spans="1:12" x14ac:dyDescent="0.25">
      <c r="C277" s="80">
        <v>2</v>
      </c>
      <c r="D277" s="80">
        <v>37370</v>
      </c>
      <c r="E277" s="80" t="s">
        <v>564</v>
      </c>
      <c r="F277" s="81" t="s">
        <v>1553</v>
      </c>
      <c r="G277" s="80" t="s">
        <v>639</v>
      </c>
      <c r="H277" s="105">
        <v>1</v>
      </c>
      <c r="I277" s="83">
        <v>0.01</v>
      </c>
      <c r="J277" s="83">
        <v>0.01</v>
      </c>
    </row>
    <row r="278" spans="1:12" x14ac:dyDescent="0.25">
      <c r="C278" s="80">
        <v>3</v>
      </c>
      <c r="D278" s="80">
        <v>37371</v>
      </c>
      <c r="E278" s="80" t="s">
        <v>564</v>
      </c>
      <c r="F278" s="81" t="s">
        <v>1554</v>
      </c>
      <c r="G278" s="80" t="s">
        <v>639</v>
      </c>
      <c r="H278" s="105">
        <v>1</v>
      </c>
      <c r="I278" s="83">
        <v>0</v>
      </c>
      <c r="J278" s="83">
        <v>0</v>
      </c>
    </row>
    <row r="279" spans="1:12" x14ac:dyDescent="0.25">
      <c r="C279" s="80">
        <v>4</v>
      </c>
      <c r="D279" s="80">
        <v>37372</v>
      </c>
      <c r="E279" s="80" t="s">
        <v>564</v>
      </c>
      <c r="F279" s="81" t="s">
        <v>1555</v>
      </c>
      <c r="G279" s="80" t="s">
        <v>639</v>
      </c>
      <c r="H279" s="105">
        <v>1</v>
      </c>
      <c r="I279" s="83">
        <v>0.55000000000000004</v>
      </c>
      <c r="J279" s="83">
        <v>0.55000000000000004</v>
      </c>
    </row>
    <row r="280" spans="1:12" x14ac:dyDescent="0.25">
      <c r="C280" s="80">
        <v>5</v>
      </c>
      <c r="D280" s="80">
        <v>37373</v>
      </c>
      <c r="E280" s="80" t="s">
        <v>564</v>
      </c>
      <c r="F280" s="81" t="s">
        <v>1556</v>
      </c>
      <c r="G280" s="80" t="s">
        <v>639</v>
      </c>
      <c r="H280" s="105">
        <v>1</v>
      </c>
      <c r="I280" s="83">
        <v>0.01</v>
      </c>
      <c r="J280" s="83">
        <v>0.01</v>
      </c>
    </row>
    <row r="281" spans="1:12" ht="30" x14ac:dyDescent="0.25">
      <c r="C281" s="80">
        <v>6</v>
      </c>
      <c r="D281" s="80">
        <v>43464</v>
      </c>
      <c r="E281" s="80" t="s">
        <v>564</v>
      </c>
      <c r="F281" s="81" t="s">
        <v>1564</v>
      </c>
      <c r="G281" s="80" t="s">
        <v>639</v>
      </c>
      <c r="H281" s="105">
        <v>1</v>
      </c>
      <c r="I281" s="83">
        <v>0.01</v>
      </c>
      <c r="J281" s="83">
        <v>0.01</v>
      </c>
    </row>
    <row r="282" spans="1:12" ht="30" x14ac:dyDescent="0.25">
      <c r="C282" s="80">
        <v>7</v>
      </c>
      <c r="D282" s="80">
        <v>43488</v>
      </c>
      <c r="E282" s="80" t="s">
        <v>564</v>
      </c>
      <c r="F282" s="81" t="s">
        <v>1565</v>
      </c>
      <c r="G282" s="80" t="s">
        <v>639</v>
      </c>
      <c r="H282" s="105">
        <v>1</v>
      </c>
      <c r="I282" s="83">
        <v>0.63</v>
      </c>
      <c r="J282" s="83">
        <v>0.63</v>
      </c>
    </row>
    <row r="283" spans="1:12" ht="30" x14ac:dyDescent="0.25">
      <c r="C283" s="80">
        <v>8</v>
      </c>
      <c r="D283" s="80">
        <v>95351</v>
      </c>
      <c r="E283" s="80" t="s">
        <v>562</v>
      </c>
      <c r="F283" s="81" t="s">
        <v>1630</v>
      </c>
      <c r="G283" s="80" t="s">
        <v>639</v>
      </c>
      <c r="H283" s="105">
        <v>1</v>
      </c>
      <c r="I283" s="83">
        <v>0.16</v>
      </c>
      <c r="J283" s="83">
        <v>0.16</v>
      </c>
    </row>
    <row r="284" spans="1:12" x14ac:dyDescent="0.25">
      <c r="C284" s="3" t="s">
        <v>455</v>
      </c>
      <c r="G284" s="84" t="s">
        <v>553</v>
      </c>
      <c r="H284" s="106"/>
      <c r="I284" s="107" t="s">
        <v>455</v>
      </c>
      <c r="J284" s="86">
        <v>15.48</v>
      </c>
    </row>
    <row r="285" spans="1:12" x14ac:dyDescent="0.25">
      <c r="C285" s="3" t="s">
        <v>455</v>
      </c>
      <c r="I285" s="102" t="s">
        <v>455</v>
      </c>
    </row>
    <row r="286" spans="1:12" x14ac:dyDescent="0.25">
      <c r="A286" t="s">
        <v>561</v>
      </c>
      <c r="B286" s="10">
        <v>26</v>
      </c>
      <c r="C286" s="74" t="s">
        <v>455</v>
      </c>
      <c r="D286" s="75">
        <v>88294</v>
      </c>
      <c r="E286" s="75" t="s">
        <v>21</v>
      </c>
      <c r="F286" s="76" t="s">
        <v>739</v>
      </c>
      <c r="G286" s="75" t="s">
        <v>639</v>
      </c>
      <c r="H286" s="103"/>
      <c r="I286" s="104" t="s">
        <v>455</v>
      </c>
      <c r="J286" s="79"/>
      <c r="K286">
        <v>88294</v>
      </c>
      <c r="L286" s="67">
        <v>17.21</v>
      </c>
    </row>
    <row r="287" spans="1:12" x14ac:dyDescent="0.25">
      <c r="C287" s="80">
        <v>1</v>
      </c>
      <c r="D287" s="80">
        <v>4234</v>
      </c>
      <c r="E287" s="80" t="s">
        <v>564</v>
      </c>
      <c r="F287" s="81" t="s">
        <v>1631</v>
      </c>
      <c r="G287" s="80" t="s">
        <v>639</v>
      </c>
      <c r="H287" s="105">
        <v>1</v>
      </c>
      <c r="I287" s="83">
        <v>15.87</v>
      </c>
      <c r="J287" s="83">
        <v>15.87</v>
      </c>
    </row>
    <row r="288" spans="1:12" x14ac:dyDescent="0.25">
      <c r="C288" s="80">
        <v>2</v>
      </c>
      <c r="D288" s="80">
        <v>37370</v>
      </c>
      <c r="E288" s="80" t="s">
        <v>564</v>
      </c>
      <c r="F288" s="81" t="s">
        <v>1553</v>
      </c>
      <c r="G288" s="80" t="s">
        <v>639</v>
      </c>
      <c r="H288" s="105">
        <v>1</v>
      </c>
      <c r="I288" s="83">
        <v>0.01</v>
      </c>
      <c r="J288" s="83">
        <v>0.01</v>
      </c>
    </row>
    <row r="289" spans="1:12" x14ac:dyDescent="0.25">
      <c r="C289" s="80">
        <v>3</v>
      </c>
      <c r="D289" s="80">
        <v>37371</v>
      </c>
      <c r="E289" s="80" t="s">
        <v>564</v>
      </c>
      <c r="F289" s="81" t="s">
        <v>1554</v>
      </c>
      <c r="G289" s="80" t="s">
        <v>639</v>
      </c>
      <c r="H289" s="105">
        <v>1</v>
      </c>
      <c r="I289" s="83">
        <v>0</v>
      </c>
      <c r="J289" s="83">
        <v>0</v>
      </c>
    </row>
    <row r="290" spans="1:12" x14ac:dyDescent="0.25">
      <c r="C290" s="80">
        <v>4</v>
      </c>
      <c r="D290" s="80">
        <v>37372</v>
      </c>
      <c r="E290" s="80" t="s">
        <v>564</v>
      </c>
      <c r="F290" s="81" t="s">
        <v>1555</v>
      </c>
      <c r="G290" s="80" t="s">
        <v>639</v>
      </c>
      <c r="H290" s="105">
        <v>1</v>
      </c>
      <c r="I290" s="83">
        <v>0.55000000000000004</v>
      </c>
      <c r="J290" s="83">
        <v>0.55000000000000004</v>
      </c>
    </row>
    <row r="291" spans="1:12" x14ac:dyDescent="0.25">
      <c r="C291" s="80">
        <v>5</v>
      </c>
      <c r="D291" s="80">
        <v>37373</v>
      </c>
      <c r="E291" s="80" t="s">
        <v>564</v>
      </c>
      <c r="F291" s="81" t="s">
        <v>1556</v>
      </c>
      <c r="G291" s="80" t="s">
        <v>639</v>
      </c>
      <c r="H291" s="105">
        <v>1</v>
      </c>
      <c r="I291" s="83">
        <v>0.01</v>
      </c>
      <c r="J291" s="83">
        <v>0.01</v>
      </c>
    </row>
    <row r="292" spans="1:12" ht="30" x14ac:dyDescent="0.25">
      <c r="C292" s="80">
        <v>6</v>
      </c>
      <c r="D292" s="80">
        <v>43464</v>
      </c>
      <c r="E292" s="80" t="s">
        <v>564</v>
      </c>
      <c r="F292" s="81" t="s">
        <v>1564</v>
      </c>
      <c r="G292" s="80" t="s">
        <v>639</v>
      </c>
      <c r="H292" s="105">
        <v>1</v>
      </c>
      <c r="I292" s="83">
        <v>0.01</v>
      </c>
      <c r="J292" s="83">
        <v>0.01</v>
      </c>
    </row>
    <row r="293" spans="1:12" ht="30" x14ac:dyDescent="0.25">
      <c r="C293" s="80">
        <v>7</v>
      </c>
      <c r="D293" s="80">
        <v>43488</v>
      </c>
      <c r="E293" s="80" t="s">
        <v>564</v>
      </c>
      <c r="F293" s="81" t="s">
        <v>1565</v>
      </c>
      <c r="G293" s="80" t="s">
        <v>639</v>
      </c>
      <c r="H293" s="105">
        <v>1</v>
      </c>
      <c r="I293" s="83">
        <v>0.63</v>
      </c>
      <c r="J293" s="83">
        <v>0.63</v>
      </c>
    </row>
    <row r="294" spans="1:12" ht="30" x14ac:dyDescent="0.25">
      <c r="C294" s="80">
        <v>8</v>
      </c>
      <c r="D294" s="80">
        <v>95357</v>
      </c>
      <c r="E294" s="80" t="s">
        <v>562</v>
      </c>
      <c r="F294" s="81" t="s">
        <v>1632</v>
      </c>
      <c r="G294" s="80" t="s">
        <v>639</v>
      </c>
      <c r="H294" s="105">
        <v>1</v>
      </c>
      <c r="I294" s="83">
        <v>0.13</v>
      </c>
      <c r="J294" s="83">
        <v>0.13</v>
      </c>
    </row>
    <row r="295" spans="1:12" x14ac:dyDescent="0.25">
      <c r="C295" s="3" t="s">
        <v>455</v>
      </c>
      <c r="G295" s="84" t="s">
        <v>553</v>
      </c>
      <c r="H295" s="106"/>
      <c r="I295" s="107" t="s">
        <v>455</v>
      </c>
      <c r="J295" s="86">
        <v>17.21</v>
      </c>
    </row>
    <row r="296" spans="1:12" x14ac:dyDescent="0.25">
      <c r="C296" s="3" t="s">
        <v>455</v>
      </c>
      <c r="I296" s="102" t="s">
        <v>455</v>
      </c>
    </row>
    <row r="297" spans="1:12" x14ac:dyDescent="0.25">
      <c r="A297" t="s">
        <v>561</v>
      </c>
      <c r="B297" s="10">
        <v>27</v>
      </c>
      <c r="C297" s="74" t="s">
        <v>455</v>
      </c>
      <c r="D297" s="75">
        <v>88295</v>
      </c>
      <c r="E297" s="75" t="s">
        <v>21</v>
      </c>
      <c r="F297" s="76" t="s">
        <v>876</v>
      </c>
      <c r="G297" s="75" t="s">
        <v>639</v>
      </c>
      <c r="H297" s="103"/>
      <c r="I297" s="104" t="s">
        <v>455</v>
      </c>
      <c r="J297" s="79"/>
      <c r="K297">
        <v>88295</v>
      </c>
      <c r="L297" s="67">
        <v>15.48</v>
      </c>
    </row>
    <row r="298" spans="1:12" x14ac:dyDescent="0.25">
      <c r="C298" s="80">
        <v>1</v>
      </c>
      <c r="D298" s="80">
        <v>4253</v>
      </c>
      <c r="E298" s="80" t="s">
        <v>564</v>
      </c>
      <c r="F298" s="81" t="s">
        <v>1633</v>
      </c>
      <c r="G298" s="80" t="s">
        <v>639</v>
      </c>
      <c r="H298" s="105">
        <v>1</v>
      </c>
      <c r="I298" s="83">
        <v>14.11</v>
      </c>
      <c r="J298" s="83">
        <v>14.11</v>
      </c>
    </row>
    <row r="299" spans="1:12" x14ac:dyDescent="0.25">
      <c r="C299" s="80">
        <v>2</v>
      </c>
      <c r="D299" s="80">
        <v>37370</v>
      </c>
      <c r="E299" s="80" t="s">
        <v>564</v>
      </c>
      <c r="F299" s="81" t="s">
        <v>1553</v>
      </c>
      <c r="G299" s="80" t="s">
        <v>639</v>
      </c>
      <c r="H299" s="105">
        <v>1</v>
      </c>
      <c r="I299" s="83">
        <v>0.01</v>
      </c>
      <c r="J299" s="83">
        <v>0.01</v>
      </c>
    </row>
    <row r="300" spans="1:12" x14ac:dyDescent="0.25">
      <c r="C300" s="80">
        <v>3</v>
      </c>
      <c r="D300" s="80">
        <v>37371</v>
      </c>
      <c r="E300" s="80" t="s">
        <v>564</v>
      </c>
      <c r="F300" s="81" t="s">
        <v>1554</v>
      </c>
      <c r="G300" s="80" t="s">
        <v>639</v>
      </c>
      <c r="H300" s="105">
        <v>1</v>
      </c>
      <c r="I300" s="83">
        <v>0</v>
      </c>
      <c r="J300" s="83">
        <v>0</v>
      </c>
    </row>
    <row r="301" spans="1:12" x14ac:dyDescent="0.25">
      <c r="C301" s="80">
        <v>4</v>
      </c>
      <c r="D301" s="80">
        <v>37372</v>
      </c>
      <c r="E301" s="80" t="s">
        <v>564</v>
      </c>
      <c r="F301" s="81" t="s">
        <v>1555</v>
      </c>
      <c r="G301" s="80" t="s">
        <v>639</v>
      </c>
      <c r="H301" s="105">
        <v>1</v>
      </c>
      <c r="I301" s="83">
        <v>0.55000000000000004</v>
      </c>
      <c r="J301" s="83">
        <v>0.55000000000000004</v>
      </c>
    </row>
    <row r="302" spans="1:12" x14ac:dyDescent="0.25">
      <c r="C302" s="80">
        <v>5</v>
      </c>
      <c r="D302" s="80">
        <v>37373</v>
      </c>
      <c r="E302" s="80" t="s">
        <v>564</v>
      </c>
      <c r="F302" s="81" t="s">
        <v>1556</v>
      </c>
      <c r="G302" s="80" t="s">
        <v>639</v>
      </c>
      <c r="H302" s="105">
        <v>1</v>
      </c>
      <c r="I302" s="83">
        <v>0.01</v>
      </c>
      <c r="J302" s="83">
        <v>0.01</v>
      </c>
    </row>
    <row r="303" spans="1:12" ht="30" x14ac:dyDescent="0.25">
      <c r="C303" s="80">
        <v>6</v>
      </c>
      <c r="D303" s="80">
        <v>43464</v>
      </c>
      <c r="E303" s="80" t="s">
        <v>564</v>
      </c>
      <c r="F303" s="81" t="s">
        <v>1564</v>
      </c>
      <c r="G303" s="80" t="s">
        <v>639</v>
      </c>
      <c r="H303" s="105">
        <v>1</v>
      </c>
      <c r="I303" s="83">
        <v>0.01</v>
      </c>
      <c r="J303" s="83">
        <v>0.01</v>
      </c>
    </row>
    <row r="304" spans="1:12" ht="30" x14ac:dyDescent="0.25">
      <c r="C304" s="80">
        <v>7</v>
      </c>
      <c r="D304" s="80">
        <v>43488</v>
      </c>
      <c r="E304" s="80" t="s">
        <v>564</v>
      </c>
      <c r="F304" s="81" t="s">
        <v>1565</v>
      </c>
      <c r="G304" s="80" t="s">
        <v>639</v>
      </c>
      <c r="H304" s="105">
        <v>1</v>
      </c>
      <c r="I304" s="83">
        <v>0.63</v>
      </c>
      <c r="J304" s="83">
        <v>0.63</v>
      </c>
    </row>
    <row r="305" spans="1:12" ht="30" x14ac:dyDescent="0.25">
      <c r="C305" s="80">
        <v>8</v>
      </c>
      <c r="D305" s="80">
        <v>95358</v>
      </c>
      <c r="E305" s="80" t="s">
        <v>562</v>
      </c>
      <c r="F305" s="81" t="s">
        <v>1634</v>
      </c>
      <c r="G305" s="80" t="s">
        <v>639</v>
      </c>
      <c r="H305" s="105">
        <v>1</v>
      </c>
      <c r="I305" s="83">
        <v>0.16</v>
      </c>
      <c r="J305" s="83">
        <v>0.16</v>
      </c>
    </row>
    <row r="306" spans="1:12" x14ac:dyDescent="0.25">
      <c r="C306" s="3" t="s">
        <v>455</v>
      </c>
      <c r="G306" s="84" t="s">
        <v>553</v>
      </c>
      <c r="H306" s="106"/>
      <c r="I306" s="107" t="s">
        <v>455</v>
      </c>
      <c r="J306" s="86">
        <v>15.48</v>
      </c>
    </row>
    <row r="307" spans="1:12" x14ac:dyDescent="0.25">
      <c r="C307" s="3" t="s">
        <v>455</v>
      </c>
      <c r="I307" s="102" t="s">
        <v>455</v>
      </c>
    </row>
    <row r="308" spans="1:12" ht="30" x14ac:dyDescent="0.25">
      <c r="A308" t="s">
        <v>561</v>
      </c>
      <c r="B308" s="10">
        <v>28</v>
      </c>
      <c r="C308" s="74" t="s">
        <v>455</v>
      </c>
      <c r="D308" s="75">
        <v>88297</v>
      </c>
      <c r="E308" s="75" t="s">
        <v>21</v>
      </c>
      <c r="F308" s="76" t="s">
        <v>832</v>
      </c>
      <c r="G308" s="75" t="s">
        <v>639</v>
      </c>
      <c r="H308" s="103"/>
      <c r="I308" s="104" t="s">
        <v>455</v>
      </c>
      <c r="J308" s="79"/>
      <c r="K308">
        <v>88297</v>
      </c>
      <c r="L308" s="67">
        <v>15.43</v>
      </c>
    </row>
    <row r="309" spans="1:12" ht="30" x14ac:dyDescent="0.25">
      <c r="C309" s="80">
        <v>1</v>
      </c>
      <c r="D309" s="80">
        <v>4230</v>
      </c>
      <c r="E309" s="80" t="s">
        <v>564</v>
      </c>
      <c r="F309" s="81" t="s">
        <v>1635</v>
      </c>
      <c r="G309" s="80" t="s">
        <v>639</v>
      </c>
      <c r="H309" s="105">
        <v>1</v>
      </c>
      <c r="I309" s="83">
        <v>14.11</v>
      </c>
      <c r="J309" s="83">
        <v>14.11</v>
      </c>
    </row>
    <row r="310" spans="1:12" x14ac:dyDescent="0.25">
      <c r="C310" s="80">
        <v>2</v>
      </c>
      <c r="D310" s="80">
        <v>37370</v>
      </c>
      <c r="E310" s="80" t="s">
        <v>564</v>
      </c>
      <c r="F310" s="81" t="s">
        <v>1553</v>
      </c>
      <c r="G310" s="80" t="s">
        <v>639</v>
      </c>
      <c r="H310" s="105">
        <v>1</v>
      </c>
      <c r="I310" s="83">
        <v>0.01</v>
      </c>
      <c r="J310" s="83">
        <v>0.01</v>
      </c>
    </row>
    <row r="311" spans="1:12" x14ac:dyDescent="0.25">
      <c r="C311" s="80">
        <v>3</v>
      </c>
      <c r="D311" s="80">
        <v>37371</v>
      </c>
      <c r="E311" s="80" t="s">
        <v>564</v>
      </c>
      <c r="F311" s="81" t="s">
        <v>1554</v>
      </c>
      <c r="G311" s="80" t="s">
        <v>639</v>
      </c>
      <c r="H311" s="105">
        <v>1</v>
      </c>
      <c r="I311" s="83">
        <v>0</v>
      </c>
      <c r="J311" s="83">
        <v>0</v>
      </c>
    </row>
    <row r="312" spans="1:12" x14ac:dyDescent="0.25">
      <c r="C312" s="80">
        <v>4</v>
      </c>
      <c r="D312" s="80">
        <v>37372</v>
      </c>
      <c r="E312" s="80" t="s">
        <v>564</v>
      </c>
      <c r="F312" s="81" t="s">
        <v>1555</v>
      </c>
      <c r="G312" s="80" t="s">
        <v>639</v>
      </c>
      <c r="H312" s="105">
        <v>1</v>
      </c>
      <c r="I312" s="83">
        <v>0.55000000000000004</v>
      </c>
      <c r="J312" s="83">
        <v>0.55000000000000004</v>
      </c>
    </row>
    <row r="313" spans="1:12" x14ac:dyDescent="0.25">
      <c r="C313" s="80">
        <v>5</v>
      </c>
      <c r="D313" s="80">
        <v>37373</v>
      </c>
      <c r="E313" s="80" t="s">
        <v>564</v>
      </c>
      <c r="F313" s="81" t="s">
        <v>1556</v>
      </c>
      <c r="G313" s="80" t="s">
        <v>639</v>
      </c>
      <c r="H313" s="105">
        <v>1</v>
      </c>
      <c r="I313" s="83">
        <v>0.01</v>
      </c>
      <c r="J313" s="83">
        <v>0.01</v>
      </c>
    </row>
    <row r="314" spans="1:12" ht="30" x14ac:dyDescent="0.25">
      <c r="C314" s="80">
        <v>6</v>
      </c>
      <c r="D314" s="80">
        <v>43464</v>
      </c>
      <c r="E314" s="80" t="s">
        <v>564</v>
      </c>
      <c r="F314" s="81" t="s">
        <v>1564</v>
      </c>
      <c r="G314" s="80" t="s">
        <v>639</v>
      </c>
      <c r="H314" s="105">
        <v>1</v>
      </c>
      <c r="I314" s="83">
        <v>0.01</v>
      </c>
      <c r="J314" s="83">
        <v>0.01</v>
      </c>
    </row>
    <row r="315" spans="1:12" ht="30" x14ac:dyDescent="0.25">
      <c r="C315" s="80">
        <v>7</v>
      </c>
      <c r="D315" s="80">
        <v>43488</v>
      </c>
      <c r="E315" s="80" t="s">
        <v>564</v>
      </c>
      <c r="F315" s="81" t="s">
        <v>1565</v>
      </c>
      <c r="G315" s="80" t="s">
        <v>639</v>
      </c>
      <c r="H315" s="105">
        <v>1</v>
      </c>
      <c r="I315" s="83">
        <v>0.63</v>
      </c>
      <c r="J315" s="83">
        <v>0.63</v>
      </c>
    </row>
    <row r="316" spans="1:12" ht="30" x14ac:dyDescent="0.25">
      <c r="C316" s="80">
        <v>8</v>
      </c>
      <c r="D316" s="80">
        <v>95360</v>
      </c>
      <c r="E316" s="80" t="s">
        <v>562</v>
      </c>
      <c r="F316" s="81" t="s">
        <v>1636</v>
      </c>
      <c r="G316" s="80" t="s">
        <v>639</v>
      </c>
      <c r="H316" s="105">
        <v>1</v>
      </c>
      <c r="I316" s="83">
        <v>0.11</v>
      </c>
      <c r="J316" s="83">
        <v>0.11</v>
      </c>
    </row>
    <row r="317" spans="1:12" x14ac:dyDescent="0.25">
      <c r="C317" s="3" t="s">
        <v>455</v>
      </c>
      <c r="G317" s="84" t="s">
        <v>553</v>
      </c>
      <c r="H317" s="106"/>
      <c r="I317" s="107" t="s">
        <v>455</v>
      </c>
      <c r="J317" s="86">
        <v>15.43</v>
      </c>
    </row>
    <row r="318" spans="1:12" x14ac:dyDescent="0.25">
      <c r="C318" s="3" t="s">
        <v>455</v>
      </c>
      <c r="I318" s="102" t="s">
        <v>455</v>
      </c>
    </row>
    <row r="319" spans="1:12" ht="30" x14ac:dyDescent="0.25">
      <c r="A319" t="s">
        <v>561</v>
      </c>
      <c r="B319" s="10">
        <v>29</v>
      </c>
      <c r="C319" s="74" t="s">
        <v>455</v>
      </c>
      <c r="D319" s="75">
        <v>88300</v>
      </c>
      <c r="E319" s="75" t="s">
        <v>21</v>
      </c>
      <c r="F319" s="76" t="s">
        <v>781</v>
      </c>
      <c r="G319" s="75" t="s">
        <v>639</v>
      </c>
      <c r="H319" s="103"/>
      <c r="I319" s="104" t="s">
        <v>455</v>
      </c>
      <c r="J319" s="79"/>
      <c r="K319">
        <v>88300</v>
      </c>
      <c r="L319" s="67">
        <v>19.370000000000005</v>
      </c>
    </row>
    <row r="320" spans="1:12" x14ac:dyDescent="0.25">
      <c r="C320" s="80">
        <v>1</v>
      </c>
      <c r="D320" s="80">
        <v>4239</v>
      </c>
      <c r="E320" s="80" t="s">
        <v>564</v>
      </c>
      <c r="F320" s="81" t="s">
        <v>1637</v>
      </c>
      <c r="G320" s="80" t="s">
        <v>639</v>
      </c>
      <c r="H320" s="105">
        <v>1</v>
      </c>
      <c r="I320" s="83">
        <v>18.059999999999999</v>
      </c>
      <c r="J320" s="83">
        <v>18.059999999999999</v>
      </c>
    </row>
    <row r="321" spans="1:12" x14ac:dyDescent="0.25">
      <c r="C321" s="80">
        <v>2</v>
      </c>
      <c r="D321" s="80">
        <v>37370</v>
      </c>
      <c r="E321" s="80" t="s">
        <v>564</v>
      </c>
      <c r="F321" s="81" t="s">
        <v>1553</v>
      </c>
      <c r="G321" s="80" t="s">
        <v>639</v>
      </c>
      <c r="H321" s="105">
        <v>1</v>
      </c>
      <c r="I321" s="83">
        <v>0.01</v>
      </c>
      <c r="J321" s="83">
        <v>0.01</v>
      </c>
    </row>
    <row r="322" spans="1:12" x14ac:dyDescent="0.25">
      <c r="C322" s="80">
        <v>3</v>
      </c>
      <c r="D322" s="80">
        <v>37371</v>
      </c>
      <c r="E322" s="80" t="s">
        <v>564</v>
      </c>
      <c r="F322" s="81" t="s">
        <v>1554</v>
      </c>
      <c r="G322" s="80" t="s">
        <v>639</v>
      </c>
      <c r="H322" s="105">
        <v>1</v>
      </c>
      <c r="I322" s="83">
        <v>0</v>
      </c>
      <c r="J322" s="83">
        <v>0</v>
      </c>
    </row>
    <row r="323" spans="1:12" x14ac:dyDescent="0.25">
      <c r="C323" s="80">
        <v>4</v>
      </c>
      <c r="D323" s="80">
        <v>37372</v>
      </c>
      <c r="E323" s="80" t="s">
        <v>564</v>
      </c>
      <c r="F323" s="81" t="s">
        <v>1555</v>
      </c>
      <c r="G323" s="80" t="s">
        <v>639</v>
      </c>
      <c r="H323" s="105">
        <v>1</v>
      </c>
      <c r="I323" s="83">
        <v>0.55000000000000004</v>
      </c>
      <c r="J323" s="83">
        <v>0.55000000000000004</v>
      </c>
    </row>
    <row r="324" spans="1:12" x14ac:dyDescent="0.25">
      <c r="C324" s="80">
        <v>5</v>
      </c>
      <c r="D324" s="80">
        <v>37373</v>
      </c>
      <c r="E324" s="80" t="s">
        <v>564</v>
      </c>
      <c r="F324" s="81" t="s">
        <v>1556</v>
      </c>
      <c r="G324" s="80" t="s">
        <v>639</v>
      </c>
      <c r="H324" s="105">
        <v>1</v>
      </c>
      <c r="I324" s="83">
        <v>0.01</v>
      </c>
      <c r="J324" s="83">
        <v>0.01</v>
      </c>
    </row>
    <row r="325" spans="1:12" ht="30" x14ac:dyDescent="0.25">
      <c r="C325" s="80">
        <v>6</v>
      </c>
      <c r="D325" s="80">
        <v>43464</v>
      </c>
      <c r="E325" s="80" t="s">
        <v>564</v>
      </c>
      <c r="F325" s="81" t="s">
        <v>1564</v>
      </c>
      <c r="G325" s="80" t="s">
        <v>639</v>
      </c>
      <c r="H325" s="105">
        <v>1</v>
      </c>
      <c r="I325" s="83">
        <v>0.01</v>
      </c>
      <c r="J325" s="83">
        <v>0.01</v>
      </c>
    </row>
    <row r="326" spans="1:12" ht="30" x14ac:dyDescent="0.25">
      <c r="C326" s="80">
        <v>7</v>
      </c>
      <c r="D326" s="80">
        <v>43488</v>
      </c>
      <c r="E326" s="80" t="s">
        <v>564</v>
      </c>
      <c r="F326" s="81" t="s">
        <v>1565</v>
      </c>
      <c r="G326" s="80" t="s">
        <v>639</v>
      </c>
      <c r="H326" s="105">
        <v>1</v>
      </c>
      <c r="I326" s="83">
        <v>0.63</v>
      </c>
      <c r="J326" s="83">
        <v>0.63</v>
      </c>
    </row>
    <row r="327" spans="1:12" ht="30" x14ac:dyDescent="0.25">
      <c r="C327" s="80">
        <v>8</v>
      </c>
      <c r="D327" s="80">
        <v>95363</v>
      </c>
      <c r="E327" s="80" t="s">
        <v>562</v>
      </c>
      <c r="F327" s="81" t="s">
        <v>1638</v>
      </c>
      <c r="G327" s="80" t="s">
        <v>639</v>
      </c>
      <c r="H327" s="105">
        <v>1</v>
      </c>
      <c r="I327" s="83">
        <v>0.1</v>
      </c>
      <c r="J327" s="83">
        <v>0.1</v>
      </c>
    </row>
    <row r="328" spans="1:12" x14ac:dyDescent="0.25">
      <c r="C328" s="3" t="s">
        <v>455</v>
      </c>
      <c r="G328" s="84" t="s">
        <v>553</v>
      </c>
      <c r="H328" s="106"/>
      <c r="I328" s="107" t="s">
        <v>455</v>
      </c>
      <c r="J328" s="86">
        <v>19.370000000000005</v>
      </c>
    </row>
    <row r="329" spans="1:12" x14ac:dyDescent="0.25">
      <c r="C329" s="3" t="s">
        <v>455</v>
      </c>
      <c r="I329" s="102" t="s">
        <v>455</v>
      </c>
    </row>
    <row r="330" spans="1:12" ht="30" x14ac:dyDescent="0.25">
      <c r="A330" t="s">
        <v>561</v>
      </c>
      <c r="B330" s="10">
        <v>30</v>
      </c>
      <c r="C330" s="74" t="s">
        <v>455</v>
      </c>
      <c r="D330" s="75">
        <v>88301</v>
      </c>
      <c r="E330" s="75" t="s">
        <v>21</v>
      </c>
      <c r="F330" s="76" t="s">
        <v>787</v>
      </c>
      <c r="G330" s="75" t="s">
        <v>639</v>
      </c>
      <c r="H330" s="103"/>
      <c r="I330" s="104" t="s">
        <v>455</v>
      </c>
      <c r="J330" s="79"/>
      <c r="K330">
        <v>88301</v>
      </c>
      <c r="L330" s="67">
        <v>15.4</v>
      </c>
    </row>
    <row r="331" spans="1:12" x14ac:dyDescent="0.25">
      <c r="C331" s="80">
        <v>1</v>
      </c>
      <c r="D331" s="80">
        <v>4248</v>
      </c>
      <c r="E331" s="80" t="s">
        <v>564</v>
      </c>
      <c r="F331" s="81" t="s">
        <v>1639</v>
      </c>
      <c r="G331" s="80" t="s">
        <v>639</v>
      </c>
      <c r="H331" s="105">
        <v>1</v>
      </c>
      <c r="I331" s="83">
        <v>14.11</v>
      </c>
      <c r="J331" s="83">
        <v>14.11</v>
      </c>
    </row>
    <row r="332" spans="1:12" x14ac:dyDescent="0.25">
      <c r="C332" s="80">
        <v>2</v>
      </c>
      <c r="D332" s="80">
        <v>37370</v>
      </c>
      <c r="E332" s="80" t="s">
        <v>564</v>
      </c>
      <c r="F332" s="81" t="s">
        <v>1553</v>
      </c>
      <c r="G332" s="80" t="s">
        <v>639</v>
      </c>
      <c r="H332" s="105">
        <v>1</v>
      </c>
      <c r="I332" s="83">
        <v>0.01</v>
      </c>
      <c r="J332" s="83">
        <v>0.01</v>
      </c>
    </row>
    <row r="333" spans="1:12" x14ac:dyDescent="0.25">
      <c r="C333" s="80">
        <v>3</v>
      </c>
      <c r="D333" s="80">
        <v>37371</v>
      </c>
      <c r="E333" s="80" t="s">
        <v>564</v>
      </c>
      <c r="F333" s="81" t="s">
        <v>1554</v>
      </c>
      <c r="G333" s="80" t="s">
        <v>639</v>
      </c>
      <c r="H333" s="105">
        <v>1</v>
      </c>
      <c r="I333" s="83">
        <v>0</v>
      </c>
      <c r="J333" s="83">
        <v>0</v>
      </c>
    </row>
    <row r="334" spans="1:12" x14ac:dyDescent="0.25">
      <c r="C334" s="80">
        <v>4</v>
      </c>
      <c r="D334" s="80">
        <v>37372</v>
      </c>
      <c r="E334" s="80" t="s">
        <v>564</v>
      </c>
      <c r="F334" s="81" t="s">
        <v>1555</v>
      </c>
      <c r="G334" s="80" t="s">
        <v>639</v>
      </c>
      <c r="H334" s="105">
        <v>1</v>
      </c>
      <c r="I334" s="83">
        <v>0.55000000000000004</v>
      </c>
      <c r="J334" s="83">
        <v>0.55000000000000004</v>
      </c>
    </row>
    <row r="335" spans="1:12" x14ac:dyDescent="0.25">
      <c r="C335" s="80">
        <v>5</v>
      </c>
      <c r="D335" s="80">
        <v>37373</v>
      </c>
      <c r="E335" s="80" t="s">
        <v>564</v>
      </c>
      <c r="F335" s="81" t="s">
        <v>1556</v>
      </c>
      <c r="G335" s="80" t="s">
        <v>639</v>
      </c>
      <c r="H335" s="105">
        <v>1</v>
      </c>
      <c r="I335" s="83">
        <v>0.01</v>
      </c>
      <c r="J335" s="83">
        <v>0.01</v>
      </c>
    </row>
    <row r="336" spans="1:12" ht="30" x14ac:dyDescent="0.25">
      <c r="C336" s="80">
        <v>6</v>
      </c>
      <c r="D336" s="80">
        <v>43464</v>
      </c>
      <c r="E336" s="80" t="s">
        <v>564</v>
      </c>
      <c r="F336" s="81" t="s">
        <v>1564</v>
      </c>
      <c r="G336" s="80" t="s">
        <v>639</v>
      </c>
      <c r="H336" s="105">
        <v>1</v>
      </c>
      <c r="I336" s="83">
        <v>0.01</v>
      </c>
      <c r="J336" s="83">
        <v>0.01</v>
      </c>
    </row>
    <row r="337" spans="1:12" ht="30" x14ac:dyDescent="0.25">
      <c r="C337" s="80">
        <v>7</v>
      </c>
      <c r="D337" s="80">
        <v>43488</v>
      </c>
      <c r="E337" s="80" t="s">
        <v>564</v>
      </c>
      <c r="F337" s="81" t="s">
        <v>1565</v>
      </c>
      <c r="G337" s="80" t="s">
        <v>639</v>
      </c>
      <c r="H337" s="105">
        <v>1</v>
      </c>
      <c r="I337" s="83">
        <v>0.63</v>
      </c>
      <c r="J337" s="83">
        <v>0.63</v>
      </c>
    </row>
    <row r="338" spans="1:12" ht="30" x14ac:dyDescent="0.25">
      <c r="C338" s="80">
        <v>8</v>
      </c>
      <c r="D338" s="80">
        <v>95364</v>
      </c>
      <c r="E338" s="80" t="s">
        <v>562</v>
      </c>
      <c r="F338" s="81" t="s">
        <v>1640</v>
      </c>
      <c r="G338" s="80" t="s">
        <v>639</v>
      </c>
      <c r="H338" s="105">
        <v>1</v>
      </c>
      <c r="I338" s="83">
        <v>0.08</v>
      </c>
      <c r="J338" s="83">
        <v>0.08</v>
      </c>
    </row>
    <row r="339" spans="1:12" x14ac:dyDescent="0.25">
      <c r="C339" s="3" t="s">
        <v>455</v>
      </c>
      <c r="G339" s="84" t="s">
        <v>553</v>
      </c>
      <c r="H339" s="106"/>
      <c r="I339" s="107" t="s">
        <v>455</v>
      </c>
      <c r="J339" s="86">
        <v>15.4</v>
      </c>
    </row>
    <row r="340" spans="1:12" x14ac:dyDescent="0.25">
      <c r="C340" s="3" t="s">
        <v>455</v>
      </c>
      <c r="I340" s="102" t="s">
        <v>455</v>
      </c>
    </row>
    <row r="341" spans="1:12" ht="30" x14ac:dyDescent="0.25">
      <c r="A341" t="s">
        <v>561</v>
      </c>
      <c r="B341" s="10">
        <v>31</v>
      </c>
      <c r="C341" s="74" t="s">
        <v>455</v>
      </c>
      <c r="D341" s="75">
        <v>88303</v>
      </c>
      <c r="E341" s="75" t="s">
        <v>21</v>
      </c>
      <c r="F341" s="76" t="s">
        <v>744</v>
      </c>
      <c r="G341" s="75" t="s">
        <v>639</v>
      </c>
      <c r="H341" s="103"/>
      <c r="I341" s="104" t="s">
        <v>455</v>
      </c>
      <c r="J341" s="79"/>
      <c r="K341">
        <v>88303</v>
      </c>
      <c r="L341" s="67">
        <v>15.4</v>
      </c>
    </row>
    <row r="342" spans="1:12" x14ac:dyDescent="0.25">
      <c r="C342" s="80">
        <v>1</v>
      </c>
      <c r="D342" s="80">
        <v>4238</v>
      </c>
      <c r="E342" s="80" t="s">
        <v>564</v>
      </c>
      <c r="F342" s="81" t="s">
        <v>1641</v>
      </c>
      <c r="G342" s="80" t="s">
        <v>639</v>
      </c>
      <c r="H342" s="105">
        <v>1</v>
      </c>
      <c r="I342" s="83">
        <v>14.11</v>
      </c>
      <c r="J342" s="83">
        <v>14.11</v>
      </c>
    </row>
    <row r="343" spans="1:12" x14ac:dyDescent="0.25">
      <c r="C343" s="80">
        <v>2</v>
      </c>
      <c r="D343" s="80">
        <v>37370</v>
      </c>
      <c r="E343" s="80" t="s">
        <v>564</v>
      </c>
      <c r="F343" s="81" t="s">
        <v>1553</v>
      </c>
      <c r="G343" s="80" t="s">
        <v>639</v>
      </c>
      <c r="H343" s="105">
        <v>1</v>
      </c>
      <c r="I343" s="83">
        <v>0.01</v>
      </c>
      <c r="J343" s="83">
        <v>0.01</v>
      </c>
    </row>
    <row r="344" spans="1:12" x14ac:dyDescent="0.25">
      <c r="C344" s="80">
        <v>3</v>
      </c>
      <c r="D344" s="80">
        <v>37371</v>
      </c>
      <c r="E344" s="80" t="s">
        <v>564</v>
      </c>
      <c r="F344" s="81" t="s">
        <v>1554</v>
      </c>
      <c r="G344" s="80" t="s">
        <v>639</v>
      </c>
      <c r="H344" s="105">
        <v>1</v>
      </c>
      <c r="I344" s="83">
        <v>0</v>
      </c>
      <c r="J344" s="83">
        <v>0</v>
      </c>
    </row>
    <row r="345" spans="1:12" x14ac:dyDescent="0.25">
      <c r="C345" s="80">
        <v>4</v>
      </c>
      <c r="D345" s="80">
        <v>37372</v>
      </c>
      <c r="E345" s="80" t="s">
        <v>564</v>
      </c>
      <c r="F345" s="81" t="s">
        <v>1555</v>
      </c>
      <c r="G345" s="80" t="s">
        <v>639</v>
      </c>
      <c r="H345" s="105">
        <v>1</v>
      </c>
      <c r="I345" s="83">
        <v>0.55000000000000004</v>
      </c>
      <c r="J345" s="83">
        <v>0.55000000000000004</v>
      </c>
    </row>
    <row r="346" spans="1:12" x14ac:dyDescent="0.25">
      <c r="C346" s="80">
        <v>5</v>
      </c>
      <c r="D346" s="80">
        <v>37373</v>
      </c>
      <c r="E346" s="80" t="s">
        <v>564</v>
      </c>
      <c r="F346" s="81" t="s">
        <v>1556</v>
      </c>
      <c r="G346" s="80" t="s">
        <v>639</v>
      </c>
      <c r="H346" s="105">
        <v>1</v>
      </c>
      <c r="I346" s="83">
        <v>0.01</v>
      </c>
      <c r="J346" s="83">
        <v>0.01</v>
      </c>
    </row>
    <row r="347" spans="1:12" ht="30" x14ac:dyDescent="0.25">
      <c r="C347" s="80">
        <v>6</v>
      </c>
      <c r="D347" s="80">
        <v>43464</v>
      </c>
      <c r="E347" s="80" t="s">
        <v>564</v>
      </c>
      <c r="F347" s="81" t="s">
        <v>1564</v>
      </c>
      <c r="G347" s="80" t="s">
        <v>639</v>
      </c>
      <c r="H347" s="105">
        <v>1</v>
      </c>
      <c r="I347" s="83">
        <v>0.01</v>
      </c>
      <c r="J347" s="83">
        <v>0.01</v>
      </c>
    </row>
    <row r="348" spans="1:12" ht="30" x14ac:dyDescent="0.25">
      <c r="C348" s="80">
        <v>7</v>
      </c>
      <c r="D348" s="80">
        <v>43488</v>
      </c>
      <c r="E348" s="80" t="s">
        <v>564</v>
      </c>
      <c r="F348" s="81" t="s">
        <v>1565</v>
      </c>
      <c r="G348" s="80" t="s">
        <v>639</v>
      </c>
      <c r="H348" s="105">
        <v>1</v>
      </c>
      <c r="I348" s="83">
        <v>0.63</v>
      </c>
      <c r="J348" s="83">
        <v>0.63</v>
      </c>
    </row>
    <row r="349" spans="1:12" ht="30" x14ac:dyDescent="0.25">
      <c r="C349" s="80">
        <v>8</v>
      </c>
      <c r="D349" s="80">
        <v>95366</v>
      </c>
      <c r="E349" s="80" t="s">
        <v>562</v>
      </c>
      <c r="F349" s="81" t="s">
        <v>1642</v>
      </c>
      <c r="G349" s="80" t="s">
        <v>639</v>
      </c>
      <c r="H349" s="105">
        <v>1</v>
      </c>
      <c r="I349" s="83">
        <v>0.08</v>
      </c>
      <c r="J349" s="83">
        <v>0.08</v>
      </c>
    </row>
    <row r="350" spans="1:12" x14ac:dyDescent="0.25">
      <c r="C350" s="3" t="s">
        <v>455</v>
      </c>
      <c r="G350" s="84" t="s">
        <v>553</v>
      </c>
      <c r="H350" s="106"/>
      <c r="I350" s="107" t="s">
        <v>455</v>
      </c>
      <c r="J350" s="86">
        <v>15.4</v>
      </c>
    </row>
    <row r="351" spans="1:12" x14ac:dyDescent="0.25">
      <c r="C351" s="3" t="s">
        <v>455</v>
      </c>
      <c r="I351" s="102" t="s">
        <v>455</v>
      </c>
    </row>
    <row r="352" spans="1:12" x14ac:dyDescent="0.25">
      <c r="A352" t="s">
        <v>561</v>
      </c>
      <c r="B352" s="10">
        <v>32</v>
      </c>
      <c r="C352" s="74" t="s">
        <v>455</v>
      </c>
      <c r="D352" s="75">
        <v>88309</v>
      </c>
      <c r="E352" s="75" t="s">
        <v>21</v>
      </c>
      <c r="F352" s="76" t="s">
        <v>1001</v>
      </c>
      <c r="G352" s="75" t="s">
        <v>639</v>
      </c>
      <c r="H352" s="103"/>
      <c r="I352" s="104" t="s">
        <v>455</v>
      </c>
      <c r="J352" s="79"/>
      <c r="K352">
        <v>88309</v>
      </c>
      <c r="L352" s="67">
        <v>16.420000000000002</v>
      </c>
    </row>
    <row r="353" spans="1:12" x14ac:dyDescent="0.25">
      <c r="C353" s="80">
        <v>1</v>
      </c>
      <c r="D353" s="80">
        <v>4750</v>
      </c>
      <c r="E353" s="80" t="s">
        <v>564</v>
      </c>
      <c r="F353" s="81" t="s">
        <v>1643</v>
      </c>
      <c r="G353" s="80" t="s">
        <v>639</v>
      </c>
      <c r="H353" s="105">
        <v>1</v>
      </c>
      <c r="I353" s="83">
        <v>14.11</v>
      </c>
      <c r="J353" s="83">
        <v>14.11</v>
      </c>
    </row>
    <row r="354" spans="1:12" x14ac:dyDescent="0.25">
      <c r="C354" s="80">
        <v>2</v>
      </c>
      <c r="D354" s="80">
        <v>37370</v>
      </c>
      <c r="E354" s="80" t="s">
        <v>564</v>
      </c>
      <c r="F354" s="81" t="s">
        <v>1553</v>
      </c>
      <c r="G354" s="80" t="s">
        <v>639</v>
      </c>
      <c r="H354" s="105">
        <v>1</v>
      </c>
      <c r="I354" s="83">
        <v>0.01</v>
      </c>
      <c r="J354" s="83">
        <v>0.01</v>
      </c>
    </row>
    <row r="355" spans="1:12" x14ac:dyDescent="0.25">
      <c r="C355" s="80">
        <v>3</v>
      </c>
      <c r="D355" s="80">
        <v>37371</v>
      </c>
      <c r="E355" s="80" t="s">
        <v>564</v>
      </c>
      <c r="F355" s="81" t="s">
        <v>1554</v>
      </c>
      <c r="G355" s="80" t="s">
        <v>639</v>
      </c>
      <c r="H355" s="105">
        <v>1</v>
      </c>
      <c r="I355" s="83">
        <v>0</v>
      </c>
      <c r="J355" s="83">
        <v>0</v>
      </c>
    </row>
    <row r="356" spans="1:12" x14ac:dyDescent="0.25">
      <c r="C356" s="80">
        <v>4</v>
      </c>
      <c r="D356" s="80">
        <v>37372</v>
      </c>
      <c r="E356" s="80" t="s">
        <v>564</v>
      </c>
      <c r="F356" s="81" t="s">
        <v>1555</v>
      </c>
      <c r="G356" s="80" t="s">
        <v>639</v>
      </c>
      <c r="H356" s="105">
        <v>1</v>
      </c>
      <c r="I356" s="83">
        <v>0.55000000000000004</v>
      </c>
      <c r="J356" s="83">
        <v>0.55000000000000004</v>
      </c>
    </row>
    <row r="357" spans="1:12" x14ac:dyDescent="0.25">
      <c r="C357" s="80">
        <v>5</v>
      </c>
      <c r="D357" s="80">
        <v>37373</v>
      </c>
      <c r="E357" s="80" t="s">
        <v>564</v>
      </c>
      <c r="F357" s="81" t="s">
        <v>1556</v>
      </c>
      <c r="G357" s="80" t="s">
        <v>639</v>
      </c>
      <c r="H357" s="105">
        <v>1</v>
      </c>
      <c r="I357" s="83">
        <v>0.01</v>
      </c>
      <c r="J357" s="83">
        <v>0.01</v>
      </c>
    </row>
    <row r="358" spans="1:12" ht="30" x14ac:dyDescent="0.25">
      <c r="C358" s="80">
        <v>6</v>
      </c>
      <c r="D358" s="80">
        <v>43465</v>
      </c>
      <c r="E358" s="80" t="s">
        <v>564</v>
      </c>
      <c r="F358" s="81" t="s">
        <v>1557</v>
      </c>
      <c r="G358" s="80" t="s">
        <v>639</v>
      </c>
      <c r="H358" s="105">
        <v>1</v>
      </c>
      <c r="I358" s="83">
        <v>0.57999999999999996</v>
      </c>
      <c r="J358" s="83">
        <v>0.57999999999999996</v>
      </c>
    </row>
    <row r="359" spans="1:12" ht="30" x14ac:dyDescent="0.25">
      <c r="C359" s="80">
        <v>7</v>
      </c>
      <c r="D359" s="80">
        <v>43489</v>
      </c>
      <c r="E359" s="80" t="s">
        <v>564</v>
      </c>
      <c r="F359" s="81" t="s">
        <v>1558</v>
      </c>
      <c r="G359" s="80" t="s">
        <v>639</v>
      </c>
      <c r="H359" s="105">
        <v>1</v>
      </c>
      <c r="I359" s="83">
        <v>0.95</v>
      </c>
      <c r="J359" s="83">
        <v>0.95</v>
      </c>
    </row>
    <row r="360" spans="1:12" ht="30" x14ac:dyDescent="0.25">
      <c r="C360" s="80">
        <v>8</v>
      </c>
      <c r="D360" s="80">
        <v>95371</v>
      </c>
      <c r="E360" s="80" t="s">
        <v>562</v>
      </c>
      <c r="F360" s="81" t="s">
        <v>1644</v>
      </c>
      <c r="G360" s="80" t="s">
        <v>639</v>
      </c>
      <c r="H360" s="105">
        <v>1</v>
      </c>
      <c r="I360" s="83">
        <v>0.21</v>
      </c>
      <c r="J360" s="83">
        <v>0.21</v>
      </c>
    </row>
    <row r="361" spans="1:12" x14ac:dyDescent="0.25">
      <c r="C361" s="3" t="s">
        <v>455</v>
      </c>
      <c r="G361" s="84" t="s">
        <v>553</v>
      </c>
      <c r="H361" s="106"/>
      <c r="I361" s="107" t="s">
        <v>455</v>
      </c>
      <c r="J361" s="86">
        <v>16.420000000000002</v>
      </c>
    </row>
    <row r="362" spans="1:12" x14ac:dyDescent="0.25">
      <c r="C362" s="3" t="s">
        <v>455</v>
      </c>
      <c r="I362" s="102" t="s">
        <v>455</v>
      </c>
    </row>
    <row r="363" spans="1:12" x14ac:dyDescent="0.25">
      <c r="A363" t="s">
        <v>561</v>
      </c>
      <c r="B363" s="10">
        <v>33</v>
      </c>
      <c r="C363" s="74" t="s">
        <v>455</v>
      </c>
      <c r="D363" s="75">
        <v>88310</v>
      </c>
      <c r="E363" s="75" t="s">
        <v>21</v>
      </c>
      <c r="F363" s="76" t="s">
        <v>887</v>
      </c>
      <c r="G363" s="75" t="s">
        <v>639</v>
      </c>
      <c r="H363" s="103"/>
      <c r="I363" s="104" t="s">
        <v>455</v>
      </c>
      <c r="J363" s="79"/>
      <c r="K363">
        <v>88310</v>
      </c>
      <c r="L363" s="67">
        <v>17.420000000000002</v>
      </c>
    </row>
    <row r="364" spans="1:12" x14ac:dyDescent="0.25">
      <c r="C364" s="80">
        <v>1</v>
      </c>
      <c r="D364" s="80">
        <v>4783</v>
      </c>
      <c r="E364" s="80" t="s">
        <v>564</v>
      </c>
      <c r="F364" s="81" t="s">
        <v>1645</v>
      </c>
      <c r="G364" s="80" t="s">
        <v>639</v>
      </c>
      <c r="H364" s="105">
        <v>1</v>
      </c>
      <c r="I364" s="83">
        <v>14.11</v>
      </c>
      <c r="J364" s="83">
        <v>14.11</v>
      </c>
    </row>
    <row r="365" spans="1:12" x14ac:dyDescent="0.25">
      <c r="C365" s="80">
        <v>2</v>
      </c>
      <c r="D365" s="80">
        <v>37370</v>
      </c>
      <c r="E365" s="80" t="s">
        <v>564</v>
      </c>
      <c r="F365" s="81" t="s">
        <v>1553</v>
      </c>
      <c r="G365" s="80" t="s">
        <v>639</v>
      </c>
      <c r="H365" s="105">
        <v>1</v>
      </c>
      <c r="I365" s="83">
        <v>0.01</v>
      </c>
      <c r="J365" s="83">
        <v>0.01</v>
      </c>
    </row>
    <row r="366" spans="1:12" x14ac:dyDescent="0.25">
      <c r="C366" s="80">
        <v>3</v>
      </c>
      <c r="D366" s="80">
        <v>37371</v>
      </c>
      <c r="E366" s="80" t="s">
        <v>564</v>
      </c>
      <c r="F366" s="81" t="s">
        <v>1554</v>
      </c>
      <c r="G366" s="80" t="s">
        <v>639</v>
      </c>
      <c r="H366" s="105">
        <v>1</v>
      </c>
      <c r="I366" s="83">
        <v>0</v>
      </c>
      <c r="J366" s="83">
        <v>0</v>
      </c>
    </row>
    <row r="367" spans="1:12" x14ac:dyDescent="0.25">
      <c r="C367" s="80">
        <v>4</v>
      </c>
      <c r="D367" s="80">
        <v>37372</v>
      </c>
      <c r="E367" s="80" t="s">
        <v>564</v>
      </c>
      <c r="F367" s="81" t="s">
        <v>1555</v>
      </c>
      <c r="G367" s="80" t="s">
        <v>639</v>
      </c>
      <c r="H367" s="105">
        <v>1</v>
      </c>
      <c r="I367" s="83">
        <v>0.55000000000000004</v>
      </c>
      <c r="J367" s="83">
        <v>0.55000000000000004</v>
      </c>
    </row>
    <row r="368" spans="1:12" x14ac:dyDescent="0.25">
      <c r="C368" s="80">
        <v>5</v>
      </c>
      <c r="D368" s="80">
        <v>37373</v>
      </c>
      <c r="E368" s="80" t="s">
        <v>564</v>
      </c>
      <c r="F368" s="81" t="s">
        <v>1556</v>
      </c>
      <c r="G368" s="80" t="s">
        <v>639</v>
      </c>
      <c r="H368" s="105">
        <v>1</v>
      </c>
      <c r="I368" s="83">
        <v>0.01</v>
      </c>
      <c r="J368" s="83">
        <v>0.01</v>
      </c>
    </row>
    <row r="369" spans="1:12" ht="30" x14ac:dyDescent="0.25">
      <c r="C369" s="80">
        <v>6</v>
      </c>
      <c r="D369" s="80">
        <v>43466</v>
      </c>
      <c r="E369" s="80" t="s">
        <v>564</v>
      </c>
      <c r="F369" s="81" t="s">
        <v>1646</v>
      </c>
      <c r="G369" s="80" t="s">
        <v>639</v>
      </c>
      <c r="H369" s="105">
        <v>1</v>
      </c>
      <c r="I369" s="83">
        <v>1.27</v>
      </c>
      <c r="J369" s="83">
        <v>1.27</v>
      </c>
    </row>
    <row r="370" spans="1:12" ht="30" x14ac:dyDescent="0.25">
      <c r="C370" s="80">
        <v>7</v>
      </c>
      <c r="D370" s="80">
        <v>43490</v>
      </c>
      <c r="E370" s="80" t="s">
        <v>564</v>
      </c>
      <c r="F370" s="81" t="s">
        <v>1647</v>
      </c>
      <c r="G370" s="80" t="s">
        <v>639</v>
      </c>
      <c r="H370" s="105">
        <v>1</v>
      </c>
      <c r="I370" s="83">
        <v>1.33</v>
      </c>
      <c r="J370" s="83">
        <v>1.33</v>
      </c>
    </row>
    <row r="371" spans="1:12" ht="30" x14ac:dyDescent="0.25">
      <c r="C371" s="80">
        <v>8</v>
      </c>
      <c r="D371" s="80">
        <v>95372</v>
      </c>
      <c r="E371" s="80" t="s">
        <v>562</v>
      </c>
      <c r="F371" s="81" t="s">
        <v>1648</v>
      </c>
      <c r="G371" s="80" t="s">
        <v>639</v>
      </c>
      <c r="H371" s="105">
        <v>1</v>
      </c>
      <c r="I371" s="83">
        <v>0.14000000000000001</v>
      </c>
      <c r="J371" s="83">
        <v>0.14000000000000001</v>
      </c>
    </row>
    <row r="372" spans="1:12" x14ac:dyDescent="0.25">
      <c r="C372" s="3" t="s">
        <v>455</v>
      </c>
      <c r="G372" s="84" t="s">
        <v>553</v>
      </c>
      <c r="H372" s="106"/>
      <c r="I372" s="107" t="s">
        <v>455</v>
      </c>
      <c r="J372" s="86">
        <v>17.420000000000002</v>
      </c>
    </row>
    <row r="373" spans="1:12" x14ac:dyDescent="0.25">
      <c r="C373" s="3" t="s">
        <v>455</v>
      </c>
      <c r="I373" s="102" t="s">
        <v>455</v>
      </c>
    </row>
    <row r="374" spans="1:12" x14ac:dyDescent="0.25">
      <c r="A374" t="s">
        <v>561</v>
      </c>
      <c r="B374" s="10">
        <v>34</v>
      </c>
      <c r="C374" s="74" t="s">
        <v>455</v>
      </c>
      <c r="D374" s="75">
        <v>88312</v>
      </c>
      <c r="E374" s="75" t="s">
        <v>21</v>
      </c>
      <c r="F374" s="76" t="s">
        <v>1509</v>
      </c>
      <c r="G374" s="75" t="s">
        <v>639</v>
      </c>
      <c r="H374" s="103"/>
      <c r="I374" s="104" t="s">
        <v>455</v>
      </c>
      <c r="J374" s="79"/>
      <c r="K374">
        <v>88312</v>
      </c>
      <c r="L374" s="67">
        <v>17.71</v>
      </c>
    </row>
    <row r="375" spans="1:12" x14ac:dyDescent="0.25">
      <c r="C375" s="80">
        <v>1</v>
      </c>
      <c r="D375" s="80">
        <v>4785</v>
      </c>
      <c r="E375" s="80" t="s">
        <v>564</v>
      </c>
      <c r="F375" s="81" t="s">
        <v>1649</v>
      </c>
      <c r="G375" s="80" t="s">
        <v>639</v>
      </c>
      <c r="H375" s="105">
        <v>1</v>
      </c>
      <c r="I375" s="83">
        <v>14.39</v>
      </c>
      <c r="J375" s="83">
        <v>14.39</v>
      </c>
    </row>
    <row r="376" spans="1:12" x14ac:dyDescent="0.25">
      <c r="C376" s="80">
        <v>2</v>
      </c>
      <c r="D376" s="80">
        <v>37370</v>
      </c>
      <c r="E376" s="80" t="s">
        <v>564</v>
      </c>
      <c r="F376" s="81" t="s">
        <v>1553</v>
      </c>
      <c r="G376" s="80" t="s">
        <v>639</v>
      </c>
      <c r="H376" s="105">
        <v>1</v>
      </c>
      <c r="I376" s="83">
        <v>0.01</v>
      </c>
      <c r="J376" s="83">
        <v>0.01</v>
      </c>
    </row>
    <row r="377" spans="1:12" x14ac:dyDescent="0.25">
      <c r="C377" s="80">
        <v>3</v>
      </c>
      <c r="D377" s="80">
        <v>37371</v>
      </c>
      <c r="E377" s="80" t="s">
        <v>564</v>
      </c>
      <c r="F377" s="81" t="s">
        <v>1554</v>
      </c>
      <c r="G377" s="80" t="s">
        <v>639</v>
      </c>
      <c r="H377" s="105">
        <v>1</v>
      </c>
      <c r="I377" s="83">
        <v>0</v>
      </c>
      <c r="J377" s="83">
        <v>0</v>
      </c>
    </row>
    <row r="378" spans="1:12" x14ac:dyDescent="0.25">
      <c r="C378" s="80">
        <v>4</v>
      </c>
      <c r="D378" s="80">
        <v>37372</v>
      </c>
      <c r="E378" s="80" t="s">
        <v>564</v>
      </c>
      <c r="F378" s="81" t="s">
        <v>1555</v>
      </c>
      <c r="G378" s="80" t="s">
        <v>639</v>
      </c>
      <c r="H378" s="105">
        <v>1</v>
      </c>
      <c r="I378" s="83">
        <v>0.55000000000000004</v>
      </c>
      <c r="J378" s="83">
        <v>0.55000000000000004</v>
      </c>
    </row>
    <row r="379" spans="1:12" x14ac:dyDescent="0.25">
      <c r="C379" s="80">
        <v>5</v>
      </c>
      <c r="D379" s="80">
        <v>37373</v>
      </c>
      <c r="E379" s="80" t="s">
        <v>564</v>
      </c>
      <c r="F379" s="81" t="s">
        <v>1556</v>
      </c>
      <c r="G379" s="80" t="s">
        <v>639</v>
      </c>
      <c r="H379" s="105">
        <v>1</v>
      </c>
      <c r="I379" s="83">
        <v>0.01</v>
      </c>
      <c r="J379" s="83">
        <v>0.01</v>
      </c>
    </row>
    <row r="380" spans="1:12" ht="30" x14ac:dyDescent="0.25">
      <c r="C380" s="80">
        <v>6</v>
      </c>
      <c r="D380" s="80">
        <v>43466</v>
      </c>
      <c r="E380" s="80" t="s">
        <v>564</v>
      </c>
      <c r="F380" s="81" t="s">
        <v>1646</v>
      </c>
      <c r="G380" s="80" t="s">
        <v>639</v>
      </c>
      <c r="H380" s="105">
        <v>1</v>
      </c>
      <c r="I380" s="83">
        <v>1.27</v>
      </c>
      <c r="J380" s="83">
        <v>1.27</v>
      </c>
    </row>
    <row r="381" spans="1:12" ht="30" x14ac:dyDescent="0.25">
      <c r="C381" s="80">
        <v>7</v>
      </c>
      <c r="D381" s="80">
        <v>43490</v>
      </c>
      <c r="E381" s="80" t="s">
        <v>564</v>
      </c>
      <c r="F381" s="81" t="s">
        <v>1647</v>
      </c>
      <c r="G381" s="80" t="s">
        <v>639</v>
      </c>
      <c r="H381" s="105">
        <v>1</v>
      </c>
      <c r="I381" s="83">
        <v>1.33</v>
      </c>
      <c r="J381" s="83">
        <v>1.33</v>
      </c>
    </row>
    <row r="382" spans="1:12" ht="30" x14ac:dyDescent="0.25">
      <c r="C382" s="80">
        <v>8</v>
      </c>
      <c r="D382" s="80">
        <v>95374</v>
      </c>
      <c r="E382" s="80" t="s">
        <v>562</v>
      </c>
      <c r="F382" s="81" t="s">
        <v>1650</v>
      </c>
      <c r="G382" s="80" t="s">
        <v>639</v>
      </c>
      <c r="H382" s="105">
        <v>1</v>
      </c>
      <c r="I382" s="83">
        <v>0.15</v>
      </c>
      <c r="J382" s="83">
        <v>0.15</v>
      </c>
    </row>
    <row r="383" spans="1:12" x14ac:dyDescent="0.25">
      <c r="C383" s="3" t="s">
        <v>455</v>
      </c>
      <c r="G383" s="84" t="s">
        <v>553</v>
      </c>
      <c r="H383" s="106"/>
      <c r="I383" s="107" t="s">
        <v>455</v>
      </c>
      <c r="J383" s="86">
        <v>17.71</v>
      </c>
    </row>
    <row r="384" spans="1:12" x14ac:dyDescent="0.25">
      <c r="C384" s="3" t="s">
        <v>455</v>
      </c>
      <c r="I384" s="102" t="s">
        <v>455</v>
      </c>
    </row>
    <row r="385" spans="1:12" x14ac:dyDescent="0.25">
      <c r="A385" t="s">
        <v>561</v>
      </c>
      <c r="B385" s="10">
        <v>35</v>
      </c>
      <c r="C385" s="74" t="s">
        <v>455</v>
      </c>
      <c r="D385" s="75">
        <v>88315</v>
      </c>
      <c r="E385" s="75" t="s">
        <v>21</v>
      </c>
      <c r="F385" s="76" t="s">
        <v>1071</v>
      </c>
      <c r="G385" s="75" t="s">
        <v>639</v>
      </c>
      <c r="H385" s="103"/>
      <c r="I385" s="104" t="s">
        <v>455</v>
      </c>
      <c r="J385" s="79"/>
      <c r="K385">
        <v>88315</v>
      </c>
      <c r="L385" s="67">
        <v>16.32</v>
      </c>
    </row>
    <row r="386" spans="1:12" x14ac:dyDescent="0.25">
      <c r="C386" s="80">
        <v>1</v>
      </c>
      <c r="D386" s="80">
        <v>6110</v>
      </c>
      <c r="E386" s="80" t="s">
        <v>564</v>
      </c>
      <c r="F386" s="81" t="s">
        <v>1651</v>
      </c>
      <c r="G386" s="80" t="s">
        <v>639</v>
      </c>
      <c r="H386" s="105">
        <v>1</v>
      </c>
      <c r="I386" s="83">
        <v>14.11</v>
      </c>
      <c r="J386" s="83">
        <v>14.11</v>
      </c>
    </row>
    <row r="387" spans="1:12" x14ac:dyDescent="0.25">
      <c r="C387" s="80">
        <v>2</v>
      </c>
      <c r="D387" s="80">
        <v>37370</v>
      </c>
      <c r="E387" s="80" t="s">
        <v>564</v>
      </c>
      <c r="F387" s="81" t="s">
        <v>1553</v>
      </c>
      <c r="G387" s="80" t="s">
        <v>639</v>
      </c>
      <c r="H387" s="105">
        <v>1</v>
      </c>
      <c r="I387" s="83">
        <v>0.01</v>
      </c>
      <c r="J387" s="83">
        <v>0.01</v>
      </c>
    </row>
    <row r="388" spans="1:12" x14ac:dyDescent="0.25">
      <c r="C388" s="80">
        <v>3</v>
      </c>
      <c r="D388" s="80">
        <v>37371</v>
      </c>
      <c r="E388" s="80" t="s">
        <v>564</v>
      </c>
      <c r="F388" s="81" t="s">
        <v>1554</v>
      </c>
      <c r="G388" s="80" t="s">
        <v>639</v>
      </c>
      <c r="H388" s="105">
        <v>1</v>
      </c>
      <c r="I388" s="83">
        <v>0</v>
      </c>
      <c r="J388" s="83">
        <v>0</v>
      </c>
    </row>
    <row r="389" spans="1:12" x14ac:dyDescent="0.25">
      <c r="C389" s="80">
        <v>4</v>
      </c>
      <c r="D389" s="80">
        <v>37372</v>
      </c>
      <c r="E389" s="80" t="s">
        <v>564</v>
      </c>
      <c r="F389" s="81" t="s">
        <v>1555</v>
      </c>
      <c r="G389" s="80" t="s">
        <v>639</v>
      </c>
      <c r="H389" s="105">
        <v>1</v>
      </c>
      <c r="I389" s="83">
        <v>0.55000000000000004</v>
      </c>
      <c r="J389" s="83">
        <v>0.55000000000000004</v>
      </c>
    </row>
    <row r="390" spans="1:12" x14ac:dyDescent="0.25">
      <c r="C390" s="80">
        <v>5</v>
      </c>
      <c r="D390" s="80">
        <v>37373</v>
      </c>
      <c r="E390" s="80" t="s">
        <v>564</v>
      </c>
      <c r="F390" s="81" t="s">
        <v>1556</v>
      </c>
      <c r="G390" s="80" t="s">
        <v>639</v>
      </c>
      <c r="H390" s="105">
        <v>1</v>
      </c>
      <c r="I390" s="83">
        <v>0.01</v>
      </c>
      <c r="J390" s="83">
        <v>0.01</v>
      </c>
    </row>
    <row r="391" spans="1:12" ht="30" x14ac:dyDescent="0.25">
      <c r="C391" s="80">
        <v>6</v>
      </c>
      <c r="D391" s="80">
        <v>43465</v>
      </c>
      <c r="E391" s="80" t="s">
        <v>564</v>
      </c>
      <c r="F391" s="81" t="s">
        <v>1557</v>
      </c>
      <c r="G391" s="80" t="s">
        <v>639</v>
      </c>
      <c r="H391" s="105">
        <v>1</v>
      </c>
      <c r="I391" s="83">
        <v>0.57999999999999996</v>
      </c>
      <c r="J391" s="83">
        <v>0.57999999999999996</v>
      </c>
    </row>
    <row r="392" spans="1:12" ht="30" x14ac:dyDescent="0.25">
      <c r="C392" s="80">
        <v>7</v>
      </c>
      <c r="D392" s="80">
        <v>43489</v>
      </c>
      <c r="E392" s="80" t="s">
        <v>564</v>
      </c>
      <c r="F392" s="81" t="s">
        <v>1558</v>
      </c>
      <c r="G392" s="80" t="s">
        <v>639</v>
      </c>
      <c r="H392" s="105">
        <v>1</v>
      </c>
      <c r="I392" s="83">
        <v>0.95</v>
      </c>
      <c r="J392" s="83">
        <v>0.95</v>
      </c>
    </row>
    <row r="393" spans="1:12" ht="30" x14ac:dyDescent="0.25">
      <c r="C393" s="80">
        <v>8</v>
      </c>
      <c r="D393" s="80">
        <v>95377</v>
      </c>
      <c r="E393" s="80" t="s">
        <v>562</v>
      </c>
      <c r="F393" s="81" t="s">
        <v>1652</v>
      </c>
      <c r="G393" s="80" t="s">
        <v>639</v>
      </c>
      <c r="H393" s="105">
        <v>1</v>
      </c>
      <c r="I393" s="83">
        <v>0.11</v>
      </c>
      <c r="J393" s="83">
        <v>0.11</v>
      </c>
    </row>
    <row r="394" spans="1:12" x14ac:dyDescent="0.25">
      <c r="C394" s="3" t="s">
        <v>455</v>
      </c>
      <c r="G394" s="84" t="s">
        <v>553</v>
      </c>
      <c r="H394" s="106"/>
      <c r="I394" s="107" t="s">
        <v>455</v>
      </c>
      <c r="J394" s="86">
        <v>16.32</v>
      </c>
    </row>
    <row r="395" spans="1:12" x14ac:dyDescent="0.25">
      <c r="C395" s="3" t="s">
        <v>455</v>
      </c>
      <c r="I395" s="102" t="s">
        <v>455</v>
      </c>
    </row>
    <row r="396" spans="1:12" x14ac:dyDescent="0.25">
      <c r="A396" t="s">
        <v>561</v>
      </c>
      <c r="B396" s="10">
        <v>36</v>
      </c>
      <c r="C396" s="74" t="s">
        <v>455</v>
      </c>
      <c r="D396" s="75">
        <v>88316</v>
      </c>
      <c r="E396" s="75" t="s">
        <v>21</v>
      </c>
      <c r="F396" s="76" t="s">
        <v>640</v>
      </c>
      <c r="G396" s="75" t="s">
        <v>639</v>
      </c>
      <c r="H396" s="103"/>
      <c r="I396" s="104" t="s">
        <v>455</v>
      </c>
      <c r="J396" s="79"/>
      <c r="K396">
        <v>88316</v>
      </c>
      <c r="L396" s="67">
        <v>12.09</v>
      </c>
    </row>
    <row r="397" spans="1:12" x14ac:dyDescent="0.25">
      <c r="C397" s="80">
        <v>1</v>
      </c>
      <c r="D397" s="80">
        <v>6111</v>
      </c>
      <c r="E397" s="80" t="s">
        <v>564</v>
      </c>
      <c r="F397" s="81" t="s">
        <v>1653</v>
      </c>
      <c r="G397" s="80" t="s">
        <v>639</v>
      </c>
      <c r="H397" s="105">
        <v>1</v>
      </c>
      <c r="I397" s="83">
        <v>9.9499999999999993</v>
      </c>
      <c r="J397" s="83">
        <v>9.9499999999999993</v>
      </c>
    </row>
    <row r="398" spans="1:12" x14ac:dyDescent="0.25">
      <c r="C398" s="80">
        <v>2</v>
      </c>
      <c r="D398" s="80">
        <v>37370</v>
      </c>
      <c r="E398" s="80" t="s">
        <v>564</v>
      </c>
      <c r="F398" s="81" t="s">
        <v>1553</v>
      </c>
      <c r="G398" s="80" t="s">
        <v>639</v>
      </c>
      <c r="H398" s="105">
        <v>1</v>
      </c>
      <c r="I398" s="83">
        <v>0.01</v>
      </c>
      <c r="J398" s="83">
        <v>0.01</v>
      </c>
    </row>
    <row r="399" spans="1:12" x14ac:dyDescent="0.25">
      <c r="C399" s="80">
        <v>3</v>
      </c>
      <c r="D399" s="80">
        <v>37371</v>
      </c>
      <c r="E399" s="80" t="s">
        <v>564</v>
      </c>
      <c r="F399" s="81" t="s">
        <v>1554</v>
      </c>
      <c r="G399" s="80" t="s">
        <v>639</v>
      </c>
      <c r="H399" s="105">
        <v>1</v>
      </c>
      <c r="I399" s="83">
        <v>0</v>
      </c>
      <c r="J399" s="83">
        <v>0</v>
      </c>
    </row>
    <row r="400" spans="1:12" x14ac:dyDescent="0.25">
      <c r="C400" s="80">
        <v>4</v>
      </c>
      <c r="D400" s="80">
        <v>37372</v>
      </c>
      <c r="E400" s="80" t="s">
        <v>564</v>
      </c>
      <c r="F400" s="81" t="s">
        <v>1555</v>
      </c>
      <c r="G400" s="80" t="s">
        <v>639</v>
      </c>
      <c r="H400" s="105">
        <v>1</v>
      </c>
      <c r="I400" s="83">
        <v>0.55000000000000004</v>
      </c>
      <c r="J400" s="83">
        <v>0.55000000000000004</v>
      </c>
    </row>
    <row r="401" spans="1:12" x14ac:dyDescent="0.25">
      <c r="C401" s="80">
        <v>5</v>
      </c>
      <c r="D401" s="80">
        <v>37373</v>
      </c>
      <c r="E401" s="80" t="s">
        <v>564</v>
      </c>
      <c r="F401" s="81" t="s">
        <v>1556</v>
      </c>
      <c r="G401" s="80" t="s">
        <v>639</v>
      </c>
      <c r="H401" s="105">
        <v>1</v>
      </c>
      <c r="I401" s="83">
        <v>0.01</v>
      </c>
      <c r="J401" s="83">
        <v>0.01</v>
      </c>
    </row>
    <row r="402" spans="1:12" ht="30" x14ac:dyDescent="0.25">
      <c r="C402" s="80">
        <v>6</v>
      </c>
      <c r="D402" s="80">
        <v>43467</v>
      </c>
      <c r="E402" s="80" t="s">
        <v>564</v>
      </c>
      <c r="F402" s="81" t="s">
        <v>1570</v>
      </c>
      <c r="G402" s="80" t="s">
        <v>639</v>
      </c>
      <c r="H402" s="105">
        <v>1</v>
      </c>
      <c r="I402" s="83">
        <v>0.41</v>
      </c>
      <c r="J402" s="83">
        <v>0.41</v>
      </c>
    </row>
    <row r="403" spans="1:12" ht="30" x14ac:dyDescent="0.25">
      <c r="C403" s="80">
        <v>7</v>
      </c>
      <c r="D403" s="80">
        <v>43491</v>
      </c>
      <c r="E403" s="80" t="s">
        <v>564</v>
      </c>
      <c r="F403" s="81" t="s">
        <v>1571</v>
      </c>
      <c r="G403" s="80" t="s">
        <v>639</v>
      </c>
      <c r="H403" s="105">
        <v>1</v>
      </c>
      <c r="I403" s="83">
        <v>1.01</v>
      </c>
      <c r="J403" s="83">
        <v>1.01</v>
      </c>
    </row>
    <row r="404" spans="1:12" ht="30" x14ac:dyDescent="0.25">
      <c r="C404" s="80">
        <v>8</v>
      </c>
      <c r="D404" s="80">
        <v>95378</v>
      </c>
      <c r="E404" s="80" t="s">
        <v>562</v>
      </c>
      <c r="F404" s="81" t="s">
        <v>1654</v>
      </c>
      <c r="G404" s="80" t="s">
        <v>639</v>
      </c>
      <c r="H404" s="105">
        <v>1</v>
      </c>
      <c r="I404" s="83">
        <v>0.15</v>
      </c>
      <c r="J404" s="83">
        <v>0.15</v>
      </c>
    </row>
    <row r="405" spans="1:12" x14ac:dyDescent="0.25">
      <c r="C405" s="3" t="s">
        <v>455</v>
      </c>
      <c r="G405" s="84" t="s">
        <v>553</v>
      </c>
      <c r="H405" s="106"/>
      <c r="I405" s="107" t="s">
        <v>455</v>
      </c>
      <c r="J405" s="86">
        <v>12.09</v>
      </c>
    </row>
    <row r="406" spans="1:12" x14ac:dyDescent="0.25">
      <c r="C406" s="3" t="s">
        <v>455</v>
      </c>
      <c r="I406" s="102" t="s">
        <v>455</v>
      </c>
    </row>
    <row r="407" spans="1:12" x14ac:dyDescent="0.25">
      <c r="A407" t="s">
        <v>561</v>
      </c>
      <c r="B407" s="10">
        <v>37</v>
      </c>
      <c r="C407" s="74" t="s">
        <v>455</v>
      </c>
      <c r="D407" s="75">
        <v>88323</v>
      </c>
      <c r="E407" s="75" t="s">
        <v>21</v>
      </c>
      <c r="F407" s="76" t="s">
        <v>984</v>
      </c>
      <c r="G407" s="75" t="s">
        <v>639</v>
      </c>
      <c r="H407" s="103"/>
      <c r="I407" s="104" t="s">
        <v>455</v>
      </c>
      <c r="J407" s="79"/>
      <c r="K407">
        <v>88323</v>
      </c>
      <c r="L407" s="67">
        <v>18.09</v>
      </c>
    </row>
    <row r="408" spans="1:12" x14ac:dyDescent="0.25">
      <c r="C408" s="80">
        <v>1</v>
      </c>
      <c r="D408" s="80">
        <v>12869</v>
      </c>
      <c r="E408" s="80" t="s">
        <v>564</v>
      </c>
      <c r="F408" s="81" t="s">
        <v>1657</v>
      </c>
      <c r="G408" s="80" t="s">
        <v>639</v>
      </c>
      <c r="H408" s="105">
        <v>1</v>
      </c>
      <c r="I408" s="83">
        <v>15.96</v>
      </c>
      <c r="J408" s="83">
        <v>15.96</v>
      </c>
    </row>
    <row r="409" spans="1:12" x14ac:dyDescent="0.25">
      <c r="C409" s="80">
        <v>2</v>
      </c>
      <c r="D409" s="80">
        <v>37370</v>
      </c>
      <c r="E409" s="80" t="s">
        <v>564</v>
      </c>
      <c r="F409" s="81" t="s">
        <v>1553</v>
      </c>
      <c r="G409" s="80" t="s">
        <v>639</v>
      </c>
      <c r="H409" s="105">
        <v>1</v>
      </c>
      <c r="I409" s="83">
        <v>0.01</v>
      </c>
      <c r="J409" s="83">
        <v>0.01</v>
      </c>
    </row>
    <row r="410" spans="1:12" x14ac:dyDescent="0.25">
      <c r="C410" s="80">
        <v>3</v>
      </c>
      <c r="D410" s="80">
        <v>37371</v>
      </c>
      <c r="E410" s="80" t="s">
        <v>564</v>
      </c>
      <c r="F410" s="81" t="s">
        <v>1554</v>
      </c>
      <c r="G410" s="80" t="s">
        <v>639</v>
      </c>
      <c r="H410" s="105">
        <v>1</v>
      </c>
      <c r="I410" s="83">
        <v>0</v>
      </c>
      <c r="J410" s="83">
        <v>0</v>
      </c>
    </row>
    <row r="411" spans="1:12" x14ac:dyDescent="0.25">
      <c r="C411" s="80">
        <v>4</v>
      </c>
      <c r="D411" s="80">
        <v>37372</v>
      </c>
      <c r="E411" s="80" t="s">
        <v>564</v>
      </c>
      <c r="F411" s="81" t="s">
        <v>1555</v>
      </c>
      <c r="G411" s="80" t="s">
        <v>639</v>
      </c>
      <c r="H411" s="105">
        <v>1</v>
      </c>
      <c r="I411" s="83">
        <v>0.55000000000000004</v>
      </c>
      <c r="J411" s="83">
        <v>0.55000000000000004</v>
      </c>
    </row>
    <row r="412" spans="1:12" x14ac:dyDescent="0.25">
      <c r="C412" s="80">
        <v>5</v>
      </c>
      <c r="D412" s="80">
        <v>37373</v>
      </c>
      <c r="E412" s="80" t="s">
        <v>564</v>
      </c>
      <c r="F412" s="81" t="s">
        <v>1556</v>
      </c>
      <c r="G412" s="80" t="s">
        <v>639</v>
      </c>
      <c r="H412" s="105">
        <v>1</v>
      </c>
      <c r="I412" s="83">
        <v>0.01</v>
      </c>
      <c r="J412" s="83">
        <v>0.01</v>
      </c>
    </row>
    <row r="413" spans="1:12" ht="30" x14ac:dyDescent="0.25">
      <c r="C413" s="80">
        <v>6</v>
      </c>
      <c r="D413" s="80">
        <v>43459</v>
      </c>
      <c r="E413" s="80" t="s">
        <v>564</v>
      </c>
      <c r="F413" s="81" t="s">
        <v>1561</v>
      </c>
      <c r="G413" s="80" t="s">
        <v>639</v>
      </c>
      <c r="H413" s="105">
        <v>1</v>
      </c>
      <c r="I413" s="83">
        <v>0.38</v>
      </c>
      <c r="J413" s="83">
        <v>0.38</v>
      </c>
    </row>
    <row r="414" spans="1:12" ht="30" x14ac:dyDescent="0.25">
      <c r="C414" s="80">
        <v>7</v>
      </c>
      <c r="D414" s="80">
        <v>43483</v>
      </c>
      <c r="E414" s="80" t="s">
        <v>564</v>
      </c>
      <c r="F414" s="81" t="s">
        <v>1562</v>
      </c>
      <c r="G414" s="80" t="s">
        <v>639</v>
      </c>
      <c r="H414" s="105">
        <v>1</v>
      </c>
      <c r="I414" s="83">
        <v>1.05</v>
      </c>
      <c r="J414" s="83">
        <v>1.05</v>
      </c>
    </row>
    <row r="415" spans="1:12" ht="30" x14ac:dyDescent="0.25">
      <c r="C415" s="80">
        <v>8</v>
      </c>
      <c r="D415" s="80">
        <v>95385</v>
      </c>
      <c r="E415" s="80" t="s">
        <v>562</v>
      </c>
      <c r="F415" s="81" t="s">
        <v>1658</v>
      </c>
      <c r="G415" s="80" t="s">
        <v>639</v>
      </c>
      <c r="H415" s="105">
        <v>1</v>
      </c>
      <c r="I415" s="83">
        <v>0.13</v>
      </c>
      <c r="J415" s="83">
        <v>0.13</v>
      </c>
    </row>
    <row r="416" spans="1:12" x14ac:dyDescent="0.25">
      <c r="C416" s="3" t="s">
        <v>455</v>
      </c>
      <c r="G416" s="84" t="s">
        <v>553</v>
      </c>
      <c r="H416" s="106"/>
      <c r="I416" s="107" t="s">
        <v>455</v>
      </c>
      <c r="J416" s="86">
        <v>18.09</v>
      </c>
    </row>
    <row r="417" spans="1:12" x14ac:dyDescent="0.25">
      <c r="C417" s="3" t="s">
        <v>455</v>
      </c>
      <c r="I417" s="102" t="s">
        <v>455</v>
      </c>
    </row>
    <row r="418" spans="1:12" x14ac:dyDescent="0.25">
      <c r="A418" t="s">
        <v>561</v>
      </c>
      <c r="B418" s="10">
        <v>38</v>
      </c>
      <c r="C418" s="74" t="s">
        <v>455</v>
      </c>
      <c r="D418" s="75">
        <v>88324</v>
      </c>
      <c r="E418" s="75" t="s">
        <v>21</v>
      </c>
      <c r="F418" s="76" t="s">
        <v>759</v>
      </c>
      <c r="G418" s="75" t="s">
        <v>639</v>
      </c>
      <c r="H418" s="103"/>
      <c r="I418" s="104" t="s">
        <v>455</v>
      </c>
      <c r="J418" s="79"/>
      <c r="K418">
        <v>88324</v>
      </c>
      <c r="L418" s="67">
        <v>15.43</v>
      </c>
    </row>
    <row r="419" spans="1:12" x14ac:dyDescent="0.25">
      <c r="C419" s="80">
        <v>1</v>
      </c>
      <c r="D419" s="80">
        <v>4237</v>
      </c>
      <c r="E419" s="80" t="s">
        <v>564</v>
      </c>
      <c r="F419" s="81" t="s">
        <v>1659</v>
      </c>
      <c r="G419" s="80" t="s">
        <v>639</v>
      </c>
      <c r="H419" s="105">
        <v>1</v>
      </c>
      <c r="I419" s="83">
        <v>14.11</v>
      </c>
      <c r="J419" s="83">
        <v>14.11</v>
      </c>
    </row>
    <row r="420" spans="1:12" x14ac:dyDescent="0.25">
      <c r="C420" s="80">
        <v>2</v>
      </c>
      <c r="D420" s="80">
        <v>37370</v>
      </c>
      <c r="E420" s="80" t="s">
        <v>564</v>
      </c>
      <c r="F420" s="81" t="s">
        <v>1553</v>
      </c>
      <c r="G420" s="80" t="s">
        <v>639</v>
      </c>
      <c r="H420" s="105">
        <v>1</v>
      </c>
      <c r="I420" s="83">
        <v>0.01</v>
      </c>
      <c r="J420" s="83">
        <v>0.01</v>
      </c>
    </row>
    <row r="421" spans="1:12" x14ac:dyDescent="0.25">
      <c r="C421" s="80">
        <v>3</v>
      </c>
      <c r="D421" s="80">
        <v>37371</v>
      </c>
      <c r="E421" s="80" t="s">
        <v>564</v>
      </c>
      <c r="F421" s="81" t="s">
        <v>1554</v>
      </c>
      <c r="G421" s="80" t="s">
        <v>639</v>
      </c>
      <c r="H421" s="105">
        <v>1</v>
      </c>
      <c r="I421" s="83">
        <v>0</v>
      </c>
      <c r="J421" s="83">
        <v>0</v>
      </c>
    </row>
    <row r="422" spans="1:12" x14ac:dyDescent="0.25">
      <c r="C422" s="80">
        <v>4</v>
      </c>
      <c r="D422" s="80">
        <v>37372</v>
      </c>
      <c r="E422" s="80" t="s">
        <v>564</v>
      </c>
      <c r="F422" s="81" t="s">
        <v>1555</v>
      </c>
      <c r="G422" s="80" t="s">
        <v>639</v>
      </c>
      <c r="H422" s="105">
        <v>1</v>
      </c>
      <c r="I422" s="83">
        <v>0.55000000000000004</v>
      </c>
      <c r="J422" s="83">
        <v>0.55000000000000004</v>
      </c>
    </row>
    <row r="423" spans="1:12" x14ac:dyDescent="0.25">
      <c r="C423" s="80">
        <v>5</v>
      </c>
      <c r="D423" s="80">
        <v>37373</v>
      </c>
      <c r="E423" s="80" t="s">
        <v>564</v>
      </c>
      <c r="F423" s="81" t="s">
        <v>1556</v>
      </c>
      <c r="G423" s="80" t="s">
        <v>639</v>
      </c>
      <c r="H423" s="105">
        <v>1</v>
      </c>
      <c r="I423" s="83">
        <v>0.01</v>
      </c>
      <c r="J423" s="83">
        <v>0.01</v>
      </c>
    </row>
    <row r="424" spans="1:12" ht="30" x14ac:dyDescent="0.25">
      <c r="C424" s="80">
        <v>6</v>
      </c>
      <c r="D424" s="80">
        <v>43464</v>
      </c>
      <c r="E424" s="80" t="s">
        <v>564</v>
      </c>
      <c r="F424" s="81" t="s">
        <v>1564</v>
      </c>
      <c r="G424" s="80" t="s">
        <v>639</v>
      </c>
      <c r="H424" s="105">
        <v>1</v>
      </c>
      <c r="I424" s="83">
        <v>0.01</v>
      </c>
      <c r="J424" s="83">
        <v>0.01</v>
      </c>
    </row>
    <row r="425" spans="1:12" ht="30" x14ac:dyDescent="0.25">
      <c r="C425" s="80">
        <v>7</v>
      </c>
      <c r="D425" s="80">
        <v>43488</v>
      </c>
      <c r="E425" s="80" t="s">
        <v>564</v>
      </c>
      <c r="F425" s="81" t="s">
        <v>1565</v>
      </c>
      <c r="G425" s="80" t="s">
        <v>639</v>
      </c>
      <c r="H425" s="105">
        <v>1</v>
      </c>
      <c r="I425" s="83">
        <v>0.63</v>
      </c>
      <c r="J425" s="83">
        <v>0.63</v>
      </c>
    </row>
    <row r="426" spans="1:12" ht="30" x14ac:dyDescent="0.25">
      <c r="C426" s="80">
        <v>8</v>
      </c>
      <c r="D426" s="80">
        <v>95386</v>
      </c>
      <c r="E426" s="80" t="s">
        <v>562</v>
      </c>
      <c r="F426" s="81" t="s">
        <v>1660</v>
      </c>
      <c r="G426" s="80" t="s">
        <v>639</v>
      </c>
      <c r="H426" s="105">
        <v>1</v>
      </c>
      <c r="I426" s="83">
        <v>0.11</v>
      </c>
      <c r="J426" s="83">
        <v>0.11</v>
      </c>
    </row>
    <row r="427" spans="1:12" x14ac:dyDescent="0.25">
      <c r="C427" s="3" t="s">
        <v>455</v>
      </c>
      <c r="G427" s="84" t="s">
        <v>553</v>
      </c>
      <c r="H427" s="106"/>
      <c r="I427" s="107" t="s">
        <v>455</v>
      </c>
      <c r="J427" s="86">
        <v>15.43</v>
      </c>
    </row>
    <row r="428" spans="1:12" x14ac:dyDescent="0.25">
      <c r="C428" s="3" t="s">
        <v>455</v>
      </c>
      <c r="I428" s="102" t="s">
        <v>455</v>
      </c>
    </row>
    <row r="429" spans="1:12" x14ac:dyDescent="0.25">
      <c r="A429" t="s">
        <v>561</v>
      </c>
      <c r="B429" s="10">
        <v>39</v>
      </c>
      <c r="C429" s="74" t="s">
        <v>455</v>
      </c>
      <c r="D429" s="75">
        <v>88325</v>
      </c>
      <c r="E429" s="75" t="s">
        <v>21</v>
      </c>
      <c r="F429" s="76" t="s">
        <v>1079</v>
      </c>
      <c r="G429" s="75" t="s">
        <v>639</v>
      </c>
      <c r="H429" s="103"/>
      <c r="I429" s="104" t="s">
        <v>455</v>
      </c>
      <c r="J429" s="79"/>
      <c r="K429">
        <v>88325</v>
      </c>
      <c r="L429" s="67">
        <v>16.350000000000001</v>
      </c>
    </row>
    <row r="430" spans="1:12" x14ac:dyDescent="0.25">
      <c r="C430" s="80">
        <v>1</v>
      </c>
      <c r="D430" s="80">
        <v>10489</v>
      </c>
      <c r="E430" s="80" t="s">
        <v>564</v>
      </c>
      <c r="F430" s="81" t="s">
        <v>1661</v>
      </c>
      <c r="G430" s="80" t="s">
        <v>639</v>
      </c>
      <c r="H430" s="105">
        <v>1</v>
      </c>
      <c r="I430" s="83">
        <v>14.11</v>
      </c>
      <c r="J430" s="83">
        <v>14.11</v>
      </c>
    </row>
    <row r="431" spans="1:12" x14ac:dyDescent="0.25">
      <c r="C431" s="80">
        <v>2</v>
      </c>
      <c r="D431" s="80">
        <v>37370</v>
      </c>
      <c r="E431" s="80" t="s">
        <v>564</v>
      </c>
      <c r="F431" s="81" t="s">
        <v>1553</v>
      </c>
      <c r="G431" s="80" t="s">
        <v>639</v>
      </c>
      <c r="H431" s="105">
        <v>1</v>
      </c>
      <c r="I431" s="83">
        <v>0.01</v>
      </c>
      <c r="J431" s="83">
        <v>0.01</v>
      </c>
    </row>
    <row r="432" spans="1:12" x14ac:dyDescent="0.25">
      <c r="C432" s="80">
        <v>3</v>
      </c>
      <c r="D432" s="80">
        <v>37371</v>
      </c>
      <c r="E432" s="80" t="s">
        <v>564</v>
      </c>
      <c r="F432" s="81" t="s">
        <v>1554</v>
      </c>
      <c r="G432" s="80" t="s">
        <v>639</v>
      </c>
      <c r="H432" s="105">
        <v>1</v>
      </c>
      <c r="I432" s="83">
        <v>0</v>
      </c>
      <c r="J432" s="83">
        <v>0</v>
      </c>
    </row>
    <row r="433" spans="1:12" x14ac:dyDescent="0.25">
      <c r="C433" s="80">
        <v>4</v>
      </c>
      <c r="D433" s="80">
        <v>37372</v>
      </c>
      <c r="E433" s="80" t="s">
        <v>564</v>
      </c>
      <c r="F433" s="81" t="s">
        <v>1555</v>
      </c>
      <c r="G433" s="80" t="s">
        <v>639</v>
      </c>
      <c r="H433" s="105">
        <v>1</v>
      </c>
      <c r="I433" s="83">
        <v>0.55000000000000004</v>
      </c>
      <c r="J433" s="83">
        <v>0.55000000000000004</v>
      </c>
    </row>
    <row r="434" spans="1:12" x14ac:dyDescent="0.25">
      <c r="C434" s="80">
        <v>5</v>
      </c>
      <c r="D434" s="80">
        <v>37373</v>
      </c>
      <c r="E434" s="80" t="s">
        <v>564</v>
      </c>
      <c r="F434" s="81" t="s">
        <v>1556</v>
      </c>
      <c r="G434" s="80" t="s">
        <v>639</v>
      </c>
      <c r="H434" s="105">
        <v>1</v>
      </c>
      <c r="I434" s="83">
        <v>0.01</v>
      </c>
      <c r="J434" s="83">
        <v>0.01</v>
      </c>
    </row>
    <row r="435" spans="1:12" ht="30" x14ac:dyDescent="0.25">
      <c r="C435" s="80">
        <v>6</v>
      </c>
      <c r="D435" s="80">
        <v>43465</v>
      </c>
      <c r="E435" s="80" t="s">
        <v>564</v>
      </c>
      <c r="F435" s="81" t="s">
        <v>1557</v>
      </c>
      <c r="G435" s="80" t="s">
        <v>639</v>
      </c>
      <c r="H435" s="105">
        <v>1</v>
      </c>
      <c r="I435" s="83">
        <v>0.57999999999999996</v>
      </c>
      <c r="J435" s="83">
        <v>0.57999999999999996</v>
      </c>
    </row>
    <row r="436" spans="1:12" ht="30" x14ac:dyDescent="0.25">
      <c r="C436" s="80">
        <v>7</v>
      </c>
      <c r="D436" s="80">
        <v>43489</v>
      </c>
      <c r="E436" s="80" t="s">
        <v>564</v>
      </c>
      <c r="F436" s="81" t="s">
        <v>1558</v>
      </c>
      <c r="G436" s="80" t="s">
        <v>639</v>
      </c>
      <c r="H436" s="105">
        <v>1</v>
      </c>
      <c r="I436" s="83">
        <v>0.95</v>
      </c>
      <c r="J436" s="83">
        <v>0.95</v>
      </c>
    </row>
    <row r="437" spans="1:12" ht="30" x14ac:dyDescent="0.25">
      <c r="C437" s="80">
        <v>8</v>
      </c>
      <c r="D437" s="80">
        <v>95387</v>
      </c>
      <c r="E437" s="80" t="s">
        <v>562</v>
      </c>
      <c r="F437" s="81" t="s">
        <v>1662</v>
      </c>
      <c r="G437" s="80" t="s">
        <v>639</v>
      </c>
      <c r="H437" s="105">
        <v>1</v>
      </c>
      <c r="I437" s="83">
        <v>0.14000000000000001</v>
      </c>
      <c r="J437" s="83">
        <v>0.14000000000000001</v>
      </c>
    </row>
    <row r="438" spans="1:12" x14ac:dyDescent="0.25">
      <c r="C438" s="3" t="s">
        <v>455</v>
      </c>
      <c r="G438" s="84" t="s">
        <v>553</v>
      </c>
      <c r="H438" s="106"/>
      <c r="I438" s="107" t="s">
        <v>455</v>
      </c>
      <c r="J438" s="86">
        <v>16.350000000000001</v>
      </c>
    </row>
    <row r="439" spans="1:12" x14ac:dyDescent="0.25">
      <c r="C439" s="3" t="s">
        <v>455</v>
      </c>
      <c r="I439" s="102" t="s">
        <v>455</v>
      </c>
    </row>
    <row r="440" spans="1:12" ht="30" x14ac:dyDescent="0.25">
      <c r="A440" t="s">
        <v>561</v>
      </c>
      <c r="B440" s="10">
        <v>40</v>
      </c>
      <c r="C440" s="74" t="s">
        <v>455</v>
      </c>
      <c r="D440" s="75">
        <v>88377</v>
      </c>
      <c r="E440" s="75" t="s">
        <v>21</v>
      </c>
      <c r="F440" s="76" t="s">
        <v>1006</v>
      </c>
      <c r="G440" s="75" t="s">
        <v>639</v>
      </c>
      <c r="H440" s="103"/>
      <c r="I440" s="104" t="s">
        <v>455</v>
      </c>
      <c r="J440" s="79"/>
      <c r="K440">
        <v>88377</v>
      </c>
      <c r="L440" s="67">
        <v>15.4</v>
      </c>
    </row>
    <row r="441" spans="1:12" x14ac:dyDescent="0.25">
      <c r="C441" s="80">
        <v>1</v>
      </c>
      <c r="D441" s="80">
        <v>37370</v>
      </c>
      <c r="E441" s="80" t="s">
        <v>564</v>
      </c>
      <c r="F441" s="81" t="s">
        <v>1553</v>
      </c>
      <c r="G441" s="80" t="s">
        <v>639</v>
      </c>
      <c r="H441" s="105">
        <v>1</v>
      </c>
      <c r="I441" s="83">
        <v>0.01</v>
      </c>
      <c r="J441" s="83">
        <v>0.01</v>
      </c>
    </row>
    <row r="442" spans="1:12" x14ac:dyDescent="0.25">
      <c r="C442" s="80">
        <v>2</v>
      </c>
      <c r="D442" s="80">
        <v>37371</v>
      </c>
      <c r="E442" s="80" t="s">
        <v>564</v>
      </c>
      <c r="F442" s="81" t="s">
        <v>1554</v>
      </c>
      <c r="G442" s="80" t="s">
        <v>639</v>
      </c>
      <c r="H442" s="105">
        <v>1</v>
      </c>
      <c r="I442" s="83">
        <v>0</v>
      </c>
      <c r="J442" s="83">
        <v>0</v>
      </c>
    </row>
    <row r="443" spans="1:12" x14ac:dyDescent="0.25">
      <c r="C443" s="80">
        <v>3</v>
      </c>
      <c r="D443" s="80">
        <v>37372</v>
      </c>
      <c r="E443" s="80" t="s">
        <v>564</v>
      </c>
      <c r="F443" s="81" t="s">
        <v>1555</v>
      </c>
      <c r="G443" s="80" t="s">
        <v>639</v>
      </c>
      <c r="H443" s="105">
        <v>1</v>
      </c>
      <c r="I443" s="83">
        <v>0.55000000000000004</v>
      </c>
      <c r="J443" s="83">
        <v>0.55000000000000004</v>
      </c>
    </row>
    <row r="444" spans="1:12" x14ac:dyDescent="0.25">
      <c r="C444" s="80">
        <v>4</v>
      </c>
      <c r="D444" s="80">
        <v>37373</v>
      </c>
      <c r="E444" s="80" t="s">
        <v>564</v>
      </c>
      <c r="F444" s="81" t="s">
        <v>1556</v>
      </c>
      <c r="G444" s="80" t="s">
        <v>639</v>
      </c>
      <c r="H444" s="105">
        <v>1</v>
      </c>
      <c r="I444" s="83">
        <v>0.01</v>
      </c>
      <c r="J444" s="83">
        <v>0.01</v>
      </c>
    </row>
    <row r="445" spans="1:12" x14ac:dyDescent="0.25">
      <c r="C445" s="80">
        <v>5</v>
      </c>
      <c r="D445" s="80">
        <v>37666</v>
      </c>
      <c r="E445" s="80" t="s">
        <v>564</v>
      </c>
      <c r="F445" s="81" t="s">
        <v>1666</v>
      </c>
      <c r="G445" s="80" t="s">
        <v>639</v>
      </c>
      <c r="H445" s="105">
        <v>1</v>
      </c>
      <c r="I445" s="83">
        <v>14.11</v>
      </c>
      <c r="J445" s="83">
        <v>14.11</v>
      </c>
    </row>
    <row r="446" spans="1:12" ht="30" x14ac:dyDescent="0.25">
      <c r="C446" s="80">
        <v>6</v>
      </c>
      <c r="D446" s="80">
        <v>43464</v>
      </c>
      <c r="E446" s="80" t="s">
        <v>564</v>
      </c>
      <c r="F446" s="81" t="s">
        <v>1564</v>
      </c>
      <c r="G446" s="80" t="s">
        <v>639</v>
      </c>
      <c r="H446" s="105">
        <v>1</v>
      </c>
      <c r="I446" s="83">
        <v>0.01</v>
      </c>
      <c r="J446" s="83">
        <v>0.01</v>
      </c>
    </row>
    <row r="447" spans="1:12" ht="30" x14ac:dyDescent="0.25">
      <c r="C447" s="80">
        <v>7</v>
      </c>
      <c r="D447" s="80">
        <v>43488</v>
      </c>
      <c r="E447" s="80" t="s">
        <v>564</v>
      </c>
      <c r="F447" s="81" t="s">
        <v>1565</v>
      </c>
      <c r="G447" s="80" t="s">
        <v>639</v>
      </c>
      <c r="H447" s="105">
        <v>1</v>
      </c>
      <c r="I447" s="83">
        <v>0.63</v>
      </c>
      <c r="J447" s="83">
        <v>0.63</v>
      </c>
    </row>
    <row r="448" spans="1:12" ht="45" x14ac:dyDescent="0.25">
      <c r="C448" s="80">
        <v>8</v>
      </c>
      <c r="D448" s="80">
        <v>95389</v>
      </c>
      <c r="E448" s="80" t="s">
        <v>562</v>
      </c>
      <c r="F448" s="81" t="s">
        <v>1667</v>
      </c>
      <c r="G448" s="80" t="s">
        <v>639</v>
      </c>
      <c r="H448" s="105">
        <v>1</v>
      </c>
      <c r="I448" s="83">
        <v>0.08</v>
      </c>
      <c r="J448" s="83">
        <v>0.08</v>
      </c>
    </row>
    <row r="449" spans="1:12" x14ac:dyDescent="0.25">
      <c r="C449" s="3" t="s">
        <v>455</v>
      </c>
      <c r="G449" s="84" t="s">
        <v>553</v>
      </c>
      <c r="H449" s="106"/>
      <c r="I449" s="107" t="s">
        <v>455</v>
      </c>
      <c r="J449" s="86">
        <v>15.4</v>
      </c>
    </row>
    <row r="450" spans="1:12" x14ac:dyDescent="0.25">
      <c r="C450" s="3" t="s">
        <v>455</v>
      </c>
      <c r="I450" s="102" t="s">
        <v>455</v>
      </c>
    </row>
    <row r="451" spans="1:12" x14ac:dyDescent="0.25">
      <c r="A451" t="s">
        <v>561</v>
      </c>
      <c r="B451" s="10">
        <v>41</v>
      </c>
      <c r="C451" s="74" t="s">
        <v>455</v>
      </c>
      <c r="D451" s="75">
        <v>88441</v>
      </c>
      <c r="E451" s="75" t="s">
        <v>21</v>
      </c>
      <c r="F451" s="76" t="s">
        <v>1546</v>
      </c>
      <c r="G451" s="75" t="s">
        <v>639</v>
      </c>
      <c r="H451" s="103"/>
      <c r="I451" s="104" t="s">
        <v>455</v>
      </c>
      <c r="J451" s="79"/>
      <c r="K451">
        <v>88441</v>
      </c>
      <c r="L451" s="67">
        <v>16.260000000000002</v>
      </c>
    </row>
    <row r="452" spans="1:12" x14ac:dyDescent="0.25">
      <c r="C452" s="80">
        <v>1</v>
      </c>
      <c r="D452" s="80">
        <v>25964</v>
      </c>
      <c r="E452" s="80" t="s">
        <v>564</v>
      </c>
      <c r="F452" s="81" t="s">
        <v>1668</v>
      </c>
      <c r="G452" s="80" t="s">
        <v>639</v>
      </c>
      <c r="H452" s="105">
        <v>1</v>
      </c>
      <c r="I452" s="83">
        <v>14.11</v>
      </c>
      <c r="J452" s="83">
        <v>14.11</v>
      </c>
    </row>
    <row r="453" spans="1:12" x14ac:dyDescent="0.25">
      <c r="C453" s="80">
        <v>2</v>
      </c>
      <c r="D453" s="80">
        <v>37370</v>
      </c>
      <c r="E453" s="80" t="s">
        <v>564</v>
      </c>
      <c r="F453" s="81" t="s">
        <v>1553</v>
      </c>
      <c r="G453" s="80" t="s">
        <v>639</v>
      </c>
      <c r="H453" s="105">
        <v>1</v>
      </c>
      <c r="I453" s="83">
        <v>0.01</v>
      </c>
      <c r="J453" s="83">
        <v>0.01</v>
      </c>
    </row>
    <row r="454" spans="1:12" x14ac:dyDescent="0.25">
      <c r="C454" s="80">
        <v>3</v>
      </c>
      <c r="D454" s="80">
        <v>37371</v>
      </c>
      <c r="E454" s="80" t="s">
        <v>564</v>
      </c>
      <c r="F454" s="81" t="s">
        <v>1554</v>
      </c>
      <c r="G454" s="80" t="s">
        <v>639</v>
      </c>
      <c r="H454" s="105">
        <v>1</v>
      </c>
      <c r="I454" s="83">
        <v>0</v>
      </c>
      <c r="J454" s="83">
        <v>0</v>
      </c>
    </row>
    <row r="455" spans="1:12" x14ac:dyDescent="0.25">
      <c r="C455" s="80">
        <v>4</v>
      </c>
      <c r="D455" s="80">
        <v>37372</v>
      </c>
      <c r="E455" s="80" t="s">
        <v>564</v>
      </c>
      <c r="F455" s="81" t="s">
        <v>1555</v>
      </c>
      <c r="G455" s="80" t="s">
        <v>639</v>
      </c>
      <c r="H455" s="105">
        <v>1</v>
      </c>
      <c r="I455" s="83">
        <v>0.55000000000000004</v>
      </c>
      <c r="J455" s="83">
        <v>0.55000000000000004</v>
      </c>
    </row>
    <row r="456" spans="1:12" x14ac:dyDescent="0.25">
      <c r="C456" s="80">
        <v>5</v>
      </c>
      <c r="D456" s="80">
        <v>37373</v>
      </c>
      <c r="E456" s="80" t="s">
        <v>564</v>
      </c>
      <c r="F456" s="81" t="s">
        <v>1556</v>
      </c>
      <c r="G456" s="80" t="s">
        <v>639</v>
      </c>
      <c r="H456" s="105">
        <v>1</v>
      </c>
      <c r="I456" s="83">
        <v>0.01</v>
      </c>
      <c r="J456" s="83">
        <v>0.01</v>
      </c>
    </row>
    <row r="457" spans="1:12" ht="30" x14ac:dyDescent="0.25">
      <c r="C457" s="80">
        <v>6</v>
      </c>
      <c r="D457" s="80">
        <v>43465</v>
      </c>
      <c r="E457" s="80" t="s">
        <v>564</v>
      </c>
      <c r="F457" s="81" t="s">
        <v>1557</v>
      </c>
      <c r="G457" s="80" t="s">
        <v>639</v>
      </c>
      <c r="H457" s="105">
        <v>1</v>
      </c>
      <c r="I457" s="83">
        <v>0.57999999999999996</v>
      </c>
      <c r="J457" s="83">
        <v>0.57999999999999996</v>
      </c>
    </row>
    <row r="458" spans="1:12" ht="30" x14ac:dyDescent="0.25">
      <c r="C458" s="80">
        <v>7</v>
      </c>
      <c r="D458" s="80">
        <v>43489</v>
      </c>
      <c r="E458" s="80" t="s">
        <v>564</v>
      </c>
      <c r="F458" s="81" t="s">
        <v>1558</v>
      </c>
      <c r="G458" s="80" t="s">
        <v>639</v>
      </c>
      <c r="H458" s="105">
        <v>1</v>
      </c>
      <c r="I458" s="83">
        <v>0.95</v>
      </c>
      <c r="J458" s="83">
        <v>0.95</v>
      </c>
    </row>
    <row r="459" spans="1:12" ht="30" x14ac:dyDescent="0.25">
      <c r="C459" s="80">
        <v>8</v>
      </c>
      <c r="D459" s="80">
        <v>95390</v>
      </c>
      <c r="E459" s="80" t="s">
        <v>562</v>
      </c>
      <c r="F459" s="81" t="s">
        <v>1669</v>
      </c>
      <c r="G459" s="80" t="s">
        <v>639</v>
      </c>
      <c r="H459" s="105">
        <v>1</v>
      </c>
      <c r="I459" s="83">
        <v>0.05</v>
      </c>
      <c r="J459" s="83">
        <v>0.05</v>
      </c>
    </row>
    <row r="460" spans="1:12" x14ac:dyDescent="0.25">
      <c r="C460" s="3" t="s">
        <v>455</v>
      </c>
      <c r="G460" s="84" t="s">
        <v>553</v>
      </c>
      <c r="H460" s="106"/>
      <c r="I460" s="107" t="s">
        <v>455</v>
      </c>
      <c r="J460" s="86">
        <v>16.260000000000002</v>
      </c>
    </row>
    <row r="461" spans="1:12" x14ac:dyDescent="0.25">
      <c r="C461" s="3" t="s">
        <v>455</v>
      </c>
      <c r="I461" s="102" t="s">
        <v>455</v>
      </c>
    </row>
    <row r="462" spans="1:12" x14ac:dyDescent="0.25">
      <c r="A462" t="s">
        <v>561</v>
      </c>
      <c r="B462" s="10">
        <v>42</v>
      </c>
      <c r="C462" s="74" t="s">
        <v>455</v>
      </c>
      <c r="D462" s="75">
        <v>90772</v>
      </c>
      <c r="E462" s="75" t="s">
        <v>21</v>
      </c>
      <c r="F462" s="76" t="s">
        <v>1671</v>
      </c>
      <c r="G462" s="75" t="s">
        <v>639</v>
      </c>
      <c r="H462" s="103"/>
      <c r="I462" s="104" t="s">
        <v>455</v>
      </c>
      <c r="J462" s="79"/>
      <c r="K462">
        <v>90772</v>
      </c>
      <c r="L462" s="67">
        <v>14.749999999999998</v>
      </c>
    </row>
    <row r="463" spans="1:12" x14ac:dyDescent="0.25">
      <c r="C463" s="80">
        <v>1</v>
      </c>
      <c r="D463" s="80">
        <v>2350</v>
      </c>
      <c r="E463" s="80" t="s">
        <v>564</v>
      </c>
      <c r="F463" s="81" t="s">
        <v>1672</v>
      </c>
      <c r="G463" s="80" t="s">
        <v>639</v>
      </c>
      <c r="H463" s="105">
        <v>1</v>
      </c>
      <c r="I463" s="83">
        <v>13.53</v>
      </c>
      <c r="J463" s="83">
        <v>13.53</v>
      </c>
    </row>
    <row r="464" spans="1:12" x14ac:dyDescent="0.25">
      <c r="C464" s="80">
        <v>2</v>
      </c>
      <c r="D464" s="80">
        <v>37372</v>
      </c>
      <c r="E464" s="80" t="s">
        <v>564</v>
      </c>
      <c r="F464" s="81" t="s">
        <v>1555</v>
      </c>
      <c r="G464" s="80" t="s">
        <v>639</v>
      </c>
      <c r="H464" s="105">
        <v>1</v>
      </c>
      <c r="I464" s="83">
        <v>0.55000000000000004</v>
      </c>
      <c r="J464" s="83">
        <v>0.55000000000000004</v>
      </c>
    </row>
    <row r="465" spans="1:12" x14ac:dyDescent="0.25">
      <c r="C465" s="80">
        <v>3</v>
      </c>
      <c r="D465" s="80">
        <v>37373</v>
      </c>
      <c r="E465" s="80" t="s">
        <v>564</v>
      </c>
      <c r="F465" s="81" t="s">
        <v>1556</v>
      </c>
      <c r="G465" s="80" t="s">
        <v>639</v>
      </c>
      <c r="H465" s="105">
        <v>1</v>
      </c>
      <c r="I465" s="83">
        <v>0.01</v>
      </c>
      <c r="J465" s="83">
        <v>0.01</v>
      </c>
    </row>
    <row r="466" spans="1:12" ht="30" x14ac:dyDescent="0.25">
      <c r="C466" s="80">
        <v>4</v>
      </c>
      <c r="D466" s="80">
        <v>43458</v>
      </c>
      <c r="E466" s="80" t="s">
        <v>564</v>
      </c>
      <c r="F466" s="81" t="s">
        <v>1585</v>
      </c>
      <c r="G466" s="80" t="s">
        <v>639</v>
      </c>
      <c r="H466" s="105">
        <v>1</v>
      </c>
      <c r="I466" s="83">
        <v>0.04</v>
      </c>
      <c r="J466" s="83">
        <v>0.04</v>
      </c>
    </row>
    <row r="467" spans="1:12" ht="30" x14ac:dyDescent="0.25">
      <c r="C467" s="80">
        <v>5</v>
      </c>
      <c r="D467" s="80">
        <v>43482</v>
      </c>
      <c r="E467" s="80" t="s">
        <v>564</v>
      </c>
      <c r="F467" s="81" t="s">
        <v>1586</v>
      </c>
      <c r="G467" s="80" t="s">
        <v>639</v>
      </c>
      <c r="H467" s="105">
        <v>1</v>
      </c>
      <c r="I467" s="83">
        <v>0.57999999999999996</v>
      </c>
      <c r="J467" s="83">
        <v>0.57999999999999996</v>
      </c>
    </row>
    <row r="468" spans="1:12" ht="30" x14ac:dyDescent="0.25">
      <c r="C468" s="80">
        <v>6</v>
      </c>
      <c r="D468" s="80">
        <v>95398</v>
      </c>
      <c r="E468" s="80" t="s">
        <v>562</v>
      </c>
      <c r="F468" s="81" t="s">
        <v>1673</v>
      </c>
      <c r="G468" s="80" t="s">
        <v>639</v>
      </c>
      <c r="H468" s="105">
        <v>1</v>
      </c>
      <c r="I468" s="83">
        <v>0.04</v>
      </c>
      <c r="J468" s="83">
        <v>0.04</v>
      </c>
    </row>
    <row r="469" spans="1:12" x14ac:dyDescent="0.25">
      <c r="C469" s="3" t="s">
        <v>455</v>
      </c>
      <c r="G469" s="84" t="s">
        <v>553</v>
      </c>
      <c r="H469" s="106"/>
      <c r="I469" s="107" t="s">
        <v>455</v>
      </c>
      <c r="J469" s="86">
        <v>14.749999999999998</v>
      </c>
    </row>
    <row r="470" spans="1:12" x14ac:dyDescent="0.25">
      <c r="C470" s="3" t="s">
        <v>455</v>
      </c>
      <c r="I470" s="102" t="s">
        <v>455</v>
      </c>
    </row>
    <row r="471" spans="1:12" x14ac:dyDescent="0.25">
      <c r="A471" t="s">
        <v>561</v>
      </c>
      <c r="B471" s="10">
        <v>43</v>
      </c>
      <c r="C471" s="74" t="s">
        <v>455</v>
      </c>
      <c r="D471" s="75">
        <v>90773</v>
      </c>
      <c r="E471" s="75" t="s">
        <v>21</v>
      </c>
      <c r="F471" s="76" t="s">
        <v>1674</v>
      </c>
      <c r="G471" s="75" t="s">
        <v>639</v>
      </c>
      <c r="H471" s="103"/>
      <c r="I471" s="104" t="s">
        <v>455</v>
      </c>
      <c r="J471" s="79"/>
      <c r="K471">
        <v>90773</v>
      </c>
      <c r="L471" s="67">
        <v>13.02</v>
      </c>
    </row>
    <row r="472" spans="1:12" x14ac:dyDescent="0.25">
      <c r="C472" s="80">
        <v>1</v>
      </c>
      <c r="D472" s="80">
        <v>2357</v>
      </c>
      <c r="E472" s="80" t="s">
        <v>564</v>
      </c>
      <c r="F472" s="81" t="s">
        <v>1675</v>
      </c>
      <c r="G472" s="80" t="s">
        <v>639</v>
      </c>
      <c r="H472" s="105">
        <v>1</v>
      </c>
      <c r="I472" s="83">
        <v>11.84</v>
      </c>
      <c r="J472" s="83">
        <v>11.84</v>
      </c>
    </row>
    <row r="473" spans="1:12" x14ac:dyDescent="0.25">
      <c r="C473" s="80">
        <v>2</v>
      </c>
      <c r="D473" s="80">
        <v>37372</v>
      </c>
      <c r="E473" s="80" t="s">
        <v>564</v>
      </c>
      <c r="F473" s="81" t="s">
        <v>1555</v>
      </c>
      <c r="G473" s="80" t="s">
        <v>639</v>
      </c>
      <c r="H473" s="105">
        <v>1</v>
      </c>
      <c r="I473" s="83">
        <v>0.55000000000000004</v>
      </c>
      <c r="J473" s="83">
        <v>0.55000000000000004</v>
      </c>
    </row>
    <row r="474" spans="1:12" x14ac:dyDescent="0.25">
      <c r="C474" s="80">
        <v>3</v>
      </c>
      <c r="D474" s="80">
        <v>37373</v>
      </c>
      <c r="E474" s="80" t="s">
        <v>564</v>
      </c>
      <c r="F474" s="81" t="s">
        <v>1556</v>
      </c>
      <c r="G474" s="80" t="s">
        <v>639</v>
      </c>
      <c r="H474" s="105">
        <v>1</v>
      </c>
      <c r="I474" s="83">
        <v>0.01</v>
      </c>
      <c r="J474" s="83">
        <v>0.01</v>
      </c>
    </row>
    <row r="475" spans="1:12" ht="30" x14ac:dyDescent="0.25">
      <c r="C475" s="80">
        <v>4</v>
      </c>
      <c r="D475" s="80">
        <v>43469</v>
      </c>
      <c r="E475" s="80" t="s">
        <v>564</v>
      </c>
      <c r="F475" s="81" t="s">
        <v>1592</v>
      </c>
      <c r="G475" s="80" t="s">
        <v>639</v>
      </c>
      <c r="H475" s="105">
        <v>1</v>
      </c>
      <c r="I475" s="83">
        <v>0.06</v>
      </c>
      <c r="J475" s="83">
        <v>0.06</v>
      </c>
    </row>
    <row r="476" spans="1:12" ht="30" x14ac:dyDescent="0.25">
      <c r="C476" s="80">
        <v>5</v>
      </c>
      <c r="D476" s="80">
        <v>43493</v>
      </c>
      <c r="E476" s="80" t="s">
        <v>564</v>
      </c>
      <c r="F476" s="81" t="s">
        <v>1593</v>
      </c>
      <c r="G476" s="80" t="s">
        <v>639</v>
      </c>
      <c r="H476" s="105">
        <v>1</v>
      </c>
      <c r="I476" s="83">
        <v>0.52</v>
      </c>
      <c r="J476" s="83">
        <v>0.52</v>
      </c>
    </row>
    <row r="477" spans="1:12" ht="30" x14ac:dyDescent="0.25">
      <c r="C477" s="80">
        <v>6</v>
      </c>
      <c r="D477" s="80">
        <v>95399</v>
      </c>
      <c r="E477" s="80" t="s">
        <v>562</v>
      </c>
      <c r="F477" s="81" t="s">
        <v>1676</v>
      </c>
      <c r="G477" s="80" t="s">
        <v>639</v>
      </c>
      <c r="H477" s="105">
        <v>1</v>
      </c>
      <c r="I477" s="83">
        <v>0.04</v>
      </c>
      <c r="J477" s="83">
        <v>0.04</v>
      </c>
    </row>
    <row r="478" spans="1:12" x14ac:dyDescent="0.25">
      <c r="C478" s="3" t="s">
        <v>455</v>
      </c>
      <c r="G478" s="84" t="s">
        <v>553</v>
      </c>
      <c r="H478" s="106"/>
      <c r="I478" s="107" t="s">
        <v>455</v>
      </c>
      <c r="J478" s="86">
        <v>13.02</v>
      </c>
    </row>
    <row r="479" spans="1:12" x14ac:dyDescent="0.25">
      <c r="C479" s="3" t="s">
        <v>455</v>
      </c>
      <c r="I479" s="102" t="s">
        <v>455</v>
      </c>
    </row>
    <row r="480" spans="1:12" x14ac:dyDescent="0.25">
      <c r="A480" t="s">
        <v>561</v>
      </c>
      <c r="B480" s="10">
        <v>44</v>
      </c>
      <c r="C480" s="74" t="s">
        <v>455</v>
      </c>
      <c r="D480" s="75">
        <v>90776</v>
      </c>
      <c r="E480" s="75" t="s">
        <v>21</v>
      </c>
      <c r="F480" s="76" t="s">
        <v>1085</v>
      </c>
      <c r="G480" s="75" t="s">
        <v>639</v>
      </c>
      <c r="H480" s="103"/>
      <c r="I480" s="104" t="s">
        <v>455</v>
      </c>
      <c r="J480" s="79"/>
      <c r="K480">
        <v>90776</v>
      </c>
      <c r="L480" s="67">
        <v>20.650000000000002</v>
      </c>
    </row>
    <row r="481" spans="1:12" x14ac:dyDescent="0.25">
      <c r="C481" s="80">
        <v>1</v>
      </c>
      <c r="D481" s="80">
        <v>4083</v>
      </c>
      <c r="E481" s="80" t="s">
        <v>564</v>
      </c>
      <c r="F481" s="81" t="s">
        <v>1677</v>
      </c>
      <c r="G481" s="80" t="s">
        <v>639</v>
      </c>
      <c r="H481" s="105">
        <v>1</v>
      </c>
      <c r="I481" s="83">
        <v>18.79</v>
      </c>
      <c r="J481" s="83">
        <v>18.79</v>
      </c>
    </row>
    <row r="482" spans="1:12" x14ac:dyDescent="0.25">
      <c r="C482" s="80">
        <v>2</v>
      </c>
      <c r="D482" s="80">
        <v>37372</v>
      </c>
      <c r="E482" s="80" t="s">
        <v>564</v>
      </c>
      <c r="F482" s="81" t="s">
        <v>1555</v>
      </c>
      <c r="G482" s="80" t="s">
        <v>639</v>
      </c>
      <c r="H482" s="105">
        <v>1</v>
      </c>
      <c r="I482" s="83">
        <v>0.55000000000000004</v>
      </c>
      <c r="J482" s="83">
        <v>0.55000000000000004</v>
      </c>
    </row>
    <row r="483" spans="1:12" x14ac:dyDescent="0.25">
      <c r="C483" s="80">
        <v>3</v>
      </c>
      <c r="D483" s="80">
        <v>37373</v>
      </c>
      <c r="E483" s="80" t="s">
        <v>564</v>
      </c>
      <c r="F483" s="81" t="s">
        <v>1556</v>
      </c>
      <c r="G483" s="80" t="s">
        <v>639</v>
      </c>
      <c r="H483" s="105">
        <v>1</v>
      </c>
      <c r="I483" s="83">
        <v>0.01</v>
      </c>
      <c r="J483" s="83">
        <v>0.01</v>
      </c>
    </row>
    <row r="484" spans="1:12" ht="30" x14ac:dyDescent="0.25">
      <c r="C484" s="80">
        <v>4</v>
      </c>
      <c r="D484" s="80">
        <v>43463</v>
      </c>
      <c r="E484" s="80" t="s">
        <v>564</v>
      </c>
      <c r="F484" s="81" t="s">
        <v>1678</v>
      </c>
      <c r="G484" s="80" t="s">
        <v>639</v>
      </c>
      <c r="H484" s="105">
        <v>1</v>
      </c>
      <c r="I484" s="83">
        <v>0.08</v>
      </c>
      <c r="J484" s="83">
        <v>0.08</v>
      </c>
    </row>
    <row r="485" spans="1:12" ht="30" x14ac:dyDescent="0.25">
      <c r="C485" s="80">
        <v>5</v>
      </c>
      <c r="D485" s="80">
        <v>43487</v>
      </c>
      <c r="E485" s="80" t="s">
        <v>564</v>
      </c>
      <c r="F485" s="81" t="s">
        <v>1679</v>
      </c>
      <c r="G485" s="80" t="s">
        <v>639</v>
      </c>
      <c r="H485" s="105">
        <v>1</v>
      </c>
      <c r="I485" s="83">
        <v>0.94</v>
      </c>
      <c r="J485" s="83">
        <v>0.94</v>
      </c>
    </row>
    <row r="486" spans="1:12" ht="30" x14ac:dyDescent="0.25">
      <c r="C486" s="80">
        <v>6</v>
      </c>
      <c r="D486" s="80">
        <v>95401</v>
      </c>
      <c r="E486" s="80" t="s">
        <v>562</v>
      </c>
      <c r="F486" s="81" t="s">
        <v>1680</v>
      </c>
      <c r="G486" s="80" t="s">
        <v>639</v>
      </c>
      <c r="H486" s="105">
        <v>1</v>
      </c>
      <c r="I486" s="83">
        <v>0.28000000000000003</v>
      </c>
      <c r="J486" s="83">
        <v>0.28000000000000003</v>
      </c>
    </row>
    <row r="487" spans="1:12" x14ac:dyDescent="0.25">
      <c r="C487" s="3" t="s">
        <v>455</v>
      </c>
      <c r="G487" s="84" t="s">
        <v>553</v>
      </c>
      <c r="H487" s="106"/>
      <c r="I487" s="107" t="s">
        <v>455</v>
      </c>
      <c r="J487" s="86">
        <v>20.650000000000002</v>
      </c>
    </row>
    <row r="488" spans="1:12" x14ac:dyDescent="0.25">
      <c r="C488" s="3" t="s">
        <v>455</v>
      </c>
      <c r="I488" s="102" t="s">
        <v>455</v>
      </c>
    </row>
    <row r="489" spans="1:12" ht="30" x14ac:dyDescent="0.25">
      <c r="A489" t="s">
        <v>561</v>
      </c>
      <c r="B489" s="10">
        <v>45</v>
      </c>
      <c r="C489" s="74" t="s">
        <v>455</v>
      </c>
      <c r="D489" s="75">
        <v>90778</v>
      </c>
      <c r="E489" s="75" t="s">
        <v>21</v>
      </c>
      <c r="F489" s="76" t="s">
        <v>1086</v>
      </c>
      <c r="G489" s="75" t="s">
        <v>639</v>
      </c>
      <c r="H489" s="103"/>
      <c r="I489" s="104" t="s">
        <v>455</v>
      </c>
      <c r="J489" s="79"/>
      <c r="K489">
        <v>90778</v>
      </c>
      <c r="L489" s="67">
        <v>91.87</v>
      </c>
    </row>
    <row r="490" spans="1:12" x14ac:dyDescent="0.25">
      <c r="C490" s="80">
        <v>1</v>
      </c>
      <c r="D490" s="80">
        <v>2707</v>
      </c>
      <c r="E490" s="80" t="s">
        <v>564</v>
      </c>
      <c r="F490" s="81" t="s">
        <v>1681</v>
      </c>
      <c r="G490" s="80" t="s">
        <v>639</v>
      </c>
      <c r="H490" s="105">
        <v>1</v>
      </c>
      <c r="I490" s="83">
        <v>89.81</v>
      </c>
      <c r="J490" s="83">
        <v>89.81</v>
      </c>
    </row>
    <row r="491" spans="1:12" x14ac:dyDescent="0.25">
      <c r="C491" s="80">
        <v>2</v>
      </c>
      <c r="D491" s="80">
        <v>37372</v>
      </c>
      <c r="E491" s="80" t="s">
        <v>564</v>
      </c>
      <c r="F491" s="81" t="s">
        <v>1555</v>
      </c>
      <c r="G491" s="80" t="s">
        <v>639</v>
      </c>
      <c r="H491" s="105">
        <v>1</v>
      </c>
      <c r="I491" s="83">
        <v>0.55000000000000004</v>
      </c>
      <c r="J491" s="83">
        <v>0.55000000000000004</v>
      </c>
    </row>
    <row r="492" spans="1:12" x14ac:dyDescent="0.25">
      <c r="C492" s="80">
        <v>3</v>
      </c>
      <c r="D492" s="80">
        <v>37373</v>
      </c>
      <c r="E492" s="80" t="s">
        <v>564</v>
      </c>
      <c r="F492" s="81" t="s">
        <v>1556</v>
      </c>
      <c r="G492" s="80" t="s">
        <v>639</v>
      </c>
      <c r="H492" s="105">
        <v>1</v>
      </c>
      <c r="I492" s="83">
        <v>0.01</v>
      </c>
      <c r="J492" s="83">
        <v>0.01</v>
      </c>
    </row>
    <row r="493" spans="1:12" ht="30" x14ac:dyDescent="0.25">
      <c r="C493" s="80">
        <v>4</v>
      </c>
      <c r="D493" s="80">
        <v>43462</v>
      </c>
      <c r="E493" s="80" t="s">
        <v>564</v>
      </c>
      <c r="F493" s="81" t="s">
        <v>1596</v>
      </c>
      <c r="G493" s="80" t="s">
        <v>639</v>
      </c>
      <c r="H493" s="105">
        <v>1</v>
      </c>
      <c r="I493" s="83">
        <v>0.01</v>
      </c>
      <c r="J493" s="83">
        <v>0.01</v>
      </c>
    </row>
    <row r="494" spans="1:12" ht="30" x14ac:dyDescent="0.25">
      <c r="C494" s="80">
        <v>5</v>
      </c>
      <c r="D494" s="80">
        <v>43486</v>
      </c>
      <c r="E494" s="80" t="s">
        <v>564</v>
      </c>
      <c r="F494" s="81" t="s">
        <v>1597</v>
      </c>
      <c r="G494" s="80" t="s">
        <v>639</v>
      </c>
      <c r="H494" s="105">
        <v>1</v>
      </c>
      <c r="I494" s="83">
        <v>0.55000000000000004</v>
      </c>
      <c r="J494" s="83">
        <v>0.55000000000000004</v>
      </c>
    </row>
    <row r="495" spans="1:12" ht="30" x14ac:dyDescent="0.25">
      <c r="C495" s="80">
        <v>6</v>
      </c>
      <c r="D495" s="80">
        <v>95403</v>
      </c>
      <c r="E495" s="80" t="s">
        <v>562</v>
      </c>
      <c r="F495" s="81" t="s">
        <v>1682</v>
      </c>
      <c r="G495" s="80" t="s">
        <v>639</v>
      </c>
      <c r="H495" s="105">
        <v>1</v>
      </c>
      <c r="I495" s="83">
        <v>0.94</v>
      </c>
      <c r="J495" s="83">
        <v>0.94</v>
      </c>
    </row>
    <row r="496" spans="1:12" x14ac:dyDescent="0.25">
      <c r="C496" s="3" t="s">
        <v>455</v>
      </c>
      <c r="G496" s="84" t="s">
        <v>553</v>
      </c>
      <c r="H496" s="106"/>
      <c r="I496" s="107" t="s">
        <v>455</v>
      </c>
      <c r="J496" s="86">
        <v>91.87</v>
      </c>
    </row>
    <row r="497" spans="1:12" x14ac:dyDescent="0.25">
      <c r="C497" s="3" t="s">
        <v>455</v>
      </c>
      <c r="I497" s="102" t="s">
        <v>455</v>
      </c>
    </row>
    <row r="498" spans="1:12" x14ac:dyDescent="0.25">
      <c r="A498" t="s">
        <v>561</v>
      </c>
      <c r="B498" s="10">
        <v>46</v>
      </c>
      <c r="C498" s="74" t="s">
        <v>455</v>
      </c>
      <c r="D498" s="75">
        <v>91677</v>
      </c>
      <c r="E498" s="75" t="s">
        <v>21</v>
      </c>
      <c r="F498" s="76" t="s">
        <v>1683</v>
      </c>
      <c r="G498" s="75" t="s">
        <v>639</v>
      </c>
      <c r="H498" s="103"/>
      <c r="I498" s="104" t="s">
        <v>455</v>
      </c>
      <c r="J498" s="79"/>
      <c r="K498">
        <v>91677</v>
      </c>
      <c r="L498" s="67">
        <v>84.41</v>
      </c>
    </row>
    <row r="499" spans="1:12" x14ac:dyDescent="0.25">
      <c r="C499" s="80">
        <v>1</v>
      </c>
      <c r="D499" s="80">
        <v>34783</v>
      </c>
      <c r="E499" s="80" t="s">
        <v>564</v>
      </c>
      <c r="F499" s="81" t="s">
        <v>1684</v>
      </c>
      <c r="G499" s="80" t="s">
        <v>639</v>
      </c>
      <c r="H499" s="105">
        <v>1</v>
      </c>
      <c r="I499" s="83">
        <v>81.319999999999993</v>
      </c>
      <c r="J499" s="83">
        <v>81.319999999999993</v>
      </c>
    </row>
    <row r="500" spans="1:12" x14ac:dyDescent="0.25">
      <c r="C500" s="80">
        <v>2</v>
      </c>
      <c r="D500" s="80">
        <v>37372</v>
      </c>
      <c r="E500" s="80" t="s">
        <v>564</v>
      </c>
      <c r="F500" s="81" t="s">
        <v>1555</v>
      </c>
      <c r="G500" s="80" t="s">
        <v>639</v>
      </c>
      <c r="H500" s="105">
        <v>1</v>
      </c>
      <c r="I500" s="83">
        <v>0.55000000000000004</v>
      </c>
      <c r="J500" s="83">
        <v>0.55000000000000004</v>
      </c>
    </row>
    <row r="501" spans="1:12" x14ac:dyDescent="0.25">
      <c r="C501" s="80">
        <v>3</v>
      </c>
      <c r="D501" s="80">
        <v>37373</v>
      </c>
      <c r="E501" s="80" t="s">
        <v>564</v>
      </c>
      <c r="F501" s="81" t="s">
        <v>1556</v>
      </c>
      <c r="G501" s="80" t="s">
        <v>639</v>
      </c>
      <c r="H501" s="105">
        <v>1</v>
      </c>
      <c r="I501" s="83">
        <v>0.01</v>
      </c>
      <c r="J501" s="83">
        <v>0.01</v>
      </c>
    </row>
    <row r="502" spans="1:12" ht="30" x14ac:dyDescent="0.25">
      <c r="C502" s="80">
        <v>4</v>
      </c>
      <c r="D502" s="80">
        <v>43462</v>
      </c>
      <c r="E502" s="80" t="s">
        <v>564</v>
      </c>
      <c r="F502" s="81" t="s">
        <v>1596</v>
      </c>
      <c r="G502" s="80" t="s">
        <v>639</v>
      </c>
      <c r="H502" s="105">
        <v>1</v>
      </c>
      <c r="I502" s="83">
        <v>0.01</v>
      </c>
      <c r="J502" s="83">
        <v>0.01</v>
      </c>
    </row>
    <row r="503" spans="1:12" ht="30" x14ac:dyDescent="0.25">
      <c r="C503" s="80">
        <v>5</v>
      </c>
      <c r="D503" s="80">
        <v>43486</v>
      </c>
      <c r="E503" s="80" t="s">
        <v>564</v>
      </c>
      <c r="F503" s="81" t="s">
        <v>1597</v>
      </c>
      <c r="G503" s="80" t="s">
        <v>639</v>
      </c>
      <c r="H503" s="105">
        <v>1</v>
      </c>
      <c r="I503" s="83">
        <v>0.55000000000000004</v>
      </c>
      <c r="J503" s="83">
        <v>0.55000000000000004</v>
      </c>
    </row>
    <row r="504" spans="1:12" ht="30" x14ac:dyDescent="0.25">
      <c r="C504" s="80">
        <v>6</v>
      </c>
      <c r="D504" s="80">
        <v>95407</v>
      </c>
      <c r="E504" s="80" t="s">
        <v>562</v>
      </c>
      <c r="F504" s="81" t="s">
        <v>1685</v>
      </c>
      <c r="G504" s="80" t="s">
        <v>639</v>
      </c>
      <c r="H504" s="105">
        <v>1</v>
      </c>
      <c r="I504" s="83">
        <v>1.97</v>
      </c>
      <c r="J504" s="83">
        <v>1.97</v>
      </c>
    </row>
    <row r="505" spans="1:12" x14ac:dyDescent="0.25">
      <c r="C505" s="3" t="s">
        <v>455</v>
      </c>
      <c r="G505" s="84" t="s">
        <v>553</v>
      </c>
      <c r="H505" s="106"/>
      <c r="I505" s="107" t="s">
        <v>455</v>
      </c>
      <c r="J505" s="86">
        <v>84.41</v>
      </c>
    </row>
    <row r="506" spans="1:12" x14ac:dyDescent="0.25">
      <c r="C506" s="3" t="s">
        <v>455</v>
      </c>
      <c r="I506" s="102" t="s">
        <v>455</v>
      </c>
    </row>
    <row r="507" spans="1:12" x14ac:dyDescent="0.25">
      <c r="A507" t="s">
        <v>561</v>
      </c>
      <c r="B507" s="10">
        <v>47</v>
      </c>
      <c r="C507" s="74" t="s">
        <v>455</v>
      </c>
      <c r="D507" s="75">
        <v>93563</v>
      </c>
      <c r="E507" s="75" t="s">
        <v>21</v>
      </c>
      <c r="F507" s="76" t="s">
        <v>1670</v>
      </c>
      <c r="G507" s="75" t="s">
        <v>1015</v>
      </c>
      <c r="H507" s="103"/>
      <c r="I507" s="104" t="s">
        <v>455</v>
      </c>
      <c r="J507" s="79"/>
      <c r="K507">
        <v>93563</v>
      </c>
      <c r="L507" s="67">
        <v>3155.76</v>
      </c>
    </row>
    <row r="508" spans="1:12" x14ac:dyDescent="0.25">
      <c r="C508" s="80">
        <v>1</v>
      </c>
      <c r="D508" s="80">
        <v>40809</v>
      </c>
      <c r="E508" s="80" t="s">
        <v>564</v>
      </c>
      <c r="F508" s="81" t="s">
        <v>1692</v>
      </c>
      <c r="G508" s="80" t="s">
        <v>1015</v>
      </c>
      <c r="H508" s="105">
        <v>1</v>
      </c>
      <c r="I508" s="83">
        <v>2927.16</v>
      </c>
      <c r="J508" s="83">
        <v>2927.16</v>
      </c>
    </row>
    <row r="509" spans="1:12" x14ac:dyDescent="0.25">
      <c r="C509" s="80">
        <v>2</v>
      </c>
      <c r="D509" s="80">
        <v>40863</v>
      </c>
      <c r="E509" s="80" t="s">
        <v>564</v>
      </c>
      <c r="F509" s="81" t="s">
        <v>1688</v>
      </c>
      <c r="G509" s="80" t="s">
        <v>1015</v>
      </c>
      <c r="H509" s="105">
        <v>1</v>
      </c>
      <c r="I509" s="83">
        <v>103.7</v>
      </c>
      <c r="J509" s="83">
        <v>103.7</v>
      </c>
    </row>
    <row r="510" spans="1:12" x14ac:dyDescent="0.25">
      <c r="C510" s="80">
        <v>3</v>
      </c>
      <c r="D510" s="80">
        <v>40864</v>
      </c>
      <c r="E510" s="80" t="s">
        <v>564</v>
      </c>
      <c r="F510" s="81" t="s">
        <v>1689</v>
      </c>
      <c r="G510" s="80" t="s">
        <v>1015</v>
      </c>
      <c r="H510" s="105">
        <v>1</v>
      </c>
      <c r="I510" s="83">
        <v>0.01</v>
      </c>
      <c r="J510" s="83">
        <v>0.01</v>
      </c>
    </row>
    <row r="511" spans="1:12" ht="30" x14ac:dyDescent="0.25">
      <c r="C511" s="80">
        <v>4</v>
      </c>
      <c r="D511" s="80">
        <v>43470</v>
      </c>
      <c r="E511" s="80" t="s">
        <v>564</v>
      </c>
      <c r="F511" s="81" t="s">
        <v>1693</v>
      </c>
      <c r="G511" s="80" t="s">
        <v>1015</v>
      </c>
      <c r="H511" s="105">
        <v>1</v>
      </c>
      <c r="I511" s="83">
        <v>7.9</v>
      </c>
      <c r="J511" s="83">
        <v>7.9</v>
      </c>
    </row>
    <row r="512" spans="1:12" ht="30" x14ac:dyDescent="0.25">
      <c r="C512" s="80">
        <v>5</v>
      </c>
      <c r="D512" s="80">
        <v>43494</v>
      </c>
      <c r="E512" s="80" t="s">
        <v>564</v>
      </c>
      <c r="F512" s="81" t="s">
        <v>1694</v>
      </c>
      <c r="G512" s="80" t="s">
        <v>1015</v>
      </c>
      <c r="H512" s="105">
        <v>1</v>
      </c>
      <c r="I512" s="83">
        <v>108.8</v>
      </c>
      <c r="J512" s="83">
        <v>108.8</v>
      </c>
    </row>
    <row r="513" spans="1:12" ht="30" x14ac:dyDescent="0.25">
      <c r="C513" s="80">
        <v>6</v>
      </c>
      <c r="D513" s="80">
        <v>95413</v>
      </c>
      <c r="E513" s="80" t="s">
        <v>562</v>
      </c>
      <c r="F513" s="81" t="s">
        <v>1695</v>
      </c>
      <c r="G513" s="80" t="s">
        <v>1015</v>
      </c>
      <c r="H513" s="105">
        <v>1</v>
      </c>
      <c r="I513" s="83">
        <v>8.19</v>
      </c>
      <c r="J513" s="83">
        <v>8.19</v>
      </c>
    </row>
    <row r="514" spans="1:12" x14ac:dyDescent="0.25">
      <c r="C514" s="3" t="s">
        <v>455</v>
      </c>
      <c r="G514" s="84" t="s">
        <v>553</v>
      </c>
      <c r="H514" s="106"/>
      <c r="I514" s="107" t="s">
        <v>455</v>
      </c>
      <c r="J514" s="86">
        <v>3155.76</v>
      </c>
    </row>
    <row r="515" spans="1:12" x14ac:dyDescent="0.25">
      <c r="C515" s="3" t="s">
        <v>455</v>
      </c>
      <c r="I515" s="102" t="s">
        <v>455</v>
      </c>
    </row>
    <row r="516" spans="1:12" ht="30" x14ac:dyDescent="0.25">
      <c r="A516" t="s">
        <v>561</v>
      </c>
      <c r="B516" s="10">
        <v>48</v>
      </c>
      <c r="C516" s="74" t="s">
        <v>455</v>
      </c>
      <c r="D516" s="75">
        <v>93572</v>
      </c>
      <c r="E516" s="75" t="s">
        <v>21</v>
      </c>
      <c r="F516" s="76" t="s">
        <v>1698</v>
      </c>
      <c r="G516" s="75" t="s">
        <v>1015</v>
      </c>
      <c r="H516" s="103"/>
      <c r="I516" s="104" t="s">
        <v>455</v>
      </c>
      <c r="J516" s="79"/>
      <c r="K516">
        <v>93572</v>
      </c>
      <c r="L516" s="67">
        <v>3659.1599999999994</v>
      </c>
    </row>
    <row r="517" spans="1:12" x14ac:dyDescent="0.25">
      <c r="C517" s="80">
        <v>1</v>
      </c>
      <c r="D517" s="80">
        <v>40818</v>
      </c>
      <c r="E517" s="80" t="s">
        <v>564</v>
      </c>
      <c r="F517" s="81" t="s">
        <v>1699</v>
      </c>
      <c r="G517" s="80" t="s">
        <v>1015</v>
      </c>
      <c r="H517" s="105">
        <v>1</v>
      </c>
      <c r="I517" s="83">
        <v>3324.68</v>
      </c>
      <c r="J517" s="83">
        <v>3324.68</v>
      </c>
    </row>
    <row r="518" spans="1:12" x14ac:dyDescent="0.25">
      <c r="C518" s="80">
        <v>2</v>
      </c>
      <c r="D518" s="80">
        <v>40863</v>
      </c>
      <c r="E518" s="80" t="s">
        <v>564</v>
      </c>
      <c r="F518" s="81" t="s">
        <v>1688</v>
      </c>
      <c r="G518" s="80" t="s">
        <v>1015</v>
      </c>
      <c r="H518" s="105">
        <v>1</v>
      </c>
      <c r="I518" s="83">
        <v>103.7</v>
      </c>
      <c r="J518" s="83">
        <v>103.7</v>
      </c>
    </row>
    <row r="519" spans="1:12" x14ac:dyDescent="0.25">
      <c r="C519" s="80">
        <v>3</v>
      </c>
      <c r="D519" s="80">
        <v>40864</v>
      </c>
      <c r="E519" s="80" t="s">
        <v>564</v>
      </c>
      <c r="F519" s="81" t="s">
        <v>1689</v>
      </c>
      <c r="G519" s="80" t="s">
        <v>1015</v>
      </c>
      <c r="H519" s="105">
        <v>1</v>
      </c>
      <c r="I519" s="83">
        <v>0.01</v>
      </c>
      <c r="J519" s="83">
        <v>0.01</v>
      </c>
    </row>
    <row r="520" spans="1:12" ht="30" x14ac:dyDescent="0.25">
      <c r="C520" s="80">
        <v>4</v>
      </c>
      <c r="D520" s="80">
        <v>43475</v>
      </c>
      <c r="E520" s="80" t="s">
        <v>564</v>
      </c>
      <c r="F520" s="81" t="s">
        <v>1700</v>
      </c>
      <c r="G520" s="80" t="s">
        <v>1015</v>
      </c>
      <c r="H520" s="105">
        <v>1</v>
      </c>
      <c r="I520" s="83">
        <v>14.97</v>
      </c>
      <c r="J520" s="83">
        <v>14.97</v>
      </c>
    </row>
    <row r="521" spans="1:12" ht="30" x14ac:dyDescent="0.25">
      <c r="C521" s="80">
        <v>5</v>
      </c>
      <c r="D521" s="80">
        <v>43499</v>
      </c>
      <c r="E521" s="80" t="s">
        <v>564</v>
      </c>
      <c r="F521" s="81" t="s">
        <v>1701</v>
      </c>
      <c r="G521" s="80" t="s">
        <v>1015</v>
      </c>
      <c r="H521" s="105">
        <v>1</v>
      </c>
      <c r="I521" s="83">
        <v>177.24</v>
      </c>
      <c r="J521" s="83">
        <v>177.24</v>
      </c>
    </row>
    <row r="522" spans="1:12" ht="30" x14ac:dyDescent="0.25">
      <c r="C522" s="80">
        <v>6</v>
      </c>
      <c r="D522" s="80">
        <v>95422</v>
      </c>
      <c r="E522" s="80" t="s">
        <v>562</v>
      </c>
      <c r="F522" s="81" t="s">
        <v>1702</v>
      </c>
      <c r="G522" s="80" t="s">
        <v>1015</v>
      </c>
      <c r="H522" s="105">
        <v>1</v>
      </c>
      <c r="I522" s="83">
        <v>38.56</v>
      </c>
      <c r="J522" s="83">
        <v>38.56</v>
      </c>
    </row>
    <row r="523" spans="1:12" x14ac:dyDescent="0.25">
      <c r="C523" s="3" t="s">
        <v>455</v>
      </c>
      <c r="G523" s="84" t="s">
        <v>553</v>
      </c>
      <c r="H523" s="106"/>
      <c r="I523" s="107" t="s">
        <v>455</v>
      </c>
      <c r="J523" s="86">
        <v>3659.1599999999994</v>
      </c>
    </row>
    <row r="524" spans="1:12" x14ac:dyDescent="0.25">
      <c r="C524" s="3" t="s">
        <v>455</v>
      </c>
      <c r="I524" s="102" t="s">
        <v>455</v>
      </c>
    </row>
    <row r="525" spans="1:12" x14ac:dyDescent="0.25">
      <c r="A525" t="s">
        <v>561</v>
      </c>
      <c r="B525" s="10">
        <v>49</v>
      </c>
      <c r="C525" s="74" t="s">
        <v>455</v>
      </c>
      <c r="D525" s="75">
        <v>94296</v>
      </c>
      <c r="E525" s="75" t="s">
        <v>21</v>
      </c>
      <c r="F525" s="76" t="s">
        <v>1542</v>
      </c>
      <c r="G525" s="75" t="s">
        <v>1015</v>
      </c>
      <c r="H525" s="103"/>
      <c r="I525" s="104" t="s">
        <v>455</v>
      </c>
      <c r="J525" s="79"/>
      <c r="K525">
        <v>94296</v>
      </c>
      <c r="L525" s="67">
        <v>3780.1900000000005</v>
      </c>
    </row>
    <row r="526" spans="1:12" x14ac:dyDescent="0.25">
      <c r="C526" s="80">
        <v>1</v>
      </c>
      <c r="D526" s="80">
        <v>40820</v>
      </c>
      <c r="E526" s="80" t="s">
        <v>564</v>
      </c>
      <c r="F526" s="81" t="s">
        <v>1703</v>
      </c>
      <c r="G526" s="80" t="s">
        <v>1015</v>
      </c>
      <c r="H526" s="105">
        <v>1</v>
      </c>
      <c r="I526" s="83">
        <v>3551.36</v>
      </c>
      <c r="J526" s="83">
        <v>3551.36</v>
      </c>
    </row>
    <row r="527" spans="1:12" x14ac:dyDescent="0.25">
      <c r="C527" s="80">
        <v>2</v>
      </c>
      <c r="D527" s="80">
        <v>40863</v>
      </c>
      <c r="E527" s="80" t="s">
        <v>564</v>
      </c>
      <c r="F527" s="81" t="s">
        <v>1688</v>
      </c>
      <c r="G527" s="80" t="s">
        <v>1015</v>
      </c>
      <c r="H527" s="105">
        <v>1</v>
      </c>
      <c r="I527" s="83">
        <v>103.7</v>
      </c>
      <c r="J527" s="83">
        <v>103.7</v>
      </c>
    </row>
    <row r="528" spans="1:12" x14ac:dyDescent="0.25">
      <c r="C528" s="80">
        <v>3</v>
      </c>
      <c r="D528" s="80">
        <v>40864</v>
      </c>
      <c r="E528" s="80" t="s">
        <v>564</v>
      </c>
      <c r="F528" s="81" t="s">
        <v>1689</v>
      </c>
      <c r="G528" s="80" t="s">
        <v>1015</v>
      </c>
      <c r="H528" s="105">
        <v>1</v>
      </c>
      <c r="I528" s="83">
        <v>0.01</v>
      </c>
      <c r="J528" s="83">
        <v>0.01</v>
      </c>
    </row>
    <row r="529" spans="1:12" ht="30" x14ac:dyDescent="0.25">
      <c r="C529" s="80">
        <v>4</v>
      </c>
      <c r="D529" s="80">
        <v>43481</v>
      </c>
      <c r="E529" s="80" t="s">
        <v>564</v>
      </c>
      <c r="F529" s="81" t="s">
        <v>1690</v>
      </c>
      <c r="G529" s="80" t="s">
        <v>1015</v>
      </c>
      <c r="H529" s="105">
        <v>1</v>
      </c>
      <c r="I529" s="83">
        <v>10.78</v>
      </c>
      <c r="J529" s="83">
        <v>10.78</v>
      </c>
    </row>
    <row r="530" spans="1:12" ht="30" x14ac:dyDescent="0.25">
      <c r="C530" s="80">
        <v>5</v>
      </c>
      <c r="D530" s="80">
        <v>43505</v>
      </c>
      <c r="E530" s="80" t="s">
        <v>564</v>
      </c>
      <c r="F530" s="81" t="s">
        <v>1691</v>
      </c>
      <c r="G530" s="80" t="s">
        <v>1015</v>
      </c>
      <c r="H530" s="105">
        <v>1</v>
      </c>
      <c r="I530" s="83">
        <v>98.01</v>
      </c>
      <c r="J530" s="83">
        <v>98.01</v>
      </c>
    </row>
    <row r="531" spans="1:12" ht="30" x14ac:dyDescent="0.25">
      <c r="C531" s="80">
        <v>6</v>
      </c>
      <c r="D531" s="80">
        <v>95424</v>
      </c>
      <c r="E531" s="80" t="s">
        <v>562</v>
      </c>
      <c r="F531" s="81" t="s">
        <v>1704</v>
      </c>
      <c r="G531" s="80" t="s">
        <v>1015</v>
      </c>
      <c r="H531" s="105">
        <v>1</v>
      </c>
      <c r="I531" s="83">
        <v>16.329999999999998</v>
      </c>
      <c r="J531" s="83">
        <v>16.329999999999998</v>
      </c>
    </row>
    <row r="532" spans="1:12" x14ac:dyDescent="0.25">
      <c r="C532" s="3" t="s">
        <v>455</v>
      </c>
      <c r="G532" s="84" t="s">
        <v>553</v>
      </c>
      <c r="H532" s="106"/>
      <c r="I532" s="107" t="s">
        <v>455</v>
      </c>
      <c r="J532" s="86">
        <v>3780.1900000000005</v>
      </c>
    </row>
    <row r="533" spans="1:12" x14ac:dyDescent="0.25">
      <c r="C533" s="3" t="s">
        <v>455</v>
      </c>
      <c r="I533" s="102" t="s">
        <v>455</v>
      </c>
    </row>
    <row r="534" spans="1:12" x14ac:dyDescent="0.25">
      <c r="A534" t="s">
        <v>561</v>
      </c>
      <c r="B534" s="10">
        <v>50</v>
      </c>
      <c r="C534" s="74" t="s">
        <v>455</v>
      </c>
      <c r="D534" s="75">
        <v>100320</v>
      </c>
      <c r="E534" s="75" t="s">
        <v>21</v>
      </c>
      <c r="F534" s="76" t="s">
        <v>1705</v>
      </c>
      <c r="G534" s="75" t="s">
        <v>1015</v>
      </c>
      <c r="H534" s="103"/>
      <c r="I534" s="104" t="s">
        <v>455</v>
      </c>
      <c r="J534" s="79"/>
      <c r="K534">
        <v>100320</v>
      </c>
      <c r="L534" s="67">
        <v>16291.289999999999</v>
      </c>
    </row>
    <row r="535" spans="1:12" x14ac:dyDescent="0.25">
      <c r="C535" s="80">
        <v>1</v>
      </c>
      <c r="D535" s="80">
        <v>40863</v>
      </c>
      <c r="E535" s="80" t="s">
        <v>564</v>
      </c>
      <c r="F535" s="81" t="s">
        <v>1688</v>
      </c>
      <c r="G535" s="80" t="s">
        <v>1015</v>
      </c>
      <c r="H535" s="105">
        <v>1</v>
      </c>
      <c r="I535" s="83">
        <v>103.7</v>
      </c>
      <c r="J535" s="83">
        <v>103.7</v>
      </c>
    </row>
    <row r="536" spans="1:12" x14ac:dyDescent="0.25">
      <c r="C536" s="80">
        <v>2</v>
      </c>
      <c r="D536" s="80">
        <v>40864</v>
      </c>
      <c r="E536" s="80" t="s">
        <v>564</v>
      </c>
      <c r="F536" s="81" t="s">
        <v>1689</v>
      </c>
      <c r="G536" s="80" t="s">
        <v>1015</v>
      </c>
      <c r="H536" s="105">
        <v>1</v>
      </c>
      <c r="I536" s="83">
        <v>0.01</v>
      </c>
      <c r="J536" s="83">
        <v>0.01</v>
      </c>
    </row>
    <row r="537" spans="1:12" x14ac:dyDescent="0.25">
      <c r="C537" s="80">
        <v>3</v>
      </c>
      <c r="D537" s="80">
        <v>40937</v>
      </c>
      <c r="E537" s="80" t="s">
        <v>564</v>
      </c>
      <c r="F537" s="81" t="s">
        <v>1708</v>
      </c>
      <c r="G537" s="80" t="s">
        <v>1015</v>
      </c>
      <c r="H537" s="105">
        <v>1</v>
      </c>
      <c r="I537" s="83">
        <v>15982.08</v>
      </c>
      <c r="J537" s="83">
        <v>15982.08</v>
      </c>
    </row>
    <row r="538" spans="1:12" ht="30" x14ac:dyDescent="0.25">
      <c r="C538" s="80">
        <v>4</v>
      </c>
      <c r="D538" s="80">
        <v>43474</v>
      </c>
      <c r="E538" s="80" t="s">
        <v>564</v>
      </c>
      <c r="F538" s="81" t="s">
        <v>1696</v>
      </c>
      <c r="G538" s="80" t="s">
        <v>1015</v>
      </c>
      <c r="H538" s="105">
        <v>1</v>
      </c>
      <c r="I538" s="83">
        <v>1.6</v>
      </c>
      <c r="J538" s="83">
        <v>1.6</v>
      </c>
    </row>
    <row r="539" spans="1:12" ht="30" x14ac:dyDescent="0.25">
      <c r="C539" s="80">
        <v>5</v>
      </c>
      <c r="D539" s="80">
        <v>43498</v>
      </c>
      <c r="E539" s="80" t="s">
        <v>564</v>
      </c>
      <c r="F539" s="81" t="s">
        <v>1697</v>
      </c>
      <c r="G539" s="80" t="s">
        <v>1015</v>
      </c>
      <c r="H539" s="105">
        <v>1</v>
      </c>
      <c r="I539" s="83">
        <v>103.22</v>
      </c>
      <c r="J539" s="83">
        <v>103.22</v>
      </c>
    </row>
    <row r="540" spans="1:12" ht="30" x14ac:dyDescent="0.25">
      <c r="C540" s="80">
        <v>6</v>
      </c>
      <c r="D540" s="80">
        <v>100314</v>
      </c>
      <c r="E540" s="80" t="s">
        <v>562</v>
      </c>
      <c r="F540" s="81" t="s">
        <v>1707</v>
      </c>
      <c r="G540" s="80" t="s">
        <v>1015</v>
      </c>
      <c r="H540" s="105">
        <v>1</v>
      </c>
      <c r="I540" s="83">
        <v>100.68</v>
      </c>
      <c r="J540" s="83">
        <v>100.68</v>
      </c>
    </row>
    <row r="541" spans="1:12" x14ac:dyDescent="0.25">
      <c r="C541" s="3" t="s">
        <v>455</v>
      </c>
      <c r="G541" s="84" t="s">
        <v>553</v>
      </c>
      <c r="H541" s="106"/>
      <c r="I541" s="107" t="s">
        <v>455</v>
      </c>
      <c r="J541" s="86">
        <v>16291.289999999999</v>
      </c>
    </row>
    <row r="542" spans="1:12" x14ac:dyDescent="0.25">
      <c r="C542" s="3" t="s">
        <v>455</v>
      </c>
      <c r="I542" s="102" t="s">
        <v>455</v>
      </c>
    </row>
    <row r="543" spans="1:12" ht="30" x14ac:dyDescent="0.25">
      <c r="A543" t="s">
        <v>561</v>
      </c>
      <c r="B543" s="10">
        <v>51</v>
      </c>
      <c r="C543" s="74" t="s">
        <v>455</v>
      </c>
      <c r="D543" s="75">
        <v>100321</v>
      </c>
      <c r="E543" s="75" t="s">
        <v>21</v>
      </c>
      <c r="F543" s="76" t="s">
        <v>1706</v>
      </c>
      <c r="G543" s="75" t="s">
        <v>1015</v>
      </c>
      <c r="H543" s="103"/>
      <c r="I543" s="104" t="s">
        <v>455</v>
      </c>
      <c r="J543" s="79"/>
      <c r="K543">
        <v>100321</v>
      </c>
      <c r="L543" s="67">
        <v>4393.88</v>
      </c>
    </row>
    <row r="544" spans="1:12" x14ac:dyDescent="0.25">
      <c r="C544" s="80">
        <v>1</v>
      </c>
      <c r="D544" s="80">
        <v>40863</v>
      </c>
      <c r="E544" s="80" t="s">
        <v>564</v>
      </c>
      <c r="F544" s="81" t="s">
        <v>1688</v>
      </c>
      <c r="G544" s="80" t="s">
        <v>1015</v>
      </c>
      <c r="H544" s="105">
        <v>1</v>
      </c>
      <c r="I544" s="83">
        <v>103.7</v>
      </c>
      <c r="J544" s="83">
        <v>103.7</v>
      </c>
    </row>
    <row r="545" spans="1:12" x14ac:dyDescent="0.25">
      <c r="C545" s="80">
        <v>2</v>
      </c>
      <c r="D545" s="80">
        <v>40864</v>
      </c>
      <c r="E545" s="80" t="s">
        <v>564</v>
      </c>
      <c r="F545" s="81" t="s">
        <v>1689</v>
      </c>
      <c r="G545" s="80" t="s">
        <v>1015</v>
      </c>
      <c r="H545" s="105">
        <v>1</v>
      </c>
      <c r="I545" s="83">
        <v>0.01</v>
      </c>
      <c r="J545" s="83">
        <v>0.01</v>
      </c>
    </row>
    <row r="546" spans="1:12" x14ac:dyDescent="0.25">
      <c r="C546" s="80">
        <v>3</v>
      </c>
      <c r="D546" s="80">
        <v>40944</v>
      </c>
      <c r="E546" s="80" t="s">
        <v>564</v>
      </c>
      <c r="F546" s="81" t="s">
        <v>1710</v>
      </c>
      <c r="G546" s="80" t="s">
        <v>1015</v>
      </c>
      <c r="H546" s="105">
        <v>1</v>
      </c>
      <c r="I546" s="83">
        <v>4132.97</v>
      </c>
      <c r="J546" s="83">
        <v>4132.97</v>
      </c>
    </row>
    <row r="547" spans="1:12" ht="30" x14ac:dyDescent="0.25">
      <c r="C547" s="80">
        <v>4</v>
      </c>
      <c r="D547" s="80">
        <v>43470</v>
      </c>
      <c r="E547" s="80" t="s">
        <v>564</v>
      </c>
      <c r="F547" s="81" t="s">
        <v>1693</v>
      </c>
      <c r="G547" s="80" t="s">
        <v>1015</v>
      </c>
      <c r="H547" s="105">
        <v>1</v>
      </c>
      <c r="I547" s="83">
        <v>7.9</v>
      </c>
      <c r="J547" s="83">
        <v>7.9</v>
      </c>
    </row>
    <row r="548" spans="1:12" ht="30" x14ac:dyDescent="0.25">
      <c r="C548" s="80">
        <v>5</v>
      </c>
      <c r="D548" s="80">
        <v>43494</v>
      </c>
      <c r="E548" s="80" t="s">
        <v>564</v>
      </c>
      <c r="F548" s="81" t="s">
        <v>1694</v>
      </c>
      <c r="G548" s="80" t="s">
        <v>1015</v>
      </c>
      <c r="H548" s="105">
        <v>1</v>
      </c>
      <c r="I548" s="83">
        <v>108.8</v>
      </c>
      <c r="J548" s="83">
        <v>108.8</v>
      </c>
    </row>
    <row r="549" spans="1:12" ht="30" x14ac:dyDescent="0.25">
      <c r="C549" s="80">
        <v>6</v>
      </c>
      <c r="D549" s="80">
        <v>100315</v>
      </c>
      <c r="E549" s="80" t="s">
        <v>562</v>
      </c>
      <c r="F549" s="81" t="s">
        <v>1709</v>
      </c>
      <c r="G549" s="80" t="s">
        <v>1015</v>
      </c>
      <c r="H549" s="105">
        <v>1</v>
      </c>
      <c r="I549" s="83">
        <v>40.5</v>
      </c>
      <c r="J549" s="83">
        <v>40.5</v>
      </c>
    </row>
    <row r="550" spans="1:12" x14ac:dyDescent="0.25">
      <c r="C550" s="3" t="s">
        <v>455</v>
      </c>
      <c r="G550" s="84" t="s">
        <v>553</v>
      </c>
      <c r="H550" s="106"/>
      <c r="I550" s="107" t="s">
        <v>455</v>
      </c>
      <c r="J550" s="86">
        <v>4393.88</v>
      </c>
    </row>
    <row r="551" spans="1:12" x14ac:dyDescent="0.25">
      <c r="C551" s="3" t="s">
        <v>455</v>
      </c>
      <c r="I551" s="102" t="s">
        <v>455</v>
      </c>
    </row>
    <row r="552" spans="1:12" x14ac:dyDescent="0.25">
      <c r="A552" t="s">
        <v>561</v>
      </c>
      <c r="B552" s="10">
        <v>52</v>
      </c>
      <c r="C552" s="74" t="s">
        <v>455</v>
      </c>
      <c r="D552" s="75">
        <v>101389</v>
      </c>
      <c r="E552" s="75" t="s">
        <v>21</v>
      </c>
      <c r="F552" s="76" t="s">
        <v>1541</v>
      </c>
      <c r="G552" s="75" t="s">
        <v>1015</v>
      </c>
      <c r="H552" s="103"/>
      <c r="I552" s="104" t="s">
        <v>455</v>
      </c>
      <c r="J552" s="79"/>
      <c r="K552">
        <v>101389</v>
      </c>
      <c r="L552" s="67">
        <v>2080.5000000000005</v>
      </c>
    </row>
    <row r="553" spans="1:12" x14ac:dyDescent="0.25">
      <c r="C553" s="80">
        <v>1</v>
      </c>
      <c r="D553" s="80">
        <v>40863</v>
      </c>
      <c r="E553" s="80" t="s">
        <v>564</v>
      </c>
      <c r="F553" s="81" t="s">
        <v>1688</v>
      </c>
      <c r="G553" s="80" t="s">
        <v>1015</v>
      </c>
      <c r="H553" s="105">
        <v>1</v>
      </c>
      <c r="I553" s="83">
        <v>103.7</v>
      </c>
      <c r="J553" s="83">
        <v>103.7</v>
      </c>
    </row>
    <row r="554" spans="1:12" x14ac:dyDescent="0.25">
      <c r="C554" s="80">
        <v>2</v>
      </c>
      <c r="D554" s="80">
        <v>40864</v>
      </c>
      <c r="E554" s="80" t="s">
        <v>564</v>
      </c>
      <c r="F554" s="81" t="s">
        <v>1689</v>
      </c>
      <c r="G554" s="80" t="s">
        <v>1015</v>
      </c>
      <c r="H554" s="105">
        <v>1</v>
      </c>
      <c r="I554" s="83">
        <v>0.01</v>
      </c>
      <c r="J554" s="83">
        <v>0.01</v>
      </c>
    </row>
    <row r="555" spans="1:12" x14ac:dyDescent="0.25">
      <c r="C555" s="80">
        <v>3</v>
      </c>
      <c r="D555" s="80">
        <v>41093</v>
      </c>
      <c r="E555" s="80" t="s">
        <v>564</v>
      </c>
      <c r="F555" s="81" t="s">
        <v>1714</v>
      </c>
      <c r="G555" s="80" t="s">
        <v>1015</v>
      </c>
      <c r="H555" s="105">
        <v>1</v>
      </c>
      <c r="I555" s="83">
        <v>1859.45</v>
      </c>
      <c r="J555" s="83">
        <v>1859.45</v>
      </c>
    </row>
    <row r="556" spans="1:12" ht="30" x14ac:dyDescent="0.25">
      <c r="C556" s="80">
        <v>4</v>
      </c>
      <c r="D556" s="80">
        <v>43481</v>
      </c>
      <c r="E556" s="80" t="s">
        <v>564</v>
      </c>
      <c r="F556" s="81" t="s">
        <v>1690</v>
      </c>
      <c r="G556" s="80" t="s">
        <v>1015</v>
      </c>
      <c r="H556" s="105">
        <v>1</v>
      </c>
      <c r="I556" s="83">
        <v>10.78</v>
      </c>
      <c r="J556" s="83">
        <v>10.78</v>
      </c>
    </row>
    <row r="557" spans="1:12" ht="30" x14ac:dyDescent="0.25">
      <c r="C557" s="80">
        <v>5</v>
      </c>
      <c r="D557" s="80">
        <v>43505</v>
      </c>
      <c r="E557" s="80" t="s">
        <v>564</v>
      </c>
      <c r="F557" s="81" t="s">
        <v>1691</v>
      </c>
      <c r="G557" s="80" t="s">
        <v>1015</v>
      </c>
      <c r="H557" s="105">
        <v>1</v>
      </c>
      <c r="I557" s="83">
        <v>98.01</v>
      </c>
      <c r="J557" s="83">
        <v>98.01</v>
      </c>
    </row>
    <row r="558" spans="1:12" ht="30" x14ac:dyDescent="0.25">
      <c r="C558" s="80">
        <v>6</v>
      </c>
      <c r="D558" s="80">
        <v>101301</v>
      </c>
      <c r="E558" s="80" t="s">
        <v>562</v>
      </c>
      <c r="F558" s="81" t="s">
        <v>1713</v>
      </c>
      <c r="G558" s="80" t="s">
        <v>1015</v>
      </c>
      <c r="H558" s="105">
        <v>1</v>
      </c>
      <c r="I558" s="83">
        <v>8.5500000000000007</v>
      </c>
      <c r="J558" s="83">
        <v>8.5500000000000007</v>
      </c>
    </row>
    <row r="559" spans="1:12" x14ac:dyDescent="0.25">
      <c r="C559" s="3" t="s">
        <v>455</v>
      </c>
      <c r="G559" s="84" t="s">
        <v>553</v>
      </c>
      <c r="H559" s="106"/>
      <c r="I559" s="107" t="s">
        <v>455</v>
      </c>
      <c r="J559" s="86">
        <v>2080.5000000000005</v>
      </c>
    </row>
    <row r="560" spans="1:12" x14ac:dyDescent="0.25">
      <c r="C560" s="3" t="s">
        <v>455</v>
      </c>
      <c r="I560" s="102" t="s">
        <v>455</v>
      </c>
    </row>
    <row r="561" spans="1:12" x14ac:dyDescent="0.25">
      <c r="A561" t="s">
        <v>561</v>
      </c>
      <c r="B561" s="10">
        <v>53</v>
      </c>
      <c r="C561" s="74" t="s">
        <v>455</v>
      </c>
      <c r="D561" s="75">
        <v>101404</v>
      </c>
      <c r="E561" s="75" t="s">
        <v>21</v>
      </c>
      <c r="F561" s="76" t="s">
        <v>1683</v>
      </c>
      <c r="G561" s="75" t="s">
        <v>1015</v>
      </c>
      <c r="H561" s="103"/>
      <c r="I561" s="104" t="s">
        <v>455</v>
      </c>
      <c r="J561" s="79"/>
      <c r="K561">
        <v>101404</v>
      </c>
      <c r="L561" s="67">
        <v>14868.5</v>
      </c>
    </row>
    <row r="562" spans="1:12" x14ac:dyDescent="0.25">
      <c r="C562" s="80">
        <v>1</v>
      </c>
      <c r="D562" s="80">
        <v>40863</v>
      </c>
      <c r="E562" s="80" t="s">
        <v>564</v>
      </c>
      <c r="F562" s="81" t="s">
        <v>1688</v>
      </c>
      <c r="G562" s="80" t="s">
        <v>1015</v>
      </c>
      <c r="H562" s="105">
        <v>1</v>
      </c>
      <c r="I562" s="83">
        <v>103.7</v>
      </c>
      <c r="J562" s="83">
        <v>103.7</v>
      </c>
    </row>
    <row r="563" spans="1:12" x14ac:dyDescent="0.25">
      <c r="C563" s="80">
        <v>2</v>
      </c>
      <c r="D563" s="80">
        <v>40864</v>
      </c>
      <c r="E563" s="80" t="s">
        <v>564</v>
      </c>
      <c r="F563" s="81" t="s">
        <v>1689</v>
      </c>
      <c r="G563" s="80" t="s">
        <v>1015</v>
      </c>
      <c r="H563" s="105">
        <v>1</v>
      </c>
      <c r="I563" s="83">
        <v>0.01</v>
      </c>
      <c r="J563" s="83">
        <v>0.01</v>
      </c>
    </row>
    <row r="564" spans="1:12" x14ac:dyDescent="0.25">
      <c r="C564" s="80">
        <v>3</v>
      </c>
      <c r="D564" s="80">
        <v>40939</v>
      </c>
      <c r="E564" s="80" t="s">
        <v>564</v>
      </c>
      <c r="F564" s="81" t="s">
        <v>1716</v>
      </c>
      <c r="G564" s="80" t="s">
        <v>1015</v>
      </c>
      <c r="H564" s="105">
        <v>1</v>
      </c>
      <c r="I564" s="83">
        <v>14390.87</v>
      </c>
      <c r="J564" s="83">
        <v>14390.87</v>
      </c>
    </row>
    <row r="565" spans="1:12" ht="30" x14ac:dyDescent="0.25">
      <c r="C565" s="80">
        <v>4</v>
      </c>
      <c r="D565" s="80">
        <v>43474</v>
      </c>
      <c r="E565" s="80" t="s">
        <v>564</v>
      </c>
      <c r="F565" s="81" t="s">
        <v>1696</v>
      </c>
      <c r="G565" s="80" t="s">
        <v>1015</v>
      </c>
      <c r="H565" s="105">
        <v>1</v>
      </c>
      <c r="I565" s="83">
        <v>1.6</v>
      </c>
      <c r="J565" s="83">
        <v>1.6</v>
      </c>
    </row>
    <row r="566" spans="1:12" ht="30" x14ac:dyDescent="0.25">
      <c r="C566" s="80">
        <v>5</v>
      </c>
      <c r="D566" s="80">
        <v>43498</v>
      </c>
      <c r="E566" s="80" t="s">
        <v>564</v>
      </c>
      <c r="F566" s="81" t="s">
        <v>1697</v>
      </c>
      <c r="G566" s="80" t="s">
        <v>1015</v>
      </c>
      <c r="H566" s="105">
        <v>1</v>
      </c>
      <c r="I566" s="83">
        <v>103.22</v>
      </c>
      <c r="J566" s="83">
        <v>103.22</v>
      </c>
    </row>
    <row r="567" spans="1:12" ht="30" x14ac:dyDescent="0.25">
      <c r="C567" s="80">
        <v>6</v>
      </c>
      <c r="D567" s="80">
        <v>101318</v>
      </c>
      <c r="E567" s="80" t="s">
        <v>562</v>
      </c>
      <c r="F567" s="81" t="s">
        <v>1715</v>
      </c>
      <c r="G567" s="80" t="s">
        <v>1015</v>
      </c>
      <c r="H567" s="105">
        <v>1</v>
      </c>
      <c r="I567" s="83">
        <v>269.10000000000002</v>
      </c>
      <c r="J567" s="83">
        <v>269.10000000000002</v>
      </c>
    </row>
    <row r="568" spans="1:12" x14ac:dyDescent="0.25">
      <c r="C568" s="3" t="s">
        <v>455</v>
      </c>
      <c r="G568" s="84" t="s">
        <v>553</v>
      </c>
      <c r="H568" s="106"/>
      <c r="I568" s="107" t="s">
        <v>455</v>
      </c>
      <c r="J568" s="86">
        <v>14868.5</v>
      </c>
    </row>
    <row r="569" spans="1:12" x14ac:dyDescent="0.25">
      <c r="C569" s="3" t="s">
        <v>455</v>
      </c>
      <c r="I569" s="102" t="s">
        <v>455</v>
      </c>
    </row>
    <row r="570" spans="1:12" x14ac:dyDescent="0.25">
      <c r="A570" t="s">
        <v>561</v>
      </c>
      <c r="B570" s="10">
        <v>54</v>
      </c>
      <c r="C570" s="74" t="s">
        <v>455</v>
      </c>
      <c r="D570" s="75">
        <v>101452</v>
      </c>
      <c r="E570" s="75" t="s">
        <v>21</v>
      </c>
      <c r="F570" s="76" t="s">
        <v>1721</v>
      </c>
      <c r="G570" s="75" t="s">
        <v>1015</v>
      </c>
      <c r="H570" s="103"/>
      <c r="I570" s="104" t="s">
        <v>455</v>
      </c>
      <c r="J570" s="79"/>
      <c r="K570">
        <v>101452</v>
      </c>
      <c r="L570" s="67">
        <v>2153.25</v>
      </c>
    </row>
    <row r="571" spans="1:12" x14ac:dyDescent="0.25">
      <c r="C571" s="80">
        <v>1</v>
      </c>
      <c r="D571" s="80">
        <v>40861</v>
      </c>
      <c r="E571" s="80" t="s">
        <v>564</v>
      </c>
      <c r="F571" s="81" t="s">
        <v>1686</v>
      </c>
      <c r="G571" s="80" t="s">
        <v>1015</v>
      </c>
      <c r="H571" s="105">
        <v>1</v>
      </c>
      <c r="I571" s="83">
        <v>0</v>
      </c>
      <c r="J571" s="83">
        <v>0</v>
      </c>
    </row>
    <row r="572" spans="1:12" x14ac:dyDescent="0.25">
      <c r="C572" s="80">
        <v>2</v>
      </c>
      <c r="D572" s="80">
        <v>40862</v>
      </c>
      <c r="E572" s="80" t="s">
        <v>564</v>
      </c>
      <c r="F572" s="81" t="s">
        <v>1687</v>
      </c>
      <c r="G572" s="80" t="s">
        <v>1015</v>
      </c>
      <c r="H572" s="105">
        <v>1</v>
      </c>
      <c r="I572" s="83">
        <v>0.01</v>
      </c>
      <c r="J572" s="83">
        <v>0.01</v>
      </c>
    </row>
    <row r="573" spans="1:12" x14ac:dyDescent="0.25">
      <c r="C573" s="80">
        <v>3</v>
      </c>
      <c r="D573" s="80">
        <v>40863</v>
      </c>
      <c r="E573" s="80" t="s">
        <v>564</v>
      </c>
      <c r="F573" s="81" t="s">
        <v>1688</v>
      </c>
      <c r="G573" s="80" t="s">
        <v>1015</v>
      </c>
      <c r="H573" s="105">
        <v>1</v>
      </c>
      <c r="I573" s="83">
        <v>103.7</v>
      </c>
      <c r="J573" s="83">
        <v>103.7</v>
      </c>
    </row>
    <row r="574" spans="1:12" x14ac:dyDescent="0.25">
      <c r="C574" s="80">
        <v>4</v>
      </c>
      <c r="D574" s="80">
        <v>40864</v>
      </c>
      <c r="E574" s="80" t="s">
        <v>564</v>
      </c>
      <c r="F574" s="81" t="s">
        <v>1689</v>
      </c>
      <c r="G574" s="80" t="s">
        <v>1015</v>
      </c>
      <c r="H574" s="105">
        <v>1</v>
      </c>
      <c r="I574" s="83">
        <v>0.01</v>
      </c>
      <c r="J574" s="83">
        <v>0.01</v>
      </c>
    </row>
    <row r="575" spans="1:12" x14ac:dyDescent="0.25">
      <c r="C575" s="80">
        <v>5</v>
      </c>
      <c r="D575" s="80">
        <v>41084</v>
      </c>
      <c r="E575" s="80" t="s">
        <v>564</v>
      </c>
      <c r="F575" s="81" t="s">
        <v>1718</v>
      </c>
      <c r="G575" s="80" t="s">
        <v>1015</v>
      </c>
      <c r="H575" s="105">
        <v>1</v>
      </c>
      <c r="I575" s="83">
        <v>1760.89</v>
      </c>
      <c r="J575" s="83">
        <v>1760.89</v>
      </c>
    </row>
    <row r="576" spans="1:12" ht="30" x14ac:dyDescent="0.25">
      <c r="C576" s="80">
        <v>6</v>
      </c>
      <c r="D576" s="80">
        <v>43479</v>
      </c>
      <c r="E576" s="80" t="s">
        <v>564</v>
      </c>
      <c r="F576" s="81" t="s">
        <v>1719</v>
      </c>
      <c r="G576" s="80" t="s">
        <v>1015</v>
      </c>
      <c r="H576" s="105">
        <v>1</v>
      </c>
      <c r="I576" s="83">
        <v>76.97</v>
      </c>
      <c r="J576" s="83">
        <v>76.97</v>
      </c>
    </row>
    <row r="577" spans="1:12" ht="30" x14ac:dyDescent="0.25">
      <c r="C577" s="80">
        <v>7</v>
      </c>
      <c r="D577" s="80">
        <v>43503</v>
      </c>
      <c r="E577" s="80" t="s">
        <v>564</v>
      </c>
      <c r="F577" s="81" t="s">
        <v>1720</v>
      </c>
      <c r="G577" s="80" t="s">
        <v>1015</v>
      </c>
      <c r="H577" s="105">
        <v>1</v>
      </c>
      <c r="I577" s="83">
        <v>191.25</v>
      </c>
      <c r="J577" s="83">
        <v>191.25</v>
      </c>
    </row>
    <row r="578" spans="1:12" ht="30" x14ac:dyDescent="0.25">
      <c r="C578" s="80">
        <v>8</v>
      </c>
      <c r="D578" s="80">
        <v>101364</v>
      </c>
      <c r="E578" s="80" t="s">
        <v>562</v>
      </c>
      <c r="F578" s="81" t="s">
        <v>1717</v>
      </c>
      <c r="G578" s="80" t="s">
        <v>1015</v>
      </c>
      <c r="H578" s="105">
        <v>1</v>
      </c>
      <c r="I578" s="83">
        <v>20.420000000000002</v>
      </c>
      <c r="J578" s="83">
        <v>20.420000000000002</v>
      </c>
    </row>
    <row r="579" spans="1:12" x14ac:dyDescent="0.25">
      <c r="C579" s="3" t="s">
        <v>455</v>
      </c>
      <c r="G579" s="84" t="s">
        <v>553</v>
      </c>
      <c r="H579" s="106"/>
      <c r="I579" s="107" t="s">
        <v>455</v>
      </c>
      <c r="J579" s="86">
        <v>2153.25</v>
      </c>
    </row>
    <row r="580" spans="1:12" x14ac:dyDescent="0.25">
      <c r="C580" s="3" t="s">
        <v>455</v>
      </c>
      <c r="I580" s="102" t="s">
        <v>455</v>
      </c>
    </row>
    <row r="581" spans="1:12" x14ac:dyDescent="0.25">
      <c r="A581" t="s">
        <v>561</v>
      </c>
      <c r="B581" s="10">
        <v>55</v>
      </c>
      <c r="C581" s="74" t="s">
        <v>455</v>
      </c>
      <c r="D581" s="75" t="s">
        <v>1827</v>
      </c>
      <c r="E581" s="75" t="s">
        <v>21</v>
      </c>
      <c r="F581" s="76" t="s">
        <v>2197</v>
      </c>
      <c r="G581" s="75" t="s">
        <v>1015</v>
      </c>
      <c r="H581" s="103"/>
      <c r="I581" s="104" t="s">
        <v>455</v>
      </c>
      <c r="J581" s="79"/>
      <c r="K581" t="s">
        <v>1827</v>
      </c>
      <c r="L581" s="67">
        <v>3608.09</v>
      </c>
    </row>
    <row r="582" spans="1:12" x14ac:dyDescent="0.25">
      <c r="C582" s="80">
        <v>1</v>
      </c>
      <c r="D582" s="80">
        <v>40863</v>
      </c>
      <c r="E582" s="80" t="s">
        <v>564</v>
      </c>
      <c r="F582" s="81" t="s">
        <v>1688</v>
      </c>
      <c r="G582" s="80" t="s">
        <v>1015</v>
      </c>
      <c r="H582" s="105">
        <v>1</v>
      </c>
      <c r="I582" s="83">
        <v>103.7</v>
      </c>
      <c r="J582" s="83">
        <v>103.7</v>
      </c>
    </row>
    <row r="583" spans="1:12" x14ac:dyDescent="0.25">
      <c r="C583" s="80">
        <v>2</v>
      </c>
      <c r="D583" s="80">
        <v>40864</v>
      </c>
      <c r="E583" s="80" t="s">
        <v>564</v>
      </c>
      <c r="F583" s="81" t="s">
        <v>1689</v>
      </c>
      <c r="G583" s="80" t="s">
        <v>1015</v>
      </c>
      <c r="H583" s="105">
        <v>1</v>
      </c>
      <c r="I583" s="83">
        <v>0.01</v>
      </c>
      <c r="J583" s="83">
        <v>0.01</v>
      </c>
    </row>
    <row r="584" spans="1:12" x14ac:dyDescent="0.25">
      <c r="C584" s="80">
        <v>3</v>
      </c>
      <c r="D584" s="80">
        <v>40946</v>
      </c>
      <c r="E584" s="80" t="s">
        <v>564</v>
      </c>
      <c r="F584" s="81" t="s">
        <v>1711</v>
      </c>
      <c r="G584" s="80" t="s">
        <v>1015</v>
      </c>
      <c r="H584" s="105">
        <v>1</v>
      </c>
      <c r="I584" s="83">
        <v>3387.68</v>
      </c>
      <c r="J584" s="83">
        <v>3387.68</v>
      </c>
    </row>
    <row r="585" spans="1:12" ht="30" x14ac:dyDescent="0.25">
      <c r="C585" s="80">
        <v>4</v>
      </c>
      <c r="D585" s="80">
        <v>43470</v>
      </c>
      <c r="E585" s="80" t="s">
        <v>564</v>
      </c>
      <c r="F585" s="81" t="s">
        <v>1693</v>
      </c>
      <c r="G585" s="80" t="s">
        <v>1015</v>
      </c>
      <c r="H585" s="105">
        <v>1</v>
      </c>
      <c r="I585" s="83">
        <v>7.9</v>
      </c>
      <c r="J585" s="83">
        <v>7.9</v>
      </c>
    </row>
    <row r="586" spans="1:12" ht="30" x14ac:dyDescent="0.25">
      <c r="C586" s="80">
        <v>5</v>
      </c>
      <c r="D586" s="80">
        <v>43494</v>
      </c>
      <c r="E586" s="80" t="s">
        <v>564</v>
      </c>
      <c r="F586" s="81" t="s">
        <v>1694</v>
      </c>
      <c r="G586" s="80" t="s">
        <v>1015</v>
      </c>
      <c r="H586" s="105">
        <v>1</v>
      </c>
      <c r="I586" s="83">
        <v>108.8</v>
      </c>
      <c r="J586" s="83">
        <v>108.8</v>
      </c>
    </row>
    <row r="587" spans="1:12" ht="30" x14ac:dyDescent="0.25">
      <c r="C587" s="80">
        <v>6</v>
      </c>
      <c r="D587" s="80">
        <v>100536</v>
      </c>
      <c r="E587" s="80" t="s">
        <v>562</v>
      </c>
      <c r="F587" s="81" t="s">
        <v>1712</v>
      </c>
      <c r="G587" s="80" t="s">
        <v>1015</v>
      </c>
      <c r="H587" s="105">
        <v>1</v>
      </c>
      <c r="I587" s="83" t="e">
        <v>#N/A</v>
      </c>
      <c r="J587" s="83">
        <v>0</v>
      </c>
    </row>
    <row r="588" spans="1:12" x14ac:dyDescent="0.25">
      <c r="C588" s="3" t="s">
        <v>455</v>
      </c>
      <c r="G588" s="84" t="s">
        <v>553</v>
      </c>
      <c r="H588" s="106"/>
      <c r="I588" s="107" t="s">
        <v>455</v>
      </c>
      <c r="J588" s="86">
        <v>3608.09</v>
      </c>
    </row>
    <row r="589" spans="1:12" x14ac:dyDescent="0.25">
      <c r="C589" s="3" t="s">
        <v>455</v>
      </c>
      <c r="I589" s="102" t="s">
        <v>455</v>
      </c>
    </row>
    <row r="590" spans="1:12" x14ac:dyDescent="0.25">
      <c r="A590" t="s">
        <v>561</v>
      </c>
      <c r="B590" s="10">
        <v>56</v>
      </c>
      <c r="C590" s="74" t="s">
        <v>455</v>
      </c>
      <c r="D590" s="75" t="s">
        <v>1829</v>
      </c>
      <c r="E590" s="75" t="s">
        <v>21</v>
      </c>
      <c r="F590" s="76" t="s">
        <v>1828</v>
      </c>
      <c r="G590" s="75" t="s">
        <v>1015</v>
      </c>
      <c r="H590" s="103"/>
      <c r="I590" s="104" t="s">
        <v>455</v>
      </c>
      <c r="J590" s="79"/>
      <c r="K590" t="s">
        <v>1829</v>
      </c>
      <c r="L590" s="67">
        <v>4393.88</v>
      </c>
    </row>
    <row r="591" spans="1:12" x14ac:dyDescent="0.25">
      <c r="C591" s="80">
        <v>1</v>
      </c>
      <c r="D591" s="80">
        <v>40863</v>
      </c>
      <c r="E591" s="80" t="s">
        <v>564</v>
      </c>
      <c r="F591" s="81" t="s">
        <v>1688</v>
      </c>
      <c r="G591" s="80" t="s">
        <v>1015</v>
      </c>
      <c r="H591" s="105">
        <v>1</v>
      </c>
      <c r="I591" s="83">
        <v>103.7</v>
      </c>
      <c r="J591" s="83">
        <v>103.7</v>
      </c>
    </row>
    <row r="592" spans="1:12" x14ac:dyDescent="0.25">
      <c r="C592" s="80">
        <v>2</v>
      </c>
      <c r="D592" s="80">
        <v>40864</v>
      </c>
      <c r="E592" s="80" t="s">
        <v>564</v>
      </c>
      <c r="F592" s="81" t="s">
        <v>1689</v>
      </c>
      <c r="G592" s="80" t="s">
        <v>1015</v>
      </c>
      <c r="H592" s="105">
        <v>1</v>
      </c>
      <c r="I592" s="83">
        <v>0.01</v>
      </c>
      <c r="J592" s="83">
        <v>0.01</v>
      </c>
    </row>
    <row r="593" spans="1:12" x14ac:dyDescent="0.25">
      <c r="C593" s="80">
        <v>3</v>
      </c>
      <c r="D593" s="80">
        <v>40944</v>
      </c>
      <c r="E593" s="80" t="s">
        <v>564</v>
      </c>
      <c r="F593" s="81" t="s">
        <v>1710</v>
      </c>
      <c r="G593" s="80" t="s">
        <v>1015</v>
      </c>
      <c r="H593" s="105">
        <v>1</v>
      </c>
      <c r="I593" s="83">
        <v>4132.97</v>
      </c>
      <c r="J593" s="83">
        <v>4132.97</v>
      </c>
    </row>
    <row r="594" spans="1:12" ht="30" x14ac:dyDescent="0.25">
      <c r="C594" s="80">
        <v>4</v>
      </c>
      <c r="D594" s="80">
        <v>43470</v>
      </c>
      <c r="E594" s="80" t="s">
        <v>564</v>
      </c>
      <c r="F594" s="81" t="s">
        <v>1693</v>
      </c>
      <c r="G594" s="80" t="s">
        <v>1015</v>
      </c>
      <c r="H594" s="105">
        <v>1</v>
      </c>
      <c r="I594" s="83">
        <v>7.9</v>
      </c>
      <c r="J594" s="83">
        <v>7.9</v>
      </c>
    </row>
    <row r="595" spans="1:12" ht="30" x14ac:dyDescent="0.25">
      <c r="C595" s="80">
        <v>5</v>
      </c>
      <c r="D595" s="80">
        <v>43494</v>
      </c>
      <c r="E595" s="80" t="s">
        <v>564</v>
      </c>
      <c r="F595" s="81" t="s">
        <v>1694</v>
      </c>
      <c r="G595" s="80" t="s">
        <v>1015</v>
      </c>
      <c r="H595" s="105">
        <v>1</v>
      </c>
      <c r="I595" s="83">
        <v>108.8</v>
      </c>
      <c r="J595" s="83">
        <v>108.8</v>
      </c>
    </row>
    <row r="596" spans="1:12" ht="30" x14ac:dyDescent="0.25">
      <c r="C596" s="80">
        <v>6</v>
      </c>
      <c r="D596" s="80">
        <v>100315</v>
      </c>
      <c r="E596" s="80" t="s">
        <v>562</v>
      </c>
      <c r="F596" s="81" t="s">
        <v>1709</v>
      </c>
      <c r="G596" s="80" t="s">
        <v>1015</v>
      </c>
      <c r="H596" s="105">
        <v>1</v>
      </c>
      <c r="I596" s="83">
        <v>40.5</v>
      </c>
      <c r="J596" s="83">
        <v>40.5</v>
      </c>
    </row>
    <row r="597" spans="1:12" x14ac:dyDescent="0.25">
      <c r="C597" s="3" t="s">
        <v>455</v>
      </c>
      <c r="G597" s="84" t="s">
        <v>553</v>
      </c>
      <c r="H597" s="106"/>
      <c r="I597" s="107" t="s">
        <v>455</v>
      </c>
      <c r="J597" s="86">
        <v>4393.88</v>
      </c>
    </row>
    <row r="598" spans="1:12" x14ac:dyDescent="0.25">
      <c r="C598" s="3" t="s">
        <v>455</v>
      </c>
      <c r="I598" s="102" t="s">
        <v>455</v>
      </c>
    </row>
    <row r="599" spans="1:12" x14ac:dyDescent="0.25">
      <c r="A599" t="s">
        <v>561</v>
      </c>
      <c r="B599" s="10">
        <v>57</v>
      </c>
      <c r="C599" s="74" t="s">
        <v>455</v>
      </c>
      <c r="D599" s="75" t="s">
        <v>1830</v>
      </c>
      <c r="E599" s="75" t="s">
        <v>21</v>
      </c>
      <c r="F599" s="76" t="s">
        <v>1663</v>
      </c>
      <c r="G599" s="75" t="s">
        <v>1015</v>
      </c>
      <c r="H599" s="103"/>
      <c r="I599" s="104" t="s">
        <v>455</v>
      </c>
      <c r="J599" s="79"/>
      <c r="K599" t="s">
        <v>1830</v>
      </c>
      <c r="L599" s="67">
        <v>3381.54</v>
      </c>
    </row>
    <row r="600" spans="1:12" x14ac:dyDescent="0.25">
      <c r="C600" s="80">
        <v>1</v>
      </c>
      <c r="D600" s="80">
        <v>40861</v>
      </c>
      <c r="E600" s="80" t="s">
        <v>564</v>
      </c>
      <c r="F600" s="81" t="s">
        <v>1686</v>
      </c>
      <c r="G600" s="80" t="s">
        <v>1015</v>
      </c>
      <c r="H600" s="105">
        <v>1</v>
      </c>
      <c r="I600" s="83">
        <v>0</v>
      </c>
      <c r="J600" s="83">
        <v>0</v>
      </c>
    </row>
    <row r="601" spans="1:12" x14ac:dyDescent="0.25">
      <c r="C601" s="80">
        <v>2</v>
      </c>
      <c r="D601" s="80">
        <v>40862</v>
      </c>
      <c r="E601" s="80" t="s">
        <v>564</v>
      </c>
      <c r="F601" s="81" t="s">
        <v>1687</v>
      </c>
      <c r="G601" s="80" t="s">
        <v>1015</v>
      </c>
      <c r="H601" s="105">
        <v>1</v>
      </c>
      <c r="I601" s="83">
        <v>0.01</v>
      </c>
      <c r="J601" s="83">
        <v>0.01</v>
      </c>
    </row>
    <row r="602" spans="1:12" x14ac:dyDescent="0.25">
      <c r="C602" s="80">
        <v>3</v>
      </c>
      <c r="D602" s="80">
        <v>40863</v>
      </c>
      <c r="E602" s="80" t="s">
        <v>564</v>
      </c>
      <c r="F602" s="81" t="s">
        <v>1688</v>
      </c>
      <c r="G602" s="80" t="s">
        <v>1015</v>
      </c>
      <c r="H602" s="105">
        <v>1</v>
      </c>
      <c r="I602" s="83">
        <v>103.7</v>
      </c>
      <c r="J602" s="83">
        <v>103.7</v>
      </c>
    </row>
    <row r="603" spans="1:12" x14ac:dyDescent="0.25">
      <c r="C603" s="80">
        <v>4</v>
      </c>
      <c r="D603" s="80">
        <v>40864</v>
      </c>
      <c r="E603" s="80" t="s">
        <v>564</v>
      </c>
      <c r="F603" s="81" t="s">
        <v>1689</v>
      </c>
      <c r="G603" s="80" t="s">
        <v>1015</v>
      </c>
      <c r="H603" s="105">
        <v>1</v>
      </c>
      <c r="I603" s="83">
        <v>0.01</v>
      </c>
      <c r="J603" s="83">
        <v>0.01</v>
      </c>
    </row>
    <row r="604" spans="1:12" ht="30" x14ac:dyDescent="0.25">
      <c r="C604" s="80">
        <v>5</v>
      </c>
      <c r="D604" s="80">
        <v>41776</v>
      </c>
      <c r="E604" s="80" t="s">
        <v>564</v>
      </c>
      <c r="F604" s="81" t="s">
        <v>1664</v>
      </c>
      <c r="G604" s="80" t="s">
        <v>639</v>
      </c>
      <c r="H604" s="105">
        <v>220</v>
      </c>
      <c r="I604" s="83">
        <v>13.64</v>
      </c>
      <c r="J604" s="83">
        <v>3000.8</v>
      </c>
    </row>
    <row r="605" spans="1:12" ht="30" x14ac:dyDescent="0.25">
      <c r="C605" s="80">
        <v>6</v>
      </c>
      <c r="D605" s="80">
        <v>43479</v>
      </c>
      <c r="E605" s="80" t="s">
        <v>564</v>
      </c>
      <c r="F605" s="81" t="s">
        <v>1719</v>
      </c>
      <c r="G605" s="80" t="s">
        <v>1015</v>
      </c>
      <c r="H605" s="105">
        <v>1</v>
      </c>
      <c r="I605" s="83">
        <v>76.97</v>
      </c>
      <c r="J605" s="83">
        <v>76.97</v>
      </c>
    </row>
    <row r="606" spans="1:12" ht="30" x14ac:dyDescent="0.25">
      <c r="C606" s="80">
        <v>7</v>
      </c>
      <c r="D606" s="80">
        <v>43503</v>
      </c>
      <c r="E606" s="80" t="s">
        <v>564</v>
      </c>
      <c r="F606" s="81" t="s">
        <v>1720</v>
      </c>
      <c r="G606" s="80" t="s">
        <v>1015</v>
      </c>
      <c r="H606" s="105">
        <v>1</v>
      </c>
      <c r="I606" s="83">
        <v>191.25</v>
      </c>
      <c r="J606" s="83">
        <v>191.25</v>
      </c>
    </row>
    <row r="607" spans="1:12" ht="30" x14ac:dyDescent="0.25">
      <c r="C607" s="80">
        <v>8</v>
      </c>
      <c r="D607" s="80">
        <v>95388</v>
      </c>
      <c r="E607" s="80" t="s">
        <v>562</v>
      </c>
      <c r="F607" s="81" t="s">
        <v>1665</v>
      </c>
      <c r="G607" s="80" t="s">
        <v>639</v>
      </c>
      <c r="H607" s="105">
        <v>220</v>
      </c>
      <c r="I607" s="83">
        <v>0.04</v>
      </c>
      <c r="J607" s="83">
        <v>8.8000000000000007</v>
      </c>
    </row>
    <row r="608" spans="1:12" x14ac:dyDescent="0.25">
      <c r="C608" s="3" t="s">
        <v>455</v>
      </c>
      <c r="G608" s="84" t="s">
        <v>553</v>
      </c>
      <c r="H608" s="106"/>
      <c r="I608" s="107" t="s">
        <v>455</v>
      </c>
      <c r="J608" s="86">
        <v>3381.54</v>
      </c>
    </row>
    <row r="609" spans="1:12" x14ac:dyDescent="0.25">
      <c r="C609" s="3" t="s">
        <v>455</v>
      </c>
      <c r="I609" s="102" t="s">
        <v>455</v>
      </c>
    </row>
    <row r="610" spans="1:12" ht="30" x14ac:dyDescent="0.25">
      <c r="A610" t="s">
        <v>561</v>
      </c>
      <c r="B610" s="10">
        <v>58</v>
      </c>
      <c r="C610" s="74" t="s">
        <v>455</v>
      </c>
      <c r="D610" s="75" t="s">
        <v>1855</v>
      </c>
      <c r="E610" s="75" t="s">
        <v>21</v>
      </c>
      <c r="F610" s="76" t="s">
        <v>1854</v>
      </c>
      <c r="G610" s="75" t="s">
        <v>639</v>
      </c>
      <c r="H610" s="103"/>
      <c r="I610" s="104" t="s">
        <v>455</v>
      </c>
      <c r="J610" s="79"/>
      <c r="K610" t="s">
        <v>1855</v>
      </c>
      <c r="L610" s="67">
        <v>91.87</v>
      </c>
    </row>
    <row r="611" spans="1:12" x14ac:dyDescent="0.25">
      <c r="C611" s="80">
        <v>1</v>
      </c>
      <c r="D611" s="80">
        <v>37372</v>
      </c>
      <c r="E611" s="80" t="s">
        <v>564</v>
      </c>
      <c r="F611" s="81" t="s">
        <v>1555</v>
      </c>
      <c r="G611" s="80" t="s">
        <v>639</v>
      </c>
      <c r="H611" s="105">
        <v>1</v>
      </c>
      <c r="I611" s="83">
        <v>0.55000000000000004</v>
      </c>
      <c r="J611" s="83">
        <v>0.55000000000000004</v>
      </c>
    </row>
    <row r="612" spans="1:12" x14ac:dyDescent="0.25">
      <c r="C612" s="80">
        <v>2</v>
      </c>
      <c r="D612" s="80">
        <v>37373</v>
      </c>
      <c r="E612" s="80" t="s">
        <v>564</v>
      </c>
      <c r="F612" s="81" t="s">
        <v>1556</v>
      </c>
      <c r="G612" s="80" t="s">
        <v>639</v>
      </c>
      <c r="H612" s="105">
        <v>1</v>
      </c>
      <c r="I612" s="83">
        <v>0.01</v>
      </c>
      <c r="J612" s="83">
        <v>0.01</v>
      </c>
    </row>
    <row r="613" spans="1:12" x14ac:dyDescent="0.25">
      <c r="C613" s="80">
        <v>3</v>
      </c>
      <c r="D613" s="80">
        <v>2707</v>
      </c>
      <c r="E613" s="80" t="s">
        <v>564</v>
      </c>
      <c r="F613" s="81" t="s">
        <v>1681</v>
      </c>
      <c r="G613" s="80" t="s">
        <v>639</v>
      </c>
      <c r="H613" s="105">
        <v>1</v>
      </c>
      <c r="I613" s="83">
        <v>89.81</v>
      </c>
      <c r="J613" s="83">
        <v>89.81</v>
      </c>
    </row>
    <row r="614" spans="1:12" ht="30" x14ac:dyDescent="0.25">
      <c r="C614" s="80">
        <v>4</v>
      </c>
      <c r="D614" s="80">
        <v>43462</v>
      </c>
      <c r="E614" s="80" t="s">
        <v>564</v>
      </c>
      <c r="F614" s="81" t="s">
        <v>1596</v>
      </c>
      <c r="G614" s="80" t="s">
        <v>639</v>
      </c>
      <c r="H614" s="105">
        <v>1</v>
      </c>
      <c r="I614" s="83">
        <v>0.01</v>
      </c>
      <c r="J614" s="83">
        <v>0.01</v>
      </c>
    </row>
    <row r="615" spans="1:12" ht="30" x14ac:dyDescent="0.25">
      <c r="C615" s="80">
        <v>5</v>
      </c>
      <c r="D615" s="80">
        <v>43486</v>
      </c>
      <c r="E615" s="80" t="s">
        <v>564</v>
      </c>
      <c r="F615" s="81" t="s">
        <v>1597</v>
      </c>
      <c r="G615" s="80" t="s">
        <v>639</v>
      </c>
      <c r="H615" s="105">
        <v>1</v>
      </c>
      <c r="I615" s="83">
        <v>0.55000000000000004</v>
      </c>
      <c r="J615" s="83">
        <v>0.55000000000000004</v>
      </c>
    </row>
    <row r="616" spans="1:12" ht="30" x14ac:dyDescent="0.25">
      <c r="C616" s="80">
        <v>6</v>
      </c>
      <c r="D616" s="80">
        <v>95403</v>
      </c>
      <c r="E616" s="80" t="s">
        <v>562</v>
      </c>
      <c r="F616" s="81" t="s">
        <v>1682</v>
      </c>
      <c r="G616" s="80" t="s">
        <v>639</v>
      </c>
      <c r="H616" s="105">
        <v>1</v>
      </c>
      <c r="I616" s="83">
        <v>0.94</v>
      </c>
      <c r="J616" s="83">
        <v>0.94</v>
      </c>
    </row>
    <row r="617" spans="1:12" x14ac:dyDescent="0.25">
      <c r="C617" s="3" t="s">
        <v>455</v>
      </c>
      <c r="G617" s="84" t="s">
        <v>553</v>
      </c>
      <c r="H617" s="106"/>
      <c r="I617" s="107" t="s">
        <v>455</v>
      </c>
      <c r="J617" s="86">
        <v>91.87</v>
      </c>
    </row>
    <row r="618" spans="1:12" x14ac:dyDescent="0.25">
      <c r="C618" s="3" t="s">
        <v>455</v>
      </c>
      <c r="I618" s="102" t="s">
        <v>455</v>
      </c>
    </row>
    <row r="619" spans="1:12" ht="30" x14ac:dyDescent="0.25">
      <c r="A619" t="s">
        <v>561</v>
      </c>
      <c r="B619" s="10">
        <v>59</v>
      </c>
      <c r="C619" s="74" t="s">
        <v>455</v>
      </c>
      <c r="D619" s="75">
        <v>95308</v>
      </c>
      <c r="E619" s="75" t="s">
        <v>21</v>
      </c>
      <c r="F619" s="76" t="s">
        <v>1559</v>
      </c>
      <c r="G619" s="75" t="s">
        <v>639</v>
      </c>
      <c r="H619" s="103"/>
      <c r="I619" s="104" t="s">
        <v>455</v>
      </c>
      <c r="J619" s="79"/>
      <c r="K619">
        <v>95308</v>
      </c>
      <c r="L619" s="67">
        <v>0.08</v>
      </c>
    </row>
    <row r="620" spans="1:12" x14ac:dyDescent="0.25">
      <c r="C620" s="80">
        <v>1</v>
      </c>
      <c r="D620" s="80">
        <v>6114</v>
      </c>
      <c r="E620" s="80" t="s">
        <v>564</v>
      </c>
      <c r="F620" s="81" t="s">
        <v>1552</v>
      </c>
      <c r="G620" s="80" t="s">
        <v>639</v>
      </c>
      <c r="H620" s="105">
        <v>8.2000000000000007E-3</v>
      </c>
      <c r="I620" s="83">
        <v>9.9499999999999993</v>
      </c>
      <c r="J620" s="83">
        <v>0.08</v>
      </c>
    </row>
    <row r="621" spans="1:12" x14ac:dyDescent="0.25">
      <c r="C621" s="3" t="s">
        <v>455</v>
      </c>
      <c r="G621" s="84" t="s">
        <v>553</v>
      </c>
      <c r="H621" s="106"/>
      <c r="I621" s="107" t="s">
        <v>455</v>
      </c>
      <c r="J621" s="86">
        <v>0.08</v>
      </c>
    </row>
    <row r="622" spans="1:12" x14ac:dyDescent="0.25">
      <c r="C622" s="3" t="s">
        <v>455</v>
      </c>
      <c r="I622" s="102" t="s">
        <v>455</v>
      </c>
    </row>
    <row r="623" spans="1:12" ht="30" x14ac:dyDescent="0.25">
      <c r="A623" t="s">
        <v>561</v>
      </c>
      <c r="B623" s="10">
        <v>60</v>
      </c>
      <c r="C623" s="74" t="s">
        <v>455</v>
      </c>
      <c r="D623" s="75">
        <v>95309</v>
      </c>
      <c r="E623" s="75" t="s">
        <v>21</v>
      </c>
      <c r="F623" s="76" t="s">
        <v>1563</v>
      </c>
      <c r="G623" s="75" t="s">
        <v>639</v>
      </c>
      <c r="H623" s="103"/>
      <c r="I623" s="104" t="s">
        <v>455</v>
      </c>
      <c r="J623" s="79"/>
      <c r="K623">
        <v>95309</v>
      </c>
      <c r="L623" s="67">
        <v>0.11</v>
      </c>
    </row>
    <row r="624" spans="1:12" x14ac:dyDescent="0.25">
      <c r="C624" s="80">
        <v>1</v>
      </c>
      <c r="D624" s="80">
        <v>6117</v>
      </c>
      <c r="E624" s="80" t="s">
        <v>564</v>
      </c>
      <c r="F624" s="81" t="s">
        <v>1560</v>
      </c>
      <c r="G624" s="80" t="s">
        <v>639</v>
      </c>
      <c r="H624" s="105">
        <v>1.0500000000000001E-2</v>
      </c>
      <c r="I624" s="83">
        <v>10.5</v>
      </c>
      <c r="J624" s="83">
        <v>0.11</v>
      </c>
    </row>
    <row r="625" spans="1:12" x14ac:dyDescent="0.25">
      <c r="C625" s="3" t="s">
        <v>455</v>
      </c>
      <c r="G625" s="84" t="s">
        <v>553</v>
      </c>
      <c r="H625" s="106"/>
      <c r="I625" s="107" t="s">
        <v>455</v>
      </c>
      <c r="J625" s="86">
        <v>0.11</v>
      </c>
    </row>
    <row r="626" spans="1:12" x14ac:dyDescent="0.25">
      <c r="C626" s="3" t="s">
        <v>455</v>
      </c>
      <c r="I626" s="102" t="s">
        <v>455</v>
      </c>
    </row>
    <row r="627" spans="1:12" ht="30" x14ac:dyDescent="0.25">
      <c r="A627" t="s">
        <v>561</v>
      </c>
      <c r="B627" s="10">
        <v>61</v>
      </c>
      <c r="C627" s="74" t="s">
        <v>455</v>
      </c>
      <c r="D627" s="75">
        <v>95312</v>
      </c>
      <c r="E627" s="75" t="s">
        <v>21</v>
      </c>
      <c r="F627" s="76" t="s">
        <v>1568</v>
      </c>
      <c r="G627" s="75" t="s">
        <v>639</v>
      </c>
      <c r="H627" s="103"/>
      <c r="I627" s="104" t="s">
        <v>455</v>
      </c>
      <c r="J627" s="79"/>
      <c r="K627">
        <v>95312</v>
      </c>
      <c r="L627" s="67">
        <v>0.1</v>
      </c>
    </row>
    <row r="628" spans="1:12" x14ac:dyDescent="0.25">
      <c r="C628" s="80">
        <v>1</v>
      </c>
      <c r="D628" s="80">
        <v>6127</v>
      </c>
      <c r="E628" s="80" t="s">
        <v>564</v>
      </c>
      <c r="F628" s="81" t="s">
        <v>1567</v>
      </c>
      <c r="G628" s="80" t="s">
        <v>639</v>
      </c>
      <c r="H628" s="105">
        <v>1.0500000000000001E-2</v>
      </c>
      <c r="I628" s="83">
        <v>9.9499999999999993</v>
      </c>
      <c r="J628" s="83">
        <v>0.1</v>
      </c>
    </row>
    <row r="629" spans="1:12" x14ac:dyDescent="0.25">
      <c r="C629" s="3" t="s">
        <v>455</v>
      </c>
      <c r="G629" s="84" t="s">
        <v>553</v>
      </c>
      <c r="H629" s="106"/>
      <c r="I629" s="107" t="s">
        <v>455</v>
      </c>
      <c r="J629" s="86">
        <v>0.1</v>
      </c>
    </row>
    <row r="630" spans="1:12" x14ac:dyDescent="0.25">
      <c r="C630" s="3" t="s">
        <v>455</v>
      </c>
      <c r="I630" s="102" t="s">
        <v>455</v>
      </c>
    </row>
    <row r="631" spans="1:12" ht="30" x14ac:dyDescent="0.25">
      <c r="A631" t="s">
        <v>561</v>
      </c>
      <c r="B631" s="10">
        <v>62</v>
      </c>
      <c r="C631" s="74" t="s">
        <v>455</v>
      </c>
      <c r="D631" s="75">
        <v>95313</v>
      </c>
      <c r="E631" s="75" t="s">
        <v>21</v>
      </c>
      <c r="F631" s="76" t="s">
        <v>1572</v>
      </c>
      <c r="G631" s="75" t="s">
        <v>639</v>
      </c>
      <c r="H631" s="103"/>
      <c r="I631" s="104" t="s">
        <v>455</v>
      </c>
      <c r="J631" s="79"/>
      <c r="K631">
        <v>95313</v>
      </c>
      <c r="L631" s="67">
        <v>0.1</v>
      </c>
    </row>
    <row r="632" spans="1:12" x14ac:dyDescent="0.25">
      <c r="C632" s="80">
        <v>1</v>
      </c>
      <c r="D632" s="80">
        <v>242</v>
      </c>
      <c r="E632" s="80" t="s">
        <v>564</v>
      </c>
      <c r="F632" s="81" t="s">
        <v>1569</v>
      </c>
      <c r="G632" s="80" t="s">
        <v>639</v>
      </c>
      <c r="H632" s="105">
        <v>8.2000000000000007E-3</v>
      </c>
      <c r="I632" s="83">
        <v>12.23</v>
      </c>
      <c r="J632" s="83">
        <v>0.1</v>
      </c>
    </row>
    <row r="633" spans="1:12" x14ac:dyDescent="0.25">
      <c r="C633" s="3" t="s">
        <v>455</v>
      </c>
      <c r="G633" s="84" t="s">
        <v>553</v>
      </c>
      <c r="H633" s="106"/>
      <c r="I633" s="107" t="s">
        <v>455</v>
      </c>
      <c r="J633" s="86">
        <v>0.1</v>
      </c>
    </row>
    <row r="634" spans="1:12" x14ac:dyDescent="0.25">
      <c r="C634" s="3" t="s">
        <v>455</v>
      </c>
      <c r="I634" s="102" t="s">
        <v>455</v>
      </c>
    </row>
    <row r="635" spans="1:12" ht="30" x14ac:dyDescent="0.25">
      <c r="A635" t="s">
        <v>561</v>
      </c>
      <c r="B635" s="10">
        <v>63</v>
      </c>
      <c r="C635" s="74" t="s">
        <v>455</v>
      </c>
      <c r="D635" s="75">
        <v>95314</v>
      </c>
      <c r="E635" s="75" t="s">
        <v>21</v>
      </c>
      <c r="F635" s="76" t="s">
        <v>1574</v>
      </c>
      <c r="G635" s="75" t="s">
        <v>639</v>
      </c>
      <c r="H635" s="103"/>
      <c r="I635" s="104" t="s">
        <v>455</v>
      </c>
      <c r="J635" s="79"/>
      <c r="K635">
        <v>95314</v>
      </c>
      <c r="L635" s="67">
        <v>0.11</v>
      </c>
    </row>
    <row r="636" spans="1:12" x14ac:dyDescent="0.25">
      <c r="C636" s="80">
        <v>1</v>
      </c>
      <c r="D636" s="80">
        <v>378</v>
      </c>
      <c r="E636" s="80" t="s">
        <v>564</v>
      </c>
      <c r="F636" s="81" t="s">
        <v>1573</v>
      </c>
      <c r="G636" s="80" t="s">
        <v>639</v>
      </c>
      <c r="H636" s="105">
        <v>8.2000000000000007E-3</v>
      </c>
      <c r="I636" s="83">
        <v>14.11</v>
      </c>
      <c r="J636" s="83">
        <v>0.11</v>
      </c>
    </row>
    <row r="637" spans="1:12" x14ac:dyDescent="0.25">
      <c r="C637" s="3" t="s">
        <v>455</v>
      </c>
      <c r="G637" s="84" t="s">
        <v>553</v>
      </c>
      <c r="H637" s="106"/>
      <c r="I637" s="107" t="s">
        <v>455</v>
      </c>
      <c r="J637" s="86">
        <v>0.11</v>
      </c>
    </row>
    <row r="638" spans="1:12" x14ac:dyDescent="0.25">
      <c r="C638" s="3" t="s">
        <v>455</v>
      </c>
      <c r="I638" s="102" t="s">
        <v>455</v>
      </c>
    </row>
    <row r="639" spans="1:12" ht="30" x14ac:dyDescent="0.25">
      <c r="A639" t="s">
        <v>561</v>
      </c>
      <c r="B639" s="10">
        <v>64</v>
      </c>
      <c r="C639" s="74" t="s">
        <v>455</v>
      </c>
      <c r="D639" s="75">
        <v>95315</v>
      </c>
      <c r="E639" s="75" t="s">
        <v>21</v>
      </c>
      <c r="F639" s="76" t="s">
        <v>1576</v>
      </c>
      <c r="G639" s="75" t="s">
        <v>639</v>
      </c>
      <c r="H639" s="103"/>
      <c r="I639" s="104" t="s">
        <v>455</v>
      </c>
      <c r="J639" s="79"/>
      <c r="K639">
        <v>95315</v>
      </c>
      <c r="L639" s="67">
        <v>0.14000000000000001</v>
      </c>
    </row>
    <row r="640" spans="1:12" x14ac:dyDescent="0.25">
      <c r="C640" s="80">
        <v>1</v>
      </c>
      <c r="D640" s="80">
        <v>40331</v>
      </c>
      <c r="E640" s="80" t="s">
        <v>564</v>
      </c>
      <c r="F640" s="81" t="s">
        <v>1575</v>
      </c>
      <c r="G640" s="80" t="s">
        <v>639</v>
      </c>
      <c r="H640" s="105">
        <v>1.0500000000000001E-2</v>
      </c>
      <c r="I640" s="83">
        <v>14.11</v>
      </c>
      <c r="J640" s="83">
        <v>0.14000000000000001</v>
      </c>
    </row>
    <row r="641" spans="1:12" x14ac:dyDescent="0.25">
      <c r="C641" s="3" t="s">
        <v>455</v>
      </c>
      <c r="G641" s="84" t="s">
        <v>553</v>
      </c>
      <c r="H641" s="106"/>
      <c r="I641" s="107" t="s">
        <v>455</v>
      </c>
      <c r="J641" s="86">
        <v>0.14000000000000001</v>
      </c>
    </row>
    <row r="642" spans="1:12" x14ac:dyDescent="0.25">
      <c r="C642" s="3" t="s">
        <v>455</v>
      </c>
      <c r="I642" s="102" t="s">
        <v>455</v>
      </c>
    </row>
    <row r="643" spans="1:12" ht="30" x14ac:dyDescent="0.25">
      <c r="A643" t="s">
        <v>561</v>
      </c>
      <c r="B643" s="10">
        <v>65</v>
      </c>
      <c r="C643" s="74" t="s">
        <v>455</v>
      </c>
      <c r="D643" s="75">
        <v>95316</v>
      </c>
      <c r="E643" s="75" t="s">
        <v>21</v>
      </c>
      <c r="F643" s="76" t="s">
        <v>1580</v>
      </c>
      <c r="G643" s="75" t="s">
        <v>639</v>
      </c>
      <c r="H643" s="103"/>
      <c r="I643" s="104" t="s">
        <v>455</v>
      </c>
      <c r="J643" s="79"/>
      <c r="K643">
        <v>95316</v>
      </c>
      <c r="L643" s="67">
        <v>0.27</v>
      </c>
    </row>
    <row r="644" spans="1:12" x14ac:dyDescent="0.25">
      <c r="C644" s="80">
        <v>1</v>
      </c>
      <c r="D644" s="80">
        <v>247</v>
      </c>
      <c r="E644" s="80" t="s">
        <v>564</v>
      </c>
      <c r="F644" s="81" t="s">
        <v>1577</v>
      </c>
      <c r="G644" s="80" t="s">
        <v>639</v>
      </c>
      <c r="H644" s="105">
        <v>2.6599999999999999E-2</v>
      </c>
      <c r="I644" s="83">
        <v>10.5</v>
      </c>
      <c r="J644" s="83">
        <v>0.27</v>
      </c>
    </row>
    <row r="645" spans="1:12" x14ac:dyDescent="0.25">
      <c r="C645" s="3" t="s">
        <v>455</v>
      </c>
      <c r="G645" s="84" t="s">
        <v>553</v>
      </c>
      <c r="H645" s="106"/>
      <c r="I645" s="107" t="s">
        <v>455</v>
      </c>
      <c r="J645" s="86">
        <v>0.27</v>
      </c>
    </row>
    <row r="646" spans="1:12" x14ac:dyDescent="0.25">
      <c r="C646" s="3" t="s">
        <v>455</v>
      </c>
      <c r="I646" s="102" t="s">
        <v>455</v>
      </c>
    </row>
    <row r="647" spans="1:12" ht="30" x14ac:dyDescent="0.25">
      <c r="A647" t="s">
        <v>561</v>
      </c>
      <c r="B647" s="10">
        <v>66</v>
      </c>
      <c r="C647" s="74" t="s">
        <v>455</v>
      </c>
      <c r="D647" s="75">
        <v>95317</v>
      </c>
      <c r="E647" s="75" t="s">
        <v>21</v>
      </c>
      <c r="F647" s="76" t="s">
        <v>1584</v>
      </c>
      <c r="G647" s="75" t="s">
        <v>639</v>
      </c>
      <c r="H647" s="103"/>
      <c r="I647" s="104" t="s">
        <v>455</v>
      </c>
      <c r="J647" s="79"/>
      <c r="K647">
        <v>95317</v>
      </c>
      <c r="L647" s="67">
        <v>0.13</v>
      </c>
    </row>
    <row r="648" spans="1:12" x14ac:dyDescent="0.25">
      <c r="C648" s="80">
        <v>1</v>
      </c>
      <c r="D648" s="80">
        <v>246</v>
      </c>
      <c r="E648" s="80" t="s">
        <v>564</v>
      </c>
      <c r="F648" s="81" t="s">
        <v>1581</v>
      </c>
      <c r="G648" s="80" t="s">
        <v>639</v>
      </c>
      <c r="H648" s="105">
        <v>1.2800000000000001E-2</v>
      </c>
      <c r="I648" s="83">
        <v>10.5</v>
      </c>
      <c r="J648" s="83">
        <v>0.13</v>
      </c>
    </row>
    <row r="649" spans="1:12" x14ac:dyDescent="0.25">
      <c r="C649" s="3" t="s">
        <v>455</v>
      </c>
      <c r="G649" s="84" t="s">
        <v>553</v>
      </c>
      <c r="H649" s="106"/>
      <c r="I649" s="107" t="s">
        <v>455</v>
      </c>
      <c r="J649" s="86">
        <v>0.13</v>
      </c>
    </row>
    <row r="650" spans="1:12" x14ac:dyDescent="0.25">
      <c r="C650" s="3" t="s">
        <v>455</v>
      </c>
      <c r="I650" s="102" t="s">
        <v>455</v>
      </c>
    </row>
    <row r="651" spans="1:12" ht="30" x14ac:dyDescent="0.25">
      <c r="A651" t="s">
        <v>561</v>
      </c>
      <c r="B651" s="10">
        <v>67</v>
      </c>
      <c r="C651" s="74" t="s">
        <v>455</v>
      </c>
      <c r="D651" s="75">
        <v>95319</v>
      </c>
      <c r="E651" s="75" t="s">
        <v>21</v>
      </c>
      <c r="F651" s="76" t="s">
        <v>1589</v>
      </c>
      <c r="G651" s="75" t="s">
        <v>639</v>
      </c>
      <c r="H651" s="103"/>
      <c r="I651" s="104" t="s">
        <v>455</v>
      </c>
      <c r="J651" s="79"/>
      <c r="K651">
        <v>95319</v>
      </c>
      <c r="L651" s="67">
        <v>0.08</v>
      </c>
    </row>
    <row r="652" spans="1:12" x14ac:dyDescent="0.25">
      <c r="C652" s="80">
        <v>1</v>
      </c>
      <c r="D652" s="80">
        <v>251</v>
      </c>
      <c r="E652" s="80" t="s">
        <v>564</v>
      </c>
      <c r="F652" s="81" t="s">
        <v>1588</v>
      </c>
      <c r="G652" s="80" t="s">
        <v>639</v>
      </c>
      <c r="H652" s="105">
        <v>8.2000000000000007E-3</v>
      </c>
      <c r="I652" s="83">
        <v>10.5</v>
      </c>
      <c r="J652" s="83">
        <v>0.08</v>
      </c>
    </row>
    <row r="653" spans="1:12" x14ac:dyDescent="0.25">
      <c r="C653" s="3" t="s">
        <v>455</v>
      </c>
      <c r="G653" s="84" t="s">
        <v>553</v>
      </c>
      <c r="H653" s="106"/>
      <c r="I653" s="107" t="s">
        <v>455</v>
      </c>
      <c r="J653" s="86">
        <v>0.08</v>
      </c>
    </row>
    <row r="654" spans="1:12" x14ac:dyDescent="0.25">
      <c r="C654" s="3" t="s">
        <v>455</v>
      </c>
      <c r="I654" s="102" t="s">
        <v>455</v>
      </c>
    </row>
    <row r="655" spans="1:12" ht="30" x14ac:dyDescent="0.25">
      <c r="A655" t="s">
        <v>561</v>
      </c>
      <c r="B655" s="10">
        <v>68</v>
      </c>
      <c r="C655" s="74" t="s">
        <v>455</v>
      </c>
      <c r="D655" s="75">
        <v>95320</v>
      </c>
      <c r="E655" s="75" t="s">
        <v>21</v>
      </c>
      <c r="F655" s="76" t="s">
        <v>1591</v>
      </c>
      <c r="G655" s="75" t="s">
        <v>639</v>
      </c>
      <c r="H655" s="103"/>
      <c r="I655" s="104" t="s">
        <v>455</v>
      </c>
      <c r="J655" s="79"/>
      <c r="K655">
        <v>95320</v>
      </c>
      <c r="L655" s="67">
        <v>0.08</v>
      </c>
    </row>
    <row r="656" spans="1:12" x14ac:dyDescent="0.25">
      <c r="C656" s="80">
        <v>1</v>
      </c>
      <c r="D656" s="80">
        <v>252</v>
      </c>
      <c r="E656" s="80" t="s">
        <v>564</v>
      </c>
      <c r="F656" s="81" t="s">
        <v>1590</v>
      </c>
      <c r="G656" s="80" t="s">
        <v>639</v>
      </c>
      <c r="H656" s="105">
        <v>8.2000000000000007E-3</v>
      </c>
      <c r="I656" s="83">
        <v>10.5</v>
      </c>
      <c r="J656" s="83">
        <v>0.08</v>
      </c>
    </row>
    <row r="657" spans="1:12" x14ac:dyDescent="0.25">
      <c r="C657" s="3" t="s">
        <v>455</v>
      </c>
      <c r="G657" s="84" t="s">
        <v>553</v>
      </c>
      <c r="H657" s="106"/>
      <c r="I657" s="107" t="s">
        <v>455</v>
      </c>
      <c r="J657" s="86">
        <v>0.08</v>
      </c>
    </row>
    <row r="658" spans="1:12" x14ac:dyDescent="0.25">
      <c r="C658" s="3" t="s">
        <v>455</v>
      </c>
      <c r="I658" s="102" t="s">
        <v>455</v>
      </c>
    </row>
    <row r="659" spans="1:12" ht="30" x14ac:dyDescent="0.25">
      <c r="A659" t="s">
        <v>561</v>
      </c>
      <c r="B659" s="10">
        <v>69</v>
      </c>
      <c r="C659" s="74" t="s">
        <v>455</v>
      </c>
      <c r="D659" s="75">
        <v>95323</v>
      </c>
      <c r="E659" s="75" t="s">
        <v>21</v>
      </c>
      <c r="F659" s="76" t="s">
        <v>1598</v>
      </c>
      <c r="G659" s="75" t="s">
        <v>639</v>
      </c>
      <c r="H659" s="103"/>
      <c r="I659" s="104" t="s">
        <v>455</v>
      </c>
      <c r="J659" s="79"/>
      <c r="K659">
        <v>95323</v>
      </c>
      <c r="L659" s="67">
        <v>0.1</v>
      </c>
    </row>
    <row r="660" spans="1:12" x14ac:dyDescent="0.25">
      <c r="C660" s="80">
        <v>1</v>
      </c>
      <c r="D660" s="80">
        <v>532</v>
      </c>
      <c r="E660" s="80" t="s">
        <v>564</v>
      </c>
      <c r="F660" s="81" t="s">
        <v>1595</v>
      </c>
      <c r="G660" s="80" t="s">
        <v>639</v>
      </c>
      <c r="H660" s="105">
        <v>5.8999999999999999E-3</v>
      </c>
      <c r="I660" s="83">
        <v>17.760000000000002</v>
      </c>
      <c r="J660" s="83">
        <v>0.1</v>
      </c>
    </row>
    <row r="661" spans="1:12" x14ac:dyDescent="0.25">
      <c r="C661" s="3" t="s">
        <v>455</v>
      </c>
      <c r="G661" s="84" t="s">
        <v>553</v>
      </c>
      <c r="H661" s="106"/>
      <c r="I661" s="107" t="s">
        <v>455</v>
      </c>
      <c r="J661" s="86">
        <v>0.1</v>
      </c>
    </row>
    <row r="662" spans="1:12" x14ac:dyDescent="0.25">
      <c r="C662" s="3" t="s">
        <v>455</v>
      </c>
      <c r="I662" s="102" t="s">
        <v>455</v>
      </c>
    </row>
    <row r="663" spans="1:12" ht="30" x14ac:dyDescent="0.25">
      <c r="A663" t="s">
        <v>561</v>
      </c>
      <c r="B663" s="10">
        <v>70</v>
      </c>
      <c r="C663" s="74" t="s">
        <v>455</v>
      </c>
      <c r="D663" s="75">
        <v>95324</v>
      </c>
      <c r="E663" s="75" t="s">
        <v>21</v>
      </c>
      <c r="F663" s="76" t="s">
        <v>1600</v>
      </c>
      <c r="G663" s="75" t="s">
        <v>639</v>
      </c>
      <c r="H663" s="103"/>
      <c r="I663" s="104" t="s">
        <v>455</v>
      </c>
      <c r="J663" s="79"/>
      <c r="K663">
        <v>95324</v>
      </c>
      <c r="L663" s="67">
        <v>0.17</v>
      </c>
    </row>
    <row r="664" spans="1:12" x14ac:dyDescent="0.25">
      <c r="C664" s="80">
        <v>1</v>
      </c>
      <c r="D664" s="80">
        <v>4760</v>
      </c>
      <c r="E664" s="80" t="s">
        <v>564</v>
      </c>
      <c r="F664" s="81" t="s">
        <v>1599</v>
      </c>
      <c r="G664" s="80" t="s">
        <v>639</v>
      </c>
      <c r="H664" s="105">
        <v>1.0500000000000001E-2</v>
      </c>
      <c r="I664" s="83">
        <v>16.649999999999999</v>
      </c>
      <c r="J664" s="83">
        <v>0.17</v>
      </c>
    </row>
    <row r="665" spans="1:12" x14ac:dyDescent="0.25">
      <c r="C665" s="3" t="s">
        <v>455</v>
      </c>
      <c r="G665" s="84" t="s">
        <v>553</v>
      </c>
      <c r="H665" s="106"/>
      <c r="I665" s="107" t="s">
        <v>455</v>
      </c>
      <c r="J665" s="86">
        <v>0.17</v>
      </c>
    </row>
    <row r="666" spans="1:12" x14ac:dyDescent="0.25">
      <c r="C666" s="3" t="s">
        <v>455</v>
      </c>
      <c r="I666" s="102" t="s">
        <v>455</v>
      </c>
    </row>
    <row r="667" spans="1:12" ht="30" x14ac:dyDescent="0.25">
      <c r="A667" t="s">
        <v>561</v>
      </c>
      <c r="B667" s="10">
        <v>71</v>
      </c>
      <c r="C667" s="74" t="s">
        <v>455</v>
      </c>
      <c r="D667" s="75">
        <v>95328</v>
      </c>
      <c r="E667" s="75" t="s">
        <v>21</v>
      </c>
      <c r="F667" s="76" t="s">
        <v>1602</v>
      </c>
      <c r="G667" s="75" t="s">
        <v>639</v>
      </c>
      <c r="H667" s="103"/>
      <c r="I667" s="104" t="s">
        <v>455</v>
      </c>
      <c r="J667" s="79"/>
      <c r="K667">
        <v>95328</v>
      </c>
      <c r="L667" s="67">
        <v>0.11</v>
      </c>
    </row>
    <row r="668" spans="1:12" x14ac:dyDescent="0.25">
      <c r="C668" s="80">
        <v>1</v>
      </c>
      <c r="D668" s="80">
        <v>4759</v>
      </c>
      <c r="E668" s="80" t="s">
        <v>564</v>
      </c>
      <c r="F668" s="81" t="s">
        <v>1601</v>
      </c>
      <c r="G668" s="80" t="s">
        <v>639</v>
      </c>
      <c r="H668" s="105">
        <v>8.2000000000000007E-3</v>
      </c>
      <c r="I668" s="83">
        <v>14.11</v>
      </c>
      <c r="J668" s="83">
        <v>0.11</v>
      </c>
    </row>
    <row r="669" spans="1:12" x14ac:dyDescent="0.25">
      <c r="C669" s="3" t="s">
        <v>455</v>
      </c>
      <c r="G669" s="84" t="s">
        <v>553</v>
      </c>
      <c r="H669" s="106"/>
      <c r="I669" s="107" t="s">
        <v>455</v>
      </c>
      <c r="J669" s="86">
        <v>0.11</v>
      </c>
    </row>
    <row r="670" spans="1:12" x14ac:dyDescent="0.25">
      <c r="C670" s="3" t="s">
        <v>455</v>
      </c>
      <c r="I670" s="102" t="s">
        <v>455</v>
      </c>
    </row>
    <row r="671" spans="1:12" ht="30" x14ac:dyDescent="0.25">
      <c r="A671" t="s">
        <v>561</v>
      </c>
      <c r="B671" s="10">
        <v>72</v>
      </c>
      <c r="C671" s="74" t="s">
        <v>455</v>
      </c>
      <c r="D671" s="75">
        <v>95329</v>
      </c>
      <c r="E671" s="75" t="s">
        <v>21</v>
      </c>
      <c r="F671" s="76" t="s">
        <v>1604</v>
      </c>
      <c r="G671" s="75" t="s">
        <v>639</v>
      </c>
      <c r="H671" s="103"/>
      <c r="I671" s="104" t="s">
        <v>455</v>
      </c>
      <c r="J671" s="79"/>
      <c r="K671">
        <v>95329</v>
      </c>
      <c r="L671" s="67">
        <v>0.14000000000000001</v>
      </c>
    </row>
    <row r="672" spans="1:12" x14ac:dyDescent="0.25">
      <c r="C672" s="80">
        <v>1</v>
      </c>
      <c r="D672" s="80">
        <v>1214</v>
      </c>
      <c r="E672" s="80" t="s">
        <v>564</v>
      </c>
      <c r="F672" s="81" t="s">
        <v>1603</v>
      </c>
      <c r="G672" s="80" t="s">
        <v>639</v>
      </c>
      <c r="H672" s="105">
        <v>1.0500000000000001E-2</v>
      </c>
      <c r="I672" s="83">
        <v>14.11</v>
      </c>
      <c r="J672" s="83">
        <v>0.14000000000000001</v>
      </c>
    </row>
    <row r="673" spans="1:12" x14ac:dyDescent="0.25">
      <c r="C673" s="3" t="s">
        <v>455</v>
      </c>
      <c r="G673" s="84" t="s">
        <v>553</v>
      </c>
      <c r="H673" s="106"/>
      <c r="I673" s="107" t="s">
        <v>455</v>
      </c>
      <c r="J673" s="86">
        <v>0.14000000000000001</v>
      </c>
    </row>
    <row r="674" spans="1:12" x14ac:dyDescent="0.25">
      <c r="C674" s="3" t="s">
        <v>455</v>
      </c>
      <c r="I674" s="102" t="s">
        <v>455</v>
      </c>
    </row>
    <row r="675" spans="1:12" ht="30" x14ac:dyDescent="0.25">
      <c r="A675" t="s">
        <v>561</v>
      </c>
      <c r="B675" s="10">
        <v>73</v>
      </c>
      <c r="C675" s="74" t="s">
        <v>455</v>
      </c>
      <c r="D675" s="75">
        <v>95330</v>
      </c>
      <c r="E675" s="75" t="s">
        <v>21</v>
      </c>
      <c r="F675" s="76" t="s">
        <v>1606</v>
      </c>
      <c r="G675" s="75" t="s">
        <v>639</v>
      </c>
      <c r="H675" s="103"/>
      <c r="I675" s="104" t="s">
        <v>455</v>
      </c>
      <c r="J675" s="79"/>
      <c r="K675">
        <v>95330</v>
      </c>
      <c r="L675" s="67">
        <v>0.11</v>
      </c>
    </row>
    <row r="676" spans="1:12" x14ac:dyDescent="0.25">
      <c r="C676" s="80">
        <v>1</v>
      </c>
      <c r="D676" s="80">
        <v>1213</v>
      </c>
      <c r="E676" s="80" t="s">
        <v>564</v>
      </c>
      <c r="F676" s="81" t="s">
        <v>1605</v>
      </c>
      <c r="G676" s="80" t="s">
        <v>639</v>
      </c>
      <c r="H676" s="105">
        <v>8.2000000000000007E-3</v>
      </c>
      <c r="I676" s="83">
        <v>14.11</v>
      </c>
      <c r="J676" s="83">
        <v>0.11</v>
      </c>
    </row>
    <row r="677" spans="1:12" x14ac:dyDescent="0.25">
      <c r="C677" s="3" t="s">
        <v>455</v>
      </c>
      <c r="G677" s="84" t="s">
        <v>553</v>
      </c>
      <c r="H677" s="106"/>
      <c r="I677" s="107" t="s">
        <v>455</v>
      </c>
      <c r="J677" s="86">
        <v>0.11</v>
      </c>
    </row>
    <row r="678" spans="1:12" x14ac:dyDescent="0.25">
      <c r="C678" s="3" t="s">
        <v>455</v>
      </c>
      <c r="I678" s="102" t="s">
        <v>455</v>
      </c>
    </row>
    <row r="679" spans="1:12" ht="30" x14ac:dyDescent="0.25">
      <c r="A679" t="s">
        <v>561</v>
      </c>
      <c r="B679" s="10">
        <v>74</v>
      </c>
      <c r="C679" s="74" t="s">
        <v>455</v>
      </c>
      <c r="D679" s="75">
        <v>95332</v>
      </c>
      <c r="E679" s="75" t="s">
        <v>21</v>
      </c>
      <c r="F679" s="76" t="s">
        <v>1608</v>
      </c>
      <c r="G679" s="75" t="s">
        <v>639</v>
      </c>
      <c r="H679" s="103"/>
      <c r="I679" s="104" t="s">
        <v>455</v>
      </c>
      <c r="J679" s="79"/>
      <c r="K679">
        <v>95332</v>
      </c>
      <c r="L679" s="67">
        <v>0.43</v>
      </c>
    </row>
    <row r="680" spans="1:12" x14ac:dyDescent="0.25">
      <c r="C680" s="80">
        <v>1</v>
      </c>
      <c r="D680" s="80">
        <v>2436</v>
      </c>
      <c r="E680" s="80" t="s">
        <v>564</v>
      </c>
      <c r="F680" s="81" t="s">
        <v>1607</v>
      </c>
      <c r="G680" s="80" t="s">
        <v>639</v>
      </c>
      <c r="H680" s="105">
        <v>2.6599999999999999E-2</v>
      </c>
      <c r="I680" s="83">
        <v>16.22</v>
      </c>
      <c r="J680" s="83">
        <v>0.43</v>
      </c>
    </row>
    <row r="681" spans="1:12" x14ac:dyDescent="0.25">
      <c r="C681" s="3" t="s">
        <v>455</v>
      </c>
      <c r="G681" s="84" t="s">
        <v>553</v>
      </c>
      <c r="H681" s="106"/>
      <c r="I681" s="107" t="s">
        <v>455</v>
      </c>
      <c r="J681" s="86">
        <v>0.43</v>
      </c>
    </row>
    <row r="682" spans="1:12" x14ac:dyDescent="0.25">
      <c r="C682" s="3" t="s">
        <v>455</v>
      </c>
      <c r="I682" s="102" t="s">
        <v>455</v>
      </c>
    </row>
    <row r="683" spans="1:12" ht="30" x14ac:dyDescent="0.25">
      <c r="A683" t="s">
        <v>561</v>
      </c>
      <c r="B683" s="10">
        <v>75</v>
      </c>
      <c r="C683" s="74" t="s">
        <v>455</v>
      </c>
      <c r="D683" s="75">
        <v>95334</v>
      </c>
      <c r="E683" s="75" t="s">
        <v>21</v>
      </c>
      <c r="F683" s="76" t="s">
        <v>1611</v>
      </c>
      <c r="G683" s="75" t="s">
        <v>639</v>
      </c>
      <c r="H683" s="103"/>
      <c r="I683" s="104" t="s">
        <v>455</v>
      </c>
      <c r="J683" s="79"/>
      <c r="K683">
        <v>95334</v>
      </c>
      <c r="L683" s="67">
        <v>0.35</v>
      </c>
    </row>
    <row r="684" spans="1:12" x14ac:dyDescent="0.25">
      <c r="C684" s="80">
        <v>1</v>
      </c>
      <c r="D684" s="80">
        <v>2438</v>
      </c>
      <c r="E684" s="80" t="s">
        <v>564</v>
      </c>
      <c r="F684" s="81" t="s">
        <v>1610</v>
      </c>
      <c r="G684" s="80" t="s">
        <v>639</v>
      </c>
      <c r="H684" s="105">
        <v>2.1999999999999999E-2</v>
      </c>
      <c r="I684" s="83">
        <v>16.22</v>
      </c>
      <c r="J684" s="83">
        <v>0.35</v>
      </c>
    </row>
    <row r="685" spans="1:12" x14ac:dyDescent="0.25">
      <c r="C685" s="3" t="s">
        <v>455</v>
      </c>
      <c r="G685" s="84" t="s">
        <v>553</v>
      </c>
      <c r="H685" s="106"/>
      <c r="I685" s="107" t="s">
        <v>455</v>
      </c>
      <c r="J685" s="86">
        <v>0.35</v>
      </c>
    </row>
    <row r="686" spans="1:12" x14ac:dyDescent="0.25">
      <c r="C686" s="3" t="s">
        <v>455</v>
      </c>
      <c r="I686" s="102" t="s">
        <v>455</v>
      </c>
    </row>
    <row r="687" spans="1:12" ht="30" x14ac:dyDescent="0.25">
      <c r="A687" t="s">
        <v>561</v>
      </c>
      <c r="B687" s="10">
        <v>76</v>
      </c>
      <c r="C687" s="74" t="s">
        <v>455</v>
      </c>
      <c r="D687" s="75">
        <v>95335</v>
      </c>
      <c r="E687" s="75" t="s">
        <v>21</v>
      </c>
      <c r="F687" s="76" t="s">
        <v>1613</v>
      </c>
      <c r="G687" s="75" t="s">
        <v>639</v>
      </c>
      <c r="H687" s="103"/>
      <c r="I687" s="104" t="s">
        <v>455</v>
      </c>
      <c r="J687" s="79"/>
      <c r="K687">
        <v>95335</v>
      </c>
      <c r="L687" s="67">
        <v>0.18</v>
      </c>
    </row>
    <row r="688" spans="1:12" x14ac:dyDescent="0.25">
      <c r="C688" s="80">
        <v>1</v>
      </c>
      <c r="D688" s="80">
        <v>2696</v>
      </c>
      <c r="E688" s="80" t="s">
        <v>564</v>
      </c>
      <c r="F688" s="81" t="s">
        <v>1612</v>
      </c>
      <c r="G688" s="80" t="s">
        <v>639</v>
      </c>
      <c r="H688" s="105">
        <v>1.2800000000000001E-2</v>
      </c>
      <c r="I688" s="83">
        <v>14.11</v>
      </c>
      <c r="J688" s="83">
        <v>0.18</v>
      </c>
    </row>
    <row r="689" spans="1:12" x14ac:dyDescent="0.25">
      <c r="C689" s="3" t="s">
        <v>455</v>
      </c>
      <c r="G689" s="84" t="s">
        <v>553</v>
      </c>
      <c r="H689" s="106"/>
      <c r="I689" s="107" t="s">
        <v>455</v>
      </c>
      <c r="J689" s="86">
        <v>0.18</v>
      </c>
    </row>
    <row r="690" spans="1:12" x14ac:dyDescent="0.25">
      <c r="C690" s="3" t="s">
        <v>455</v>
      </c>
      <c r="I690" s="102" t="s">
        <v>455</v>
      </c>
    </row>
    <row r="691" spans="1:12" ht="30" x14ac:dyDescent="0.25">
      <c r="A691" t="s">
        <v>561</v>
      </c>
      <c r="B691" s="10">
        <v>77</v>
      </c>
      <c r="C691" s="74" t="s">
        <v>455</v>
      </c>
      <c r="D691" s="75">
        <v>95338</v>
      </c>
      <c r="E691" s="75" t="s">
        <v>21</v>
      </c>
      <c r="F691" s="76" t="s">
        <v>1615</v>
      </c>
      <c r="G691" s="75" t="s">
        <v>639</v>
      </c>
      <c r="H691" s="103"/>
      <c r="I691" s="104" t="s">
        <v>455</v>
      </c>
      <c r="J691" s="79"/>
      <c r="K691">
        <v>95338</v>
      </c>
      <c r="L691" s="67">
        <v>0.22</v>
      </c>
    </row>
    <row r="692" spans="1:12" x14ac:dyDescent="0.25">
      <c r="C692" s="80">
        <v>1</v>
      </c>
      <c r="D692" s="80">
        <v>12873</v>
      </c>
      <c r="E692" s="80" t="s">
        <v>564</v>
      </c>
      <c r="F692" s="81" t="s">
        <v>1614</v>
      </c>
      <c r="G692" s="80" t="s">
        <v>639</v>
      </c>
      <c r="H692" s="105">
        <v>1.5100000000000001E-2</v>
      </c>
      <c r="I692" s="83">
        <v>14.94</v>
      </c>
      <c r="J692" s="83">
        <v>0.22</v>
      </c>
    </row>
    <row r="693" spans="1:12" x14ac:dyDescent="0.25">
      <c r="C693" s="3" t="s">
        <v>455</v>
      </c>
      <c r="G693" s="84" t="s">
        <v>553</v>
      </c>
      <c r="H693" s="106"/>
      <c r="I693" s="107" t="s">
        <v>455</v>
      </c>
      <c r="J693" s="86">
        <v>0.22</v>
      </c>
    </row>
    <row r="694" spans="1:12" x14ac:dyDescent="0.25">
      <c r="C694" s="3" t="s">
        <v>455</v>
      </c>
      <c r="I694" s="102" t="s">
        <v>455</v>
      </c>
    </row>
    <row r="695" spans="1:12" ht="30" x14ac:dyDescent="0.25">
      <c r="A695" t="s">
        <v>561</v>
      </c>
      <c r="B695" s="10">
        <v>78</v>
      </c>
      <c r="C695" s="74" t="s">
        <v>455</v>
      </c>
      <c r="D695" s="75">
        <v>95341</v>
      </c>
      <c r="E695" s="75" t="s">
        <v>21</v>
      </c>
      <c r="F695" s="76" t="s">
        <v>1619</v>
      </c>
      <c r="G695" s="75" t="s">
        <v>639</v>
      </c>
      <c r="H695" s="103"/>
      <c r="I695" s="104" t="s">
        <v>455</v>
      </c>
      <c r="J695" s="79"/>
      <c r="K695">
        <v>95341</v>
      </c>
      <c r="L695" s="67">
        <v>0.16</v>
      </c>
    </row>
    <row r="696" spans="1:12" x14ac:dyDescent="0.25">
      <c r="C696" s="80">
        <v>1</v>
      </c>
      <c r="D696" s="80">
        <v>4755</v>
      </c>
      <c r="E696" s="80" t="s">
        <v>564</v>
      </c>
      <c r="F696" s="81" t="s">
        <v>1618</v>
      </c>
      <c r="G696" s="80" t="s">
        <v>639</v>
      </c>
      <c r="H696" s="105">
        <v>1.0500000000000001E-2</v>
      </c>
      <c r="I696" s="83">
        <v>15.57</v>
      </c>
      <c r="J696" s="83">
        <v>0.16</v>
      </c>
    </row>
    <row r="697" spans="1:12" x14ac:dyDescent="0.25">
      <c r="C697" s="3" t="s">
        <v>455</v>
      </c>
      <c r="G697" s="84" t="s">
        <v>553</v>
      </c>
      <c r="H697" s="106"/>
      <c r="I697" s="107" t="s">
        <v>455</v>
      </c>
      <c r="J697" s="86">
        <v>0.16</v>
      </c>
    </row>
    <row r="698" spans="1:12" x14ac:dyDescent="0.25">
      <c r="C698" s="3" t="s">
        <v>455</v>
      </c>
      <c r="I698" s="102" t="s">
        <v>455</v>
      </c>
    </row>
    <row r="699" spans="1:12" ht="30" x14ac:dyDescent="0.25">
      <c r="A699" t="s">
        <v>561</v>
      </c>
      <c r="B699" s="10">
        <v>79</v>
      </c>
      <c r="C699" s="74" t="s">
        <v>455</v>
      </c>
      <c r="D699" s="75">
        <v>95342</v>
      </c>
      <c r="E699" s="75" t="s">
        <v>21</v>
      </c>
      <c r="F699" s="76" t="s">
        <v>1622</v>
      </c>
      <c r="G699" s="75" t="s">
        <v>639</v>
      </c>
      <c r="H699" s="103"/>
      <c r="I699" s="104" t="s">
        <v>455</v>
      </c>
      <c r="J699" s="79"/>
      <c r="K699">
        <v>95342</v>
      </c>
      <c r="L699" s="67">
        <v>0.1</v>
      </c>
    </row>
    <row r="700" spans="1:12" x14ac:dyDescent="0.25">
      <c r="C700" s="80">
        <v>1</v>
      </c>
      <c r="D700" s="80">
        <v>4058</v>
      </c>
      <c r="E700" s="80" t="s">
        <v>564</v>
      </c>
      <c r="F700" s="81" t="s">
        <v>1621</v>
      </c>
      <c r="G700" s="80" t="s">
        <v>639</v>
      </c>
      <c r="H700" s="105">
        <v>5.8999999999999999E-3</v>
      </c>
      <c r="I700" s="83">
        <v>17.97</v>
      </c>
      <c r="J700" s="83">
        <v>0.1</v>
      </c>
    </row>
    <row r="701" spans="1:12" x14ac:dyDescent="0.25">
      <c r="C701" s="3" t="s">
        <v>455</v>
      </c>
      <c r="G701" s="84" t="s">
        <v>553</v>
      </c>
      <c r="H701" s="106"/>
      <c r="I701" s="107" t="s">
        <v>455</v>
      </c>
      <c r="J701" s="86">
        <v>0.1</v>
      </c>
    </row>
    <row r="702" spans="1:12" x14ac:dyDescent="0.25">
      <c r="C702" s="3" t="s">
        <v>455</v>
      </c>
      <c r="I702" s="102" t="s">
        <v>455</v>
      </c>
    </row>
    <row r="703" spans="1:12" ht="30" x14ac:dyDescent="0.25">
      <c r="A703" t="s">
        <v>561</v>
      </c>
      <c r="B703" s="10">
        <v>80</v>
      </c>
      <c r="C703" s="74" t="s">
        <v>455</v>
      </c>
      <c r="D703" s="75">
        <v>95344</v>
      </c>
      <c r="E703" s="75" t="s">
        <v>21</v>
      </c>
      <c r="F703" s="76" t="s">
        <v>1624</v>
      </c>
      <c r="G703" s="75" t="s">
        <v>639</v>
      </c>
      <c r="H703" s="103"/>
      <c r="I703" s="104" t="s">
        <v>455</v>
      </c>
      <c r="J703" s="79"/>
      <c r="K703">
        <v>95344</v>
      </c>
      <c r="L703" s="67">
        <v>0.11</v>
      </c>
    </row>
    <row r="704" spans="1:12" x14ac:dyDescent="0.25">
      <c r="C704" s="80">
        <v>1</v>
      </c>
      <c r="D704" s="80">
        <v>25957</v>
      </c>
      <c r="E704" s="80" t="s">
        <v>564</v>
      </c>
      <c r="F704" s="81" t="s">
        <v>1623</v>
      </c>
      <c r="G704" s="80" t="s">
        <v>639</v>
      </c>
      <c r="H704" s="105">
        <v>8.2000000000000007E-3</v>
      </c>
      <c r="I704" s="83">
        <v>14.11</v>
      </c>
      <c r="J704" s="83">
        <v>0.11</v>
      </c>
    </row>
    <row r="705" spans="1:12" x14ac:dyDescent="0.25">
      <c r="C705" s="3" t="s">
        <v>455</v>
      </c>
      <c r="G705" s="84" t="s">
        <v>553</v>
      </c>
      <c r="H705" s="106"/>
      <c r="I705" s="107" t="s">
        <v>455</v>
      </c>
      <c r="J705" s="86">
        <v>0.11</v>
      </c>
    </row>
    <row r="706" spans="1:12" x14ac:dyDescent="0.25">
      <c r="C706" s="3" t="s">
        <v>455</v>
      </c>
      <c r="I706" s="102" t="s">
        <v>455</v>
      </c>
    </row>
    <row r="707" spans="1:12" ht="30" x14ac:dyDescent="0.25">
      <c r="A707" t="s">
        <v>561</v>
      </c>
      <c r="B707" s="10">
        <v>81</v>
      </c>
      <c r="C707" s="74" t="s">
        <v>455</v>
      </c>
      <c r="D707" s="75">
        <v>95346</v>
      </c>
      <c r="E707" s="75" t="s">
        <v>21</v>
      </c>
      <c r="F707" s="76" t="s">
        <v>1626</v>
      </c>
      <c r="G707" s="75" t="s">
        <v>639</v>
      </c>
      <c r="H707" s="103"/>
      <c r="I707" s="104" t="s">
        <v>455</v>
      </c>
      <c r="J707" s="79"/>
      <c r="K707">
        <v>95346</v>
      </c>
      <c r="L707" s="67">
        <v>0.05</v>
      </c>
    </row>
    <row r="708" spans="1:12" x14ac:dyDescent="0.25">
      <c r="C708" s="80">
        <v>1</v>
      </c>
      <c r="D708" s="80">
        <v>20020</v>
      </c>
      <c r="E708" s="80" t="s">
        <v>564</v>
      </c>
      <c r="F708" s="81" t="s">
        <v>1625</v>
      </c>
      <c r="G708" s="80" t="s">
        <v>639</v>
      </c>
      <c r="H708" s="105">
        <v>3.5999999999999999E-3</v>
      </c>
      <c r="I708" s="83">
        <v>14.11</v>
      </c>
      <c r="J708" s="83">
        <v>0.05</v>
      </c>
    </row>
    <row r="709" spans="1:12" x14ac:dyDescent="0.25">
      <c r="C709" s="3" t="s">
        <v>455</v>
      </c>
      <c r="G709" s="84" t="s">
        <v>553</v>
      </c>
      <c r="H709" s="106"/>
      <c r="I709" s="107" t="s">
        <v>455</v>
      </c>
      <c r="J709" s="86">
        <v>0.05</v>
      </c>
    </row>
    <row r="710" spans="1:12" x14ac:dyDescent="0.25">
      <c r="C710" s="3" t="s">
        <v>455</v>
      </c>
      <c r="I710" s="102" t="s">
        <v>455</v>
      </c>
    </row>
    <row r="711" spans="1:12" ht="30" x14ac:dyDescent="0.25">
      <c r="A711" t="s">
        <v>561</v>
      </c>
      <c r="B711" s="10">
        <v>82</v>
      </c>
      <c r="C711" s="74" t="s">
        <v>455</v>
      </c>
      <c r="D711" s="75">
        <v>95347</v>
      </c>
      <c r="E711" s="75" t="s">
        <v>21</v>
      </c>
      <c r="F711" s="76" t="s">
        <v>1628</v>
      </c>
      <c r="G711" s="75" t="s">
        <v>639</v>
      </c>
      <c r="H711" s="103"/>
      <c r="I711" s="104" t="s">
        <v>455</v>
      </c>
      <c r="J711" s="79"/>
      <c r="K711">
        <v>95347</v>
      </c>
      <c r="L711" s="67">
        <v>0.05</v>
      </c>
    </row>
    <row r="712" spans="1:12" x14ac:dyDescent="0.25">
      <c r="C712" s="80">
        <v>1</v>
      </c>
      <c r="D712" s="80">
        <v>4093</v>
      </c>
      <c r="E712" s="80" t="s">
        <v>564</v>
      </c>
      <c r="F712" s="81" t="s">
        <v>1627</v>
      </c>
      <c r="G712" s="80" t="s">
        <v>639</v>
      </c>
      <c r="H712" s="105">
        <v>3.5999999999999999E-3</v>
      </c>
      <c r="I712" s="83">
        <v>14.11</v>
      </c>
      <c r="J712" s="83">
        <v>0.05</v>
      </c>
    </row>
    <row r="713" spans="1:12" x14ac:dyDescent="0.25">
      <c r="C713" s="3" t="s">
        <v>455</v>
      </c>
      <c r="G713" s="84" t="s">
        <v>553</v>
      </c>
      <c r="H713" s="106"/>
      <c r="I713" s="107" t="s">
        <v>455</v>
      </c>
      <c r="J713" s="86">
        <v>0.05</v>
      </c>
    </row>
    <row r="714" spans="1:12" x14ac:dyDescent="0.25">
      <c r="C714" s="3" t="s">
        <v>455</v>
      </c>
      <c r="I714" s="102" t="s">
        <v>455</v>
      </c>
    </row>
    <row r="715" spans="1:12" ht="30" x14ac:dyDescent="0.25">
      <c r="A715" t="s">
        <v>561</v>
      </c>
      <c r="B715" s="10">
        <v>83</v>
      </c>
      <c r="C715" s="74" t="s">
        <v>455</v>
      </c>
      <c r="D715" s="75">
        <v>95351</v>
      </c>
      <c r="E715" s="75" t="s">
        <v>21</v>
      </c>
      <c r="F715" s="76" t="s">
        <v>1630</v>
      </c>
      <c r="G715" s="75" t="s">
        <v>639</v>
      </c>
      <c r="H715" s="103"/>
      <c r="I715" s="104" t="s">
        <v>455</v>
      </c>
      <c r="J715" s="79"/>
      <c r="K715">
        <v>95351</v>
      </c>
      <c r="L715" s="67">
        <v>0.16</v>
      </c>
    </row>
    <row r="716" spans="1:12" x14ac:dyDescent="0.25">
      <c r="C716" s="80">
        <v>1</v>
      </c>
      <c r="D716" s="80">
        <v>4096</v>
      </c>
      <c r="E716" s="80" t="s">
        <v>564</v>
      </c>
      <c r="F716" s="81" t="s">
        <v>1629</v>
      </c>
      <c r="G716" s="80" t="s">
        <v>639</v>
      </c>
      <c r="H716" s="105">
        <v>1.17E-2</v>
      </c>
      <c r="I716" s="83">
        <v>14.11</v>
      </c>
      <c r="J716" s="83">
        <v>0.16</v>
      </c>
    </row>
    <row r="717" spans="1:12" x14ac:dyDescent="0.25">
      <c r="C717" s="3" t="s">
        <v>455</v>
      </c>
      <c r="G717" s="84" t="s">
        <v>553</v>
      </c>
      <c r="H717" s="106"/>
      <c r="I717" s="107" t="s">
        <v>455</v>
      </c>
      <c r="J717" s="86">
        <v>0.16</v>
      </c>
    </row>
    <row r="718" spans="1:12" x14ac:dyDescent="0.25">
      <c r="C718" s="3" t="s">
        <v>455</v>
      </c>
      <c r="I718" s="102" t="s">
        <v>455</v>
      </c>
    </row>
    <row r="719" spans="1:12" ht="30" x14ac:dyDescent="0.25">
      <c r="A719" t="s">
        <v>561</v>
      </c>
      <c r="B719" s="10">
        <v>84</v>
      </c>
      <c r="C719" s="74" t="s">
        <v>455</v>
      </c>
      <c r="D719" s="75">
        <v>95357</v>
      </c>
      <c r="E719" s="75" t="s">
        <v>21</v>
      </c>
      <c r="F719" s="76" t="s">
        <v>1632</v>
      </c>
      <c r="G719" s="75" t="s">
        <v>639</v>
      </c>
      <c r="H719" s="103"/>
      <c r="I719" s="104" t="s">
        <v>455</v>
      </c>
      <c r="J719" s="79"/>
      <c r="K719">
        <v>95357</v>
      </c>
      <c r="L719" s="67">
        <v>0.13</v>
      </c>
    </row>
    <row r="720" spans="1:12" x14ac:dyDescent="0.25">
      <c r="C720" s="80">
        <v>1</v>
      </c>
      <c r="D720" s="80">
        <v>4234</v>
      </c>
      <c r="E720" s="80" t="s">
        <v>564</v>
      </c>
      <c r="F720" s="81" t="s">
        <v>1631</v>
      </c>
      <c r="G720" s="80" t="s">
        <v>639</v>
      </c>
      <c r="H720" s="105">
        <v>8.2000000000000007E-3</v>
      </c>
      <c r="I720" s="83">
        <v>15.87</v>
      </c>
      <c r="J720" s="83">
        <v>0.13</v>
      </c>
    </row>
    <row r="721" spans="1:12" x14ac:dyDescent="0.25">
      <c r="C721" s="3" t="s">
        <v>455</v>
      </c>
      <c r="G721" s="84" t="s">
        <v>553</v>
      </c>
      <c r="H721" s="106"/>
      <c r="I721" s="107" t="s">
        <v>455</v>
      </c>
      <c r="J721" s="86">
        <v>0.13</v>
      </c>
    </row>
    <row r="722" spans="1:12" x14ac:dyDescent="0.25">
      <c r="C722" s="3" t="s">
        <v>455</v>
      </c>
      <c r="I722" s="102" t="s">
        <v>455</v>
      </c>
    </row>
    <row r="723" spans="1:12" ht="30" x14ac:dyDescent="0.25">
      <c r="A723" t="s">
        <v>561</v>
      </c>
      <c r="B723" s="10">
        <v>85</v>
      </c>
      <c r="C723" s="74" t="s">
        <v>455</v>
      </c>
      <c r="D723" s="75">
        <v>95358</v>
      </c>
      <c r="E723" s="75" t="s">
        <v>21</v>
      </c>
      <c r="F723" s="76" t="s">
        <v>1634</v>
      </c>
      <c r="G723" s="75" t="s">
        <v>639</v>
      </c>
      <c r="H723" s="103"/>
      <c r="I723" s="104" t="s">
        <v>455</v>
      </c>
      <c r="J723" s="79"/>
      <c r="K723">
        <v>95358</v>
      </c>
      <c r="L723" s="67">
        <v>0.16</v>
      </c>
    </row>
    <row r="724" spans="1:12" x14ac:dyDescent="0.25">
      <c r="C724" s="80">
        <v>1</v>
      </c>
      <c r="D724" s="80">
        <v>4253</v>
      </c>
      <c r="E724" s="80" t="s">
        <v>564</v>
      </c>
      <c r="F724" s="81" t="s">
        <v>1633</v>
      </c>
      <c r="G724" s="80" t="s">
        <v>639</v>
      </c>
      <c r="H724" s="105">
        <v>1.17E-2</v>
      </c>
      <c r="I724" s="83">
        <v>14.11</v>
      </c>
      <c r="J724" s="83">
        <v>0.16</v>
      </c>
    </row>
    <row r="725" spans="1:12" x14ac:dyDescent="0.25">
      <c r="C725" s="3" t="s">
        <v>455</v>
      </c>
      <c r="G725" s="84" t="s">
        <v>553</v>
      </c>
      <c r="H725" s="106"/>
      <c r="I725" s="107" t="s">
        <v>455</v>
      </c>
      <c r="J725" s="86">
        <v>0.16</v>
      </c>
    </row>
    <row r="726" spans="1:12" x14ac:dyDescent="0.25">
      <c r="C726" s="3" t="s">
        <v>455</v>
      </c>
      <c r="I726" s="102" t="s">
        <v>455</v>
      </c>
    </row>
    <row r="727" spans="1:12" ht="30" x14ac:dyDescent="0.25">
      <c r="A727" t="s">
        <v>561</v>
      </c>
      <c r="B727" s="10">
        <v>86</v>
      </c>
      <c r="C727" s="74" t="s">
        <v>455</v>
      </c>
      <c r="D727" s="75">
        <v>95360</v>
      </c>
      <c r="E727" s="75" t="s">
        <v>21</v>
      </c>
      <c r="F727" s="76" t="s">
        <v>1636</v>
      </c>
      <c r="G727" s="75" t="s">
        <v>639</v>
      </c>
      <c r="H727" s="103"/>
      <c r="I727" s="104" t="s">
        <v>455</v>
      </c>
      <c r="J727" s="79"/>
      <c r="K727">
        <v>95360</v>
      </c>
      <c r="L727" s="67">
        <v>0.11</v>
      </c>
    </row>
    <row r="728" spans="1:12" ht="30" x14ac:dyDescent="0.25">
      <c r="C728" s="80">
        <v>1</v>
      </c>
      <c r="D728" s="80">
        <v>4230</v>
      </c>
      <c r="E728" s="80" t="s">
        <v>564</v>
      </c>
      <c r="F728" s="81" t="s">
        <v>1635</v>
      </c>
      <c r="G728" s="80" t="s">
        <v>639</v>
      </c>
      <c r="H728" s="105">
        <v>8.2000000000000007E-3</v>
      </c>
      <c r="I728" s="83">
        <v>14.11</v>
      </c>
      <c r="J728" s="83">
        <v>0.11</v>
      </c>
    </row>
    <row r="729" spans="1:12" x14ac:dyDescent="0.25">
      <c r="C729" s="3" t="s">
        <v>455</v>
      </c>
      <c r="G729" s="84" t="s">
        <v>553</v>
      </c>
      <c r="H729" s="106"/>
      <c r="I729" s="107" t="s">
        <v>455</v>
      </c>
      <c r="J729" s="86">
        <v>0.11</v>
      </c>
    </row>
    <row r="730" spans="1:12" x14ac:dyDescent="0.25">
      <c r="C730" s="3" t="s">
        <v>455</v>
      </c>
      <c r="I730" s="102" t="s">
        <v>455</v>
      </c>
    </row>
    <row r="731" spans="1:12" ht="30" x14ac:dyDescent="0.25">
      <c r="A731" t="s">
        <v>561</v>
      </c>
      <c r="B731" s="10">
        <v>87</v>
      </c>
      <c r="C731" s="74" t="s">
        <v>455</v>
      </c>
      <c r="D731" s="75">
        <v>95363</v>
      </c>
      <c r="E731" s="75" t="s">
        <v>21</v>
      </c>
      <c r="F731" s="76" t="s">
        <v>1638</v>
      </c>
      <c r="G731" s="75" t="s">
        <v>639</v>
      </c>
      <c r="H731" s="103"/>
      <c r="I731" s="104" t="s">
        <v>455</v>
      </c>
      <c r="J731" s="79"/>
      <c r="K731">
        <v>95363</v>
      </c>
      <c r="L731" s="67">
        <v>0.1</v>
      </c>
    </row>
    <row r="732" spans="1:12" x14ac:dyDescent="0.25">
      <c r="C732" s="80">
        <v>1</v>
      </c>
      <c r="D732" s="80">
        <v>4239</v>
      </c>
      <c r="E732" s="80" t="s">
        <v>564</v>
      </c>
      <c r="F732" s="81" t="s">
        <v>1637</v>
      </c>
      <c r="G732" s="80" t="s">
        <v>639</v>
      </c>
      <c r="H732" s="105">
        <v>5.8999999999999999E-3</v>
      </c>
      <c r="I732" s="83">
        <v>18.059999999999999</v>
      </c>
      <c r="J732" s="83">
        <v>0.1</v>
      </c>
    </row>
    <row r="733" spans="1:12" x14ac:dyDescent="0.25">
      <c r="C733" s="3" t="s">
        <v>455</v>
      </c>
      <c r="G733" s="84" t="s">
        <v>553</v>
      </c>
      <c r="H733" s="106"/>
      <c r="I733" s="107" t="s">
        <v>455</v>
      </c>
      <c r="J733" s="86">
        <v>0.1</v>
      </c>
    </row>
    <row r="734" spans="1:12" x14ac:dyDescent="0.25">
      <c r="C734" s="3" t="s">
        <v>455</v>
      </c>
      <c r="I734" s="102" t="s">
        <v>455</v>
      </c>
    </row>
    <row r="735" spans="1:12" ht="30" x14ac:dyDescent="0.25">
      <c r="A735" t="s">
        <v>561</v>
      </c>
      <c r="B735" s="10">
        <v>88</v>
      </c>
      <c r="C735" s="74" t="s">
        <v>455</v>
      </c>
      <c r="D735" s="75">
        <v>95364</v>
      </c>
      <c r="E735" s="75" t="s">
        <v>21</v>
      </c>
      <c r="F735" s="76" t="s">
        <v>1640</v>
      </c>
      <c r="G735" s="75" t="s">
        <v>639</v>
      </c>
      <c r="H735" s="103"/>
      <c r="I735" s="104" t="s">
        <v>455</v>
      </c>
      <c r="J735" s="79"/>
      <c r="K735">
        <v>95364</v>
      </c>
      <c r="L735" s="67">
        <v>0.08</v>
      </c>
    </row>
    <row r="736" spans="1:12" x14ac:dyDescent="0.25">
      <c r="C736" s="80">
        <v>1</v>
      </c>
      <c r="D736" s="80">
        <v>4248</v>
      </c>
      <c r="E736" s="80" t="s">
        <v>564</v>
      </c>
      <c r="F736" s="81" t="s">
        <v>1639</v>
      </c>
      <c r="G736" s="80" t="s">
        <v>639</v>
      </c>
      <c r="H736" s="105">
        <v>5.8999999999999999E-3</v>
      </c>
      <c r="I736" s="83">
        <v>14.11</v>
      </c>
      <c r="J736" s="83">
        <v>0.08</v>
      </c>
    </row>
    <row r="737" spans="1:12" x14ac:dyDescent="0.25">
      <c r="C737" s="3" t="s">
        <v>455</v>
      </c>
      <c r="G737" s="84" t="s">
        <v>553</v>
      </c>
      <c r="H737" s="106"/>
      <c r="I737" s="107" t="s">
        <v>455</v>
      </c>
      <c r="J737" s="86">
        <v>0.08</v>
      </c>
    </row>
    <row r="738" spans="1:12" x14ac:dyDescent="0.25">
      <c r="C738" s="3" t="s">
        <v>455</v>
      </c>
      <c r="I738" s="102" t="s">
        <v>455</v>
      </c>
    </row>
    <row r="739" spans="1:12" ht="30" x14ac:dyDescent="0.25">
      <c r="A739" t="s">
        <v>561</v>
      </c>
      <c r="B739" s="10">
        <v>89</v>
      </c>
      <c r="C739" s="74" t="s">
        <v>455</v>
      </c>
      <c r="D739" s="75">
        <v>95366</v>
      </c>
      <c r="E739" s="75" t="s">
        <v>21</v>
      </c>
      <c r="F739" s="76" t="s">
        <v>1642</v>
      </c>
      <c r="G739" s="75" t="s">
        <v>639</v>
      </c>
      <c r="H739" s="103"/>
      <c r="I739" s="104" t="s">
        <v>455</v>
      </c>
      <c r="J739" s="79"/>
      <c r="K739">
        <v>95366</v>
      </c>
      <c r="L739" s="67">
        <v>0.08</v>
      </c>
    </row>
    <row r="740" spans="1:12" x14ac:dyDescent="0.25">
      <c r="C740" s="80">
        <v>1</v>
      </c>
      <c r="D740" s="80">
        <v>4238</v>
      </c>
      <c r="E740" s="80" t="s">
        <v>564</v>
      </c>
      <c r="F740" s="81" t="s">
        <v>1641</v>
      </c>
      <c r="G740" s="80" t="s">
        <v>639</v>
      </c>
      <c r="H740" s="105">
        <v>5.8999999999999999E-3</v>
      </c>
      <c r="I740" s="83">
        <v>14.11</v>
      </c>
      <c r="J740" s="83">
        <v>0.08</v>
      </c>
    </row>
    <row r="741" spans="1:12" x14ac:dyDescent="0.25">
      <c r="C741" s="3" t="s">
        <v>455</v>
      </c>
      <c r="G741" s="84" t="s">
        <v>553</v>
      </c>
      <c r="H741" s="106"/>
      <c r="I741" s="107" t="s">
        <v>455</v>
      </c>
      <c r="J741" s="86">
        <v>0.08</v>
      </c>
    </row>
    <row r="742" spans="1:12" x14ac:dyDescent="0.25">
      <c r="C742" s="3" t="s">
        <v>455</v>
      </c>
      <c r="I742" s="102" t="s">
        <v>455</v>
      </c>
    </row>
    <row r="743" spans="1:12" ht="30" x14ac:dyDescent="0.25">
      <c r="A743" t="s">
        <v>561</v>
      </c>
      <c r="B743" s="10">
        <v>90</v>
      </c>
      <c r="C743" s="74" t="s">
        <v>455</v>
      </c>
      <c r="D743" s="75">
        <v>95371</v>
      </c>
      <c r="E743" s="75" t="s">
        <v>21</v>
      </c>
      <c r="F743" s="76" t="s">
        <v>1644</v>
      </c>
      <c r="G743" s="75" t="s">
        <v>639</v>
      </c>
      <c r="H743" s="103"/>
      <c r="I743" s="104" t="s">
        <v>455</v>
      </c>
      <c r="J743" s="79"/>
      <c r="K743">
        <v>95371</v>
      </c>
      <c r="L743" s="67">
        <v>0.21</v>
      </c>
    </row>
    <row r="744" spans="1:12" x14ac:dyDescent="0.25">
      <c r="C744" s="80">
        <v>1</v>
      </c>
      <c r="D744" s="80">
        <v>4750</v>
      </c>
      <c r="E744" s="80" t="s">
        <v>564</v>
      </c>
      <c r="F744" s="81" t="s">
        <v>1643</v>
      </c>
      <c r="G744" s="80" t="s">
        <v>639</v>
      </c>
      <c r="H744" s="105">
        <v>1.5100000000000001E-2</v>
      </c>
      <c r="I744" s="83">
        <v>14.11</v>
      </c>
      <c r="J744" s="83">
        <v>0.21</v>
      </c>
    </row>
    <row r="745" spans="1:12" x14ac:dyDescent="0.25">
      <c r="C745" s="3" t="s">
        <v>455</v>
      </c>
      <c r="G745" s="84" t="s">
        <v>553</v>
      </c>
      <c r="H745" s="106"/>
      <c r="I745" s="107" t="s">
        <v>455</v>
      </c>
      <c r="J745" s="86">
        <v>0.21</v>
      </c>
    </row>
    <row r="746" spans="1:12" x14ac:dyDescent="0.25">
      <c r="C746" s="3" t="s">
        <v>455</v>
      </c>
      <c r="I746" s="102" t="s">
        <v>455</v>
      </c>
    </row>
    <row r="747" spans="1:12" ht="30" x14ac:dyDescent="0.25">
      <c r="A747" t="s">
        <v>561</v>
      </c>
      <c r="B747" s="10">
        <v>91</v>
      </c>
      <c r="C747" s="74" t="s">
        <v>455</v>
      </c>
      <c r="D747" s="75">
        <v>95372</v>
      </c>
      <c r="E747" s="75" t="s">
        <v>21</v>
      </c>
      <c r="F747" s="76" t="s">
        <v>1648</v>
      </c>
      <c r="G747" s="75" t="s">
        <v>639</v>
      </c>
      <c r="H747" s="103"/>
      <c r="I747" s="104" t="s">
        <v>455</v>
      </c>
      <c r="J747" s="79"/>
      <c r="K747">
        <v>95372</v>
      </c>
      <c r="L747" s="67">
        <v>0.14000000000000001</v>
      </c>
    </row>
    <row r="748" spans="1:12" x14ac:dyDescent="0.25">
      <c r="C748" s="80">
        <v>1</v>
      </c>
      <c r="D748" s="80">
        <v>4783</v>
      </c>
      <c r="E748" s="80" t="s">
        <v>564</v>
      </c>
      <c r="F748" s="81" t="s">
        <v>1645</v>
      </c>
      <c r="G748" s="80" t="s">
        <v>639</v>
      </c>
      <c r="H748" s="105">
        <v>1.0500000000000001E-2</v>
      </c>
      <c r="I748" s="83">
        <v>14.11</v>
      </c>
      <c r="J748" s="83">
        <v>0.14000000000000001</v>
      </c>
    </row>
    <row r="749" spans="1:12" x14ac:dyDescent="0.25">
      <c r="C749" s="3" t="s">
        <v>455</v>
      </c>
      <c r="G749" s="84" t="s">
        <v>553</v>
      </c>
      <c r="H749" s="106"/>
      <c r="I749" s="107" t="s">
        <v>455</v>
      </c>
      <c r="J749" s="86">
        <v>0.14000000000000001</v>
      </c>
    </row>
    <row r="750" spans="1:12" x14ac:dyDescent="0.25">
      <c r="C750" s="3" t="s">
        <v>455</v>
      </c>
      <c r="I750" s="102" t="s">
        <v>455</v>
      </c>
    </row>
    <row r="751" spans="1:12" ht="30" x14ac:dyDescent="0.25">
      <c r="A751" t="s">
        <v>561</v>
      </c>
      <c r="B751" s="10">
        <v>92</v>
      </c>
      <c r="C751" s="74" t="s">
        <v>455</v>
      </c>
      <c r="D751" s="75">
        <v>95374</v>
      </c>
      <c r="E751" s="75" t="s">
        <v>21</v>
      </c>
      <c r="F751" s="76" t="s">
        <v>1650</v>
      </c>
      <c r="G751" s="75" t="s">
        <v>639</v>
      </c>
      <c r="H751" s="103"/>
      <c r="I751" s="104" t="s">
        <v>455</v>
      </c>
      <c r="J751" s="79"/>
      <c r="K751">
        <v>95374</v>
      </c>
      <c r="L751" s="67">
        <v>0.15</v>
      </c>
    </row>
    <row r="752" spans="1:12" x14ac:dyDescent="0.25">
      <c r="C752" s="80">
        <v>1</v>
      </c>
      <c r="D752" s="80">
        <v>4785</v>
      </c>
      <c r="E752" s="80" t="s">
        <v>564</v>
      </c>
      <c r="F752" s="81" t="s">
        <v>1649</v>
      </c>
      <c r="G752" s="80" t="s">
        <v>639</v>
      </c>
      <c r="H752" s="105">
        <v>1.0500000000000001E-2</v>
      </c>
      <c r="I752" s="83">
        <v>14.39</v>
      </c>
      <c r="J752" s="83">
        <v>0.15</v>
      </c>
    </row>
    <row r="753" spans="1:12" x14ac:dyDescent="0.25">
      <c r="C753" s="3" t="s">
        <v>455</v>
      </c>
      <c r="G753" s="84" t="s">
        <v>553</v>
      </c>
      <c r="H753" s="106"/>
      <c r="I753" s="107" t="s">
        <v>455</v>
      </c>
      <c r="J753" s="86">
        <v>0.15</v>
      </c>
    </row>
    <row r="754" spans="1:12" x14ac:dyDescent="0.25">
      <c r="C754" s="3" t="s">
        <v>455</v>
      </c>
      <c r="I754" s="102" t="s">
        <v>455</v>
      </c>
    </row>
    <row r="755" spans="1:12" ht="30" x14ac:dyDescent="0.25">
      <c r="A755" t="s">
        <v>561</v>
      </c>
      <c r="B755" s="10">
        <v>93</v>
      </c>
      <c r="C755" s="74" t="s">
        <v>455</v>
      </c>
      <c r="D755" s="75">
        <v>95377</v>
      </c>
      <c r="E755" s="75" t="s">
        <v>21</v>
      </c>
      <c r="F755" s="76" t="s">
        <v>1652</v>
      </c>
      <c r="G755" s="75" t="s">
        <v>639</v>
      </c>
      <c r="H755" s="103"/>
      <c r="I755" s="104" t="s">
        <v>455</v>
      </c>
      <c r="J755" s="79"/>
      <c r="K755">
        <v>95377</v>
      </c>
      <c r="L755" s="67">
        <v>0.11</v>
      </c>
    </row>
    <row r="756" spans="1:12" x14ac:dyDescent="0.25">
      <c r="C756" s="80">
        <v>1</v>
      </c>
      <c r="D756" s="80">
        <v>6110</v>
      </c>
      <c r="E756" s="80" t="s">
        <v>564</v>
      </c>
      <c r="F756" s="81" t="s">
        <v>1651</v>
      </c>
      <c r="G756" s="80" t="s">
        <v>639</v>
      </c>
      <c r="H756" s="105">
        <v>8.2000000000000007E-3</v>
      </c>
      <c r="I756" s="83">
        <v>14.11</v>
      </c>
      <c r="J756" s="83">
        <v>0.11</v>
      </c>
    </row>
    <row r="757" spans="1:12" x14ac:dyDescent="0.25">
      <c r="C757" s="3" t="s">
        <v>455</v>
      </c>
      <c r="G757" s="84" t="s">
        <v>553</v>
      </c>
      <c r="H757" s="106"/>
      <c r="I757" s="107" t="s">
        <v>455</v>
      </c>
      <c r="J757" s="86">
        <v>0.11</v>
      </c>
    </row>
    <row r="758" spans="1:12" x14ac:dyDescent="0.25">
      <c r="C758" s="3" t="s">
        <v>455</v>
      </c>
      <c r="I758" s="102" t="s">
        <v>455</v>
      </c>
    </row>
    <row r="759" spans="1:12" ht="30" x14ac:dyDescent="0.25">
      <c r="A759" t="s">
        <v>561</v>
      </c>
      <c r="B759" s="10">
        <v>94</v>
      </c>
      <c r="C759" s="74" t="s">
        <v>455</v>
      </c>
      <c r="D759" s="75">
        <v>95378</v>
      </c>
      <c r="E759" s="75" t="s">
        <v>21</v>
      </c>
      <c r="F759" s="76" t="s">
        <v>1654</v>
      </c>
      <c r="G759" s="75" t="s">
        <v>639</v>
      </c>
      <c r="H759" s="103"/>
      <c r="I759" s="104" t="s">
        <v>455</v>
      </c>
      <c r="J759" s="79"/>
      <c r="K759">
        <v>95378</v>
      </c>
      <c r="L759" s="67">
        <v>0.15</v>
      </c>
    </row>
    <row r="760" spans="1:12" x14ac:dyDescent="0.25">
      <c r="C760" s="80">
        <v>1</v>
      </c>
      <c r="D760" s="80">
        <v>6111</v>
      </c>
      <c r="E760" s="80" t="s">
        <v>564</v>
      </c>
      <c r="F760" s="81" t="s">
        <v>1653</v>
      </c>
      <c r="G760" s="80" t="s">
        <v>639</v>
      </c>
      <c r="H760" s="105">
        <v>1.5100000000000001E-2</v>
      </c>
      <c r="I760" s="83">
        <v>9.9499999999999993</v>
      </c>
      <c r="J760" s="83">
        <v>0.15</v>
      </c>
    </row>
    <row r="761" spans="1:12" x14ac:dyDescent="0.25">
      <c r="C761" s="3" t="s">
        <v>455</v>
      </c>
      <c r="G761" s="84" t="s">
        <v>553</v>
      </c>
      <c r="H761" s="106"/>
      <c r="I761" s="107" t="s">
        <v>455</v>
      </c>
      <c r="J761" s="86">
        <v>0.15</v>
      </c>
    </row>
    <row r="762" spans="1:12" x14ac:dyDescent="0.25">
      <c r="C762" s="3" t="s">
        <v>455</v>
      </c>
      <c r="I762" s="102" t="s">
        <v>455</v>
      </c>
    </row>
    <row r="763" spans="1:12" ht="30" x14ac:dyDescent="0.25">
      <c r="A763" t="s">
        <v>561</v>
      </c>
      <c r="B763" s="10">
        <v>95</v>
      </c>
      <c r="C763" s="74" t="s">
        <v>455</v>
      </c>
      <c r="D763" s="75">
        <v>95385</v>
      </c>
      <c r="E763" s="75" t="s">
        <v>21</v>
      </c>
      <c r="F763" s="76" t="s">
        <v>1658</v>
      </c>
      <c r="G763" s="75" t="s">
        <v>639</v>
      </c>
      <c r="H763" s="103"/>
      <c r="I763" s="104" t="s">
        <v>455</v>
      </c>
      <c r="J763" s="79"/>
      <c r="K763">
        <v>95385</v>
      </c>
      <c r="L763" s="67">
        <v>0.13</v>
      </c>
    </row>
    <row r="764" spans="1:12" x14ac:dyDescent="0.25">
      <c r="C764" s="80">
        <v>1</v>
      </c>
      <c r="D764" s="80">
        <v>12869</v>
      </c>
      <c r="E764" s="80" t="s">
        <v>564</v>
      </c>
      <c r="F764" s="81" t="s">
        <v>1657</v>
      </c>
      <c r="G764" s="80" t="s">
        <v>639</v>
      </c>
      <c r="H764" s="105">
        <v>8.2000000000000007E-3</v>
      </c>
      <c r="I764" s="83">
        <v>15.96</v>
      </c>
      <c r="J764" s="83">
        <v>0.13</v>
      </c>
    </row>
    <row r="765" spans="1:12" x14ac:dyDescent="0.25">
      <c r="C765" s="3" t="s">
        <v>455</v>
      </c>
      <c r="G765" s="84" t="s">
        <v>553</v>
      </c>
      <c r="H765" s="106"/>
      <c r="I765" s="107" t="s">
        <v>455</v>
      </c>
      <c r="J765" s="86">
        <v>0.13</v>
      </c>
    </row>
    <row r="766" spans="1:12" x14ac:dyDescent="0.25">
      <c r="C766" s="3" t="s">
        <v>455</v>
      </c>
      <c r="I766" s="102" t="s">
        <v>455</v>
      </c>
    </row>
    <row r="767" spans="1:12" ht="30" x14ac:dyDescent="0.25">
      <c r="A767" t="s">
        <v>561</v>
      </c>
      <c r="B767" s="10">
        <v>96</v>
      </c>
      <c r="C767" s="74" t="s">
        <v>455</v>
      </c>
      <c r="D767" s="75">
        <v>95386</v>
      </c>
      <c r="E767" s="75" t="s">
        <v>21</v>
      </c>
      <c r="F767" s="76" t="s">
        <v>1660</v>
      </c>
      <c r="G767" s="75" t="s">
        <v>639</v>
      </c>
      <c r="H767" s="103"/>
      <c r="I767" s="104" t="s">
        <v>455</v>
      </c>
      <c r="J767" s="79"/>
      <c r="K767">
        <v>95386</v>
      </c>
      <c r="L767" s="67">
        <v>0.11</v>
      </c>
    </row>
    <row r="768" spans="1:12" x14ac:dyDescent="0.25">
      <c r="C768" s="80">
        <v>1</v>
      </c>
      <c r="D768" s="80">
        <v>4237</v>
      </c>
      <c r="E768" s="80" t="s">
        <v>564</v>
      </c>
      <c r="F768" s="81" t="s">
        <v>1659</v>
      </c>
      <c r="G768" s="80" t="s">
        <v>639</v>
      </c>
      <c r="H768" s="105">
        <v>8.2000000000000007E-3</v>
      </c>
      <c r="I768" s="83">
        <v>14.11</v>
      </c>
      <c r="J768" s="83">
        <v>0.11</v>
      </c>
    </row>
    <row r="769" spans="1:12" x14ac:dyDescent="0.25">
      <c r="C769" s="3" t="s">
        <v>455</v>
      </c>
      <c r="G769" s="84" t="s">
        <v>553</v>
      </c>
      <c r="H769" s="106"/>
      <c r="I769" s="107" t="s">
        <v>455</v>
      </c>
      <c r="J769" s="86">
        <v>0.11</v>
      </c>
    </row>
    <row r="770" spans="1:12" x14ac:dyDescent="0.25">
      <c r="C770" s="3" t="s">
        <v>455</v>
      </c>
      <c r="I770" s="102" t="s">
        <v>455</v>
      </c>
    </row>
    <row r="771" spans="1:12" ht="30" x14ac:dyDescent="0.25">
      <c r="A771" t="s">
        <v>561</v>
      </c>
      <c r="B771" s="10">
        <v>97</v>
      </c>
      <c r="C771" s="74" t="s">
        <v>455</v>
      </c>
      <c r="D771" s="75">
        <v>95387</v>
      </c>
      <c r="E771" s="75" t="s">
        <v>21</v>
      </c>
      <c r="F771" s="76" t="s">
        <v>1662</v>
      </c>
      <c r="G771" s="75" t="s">
        <v>639</v>
      </c>
      <c r="H771" s="103"/>
      <c r="I771" s="104" t="s">
        <v>455</v>
      </c>
      <c r="J771" s="79"/>
      <c r="K771">
        <v>95387</v>
      </c>
      <c r="L771" s="67">
        <v>0.14000000000000001</v>
      </c>
    </row>
    <row r="772" spans="1:12" x14ac:dyDescent="0.25">
      <c r="C772" s="80">
        <v>1</v>
      </c>
      <c r="D772" s="80">
        <v>10489</v>
      </c>
      <c r="E772" s="80" t="s">
        <v>564</v>
      </c>
      <c r="F772" s="81" t="s">
        <v>1661</v>
      </c>
      <c r="G772" s="80" t="s">
        <v>639</v>
      </c>
      <c r="H772" s="105">
        <v>1.0500000000000001E-2</v>
      </c>
      <c r="I772" s="83">
        <v>14.11</v>
      </c>
      <c r="J772" s="83">
        <v>0.14000000000000001</v>
      </c>
    </row>
    <row r="773" spans="1:12" x14ac:dyDescent="0.25">
      <c r="C773" s="3" t="s">
        <v>455</v>
      </c>
      <c r="G773" s="84" t="s">
        <v>553</v>
      </c>
      <c r="H773" s="106"/>
      <c r="I773" s="107" t="s">
        <v>455</v>
      </c>
      <c r="J773" s="86">
        <v>0.14000000000000001</v>
      </c>
    </row>
    <row r="774" spans="1:12" x14ac:dyDescent="0.25">
      <c r="C774" s="3" t="s">
        <v>455</v>
      </c>
      <c r="I774" s="102" t="s">
        <v>455</v>
      </c>
    </row>
    <row r="775" spans="1:12" ht="45" x14ac:dyDescent="0.25">
      <c r="A775" t="s">
        <v>561</v>
      </c>
      <c r="B775" s="10">
        <v>98</v>
      </c>
      <c r="C775" s="74" t="s">
        <v>455</v>
      </c>
      <c r="D775" s="75">
        <v>95389</v>
      </c>
      <c r="E775" s="75" t="s">
        <v>21</v>
      </c>
      <c r="F775" s="76" t="s">
        <v>1667</v>
      </c>
      <c r="G775" s="75" t="s">
        <v>639</v>
      </c>
      <c r="H775" s="103"/>
      <c r="I775" s="104" t="s">
        <v>455</v>
      </c>
      <c r="J775" s="79"/>
      <c r="K775">
        <v>95389</v>
      </c>
      <c r="L775" s="67">
        <v>0.08</v>
      </c>
    </row>
    <row r="776" spans="1:12" x14ac:dyDescent="0.25">
      <c r="C776" s="80">
        <v>1</v>
      </c>
      <c r="D776" s="80">
        <v>37666</v>
      </c>
      <c r="E776" s="80" t="s">
        <v>564</v>
      </c>
      <c r="F776" s="81" t="s">
        <v>1666</v>
      </c>
      <c r="G776" s="80" t="s">
        <v>639</v>
      </c>
      <c r="H776" s="105">
        <v>5.8999999999999999E-3</v>
      </c>
      <c r="I776" s="83">
        <v>14.11</v>
      </c>
      <c r="J776" s="83">
        <v>0.08</v>
      </c>
    </row>
    <row r="777" spans="1:12" x14ac:dyDescent="0.25">
      <c r="C777" s="3" t="s">
        <v>455</v>
      </c>
      <c r="G777" s="84" t="s">
        <v>553</v>
      </c>
      <c r="H777" s="106"/>
      <c r="I777" s="107" t="s">
        <v>455</v>
      </c>
      <c r="J777" s="86">
        <v>0.08</v>
      </c>
    </row>
    <row r="778" spans="1:12" x14ac:dyDescent="0.25">
      <c r="C778" s="3" t="s">
        <v>455</v>
      </c>
      <c r="I778" s="102" t="s">
        <v>455</v>
      </c>
    </row>
    <row r="779" spans="1:12" ht="30" x14ac:dyDescent="0.25">
      <c r="A779" t="s">
        <v>561</v>
      </c>
      <c r="B779" s="10">
        <v>99</v>
      </c>
      <c r="C779" s="74" t="s">
        <v>455</v>
      </c>
      <c r="D779" s="75">
        <v>95390</v>
      </c>
      <c r="E779" s="75" t="s">
        <v>21</v>
      </c>
      <c r="F779" s="76" t="s">
        <v>1669</v>
      </c>
      <c r="G779" s="75" t="s">
        <v>639</v>
      </c>
      <c r="H779" s="103"/>
      <c r="I779" s="104" t="s">
        <v>455</v>
      </c>
      <c r="J779" s="79"/>
      <c r="K779">
        <v>95390</v>
      </c>
      <c r="L779" s="67">
        <v>0.05</v>
      </c>
    </row>
    <row r="780" spans="1:12" x14ac:dyDescent="0.25">
      <c r="C780" s="80">
        <v>1</v>
      </c>
      <c r="D780" s="80">
        <v>25964</v>
      </c>
      <c r="E780" s="80" t="s">
        <v>564</v>
      </c>
      <c r="F780" s="81" t="s">
        <v>1668</v>
      </c>
      <c r="G780" s="80" t="s">
        <v>639</v>
      </c>
      <c r="H780" s="105">
        <v>3.5999999999999999E-3</v>
      </c>
      <c r="I780" s="83">
        <v>14.11</v>
      </c>
      <c r="J780" s="83">
        <v>0.05</v>
      </c>
    </row>
    <row r="781" spans="1:12" x14ac:dyDescent="0.25">
      <c r="C781" s="3" t="s">
        <v>455</v>
      </c>
      <c r="G781" s="84" t="s">
        <v>553</v>
      </c>
      <c r="H781" s="106"/>
      <c r="I781" s="107" t="s">
        <v>455</v>
      </c>
      <c r="J781" s="86">
        <v>0.05</v>
      </c>
    </row>
    <row r="782" spans="1:12" x14ac:dyDescent="0.25">
      <c r="C782" s="3" t="s">
        <v>455</v>
      </c>
      <c r="I782" s="102" t="s">
        <v>455</v>
      </c>
    </row>
    <row r="783" spans="1:12" ht="30" x14ac:dyDescent="0.25">
      <c r="A783" t="s">
        <v>561</v>
      </c>
      <c r="B783" s="10">
        <v>100</v>
      </c>
      <c r="C783" s="74" t="s">
        <v>455</v>
      </c>
      <c r="D783" s="75">
        <v>95398</v>
      </c>
      <c r="E783" s="75" t="s">
        <v>21</v>
      </c>
      <c r="F783" s="76" t="s">
        <v>1673</v>
      </c>
      <c r="G783" s="75" t="s">
        <v>639</v>
      </c>
      <c r="H783" s="103"/>
      <c r="I783" s="104" t="s">
        <v>455</v>
      </c>
      <c r="J783" s="79"/>
      <c r="K783">
        <v>95398</v>
      </c>
      <c r="L783" s="67">
        <v>0.04</v>
      </c>
    </row>
    <row r="784" spans="1:12" x14ac:dyDescent="0.25">
      <c r="C784" s="80">
        <v>1</v>
      </c>
      <c r="D784" s="80">
        <v>2350</v>
      </c>
      <c r="E784" s="80" t="s">
        <v>564</v>
      </c>
      <c r="F784" s="81" t="s">
        <v>1672</v>
      </c>
      <c r="G784" s="80" t="s">
        <v>639</v>
      </c>
      <c r="H784" s="105">
        <v>3.5999999999999999E-3</v>
      </c>
      <c r="I784" s="83">
        <v>13.53</v>
      </c>
      <c r="J784" s="83">
        <v>0.04</v>
      </c>
    </row>
    <row r="785" spans="1:12" x14ac:dyDescent="0.25">
      <c r="C785" s="3" t="s">
        <v>455</v>
      </c>
      <c r="G785" s="84" t="s">
        <v>553</v>
      </c>
      <c r="H785" s="106"/>
      <c r="I785" s="107" t="s">
        <v>455</v>
      </c>
      <c r="J785" s="86">
        <v>0.04</v>
      </c>
    </row>
    <row r="786" spans="1:12" x14ac:dyDescent="0.25">
      <c r="C786" s="3" t="s">
        <v>455</v>
      </c>
      <c r="I786" s="102" t="s">
        <v>455</v>
      </c>
    </row>
    <row r="787" spans="1:12" ht="30" x14ac:dyDescent="0.25">
      <c r="A787" t="s">
        <v>561</v>
      </c>
      <c r="B787" s="10">
        <v>101</v>
      </c>
      <c r="C787" s="74" t="s">
        <v>455</v>
      </c>
      <c r="D787" s="75">
        <v>95399</v>
      </c>
      <c r="E787" s="75" t="s">
        <v>21</v>
      </c>
      <c r="F787" s="76" t="s">
        <v>1676</v>
      </c>
      <c r="G787" s="75" t="s">
        <v>639</v>
      </c>
      <c r="H787" s="103"/>
      <c r="I787" s="104" t="s">
        <v>455</v>
      </c>
      <c r="J787" s="79"/>
      <c r="K787">
        <v>95399</v>
      </c>
      <c r="L787" s="67">
        <v>0.04</v>
      </c>
    </row>
    <row r="788" spans="1:12" x14ac:dyDescent="0.25">
      <c r="C788" s="80">
        <v>1</v>
      </c>
      <c r="D788" s="80">
        <v>2357</v>
      </c>
      <c r="E788" s="80" t="s">
        <v>564</v>
      </c>
      <c r="F788" s="81" t="s">
        <v>1675</v>
      </c>
      <c r="G788" s="80" t="s">
        <v>639</v>
      </c>
      <c r="H788" s="105">
        <v>3.5999999999999999E-3</v>
      </c>
      <c r="I788" s="83">
        <v>11.84</v>
      </c>
      <c r="J788" s="83">
        <v>0.04</v>
      </c>
    </row>
    <row r="789" spans="1:12" x14ac:dyDescent="0.25">
      <c r="C789" s="3" t="s">
        <v>455</v>
      </c>
      <c r="G789" s="84" t="s">
        <v>553</v>
      </c>
      <c r="H789" s="106"/>
      <c r="I789" s="107" t="s">
        <v>455</v>
      </c>
      <c r="J789" s="86">
        <v>0.04</v>
      </c>
    </row>
    <row r="790" spans="1:12" x14ac:dyDescent="0.25">
      <c r="C790" s="3" t="s">
        <v>455</v>
      </c>
      <c r="I790" s="102" t="s">
        <v>455</v>
      </c>
    </row>
    <row r="791" spans="1:12" ht="30" x14ac:dyDescent="0.25">
      <c r="A791" t="s">
        <v>561</v>
      </c>
      <c r="B791" s="10">
        <v>102</v>
      </c>
      <c r="C791" s="74" t="s">
        <v>455</v>
      </c>
      <c r="D791" s="75">
        <v>95401</v>
      </c>
      <c r="E791" s="75" t="s">
        <v>21</v>
      </c>
      <c r="F791" s="76" t="s">
        <v>1680</v>
      </c>
      <c r="G791" s="75" t="s">
        <v>639</v>
      </c>
      <c r="H791" s="103"/>
      <c r="I791" s="104" t="s">
        <v>455</v>
      </c>
      <c r="J791" s="79"/>
      <c r="K791">
        <v>95401</v>
      </c>
      <c r="L791" s="67">
        <v>0.28000000000000003</v>
      </c>
    </row>
    <row r="792" spans="1:12" x14ac:dyDescent="0.25">
      <c r="C792" s="80">
        <v>1</v>
      </c>
      <c r="D792" s="80">
        <v>4083</v>
      </c>
      <c r="E792" s="80" t="s">
        <v>564</v>
      </c>
      <c r="F792" s="81" t="s">
        <v>1677</v>
      </c>
      <c r="G792" s="80" t="s">
        <v>639</v>
      </c>
      <c r="H792" s="105">
        <v>1.5100000000000001E-2</v>
      </c>
      <c r="I792" s="83">
        <v>18.79</v>
      </c>
      <c r="J792" s="83">
        <v>0.28000000000000003</v>
      </c>
    </row>
    <row r="793" spans="1:12" x14ac:dyDescent="0.25">
      <c r="C793" s="3" t="s">
        <v>455</v>
      </c>
      <c r="G793" s="84" t="s">
        <v>553</v>
      </c>
      <c r="H793" s="106"/>
      <c r="I793" s="107" t="s">
        <v>455</v>
      </c>
      <c r="J793" s="86">
        <v>0.28000000000000003</v>
      </c>
    </row>
    <row r="794" spans="1:12" x14ac:dyDescent="0.25">
      <c r="C794" s="3" t="s">
        <v>455</v>
      </c>
      <c r="I794" s="102" t="s">
        <v>455</v>
      </c>
    </row>
    <row r="795" spans="1:12" ht="30" x14ac:dyDescent="0.25">
      <c r="A795" t="s">
        <v>561</v>
      </c>
      <c r="B795" s="10">
        <v>103</v>
      </c>
      <c r="C795" s="74" t="s">
        <v>455</v>
      </c>
      <c r="D795" s="75">
        <v>95403</v>
      </c>
      <c r="E795" s="75" t="s">
        <v>21</v>
      </c>
      <c r="F795" s="76" t="s">
        <v>1682</v>
      </c>
      <c r="G795" s="75" t="s">
        <v>639</v>
      </c>
      <c r="H795" s="103"/>
      <c r="I795" s="104" t="s">
        <v>455</v>
      </c>
      <c r="J795" s="79"/>
      <c r="K795">
        <v>95403</v>
      </c>
      <c r="L795" s="67">
        <v>0.94</v>
      </c>
    </row>
    <row r="796" spans="1:12" x14ac:dyDescent="0.25">
      <c r="C796" s="80">
        <v>1</v>
      </c>
      <c r="D796" s="80">
        <v>2707</v>
      </c>
      <c r="E796" s="80" t="s">
        <v>564</v>
      </c>
      <c r="F796" s="81" t="s">
        <v>1681</v>
      </c>
      <c r="G796" s="80" t="s">
        <v>639</v>
      </c>
      <c r="H796" s="105">
        <v>1.0500000000000001E-2</v>
      </c>
      <c r="I796" s="83">
        <v>89.81</v>
      </c>
      <c r="J796" s="83">
        <v>0.94</v>
      </c>
    </row>
    <row r="797" spans="1:12" x14ac:dyDescent="0.25">
      <c r="C797" s="3" t="s">
        <v>455</v>
      </c>
      <c r="G797" s="84" t="s">
        <v>553</v>
      </c>
      <c r="H797" s="106"/>
      <c r="I797" s="107" t="s">
        <v>455</v>
      </c>
      <c r="J797" s="86">
        <v>0.94</v>
      </c>
    </row>
    <row r="798" spans="1:12" x14ac:dyDescent="0.25">
      <c r="C798" s="3" t="s">
        <v>455</v>
      </c>
      <c r="I798" s="102" t="s">
        <v>455</v>
      </c>
    </row>
    <row r="799" spans="1:12" ht="30" x14ac:dyDescent="0.25">
      <c r="A799" t="s">
        <v>561</v>
      </c>
      <c r="B799" s="10">
        <v>104</v>
      </c>
      <c r="C799" s="74" t="s">
        <v>455</v>
      </c>
      <c r="D799" s="75">
        <v>95407</v>
      </c>
      <c r="E799" s="75" t="s">
        <v>21</v>
      </c>
      <c r="F799" s="76" t="s">
        <v>1685</v>
      </c>
      <c r="G799" s="75" t="s">
        <v>639</v>
      </c>
      <c r="H799" s="103"/>
      <c r="I799" s="104" t="s">
        <v>455</v>
      </c>
      <c r="J799" s="79"/>
      <c r="K799">
        <v>95407</v>
      </c>
      <c r="L799" s="67">
        <v>1.97</v>
      </c>
    </row>
    <row r="800" spans="1:12" x14ac:dyDescent="0.25">
      <c r="C800" s="80">
        <v>1</v>
      </c>
      <c r="D800" s="80">
        <v>34783</v>
      </c>
      <c r="E800" s="80" t="s">
        <v>564</v>
      </c>
      <c r="F800" s="81" t="s">
        <v>1684</v>
      </c>
      <c r="G800" s="80" t="s">
        <v>639</v>
      </c>
      <c r="H800" s="105">
        <v>2.4299999999999999E-2</v>
      </c>
      <c r="I800" s="83">
        <v>81.319999999999993</v>
      </c>
      <c r="J800" s="83">
        <v>1.97</v>
      </c>
    </row>
    <row r="801" spans="1:12" x14ac:dyDescent="0.25">
      <c r="C801" s="3" t="s">
        <v>455</v>
      </c>
      <c r="G801" s="84" t="s">
        <v>553</v>
      </c>
      <c r="H801" s="106"/>
      <c r="I801" s="107" t="s">
        <v>455</v>
      </c>
      <c r="J801" s="86">
        <v>1.97</v>
      </c>
    </row>
    <row r="802" spans="1:12" x14ac:dyDescent="0.25">
      <c r="C802" s="3" t="s">
        <v>455</v>
      </c>
      <c r="I802" s="102" t="s">
        <v>455</v>
      </c>
    </row>
    <row r="803" spans="1:12" ht="30" x14ac:dyDescent="0.25">
      <c r="A803" t="s">
        <v>561</v>
      </c>
      <c r="B803" s="10">
        <v>105</v>
      </c>
      <c r="C803" s="74" t="s">
        <v>455</v>
      </c>
      <c r="D803" s="75">
        <v>95413</v>
      </c>
      <c r="E803" s="75" t="s">
        <v>21</v>
      </c>
      <c r="F803" s="76" t="s">
        <v>1695</v>
      </c>
      <c r="G803" s="75" t="s">
        <v>1015</v>
      </c>
      <c r="H803" s="103"/>
      <c r="I803" s="104" t="s">
        <v>455</v>
      </c>
      <c r="J803" s="79"/>
      <c r="K803">
        <v>95413</v>
      </c>
      <c r="L803" s="67">
        <v>8.19</v>
      </c>
    </row>
    <row r="804" spans="1:12" x14ac:dyDescent="0.25">
      <c r="C804" s="80">
        <v>1</v>
      </c>
      <c r="D804" s="80">
        <v>40809</v>
      </c>
      <c r="E804" s="80" t="s">
        <v>564</v>
      </c>
      <c r="F804" s="81" t="s">
        <v>1692</v>
      </c>
      <c r="G804" s="80" t="s">
        <v>1015</v>
      </c>
      <c r="H804" s="105">
        <v>2.8E-3</v>
      </c>
      <c r="I804" s="83">
        <v>2927.16</v>
      </c>
      <c r="J804" s="83">
        <v>8.19</v>
      </c>
    </row>
    <row r="805" spans="1:12" x14ac:dyDescent="0.25">
      <c r="C805" s="3" t="s">
        <v>455</v>
      </c>
      <c r="G805" s="84" t="s">
        <v>553</v>
      </c>
      <c r="H805" s="106"/>
      <c r="I805" s="107" t="s">
        <v>455</v>
      </c>
      <c r="J805" s="86">
        <v>8.19</v>
      </c>
    </row>
    <row r="806" spans="1:12" x14ac:dyDescent="0.25">
      <c r="C806" s="3" t="s">
        <v>455</v>
      </c>
      <c r="I806" s="102" t="s">
        <v>455</v>
      </c>
    </row>
    <row r="807" spans="1:12" ht="30" x14ac:dyDescent="0.25">
      <c r="A807" t="s">
        <v>561</v>
      </c>
      <c r="B807" s="10">
        <v>106</v>
      </c>
      <c r="C807" s="74" t="s">
        <v>455</v>
      </c>
      <c r="D807" s="75">
        <v>95422</v>
      </c>
      <c r="E807" s="75" t="s">
        <v>21</v>
      </c>
      <c r="F807" s="76" t="s">
        <v>1702</v>
      </c>
      <c r="G807" s="75" t="s">
        <v>1015</v>
      </c>
      <c r="H807" s="103"/>
      <c r="I807" s="104" t="s">
        <v>455</v>
      </c>
      <c r="J807" s="79"/>
      <c r="K807">
        <v>95422</v>
      </c>
      <c r="L807" s="67">
        <v>38.56</v>
      </c>
    </row>
    <row r="808" spans="1:12" x14ac:dyDescent="0.25">
      <c r="C808" s="80">
        <v>1</v>
      </c>
      <c r="D808" s="80">
        <v>40818</v>
      </c>
      <c r="E808" s="80" t="s">
        <v>564</v>
      </c>
      <c r="F808" s="81" t="s">
        <v>1699</v>
      </c>
      <c r="G808" s="80" t="s">
        <v>1015</v>
      </c>
      <c r="H808" s="105">
        <v>1.1599999999999999E-2</v>
      </c>
      <c r="I808" s="83">
        <v>3324.68</v>
      </c>
      <c r="J808" s="83">
        <v>38.56</v>
      </c>
    </row>
    <row r="809" spans="1:12" x14ac:dyDescent="0.25">
      <c r="C809" s="3" t="s">
        <v>455</v>
      </c>
      <c r="G809" s="84" t="s">
        <v>553</v>
      </c>
      <c r="H809" s="106"/>
      <c r="I809" s="107" t="s">
        <v>455</v>
      </c>
      <c r="J809" s="86">
        <v>38.56</v>
      </c>
    </row>
    <row r="810" spans="1:12" x14ac:dyDescent="0.25">
      <c r="C810" s="3" t="s">
        <v>455</v>
      </c>
      <c r="I810" s="102" t="s">
        <v>455</v>
      </c>
    </row>
    <row r="811" spans="1:12" ht="30" x14ac:dyDescent="0.25">
      <c r="A811" t="s">
        <v>561</v>
      </c>
      <c r="B811" s="10">
        <v>107</v>
      </c>
      <c r="C811" s="74" t="s">
        <v>455</v>
      </c>
      <c r="D811" s="75">
        <v>95424</v>
      </c>
      <c r="E811" s="75" t="s">
        <v>21</v>
      </c>
      <c r="F811" s="76" t="s">
        <v>1704</v>
      </c>
      <c r="G811" s="75" t="s">
        <v>1015</v>
      </c>
      <c r="H811" s="103"/>
      <c r="I811" s="104" t="s">
        <v>455</v>
      </c>
      <c r="J811" s="79"/>
      <c r="K811">
        <v>95424</v>
      </c>
      <c r="L811" s="67">
        <v>16.329999999999998</v>
      </c>
    </row>
    <row r="812" spans="1:12" x14ac:dyDescent="0.25">
      <c r="C812" s="80">
        <v>1</v>
      </c>
      <c r="D812" s="80">
        <v>40820</v>
      </c>
      <c r="E812" s="80" t="s">
        <v>564</v>
      </c>
      <c r="F812" s="81" t="s">
        <v>1703</v>
      </c>
      <c r="G812" s="80" t="s">
        <v>1015</v>
      </c>
      <c r="H812" s="105">
        <v>4.5999999999999999E-3</v>
      </c>
      <c r="I812" s="83">
        <v>3551.36</v>
      </c>
      <c r="J812" s="83">
        <v>16.329999999999998</v>
      </c>
    </row>
    <row r="813" spans="1:12" x14ac:dyDescent="0.25">
      <c r="C813" s="3" t="s">
        <v>455</v>
      </c>
      <c r="G813" s="84" t="s">
        <v>553</v>
      </c>
      <c r="H813" s="106"/>
      <c r="I813" s="107" t="s">
        <v>455</v>
      </c>
      <c r="J813" s="86">
        <v>16.329999999999998</v>
      </c>
    </row>
    <row r="814" spans="1:12" x14ac:dyDescent="0.25">
      <c r="C814" s="3" t="s">
        <v>455</v>
      </c>
      <c r="I814" s="102" t="s">
        <v>455</v>
      </c>
    </row>
    <row r="815" spans="1:12" ht="30" x14ac:dyDescent="0.25">
      <c r="A815" t="s">
        <v>561</v>
      </c>
      <c r="B815" s="10">
        <v>108</v>
      </c>
      <c r="C815" s="74" t="s">
        <v>455</v>
      </c>
      <c r="D815" s="75">
        <v>100314</v>
      </c>
      <c r="E815" s="75" t="s">
        <v>21</v>
      </c>
      <c r="F815" s="76" t="s">
        <v>1707</v>
      </c>
      <c r="G815" s="75" t="s">
        <v>1015</v>
      </c>
      <c r="H815" s="103"/>
      <c r="I815" s="104" t="s">
        <v>455</v>
      </c>
      <c r="J815" s="79"/>
      <c r="K815">
        <v>100314</v>
      </c>
      <c r="L815" s="67">
        <v>100.68</v>
      </c>
    </row>
    <row r="816" spans="1:12" x14ac:dyDescent="0.25">
      <c r="C816" s="80">
        <v>1</v>
      </c>
      <c r="D816" s="80">
        <v>40937</v>
      </c>
      <c r="E816" s="80" t="s">
        <v>564</v>
      </c>
      <c r="F816" s="81" t="s">
        <v>1708</v>
      </c>
      <c r="G816" s="80" t="s">
        <v>1015</v>
      </c>
      <c r="H816" s="105">
        <v>6.3E-3</v>
      </c>
      <c r="I816" s="83">
        <v>15982.08</v>
      </c>
      <c r="J816" s="83">
        <v>100.68</v>
      </c>
    </row>
    <row r="817" spans="1:12" x14ac:dyDescent="0.25">
      <c r="C817" s="3" t="s">
        <v>455</v>
      </c>
      <c r="G817" s="84" t="s">
        <v>553</v>
      </c>
      <c r="H817" s="106"/>
      <c r="I817" s="107" t="s">
        <v>455</v>
      </c>
      <c r="J817" s="86">
        <v>100.68</v>
      </c>
    </row>
    <row r="818" spans="1:12" x14ac:dyDescent="0.25">
      <c r="C818" s="3" t="s">
        <v>455</v>
      </c>
      <c r="I818" s="102" t="s">
        <v>455</v>
      </c>
    </row>
    <row r="819" spans="1:12" ht="30" x14ac:dyDescent="0.25">
      <c r="A819" t="s">
        <v>561</v>
      </c>
      <c r="B819" s="10">
        <v>109</v>
      </c>
      <c r="C819" s="74" t="s">
        <v>455</v>
      </c>
      <c r="D819" s="75">
        <v>100315</v>
      </c>
      <c r="E819" s="75" t="s">
        <v>21</v>
      </c>
      <c r="F819" s="76" t="s">
        <v>1709</v>
      </c>
      <c r="G819" s="75" t="s">
        <v>1015</v>
      </c>
      <c r="H819" s="103"/>
      <c r="I819" s="104" t="s">
        <v>455</v>
      </c>
      <c r="J819" s="79"/>
      <c r="K819">
        <v>100315</v>
      </c>
      <c r="L819" s="67">
        <v>40.5</v>
      </c>
    </row>
    <row r="820" spans="1:12" x14ac:dyDescent="0.25">
      <c r="C820" s="80">
        <v>1</v>
      </c>
      <c r="D820" s="80">
        <v>40944</v>
      </c>
      <c r="E820" s="80" t="s">
        <v>564</v>
      </c>
      <c r="F820" s="81" t="s">
        <v>1710</v>
      </c>
      <c r="G820" s="80" t="s">
        <v>1015</v>
      </c>
      <c r="H820" s="105">
        <v>9.7999999999999997E-3</v>
      </c>
      <c r="I820" s="83">
        <v>4132.97</v>
      </c>
      <c r="J820" s="83">
        <v>40.5</v>
      </c>
    </row>
    <row r="821" spans="1:12" x14ac:dyDescent="0.25">
      <c r="C821" s="3" t="s">
        <v>455</v>
      </c>
      <c r="G821" s="84" t="s">
        <v>553</v>
      </c>
      <c r="H821" s="106"/>
      <c r="I821" s="107" t="s">
        <v>455</v>
      </c>
      <c r="J821" s="86">
        <v>40.5</v>
      </c>
    </row>
    <row r="822" spans="1:12" x14ac:dyDescent="0.25">
      <c r="C822" s="3" t="s">
        <v>455</v>
      </c>
      <c r="I822" s="102" t="s">
        <v>455</v>
      </c>
    </row>
    <row r="823" spans="1:12" ht="30" x14ac:dyDescent="0.25">
      <c r="A823" t="s">
        <v>561</v>
      </c>
      <c r="B823" s="10">
        <v>110</v>
      </c>
      <c r="C823" s="74" t="s">
        <v>455</v>
      </c>
      <c r="D823" s="75">
        <v>101301</v>
      </c>
      <c r="E823" s="75" t="s">
        <v>21</v>
      </c>
      <c r="F823" s="76" t="s">
        <v>1713</v>
      </c>
      <c r="G823" s="75" t="s">
        <v>1015</v>
      </c>
      <c r="H823" s="103"/>
      <c r="I823" s="104" t="s">
        <v>455</v>
      </c>
      <c r="J823" s="79"/>
      <c r="K823">
        <v>101301</v>
      </c>
      <c r="L823" s="67">
        <v>8.5500000000000007</v>
      </c>
    </row>
    <row r="824" spans="1:12" x14ac:dyDescent="0.25">
      <c r="C824" s="80">
        <v>1</v>
      </c>
      <c r="D824" s="80">
        <v>41093</v>
      </c>
      <c r="E824" s="80" t="s">
        <v>564</v>
      </c>
      <c r="F824" s="81" t="s">
        <v>1714</v>
      </c>
      <c r="G824" s="80" t="s">
        <v>1015</v>
      </c>
      <c r="H824" s="105">
        <v>4.5999999999999999E-3</v>
      </c>
      <c r="I824" s="83">
        <v>1859.45</v>
      </c>
      <c r="J824" s="83">
        <v>8.5500000000000007</v>
      </c>
    </row>
    <row r="825" spans="1:12" x14ac:dyDescent="0.25">
      <c r="C825" s="3" t="s">
        <v>455</v>
      </c>
      <c r="G825" s="84" t="s">
        <v>553</v>
      </c>
      <c r="H825" s="106"/>
      <c r="I825" s="107" t="s">
        <v>455</v>
      </c>
      <c r="J825" s="86">
        <v>8.5500000000000007</v>
      </c>
    </row>
    <row r="826" spans="1:12" x14ac:dyDescent="0.25">
      <c r="C826" s="3" t="s">
        <v>455</v>
      </c>
      <c r="I826" s="102" t="s">
        <v>455</v>
      </c>
    </row>
    <row r="827" spans="1:12" ht="30" x14ac:dyDescent="0.25">
      <c r="A827" t="s">
        <v>561</v>
      </c>
      <c r="B827" s="10">
        <v>111</v>
      </c>
      <c r="C827" s="74" t="s">
        <v>455</v>
      </c>
      <c r="D827" s="75">
        <v>101318</v>
      </c>
      <c r="E827" s="75" t="s">
        <v>21</v>
      </c>
      <c r="F827" s="76" t="s">
        <v>1715</v>
      </c>
      <c r="G827" s="75" t="s">
        <v>1015</v>
      </c>
      <c r="H827" s="103"/>
      <c r="I827" s="104" t="s">
        <v>455</v>
      </c>
      <c r="J827" s="79"/>
      <c r="K827">
        <v>101318</v>
      </c>
      <c r="L827" s="67">
        <v>269.10000000000002</v>
      </c>
    </row>
    <row r="828" spans="1:12" x14ac:dyDescent="0.25">
      <c r="C828" s="80">
        <v>1</v>
      </c>
      <c r="D828" s="80">
        <v>40939</v>
      </c>
      <c r="E828" s="80" t="s">
        <v>564</v>
      </c>
      <c r="F828" s="81" t="s">
        <v>1716</v>
      </c>
      <c r="G828" s="80" t="s">
        <v>1015</v>
      </c>
      <c r="H828" s="105">
        <v>1.8700000000000001E-2</v>
      </c>
      <c r="I828" s="83">
        <v>14390.87</v>
      </c>
      <c r="J828" s="83">
        <v>269.10000000000002</v>
      </c>
    </row>
    <row r="829" spans="1:12" x14ac:dyDescent="0.25">
      <c r="C829" s="3" t="s">
        <v>455</v>
      </c>
      <c r="G829" s="84" t="s">
        <v>553</v>
      </c>
      <c r="H829" s="106"/>
      <c r="I829" s="107" t="s">
        <v>455</v>
      </c>
      <c r="J829" s="86">
        <v>269.10000000000002</v>
      </c>
    </row>
    <row r="830" spans="1:12" x14ac:dyDescent="0.25">
      <c r="C830" s="3" t="s">
        <v>455</v>
      </c>
      <c r="I830" s="102" t="s">
        <v>455</v>
      </c>
    </row>
    <row r="831" spans="1:12" ht="30" x14ac:dyDescent="0.25">
      <c r="A831" t="s">
        <v>561</v>
      </c>
      <c r="B831" s="10">
        <v>112</v>
      </c>
      <c r="C831" s="74" t="s">
        <v>455</v>
      </c>
      <c r="D831" s="75">
        <v>101364</v>
      </c>
      <c r="E831" s="75" t="s">
        <v>21</v>
      </c>
      <c r="F831" s="76" t="s">
        <v>1717</v>
      </c>
      <c r="G831" s="75" t="s">
        <v>1015</v>
      </c>
      <c r="H831" s="103"/>
      <c r="I831" s="104" t="s">
        <v>455</v>
      </c>
      <c r="J831" s="79"/>
      <c r="K831">
        <v>101364</v>
      </c>
      <c r="L831" s="67">
        <v>20.420000000000002</v>
      </c>
    </row>
    <row r="832" spans="1:12" x14ac:dyDescent="0.25">
      <c r="C832" s="80">
        <v>1</v>
      </c>
      <c r="D832" s="80">
        <v>41084</v>
      </c>
      <c r="E832" s="80" t="s">
        <v>564</v>
      </c>
      <c r="F832" s="81" t="s">
        <v>1718</v>
      </c>
      <c r="G832" s="80" t="s">
        <v>1015</v>
      </c>
      <c r="H832" s="105">
        <v>1.1599999999999999E-2</v>
      </c>
      <c r="I832" s="83">
        <v>1760.89</v>
      </c>
      <c r="J832" s="83">
        <v>20.420000000000002</v>
      </c>
    </row>
    <row r="833" spans="1:12" x14ac:dyDescent="0.25">
      <c r="C833" s="3" t="s">
        <v>455</v>
      </c>
      <c r="G833" s="84" t="s">
        <v>553</v>
      </c>
      <c r="H833" s="106"/>
      <c r="I833" s="107" t="s">
        <v>455</v>
      </c>
      <c r="J833" s="86">
        <v>20.420000000000002</v>
      </c>
    </row>
    <row r="834" spans="1:12" x14ac:dyDescent="0.25">
      <c r="C834" s="3" t="s">
        <v>455</v>
      </c>
      <c r="I834" s="102" t="s">
        <v>455</v>
      </c>
    </row>
    <row r="835" spans="1:12" ht="30" x14ac:dyDescent="0.25">
      <c r="A835" t="s">
        <v>561</v>
      </c>
      <c r="B835" s="10">
        <v>113</v>
      </c>
      <c r="C835" s="74" t="s">
        <v>455</v>
      </c>
      <c r="D835" s="75">
        <v>95388</v>
      </c>
      <c r="E835" s="75" t="s">
        <v>21</v>
      </c>
      <c r="F835" s="76" t="s">
        <v>1665</v>
      </c>
      <c r="G835" s="75" t="s">
        <v>639</v>
      </c>
      <c r="H835" s="103"/>
      <c r="I835" s="104" t="s">
        <v>455</v>
      </c>
      <c r="J835" s="79"/>
      <c r="K835">
        <v>95388</v>
      </c>
      <c r="L835" s="67">
        <v>0.04</v>
      </c>
    </row>
    <row r="836" spans="1:12" ht="30" x14ac:dyDescent="0.25">
      <c r="C836" s="80">
        <v>1</v>
      </c>
      <c r="D836" s="80">
        <v>41776</v>
      </c>
      <c r="E836" s="80" t="s">
        <v>564</v>
      </c>
      <c r="F836" s="81" t="s">
        <v>1664</v>
      </c>
      <c r="G836" s="80" t="s">
        <v>639</v>
      </c>
      <c r="H836" s="236">
        <v>3.5999999999999999E-3</v>
      </c>
      <c r="I836" s="83">
        <v>13.64</v>
      </c>
      <c r="J836" s="83">
        <v>0.04</v>
      </c>
    </row>
    <row r="837" spans="1:12" x14ac:dyDescent="0.25">
      <c r="C837" s="3" t="s">
        <v>455</v>
      </c>
      <c r="G837" s="84" t="s">
        <v>553</v>
      </c>
      <c r="H837" s="106"/>
      <c r="I837" s="107" t="s">
        <v>455</v>
      </c>
      <c r="J837" s="86">
        <v>0.04</v>
      </c>
    </row>
    <row r="838" spans="1:12" x14ac:dyDescent="0.25">
      <c r="C838" s="3" t="s">
        <v>455</v>
      </c>
      <c r="I838" s="102" t="s">
        <v>455</v>
      </c>
    </row>
    <row r="839" spans="1:12" x14ac:dyDescent="0.25">
      <c r="A839" t="s">
        <v>561</v>
      </c>
      <c r="B839" s="10">
        <v>114</v>
      </c>
      <c r="C839" s="74" t="s">
        <v>455</v>
      </c>
      <c r="D839" s="75">
        <v>88317</v>
      </c>
      <c r="E839" s="75" t="s">
        <v>21</v>
      </c>
      <c r="F839" s="76" t="s">
        <v>642</v>
      </c>
      <c r="G839" s="75" t="s">
        <v>639</v>
      </c>
      <c r="H839" s="103"/>
      <c r="I839" s="104" t="s">
        <v>455</v>
      </c>
      <c r="J839" s="79"/>
      <c r="K839">
        <v>88317</v>
      </c>
      <c r="L839" s="67">
        <v>16.98</v>
      </c>
    </row>
    <row r="840" spans="1:12" x14ac:dyDescent="0.25">
      <c r="C840" s="133">
        <v>1</v>
      </c>
      <c r="D840" s="133">
        <v>6160</v>
      </c>
      <c r="E840" s="133" t="s">
        <v>564</v>
      </c>
      <c r="F840" s="81" t="s">
        <v>1655</v>
      </c>
      <c r="G840" s="133" t="s">
        <v>639</v>
      </c>
      <c r="H840" s="105">
        <v>1</v>
      </c>
      <c r="I840" s="83">
        <v>14.11</v>
      </c>
      <c r="J840" s="83">
        <v>14.11</v>
      </c>
    </row>
    <row r="841" spans="1:12" x14ac:dyDescent="0.25">
      <c r="C841" s="133">
        <v>2</v>
      </c>
      <c r="D841" s="133">
        <v>37370</v>
      </c>
      <c r="E841" s="133" t="s">
        <v>564</v>
      </c>
      <c r="F841" s="81" t="s">
        <v>1553</v>
      </c>
      <c r="G841" s="133" t="s">
        <v>639</v>
      </c>
      <c r="H841" s="105">
        <v>1</v>
      </c>
      <c r="I841" s="83">
        <v>0.01</v>
      </c>
      <c r="J841" s="83">
        <v>0.01</v>
      </c>
    </row>
    <row r="842" spans="1:12" x14ac:dyDescent="0.25">
      <c r="C842" s="133">
        <v>3</v>
      </c>
      <c r="D842" s="133">
        <v>37371</v>
      </c>
      <c r="E842" s="133" t="s">
        <v>564</v>
      </c>
      <c r="F842" s="81" t="s">
        <v>1554</v>
      </c>
      <c r="G842" s="133" t="s">
        <v>639</v>
      </c>
      <c r="H842" s="105">
        <v>1</v>
      </c>
      <c r="I842" s="83">
        <v>0</v>
      </c>
      <c r="J842" s="83">
        <v>0</v>
      </c>
    </row>
    <row r="843" spans="1:12" x14ac:dyDescent="0.25">
      <c r="C843" s="133">
        <v>4</v>
      </c>
      <c r="D843" s="133">
        <v>37372</v>
      </c>
      <c r="E843" s="133" t="s">
        <v>564</v>
      </c>
      <c r="F843" s="81" t="s">
        <v>1555</v>
      </c>
      <c r="G843" s="133" t="s">
        <v>639</v>
      </c>
      <c r="H843" s="105">
        <v>1</v>
      </c>
      <c r="I843" s="83">
        <v>0.55000000000000004</v>
      </c>
      <c r="J843" s="83">
        <v>0.55000000000000004</v>
      </c>
    </row>
    <row r="844" spans="1:12" x14ac:dyDescent="0.25">
      <c r="C844" s="133">
        <v>5</v>
      </c>
      <c r="D844" s="133">
        <v>37373</v>
      </c>
      <c r="E844" s="133" t="s">
        <v>564</v>
      </c>
      <c r="F844" s="81" t="s">
        <v>1556</v>
      </c>
      <c r="G844" s="133" t="s">
        <v>639</v>
      </c>
      <c r="H844" s="105">
        <v>1</v>
      </c>
      <c r="I844" s="83">
        <v>0.01</v>
      </c>
      <c r="J844" s="83">
        <v>0.01</v>
      </c>
    </row>
    <row r="845" spans="1:12" ht="30" x14ac:dyDescent="0.25">
      <c r="C845" s="133">
        <v>6</v>
      </c>
      <c r="D845" s="133">
        <v>43468</v>
      </c>
      <c r="E845" s="133" t="s">
        <v>564</v>
      </c>
      <c r="F845" s="81" t="s">
        <v>1616</v>
      </c>
      <c r="G845" s="133" t="s">
        <v>639</v>
      </c>
      <c r="H845" s="105">
        <v>1</v>
      </c>
      <c r="I845" s="83">
        <v>0.89</v>
      </c>
      <c r="J845" s="83">
        <v>0.89</v>
      </c>
    </row>
    <row r="846" spans="1:12" ht="30" x14ac:dyDescent="0.25">
      <c r="C846" s="133">
        <v>7</v>
      </c>
      <c r="D846" s="133">
        <v>43492</v>
      </c>
      <c r="E846" s="133" t="s">
        <v>564</v>
      </c>
      <c r="F846" s="81" t="s">
        <v>1617</v>
      </c>
      <c r="G846" s="133" t="s">
        <v>639</v>
      </c>
      <c r="H846" s="105">
        <v>1</v>
      </c>
      <c r="I846" s="83">
        <v>1.3</v>
      </c>
      <c r="J846" s="83">
        <v>1.3</v>
      </c>
    </row>
    <row r="847" spans="1:12" ht="30" x14ac:dyDescent="0.25">
      <c r="C847" s="133">
        <v>8</v>
      </c>
      <c r="D847" s="133">
        <v>95379</v>
      </c>
      <c r="E847" s="133" t="s">
        <v>562</v>
      </c>
      <c r="F847" s="81" t="s">
        <v>1656</v>
      </c>
      <c r="G847" s="133" t="s">
        <v>639</v>
      </c>
      <c r="H847" s="105">
        <v>1</v>
      </c>
      <c r="I847" s="83">
        <v>0.11</v>
      </c>
      <c r="J847" s="83">
        <v>0.11</v>
      </c>
    </row>
    <row r="848" spans="1:12" x14ac:dyDescent="0.25">
      <c r="C848" s="3" t="s">
        <v>455</v>
      </c>
      <c r="G848" s="84" t="s">
        <v>553</v>
      </c>
      <c r="H848" s="106"/>
      <c r="I848" s="107" t="s">
        <v>455</v>
      </c>
      <c r="J848" s="86">
        <v>16.98</v>
      </c>
    </row>
    <row r="849" spans="1:12" x14ac:dyDescent="0.25">
      <c r="C849" s="3" t="s">
        <v>455</v>
      </c>
      <c r="I849" s="102" t="s">
        <v>455</v>
      </c>
    </row>
    <row r="850" spans="1:12" ht="30" x14ac:dyDescent="0.25">
      <c r="A850" t="s">
        <v>561</v>
      </c>
      <c r="B850" s="10">
        <v>115</v>
      </c>
      <c r="C850" s="74" t="s">
        <v>455</v>
      </c>
      <c r="D850" s="75">
        <v>95379</v>
      </c>
      <c r="E850" s="75" t="s">
        <v>21</v>
      </c>
      <c r="F850" s="76" t="s">
        <v>1656</v>
      </c>
      <c r="G850" s="75" t="s">
        <v>639</v>
      </c>
      <c r="H850" s="103"/>
      <c r="I850" s="104" t="s">
        <v>455</v>
      </c>
      <c r="J850" s="79"/>
      <c r="K850">
        <v>95379</v>
      </c>
      <c r="L850" s="67">
        <v>0.11</v>
      </c>
    </row>
    <row r="851" spans="1:12" x14ac:dyDescent="0.25">
      <c r="C851" s="133">
        <v>1</v>
      </c>
      <c r="D851" s="133">
        <v>6160</v>
      </c>
      <c r="E851" s="133" t="s">
        <v>564</v>
      </c>
      <c r="F851" s="81" t="s">
        <v>1655</v>
      </c>
      <c r="G851" s="133" t="s">
        <v>639</v>
      </c>
      <c r="H851" s="235">
        <v>8.2000000000000007E-3</v>
      </c>
      <c r="I851" s="83">
        <v>14.11</v>
      </c>
      <c r="J851" s="83">
        <v>0.11</v>
      </c>
    </row>
    <row r="852" spans="1:12" x14ac:dyDescent="0.25">
      <c r="G852" s="84" t="s">
        <v>553</v>
      </c>
      <c r="H852" s="106"/>
      <c r="I852" s="107" t="s">
        <v>455</v>
      </c>
      <c r="J852" s="86">
        <v>0.11</v>
      </c>
    </row>
    <row r="853" spans="1:12" x14ac:dyDescent="0.25">
      <c r="I853" s="102" t="s">
        <v>455</v>
      </c>
    </row>
  </sheetData>
  <autoFilter ref="A11:L837" xr:uid="{1DB3D384-1DE8-4212-89A0-0CF5AB175BA2}"/>
  <mergeCells count="2">
    <mergeCell ref="C9:J9"/>
    <mergeCell ref="F3:J5"/>
  </mergeCells>
  <phoneticPr fontId="22" type="noConversion"/>
  <pageMargins left="0.51181102362204722" right="0.51181102362204722" top="0.78740157480314965" bottom="0.78740157480314965" header="0.31496062992125984" footer="0.31496062992125984"/>
  <pageSetup paperSize="9" scale="60" fitToHeight="0" orientation="portrait" horizontalDpi="1200" verticalDpi="1200" r:id="rId1"/>
  <headerFooter>
    <oddFooter>&amp;C________________________
Felipe Pacheco Oliveira
Coordenador de Projetos
Eng. Civil - Mat. 03151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7A2F85-8543-4DCC-8210-245AAEADA82C}">
  <sheetPr>
    <pageSetUpPr fitToPage="1"/>
  </sheetPr>
  <dimension ref="A2:AA90"/>
  <sheetViews>
    <sheetView workbookViewId="0">
      <selection activeCell="M33" sqref="M33"/>
    </sheetView>
  </sheetViews>
  <sheetFormatPr defaultRowHeight="15" x14ac:dyDescent="0.25"/>
  <cols>
    <col min="1" max="1" width="7" bestFit="1" customWidth="1"/>
    <col min="2" max="2" width="2.28515625" customWidth="1"/>
    <col min="3" max="3" width="2.140625" customWidth="1"/>
    <col min="4" max="4" width="9.85546875" customWidth="1"/>
    <col min="5" max="5" width="52.85546875" customWidth="1"/>
    <col min="6" max="6" width="15.5703125" customWidth="1"/>
    <col min="7" max="19" width="15.7109375" customWidth="1"/>
    <col min="20" max="20" width="2.140625" customWidth="1"/>
    <col min="22" max="22" width="29.85546875" customWidth="1"/>
  </cols>
  <sheetData>
    <row r="2" spans="1:20" x14ac:dyDescent="0.25">
      <c r="C2" s="134"/>
      <c r="D2" s="135"/>
      <c r="E2" s="135"/>
      <c r="F2" s="135"/>
      <c r="G2" s="135"/>
      <c r="H2" s="135"/>
      <c r="I2" s="135"/>
      <c r="J2" s="135"/>
      <c r="K2" s="135"/>
      <c r="L2" s="135"/>
      <c r="M2" s="135"/>
      <c r="N2" s="135"/>
      <c r="O2" s="135"/>
      <c r="P2" s="135"/>
      <c r="Q2" s="135"/>
      <c r="R2" s="135"/>
      <c r="S2" s="135"/>
      <c r="T2" s="136"/>
    </row>
    <row r="3" spans="1:20" x14ac:dyDescent="0.25">
      <c r="C3" s="137"/>
      <c r="D3" s="44"/>
      <c r="E3" s="44"/>
      <c r="F3" s="138" t="s">
        <v>566</v>
      </c>
      <c r="G3" s="44"/>
      <c r="H3" s="44"/>
      <c r="I3" s="44"/>
      <c r="J3" s="44"/>
      <c r="K3" s="44"/>
      <c r="L3" s="44"/>
      <c r="M3" s="44"/>
      <c r="N3" s="44"/>
      <c r="O3" s="44"/>
      <c r="P3" s="44"/>
      <c r="Q3" s="44"/>
      <c r="R3" s="44"/>
      <c r="S3" s="44"/>
      <c r="T3" s="139"/>
    </row>
    <row r="4" spans="1:20" x14ac:dyDescent="0.25">
      <c r="C4" s="137"/>
      <c r="D4" s="44"/>
      <c r="E4" s="44"/>
      <c r="F4" s="191" t="s">
        <v>3410</v>
      </c>
      <c r="G4" s="191"/>
      <c r="H4" s="191"/>
      <c r="I4" s="191"/>
      <c r="J4" s="191"/>
      <c r="K4" s="191"/>
      <c r="L4" s="191"/>
      <c r="M4" s="191"/>
      <c r="N4" s="191"/>
      <c r="O4" s="191"/>
      <c r="P4" s="191"/>
      <c r="Q4" s="191"/>
      <c r="R4" s="191"/>
      <c r="S4" s="191"/>
      <c r="T4" s="139"/>
    </row>
    <row r="5" spans="1:20" x14ac:dyDescent="0.25">
      <c r="C5" s="137"/>
      <c r="D5" s="44"/>
      <c r="E5" s="44"/>
      <c r="F5" s="191"/>
      <c r="G5" s="191"/>
      <c r="H5" s="191"/>
      <c r="I5" s="191"/>
      <c r="J5" s="191"/>
      <c r="K5" s="191"/>
      <c r="L5" s="191"/>
      <c r="M5" s="191"/>
      <c r="N5" s="191"/>
      <c r="O5" s="191"/>
      <c r="P5" s="191"/>
      <c r="Q5" s="191"/>
      <c r="R5" s="191"/>
      <c r="S5" s="191"/>
      <c r="T5" s="139"/>
    </row>
    <row r="6" spans="1:20" s="3" customFormat="1" ht="20.100000000000001" customHeight="1" x14ac:dyDescent="0.25">
      <c r="C6" s="140"/>
      <c r="D6" s="11"/>
      <c r="E6" s="11"/>
      <c r="F6" s="141" t="s">
        <v>567</v>
      </c>
      <c r="G6" s="192" t="s">
        <v>3408</v>
      </c>
      <c r="H6" s="192"/>
      <c r="I6" s="141" t="s">
        <v>568</v>
      </c>
      <c r="J6" s="168">
        <v>44197</v>
      </c>
      <c r="K6" s="141" t="s">
        <v>569</v>
      </c>
      <c r="L6" s="11" t="s">
        <v>3409</v>
      </c>
      <c r="M6" s="141"/>
      <c r="N6" s="193"/>
      <c r="O6" s="193"/>
      <c r="P6" s="193"/>
      <c r="Q6" s="193"/>
      <c r="R6" s="193"/>
      <c r="S6" s="193"/>
      <c r="T6" s="142"/>
    </row>
    <row r="7" spans="1:20" s="3" customFormat="1" ht="20.100000000000001" customHeight="1" x14ac:dyDescent="0.25">
      <c r="C7" s="140"/>
      <c r="D7" s="11"/>
      <c r="E7" s="11"/>
      <c r="F7" s="194"/>
      <c r="G7" s="194"/>
      <c r="H7" s="192"/>
      <c r="I7" s="192"/>
      <c r="J7" s="141"/>
      <c r="K7" s="195"/>
      <c r="L7" s="195"/>
      <c r="M7" s="141"/>
      <c r="N7" s="193"/>
      <c r="O7" s="193"/>
      <c r="P7" s="193"/>
      <c r="Q7" s="193"/>
      <c r="R7" s="193"/>
      <c r="S7" s="193"/>
      <c r="T7" s="142"/>
    </row>
    <row r="8" spans="1:20" ht="18.75" x14ac:dyDescent="0.3">
      <c r="C8" s="143"/>
      <c r="D8" s="190" t="s">
        <v>3365</v>
      </c>
      <c r="E8" s="190"/>
      <c r="F8" s="190"/>
      <c r="G8" s="190"/>
      <c r="H8" s="190"/>
      <c r="I8" s="190"/>
      <c r="J8" s="190"/>
      <c r="K8" s="190"/>
      <c r="L8" s="190"/>
      <c r="M8" s="190"/>
      <c r="N8" s="190"/>
      <c r="O8" s="190"/>
      <c r="P8" s="190"/>
      <c r="Q8" s="190"/>
      <c r="R8" s="190"/>
      <c r="S8" s="190"/>
      <c r="T8" s="144"/>
    </row>
    <row r="9" spans="1:20" ht="15.75" thickBot="1" x14ac:dyDescent="0.3">
      <c r="C9" s="143"/>
      <c r="D9" s="164"/>
      <c r="E9" s="164"/>
      <c r="F9" s="164"/>
      <c r="G9" s="165"/>
      <c r="H9" s="165"/>
      <c r="I9" s="165"/>
      <c r="J9" s="165"/>
      <c r="K9" s="165"/>
      <c r="L9" s="165"/>
      <c r="M9" s="165"/>
      <c r="N9" s="165"/>
      <c r="O9" s="165"/>
      <c r="P9" s="165"/>
      <c r="Q9" s="165"/>
      <c r="R9" s="165"/>
      <c r="S9" s="165"/>
      <c r="T9" s="144"/>
    </row>
    <row r="10" spans="1:20" s="3" customFormat="1" ht="33" customHeight="1" thickTop="1" thickBot="1" x14ac:dyDescent="0.3">
      <c r="C10" s="145"/>
      <c r="D10" s="146" t="s">
        <v>4</v>
      </c>
      <c r="E10" s="146" t="s">
        <v>548</v>
      </c>
      <c r="F10" s="147" t="s">
        <v>3366</v>
      </c>
      <c r="G10" s="146" t="s">
        <v>3367</v>
      </c>
      <c r="H10" s="146" t="s">
        <v>3368</v>
      </c>
      <c r="I10" s="146" t="s">
        <v>3369</v>
      </c>
      <c r="J10" s="146" t="s">
        <v>3370</v>
      </c>
      <c r="K10" s="146" t="s">
        <v>3371</v>
      </c>
      <c r="L10" s="146" t="s">
        <v>3372</v>
      </c>
      <c r="M10" s="146" t="s">
        <v>3373</v>
      </c>
      <c r="N10" s="146" t="s">
        <v>3374</v>
      </c>
      <c r="O10" s="146" t="s">
        <v>3375</v>
      </c>
      <c r="P10" s="146" t="s">
        <v>3404</v>
      </c>
      <c r="Q10" s="146" t="s">
        <v>3405</v>
      </c>
      <c r="R10" s="146" t="s">
        <v>3406</v>
      </c>
      <c r="S10" s="146" t="s">
        <v>3407</v>
      </c>
      <c r="T10" s="148"/>
    </row>
    <row r="11" spans="1:20" ht="5.0999999999999996" customHeight="1" thickTop="1" x14ac:dyDescent="0.25">
      <c r="C11" s="143"/>
      <c r="T11" s="144"/>
    </row>
    <row r="12" spans="1:20" ht="15" customHeight="1" x14ac:dyDescent="0.25">
      <c r="A12" t="s">
        <v>3376</v>
      </c>
      <c r="C12" s="143"/>
      <c r="D12" s="184" t="s">
        <v>3377</v>
      </c>
      <c r="E12" s="187" t="s">
        <v>17</v>
      </c>
      <c r="F12" s="149">
        <v>2207404.2799999998</v>
      </c>
      <c r="G12" s="150">
        <v>260528.85846153845</v>
      </c>
      <c r="H12" s="150">
        <v>162239.61846153846</v>
      </c>
      <c r="I12" s="150">
        <v>162239.61846153846</v>
      </c>
      <c r="J12" s="150">
        <v>162239.61846153846</v>
      </c>
      <c r="K12" s="150">
        <v>162239.61846153846</v>
      </c>
      <c r="L12" s="150">
        <v>162239.61846153846</v>
      </c>
      <c r="M12" s="150">
        <v>162239.61846153846</v>
      </c>
      <c r="N12" s="150">
        <v>162239.61846153846</v>
      </c>
      <c r="O12" s="150">
        <v>162239.61846153846</v>
      </c>
      <c r="P12" s="150">
        <v>162239.61846153846</v>
      </c>
      <c r="Q12" s="150">
        <v>162239.61846153846</v>
      </c>
      <c r="R12" s="150">
        <v>162239.61846153846</v>
      </c>
      <c r="S12" s="150">
        <v>162239.61846153846</v>
      </c>
      <c r="T12" s="144"/>
    </row>
    <row r="13" spans="1:20" x14ac:dyDescent="0.25">
      <c r="C13" s="143"/>
      <c r="D13" s="185"/>
      <c r="E13" s="188"/>
      <c r="F13" s="152"/>
      <c r="G13" s="152"/>
      <c r="H13" s="152"/>
      <c r="I13" s="152"/>
      <c r="J13" s="152"/>
      <c r="K13" s="152"/>
      <c r="L13" s="152"/>
      <c r="M13" s="152"/>
      <c r="N13" s="152"/>
      <c r="O13" s="152"/>
      <c r="P13" s="152"/>
      <c r="Q13" s="152"/>
      <c r="R13" s="152"/>
      <c r="S13" s="152"/>
      <c r="T13" s="144"/>
    </row>
    <row r="14" spans="1:20" x14ac:dyDescent="0.25">
      <c r="A14" t="s">
        <v>15</v>
      </c>
      <c r="C14" s="143"/>
      <c r="D14" s="186"/>
      <c r="E14" s="189"/>
      <c r="F14" s="153">
        <v>0.44185046745082607</v>
      </c>
      <c r="G14" s="153">
        <v>0.11802498564582763</v>
      </c>
      <c r="H14" s="153">
        <v>7.3497917862847706E-2</v>
      </c>
      <c r="I14" s="153">
        <v>7.3497917862847706E-2</v>
      </c>
      <c r="J14" s="153">
        <v>7.3497917862847706E-2</v>
      </c>
      <c r="K14" s="153">
        <v>7.3497917862847706E-2</v>
      </c>
      <c r="L14" s="153">
        <v>7.3497917862847706E-2</v>
      </c>
      <c r="M14" s="153">
        <v>7.3497917862847706E-2</v>
      </c>
      <c r="N14" s="153">
        <v>7.3497917862847706E-2</v>
      </c>
      <c r="O14" s="153">
        <v>7.3497917862847706E-2</v>
      </c>
      <c r="P14" s="153">
        <v>7.3497917862847706E-2</v>
      </c>
      <c r="Q14" s="153">
        <v>7.3497917862847706E-2</v>
      </c>
      <c r="R14" s="153">
        <v>7.3497917862847706E-2</v>
      </c>
      <c r="S14" s="153">
        <v>7.3497917862847706E-2</v>
      </c>
      <c r="T14" s="144"/>
    </row>
    <row r="15" spans="1:20" ht="15" customHeight="1" x14ac:dyDescent="0.25">
      <c r="A15" t="s">
        <v>3376</v>
      </c>
      <c r="C15" s="143"/>
      <c r="D15" s="184" t="s">
        <v>3378</v>
      </c>
      <c r="E15" s="187" t="s">
        <v>536</v>
      </c>
      <c r="F15" s="149">
        <v>22123.300000000003</v>
      </c>
      <c r="G15" s="151"/>
      <c r="H15" s="155"/>
      <c r="I15" s="151"/>
      <c r="J15" s="151"/>
      <c r="K15" s="151"/>
      <c r="L15" s="151"/>
      <c r="M15" s="151"/>
      <c r="N15" s="151"/>
      <c r="O15" s="151"/>
      <c r="P15" s="151"/>
      <c r="Q15" s="151"/>
      <c r="R15" s="151"/>
      <c r="S15" s="150">
        <v>22123.300000000003</v>
      </c>
      <c r="T15" s="144"/>
    </row>
    <row r="16" spans="1:20" x14ac:dyDescent="0.25">
      <c r="C16" s="143"/>
      <c r="D16" s="185"/>
      <c r="E16" s="188"/>
      <c r="F16" s="152"/>
      <c r="G16" s="152"/>
      <c r="H16" s="152"/>
      <c r="I16" s="152"/>
      <c r="J16" s="152"/>
      <c r="K16" s="152"/>
      <c r="L16" s="152"/>
      <c r="M16" s="152"/>
      <c r="N16" s="152"/>
      <c r="O16" s="152"/>
      <c r="P16" s="152"/>
      <c r="Q16" s="152"/>
      <c r="R16" s="152"/>
      <c r="S16" s="152"/>
      <c r="T16" s="144"/>
    </row>
    <row r="17" spans="1:27" x14ac:dyDescent="0.25">
      <c r="A17" t="s">
        <v>15</v>
      </c>
      <c r="C17" s="143"/>
      <c r="D17" s="186"/>
      <c r="E17" s="189"/>
      <c r="F17" s="153">
        <v>4.4283643622159063E-3</v>
      </c>
      <c r="G17" s="153"/>
      <c r="H17" s="153"/>
      <c r="I17" s="154"/>
      <c r="J17" s="154"/>
      <c r="K17" s="154"/>
      <c r="L17" s="154"/>
      <c r="M17" s="154"/>
      <c r="N17" s="154"/>
      <c r="O17" s="154"/>
      <c r="P17" s="154"/>
      <c r="Q17" s="154"/>
      <c r="R17" s="154"/>
      <c r="S17" s="153">
        <v>1</v>
      </c>
      <c r="T17" s="144"/>
      <c r="AA17" s="167">
        <f>SUM(G17:S17)</f>
        <v>1</v>
      </c>
    </row>
    <row r="18" spans="1:27" ht="15" customHeight="1" x14ac:dyDescent="0.25">
      <c r="A18" t="s">
        <v>3376</v>
      </c>
      <c r="C18" s="143"/>
      <c r="D18" s="184" t="s">
        <v>3379</v>
      </c>
      <c r="E18" s="187" t="s">
        <v>45</v>
      </c>
      <c r="F18" s="149">
        <v>47561.229999999996</v>
      </c>
      <c r="G18" s="151"/>
      <c r="H18" s="166">
        <v>15515.55</v>
      </c>
      <c r="I18" s="150">
        <v>32045.68</v>
      </c>
      <c r="J18" s="151"/>
      <c r="K18" s="151"/>
      <c r="L18" s="151"/>
      <c r="M18" s="151"/>
      <c r="N18" s="151"/>
      <c r="O18" s="151"/>
      <c r="P18" s="151"/>
      <c r="Q18" s="151"/>
      <c r="R18" s="151"/>
      <c r="S18" s="151"/>
      <c r="T18" s="144"/>
    </row>
    <row r="19" spans="1:27" x14ac:dyDescent="0.25">
      <c r="C19" s="143"/>
      <c r="D19" s="185"/>
      <c r="E19" s="188"/>
      <c r="F19" s="152"/>
      <c r="G19" s="152"/>
      <c r="H19" s="152"/>
      <c r="I19" s="152"/>
      <c r="J19" s="152"/>
      <c r="K19" s="152"/>
      <c r="L19" s="152"/>
      <c r="M19" s="152"/>
      <c r="N19" s="152"/>
      <c r="O19" s="152"/>
      <c r="P19" s="152"/>
      <c r="Q19" s="152"/>
      <c r="R19" s="152"/>
      <c r="S19" s="152"/>
      <c r="T19" s="144"/>
    </row>
    <row r="20" spans="1:27" x14ac:dyDescent="0.25">
      <c r="A20" t="s">
        <v>15</v>
      </c>
      <c r="C20" s="143"/>
      <c r="D20" s="186"/>
      <c r="E20" s="189"/>
      <c r="F20" s="153">
        <v>9.5202097316021573E-3</v>
      </c>
      <c r="G20" s="153"/>
      <c r="H20" s="153">
        <v>0.32622263974249616</v>
      </c>
      <c r="I20" s="153">
        <v>0.6737773602575039</v>
      </c>
      <c r="J20" s="154"/>
      <c r="K20" s="154"/>
      <c r="L20" s="154"/>
      <c r="M20" s="154"/>
      <c r="N20" s="154"/>
      <c r="O20" s="154"/>
      <c r="P20" s="154"/>
      <c r="Q20" s="154"/>
      <c r="R20" s="154"/>
      <c r="S20" s="154"/>
      <c r="T20" s="144"/>
      <c r="AA20" s="167">
        <f t="shared" ref="AA20" si="0">SUM(G20:S20)</f>
        <v>1</v>
      </c>
    </row>
    <row r="21" spans="1:27" ht="15" customHeight="1" x14ac:dyDescent="0.25">
      <c r="A21" t="s">
        <v>3376</v>
      </c>
      <c r="C21" s="143"/>
      <c r="D21" s="184" t="s">
        <v>3380</v>
      </c>
      <c r="E21" s="187" t="s">
        <v>53</v>
      </c>
      <c r="F21" s="149">
        <v>46094.86</v>
      </c>
      <c r="G21" s="151"/>
      <c r="H21" s="155"/>
      <c r="I21" s="149">
        <v>46094.86</v>
      </c>
      <c r="J21" s="151"/>
      <c r="K21" s="151"/>
      <c r="L21" s="151"/>
      <c r="M21" s="151"/>
      <c r="N21" s="151"/>
      <c r="O21" s="151"/>
      <c r="P21" s="151"/>
      <c r="Q21" s="151"/>
      <c r="R21" s="151"/>
      <c r="S21" s="151"/>
      <c r="T21" s="144"/>
    </row>
    <row r="22" spans="1:27" x14ac:dyDescent="0.25">
      <c r="C22" s="143"/>
      <c r="D22" s="185"/>
      <c r="E22" s="188"/>
      <c r="F22" s="152"/>
      <c r="G22" s="152"/>
      <c r="H22" s="152"/>
      <c r="I22" s="152"/>
      <c r="J22" s="152"/>
      <c r="K22" s="152"/>
      <c r="L22" s="152"/>
      <c r="M22" s="152"/>
      <c r="N22" s="152"/>
      <c r="O22" s="152"/>
      <c r="P22" s="152"/>
      <c r="Q22" s="152"/>
      <c r="R22" s="152"/>
      <c r="S22" s="152"/>
      <c r="T22" s="144"/>
    </row>
    <row r="23" spans="1:27" x14ac:dyDescent="0.25">
      <c r="A23" t="s">
        <v>15</v>
      </c>
      <c r="C23" s="143"/>
      <c r="D23" s="186"/>
      <c r="E23" s="189"/>
      <c r="F23" s="153">
        <v>9.2266902001659559E-3</v>
      </c>
      <c r="G23" s="153"/>
      <c r="H23" s="153"/>
      <c r="I23" s="154">
        <v>1</v>
      </c>
      <c r="J23" s="154"/>
      <c r="K23" s="154"/>
      <c r="L23" s="154"/>
      <c r="M23" s="154"/>
      <c r="N23" s="154"/>
      <c r="O23" s="154"/>
      <c r="P23" s="154"/>
      <c r="Q23" s="154"/>
      <c r="R23" s="154"/>
      <c r="S23" s="154"/>
      <c r="T23" s="144"/>
      <c r="AA23" s="167">
        <f t="shared" ref="AA23" si="1">SUM(G23:S23)</f>
        <v>1</v>
      </c>
    </row>
    <row r="24" spans="1:27" ht="15" customHeight="1" x14ac:dyDescent="0.25">
      <c r="A24" t="s">
        <v>3376</v>
      </c>
      <c r="C24" s="143"/>
      <c r="D24" s="184" t="s">
        <v>3381</v>
      </c>
      <c r="E24" s="187" t="s">
        <v>58</v>
      </c>
      <c r="F24" s="149">
        <v>22389.800000000003</v>
      </c>
      <c r="G24" s="151"/>
      <c r="H24" s="155"/>
      <c r="I24" s="151"/>
      <c r="J24" s="151"/>
      <c r="K24" s="151"/>
      <c r="L24" s="151"/>
      <c r="M24" s="149">
        <v>11194.900000000001</v>
      </c>
      <c r="N24" s="149">
        <v>11194.900000000001</v>
      </c>
      <c r="O24" s="151"/>
      <c r="P24" s="151"/>
      <c r="Q24" s="151"/>
      <c r="R24" s="151"/>
      <c r="S24" s="151"/>
      <c r="T24" s="144"/>
    </row>
    <row r="25" spans="1:27" x14ac:dyDescent="0.25">
      <c r="C25" s="143"/>
      <c r="D25" s="185"/>
      <c r="E25" s="188"/>
      <c r="F25" s="152"/>
      <c r="G25" s="152"/>
      <c r="H25" s="152"/>
      <c r="I25" s="152"/>
      <c r="J25" s="152"/>
      <c r="K25" s="152"/>
      <c r="L25" s="152"/>
      <c r="M25" s="152"/>
      <c r="N25" s="152"/>
      <c r="O25" s="152"/>
      <c r="P25" s="152"/>
      <c r="Q25" s="152"/>
      <c r="R25" s="152"/>
      <c r="S25" s="152"/>
      <c r="T25" s="144"/>
    </row>
    <row r="26" spans="1:27" x14ac:dyDescent="0.25">
      <c r="A26" t="s">
        <v>15</v>
      </c>
      <c r="C26" s="143"/>
      <c r="D26" s="186"/>
      <c r="E26" s="189"/>
      <c r="F26" s="153">
        <v>4.481708985419974E-3</v>
      </c>
      <c r="G26" s="153"/>
      <c r="H26" s="153"/>
      <c r="I26" s="154"/>
      <c r="J26" s="154"/>
      <c r="K26" s="154"/>
      <c r="L26" s="154"/>
      <c r="M26" s="154">
        <v>0.5</v>
      </c>
      <c r="N26" s="154">
        <v>0.5</v>
      </c>
      <c r="O26" s="154"/>
      <c r="P26" s="154"/>
      <c r="Q26" s="154"/>
      <c r="R26" s="154"/>
      <c r="S26" s="154"/>
      <c r="T26" s="144"/>
      <c r="AA26" s="167">
        <f t="shared" ref="AA26" si="2">SUM(G26:S26)</f>
        <v>1</v>
      </c>
    </row>
    <row r="27" spans="1:27" ht="15" customHeight="1" x14ac:dyDescent="0.25">
      <c r="A27" t="s">
        <v>3376</v>
      </c>
      <c r="C27" s="143"/>
      <c r="D27" s="184" t="s">
        <v>3382</v>
      </c>
      <c r="E27" s="187" t="s">
        <v>537</v>
      </c>
      <c r="F27" s="149">
        <v>134102.61999999997</v>
      </c>
      <c r="G27" s="151"/>
      <c r="H27" s="155"/>
      <c r="I27" s="151"/>
      <c r="J27" s="149">
        <v>100576.96499999997</v>
      </c>
      <c r="K27" s="149">
        <v>33525.654999999992</v>
      </c>
      <c r="L27" s="151"/>
      <c r="M27" s="151"/>
      <c r="N27" s="151"/>
      <c r="O27" s="151"/>
      <c r="P27" s="151"/>
      <c r="Q27" s="151"/>
      <c r="R27" s="151"/>
      <c r="S27" s="151"/>
      <c r="T27" s="144"/>
    </row>
    <row r="28" spans="1:27" x14ac:dyDescent="0.25">
      <c r="C28" s="143"/>
      <c r="D28" s="185"/>
      <c r="E28" s="188"/>
      <c r="F28" s="152"/>
      <c r="G28" s="152"/>
      <c r="H28" s="152"/>
      <c r="I28" s="152"/>
      <c r="J28" s="152"/>
      <c r="K28" s="152"/>
      <c r="L28" s="152"/>
      <c r="M28" s="152"/>
      <c r="N28" s="152"/>
      <c r="O28" s="152"/>
      <c r="P28" s="152"/>
      <c r="Q28" s="152"/>
      <c r="R28" s="152"/>
      <c r="S28" s="152"/>
      <c r="T28" s="144"/>
    </row>
    <row r="29" spans="1:27" x14ac:dyDescent="0.25">
      <c r="A29" t="s">
        <v>15</v>
      </c>
      <c r="C29" s="143"/>
      <c r="D29" s="186"/>
      <c r="E29" s="189"/>
      <c r="F29" s="153">
        <v>2.6842978366147088E-2</v>
      </c>
      <c r="G29" s="153"/>
      <c r="H29" s="153"/>
      <c r="I29" s="154"/>
      <c r="J29" s="154">
        <v>0.75</v>
      </c>
      <c r="K29" s="154">
        <v>0.25</v>
      </c>
      <c r="L29" s="154"/>
      <c r="M29" s="154"/>
      <c r="N29" s="154"/>
      <c r="O29" s="154"/>
      <c r="P29" s="154"/>
      <c r="Q29" s="154"/>
      <c r="R29" s="154"/>
      <c r="S29" s="154"/>
      <c r="T29" s="144"/>
      <c r="AA29" s="167">
        <f t="shared" ref="AA29" si="3">SUM(G29:S29)</f>
        <v>1</v>
      </c>
    </row>
    <row r="30" spans="1:27" ht="15" customHeight="1" x14ac:dyDescent="0.25">
      <c r="A30" t="s">
        <v>3376</v>
      </c>
      <c r="C30" s="143"/>
      <c r="D30" s="184" t="s">
        <v>3383</v>
      </c>
      <c r="E30" s="187" t="s">
        <v>90</v>
      </c>
      <c r="F30" s="149">
        <v>405560.44</v>
      </c>
      <c r="G30" s="151"/>
      <c r="H30" s="155"/>
      <c r="I30" s="151"/>
      <c r="J30" s="151"/>
      <c r="K30" s="149">
        <v>162224.17600000001</v>
      </c>
      <c r="L30" s="149">
        <v>121668.132</v>
      </c>
      <c r="M30" s="149">
        <v>121668.132</v>
      </c>
      <c r="N30" s="151"/>
      <c r="O30" s="151"/>
      <c r="P30" s="151"/>
      <c r="Q30" s="151"/>
      <c r="R30" s="151"/>
      <c r="S30" s="151"/>
      <c r="T30" s="144"/>
    </row>
    <row r="31" spans="1:27" x14ac:dyDescent="0.25">
      <c r="C31" s="143"/>
      <c r="D31" s="185"/>
      <c r="E31" s="188"/>
      <c r="F31" s="152"/>
      <c r="G31" s="152"/>
      <c r="H31" s="152"/>
      <c r="I31" s="152"/>
      <c r="J31" s="152"/>
      <c r="K31" s="152"/>
      <c r="L31" s="152"/>
      <c r="M31" s="152"/>
      <c r="N31" s="152"/>
      <c r="O31" s="152"/>
      <c r="P31" s="152"/>
      <c r="Q31" s="152"/>
      <c r="R31" s="152"/>
      <c r="S31" s="152"/>
      <c r="T31" s="144"/>
    </row>
    <row r="32" spans="1:27" x14ac:dyDescent="0.25">
      <c r="A32" t="s">
        <v>15</v>
      </c>
      <c r="C32" s="143"/>
      <c r="D32" s="186"/>
      <c r="E32" s="189"/>
      <c r="F32" s="153">
        <v>8.117999571585624E-2</v>
      </c>
      <c r="G32" s="153"/>
      <c r="H32" s="153"/>
      <c r="I32" s="154"/>
      <c r="J32" s="154"/>
      <c r="K32" s="154">
        <v>0.4</v>
      </c>
      <c r="L32" s="154">
        <v>0.3</v>
      </c>
      <c r="M32" s="154">
        <v>0.3</v>
      </c>
      <c r="N32" s="154"/>
      <c r="O32" s="154"/>
      <c r="P32" s="154"/>
      <c r="Q32" s="154"/>
      <c r="R32" s="154"/>
      <c r="S32" s="154"/>
      <c r="T32" s="144"/>
      <c r="AA32" s="167">
        <f t="shared" ref="AA32" si="4">SUM(G32:S32)</f>
        <v>1</v>
      </c>
    </row>
    <row r="33" spans="1:27" ht="15" customHeight="1" x14ac:dyDescent="0.25">
      <c r="A33" t="s">
        <v>3376</v>
      </c>
      <c r="C33" s="143"/>
      <c r="D33" s="184" t="s">
        <v>3384</v>
      </c>
      <c r="E33" s="187" t="s">
        <v>104</v>
      </c>
      <c r="F33" s="149">
        <v>300608.65000000002</v>
      </c>
      <c r="G33" s="151"/>
      <c r="H33" s="155"/>
      <c r="I33" s="151"/>
      <c r="J33" s="151"/>
      <c r="K33" s="151"/>
      <c r="L33" s="149">
        <v>150304.32500000001</v>
      </c>
      <c r="M33" s="149">
        <v>150304.32500000001</v>
      </c>
      <c r="N33" s="151"/>
      <c r="O33" s="151"/>
      <c r="P33" s="151"/>
      <c r="Q33" s="151"/>
      <c r="R33" s="151"/>
      <c r="S33" s="151"/>
      <c r="T33" s="144"/>
    </row>
    <row r="34" spans="1:27" x14ac:dyDescent="0.25">
      <c r="C34" s="143"/>
      <c r="D34" s="185"/>
      <c r="E34" s="188"/>
      <c r="F34" s="152"/>
      <c r="G34" s="152"/>
      <c r="H34" s="152"/>
      <c r="I34" s="152"/>
      <c r="J34" s="152"/>
      <c r="K34" s="152"/>
      <c r="L34" s="152"/>
      <c r="M34" s="152"/>
      <c r="N34" s="152"/>
      <c r="O34" s="152"/>
      <c r="P34" s="152"/>
      <c r="Q34" s="152"/>
      <c r="R34" s="152"/>
      <c r="S34" s="152"/>
      <c r="T34" s="144"/>
    </row>
    <row r="35" spans="1:27" x14ac:dyDescent="0.25">
      <c r="A35" t="s">
        <v>15</v>
      </c>
      <c r="C35" s="143"/>
      <c r="D35" s="186"/>
      <c r="E35" s="189"/>
      <c r="F35" s="153">
        <v>6.0172064413258175E-2</v>
      </c>
      <c r="G35" s="153"/>
      <c r="H35" s="153"/>
      <c r="I35" s="154"/>
      <c r="J35" s="154"/>
      <c r="K35" s="154"/>
      <c r="L35" s="154">
        <v>0.5</v>
      </c>
      <c r="M35" s="154">
        <v>0.5</v>
      </c>
      <c r="N35" s="154"/>
      <c r="O35" s="154"/>
      <c r="P35" s="154"/>
      <c r="Q35" s="154"/>
      <c r="R35" s="154"/>
      <c r="S35" s="154"/>
      <c r="T35" s="144"/>
      <c r="AA35" s="167">
        <f t="shared" ref="AA35" si="5">SUM(G35:S35)</f>
        <v>1</v>
      </c>
    </row>
    <row r="36" spans="1:27" ht="15" customHeight="1" x14ac:dyDescent="0.25">
      <c r="A36" t="s">
        <v>3376</v>
      </c>
      <c r="C36" s="143"/>
      <c r="D36" s="184" t="s">
        <v>3385</v>
      </c>
      <c r="E36" s="187" t="s">
        <v>142</v>
      </c>
      <c r="F36" s="149">
        <v>58616.75</v>
      </c>
      <c r="G36" s="151"/>
      <c r="H36" s="155"/>
      <c r="I36" s="151"/>
      <c r="J36" s="151"/>
      <c r="K36" s="151"/>
      <c r="L36" s="151"/>
      <c r="M36" s="151"/>
      <c r="N36" s="149">
        <v>58616.75</v>
      </c>
      <c r="O36" s="151"/>
      <c r="P36" s="151"/>
      <c r="Q36" s="151"/>
      <c r="R36" s="151"/>
      <c r="S36" s="151"/>
      <c r="T36" s="144"/>
    </row>
    <row r="37" spans="1:27" x14ac:dyDescent="0.25">
      <c r="C37" s="143"/>
      <c r="D37" s="185"/>
      <c r="E37" s="188"/>
      <c r="F37" s="152"/>
      <c r="G37" s="152"/>
      <c r="H37" s="152"/>
      <c r="I37" s="152"/>
      <c r="J37" s="152"/>
      <c r="K37" s="152"/>
      <c r="L37" s="152"/>
      <c r="M37" s="152"/>
      <c r="N37" s="152"/>
      <c r="O37" s="152"/>
      <c r="P37" s="152"/>
      <c r="Q37" s="152"/>
      <c r="R37" s="152"/>
      <c r="S37" s="152"/>
      <c r="T37" s="144"/>
    </row>
    <row r="38" spans="1:27" x14ac:dyDescent="0.25">
      <c r="A38" t="s">
        <v>15</v>
      </c>
      <c r="C38" s="143"/>
      <c r="D38" s="186"/>
      <c r="E38" s="189"/>
      <c r="F38" s="153">
        <v>1.1733164886292696E-2</v>
      </c>
      <c r="G38" s="153"/>
      <c r="H38" s="153"/>
      <c r="I38" s="154"/>
      <c r="J38" s="154"/>
      <c r="K38" s="154"/>
      <c r="L38" s="154"/>
      <c r="M38" s="154"/>
      <c r="N38" s="154">
        <v>1</v>
      </c>
      <c r="O38" s="154"/>
      <c r="P38" s="154"/>
      <c r="Q38" s="154"/>
      <c r="R38" s="154"/>
      <c r="S38" s="154"/>
      <c r="T38" s="144"/>
      <c r="AA38" s="167">
        <f t="shared" ref="AA38" si="6">SUM(G38:S38)</f>
        <v>1</v>
      </c>
    </row>
    <row r="39" spans="1:27" ht="15" customHeight="1" x14ac:dyDescent="0.25">
      <c r="A39" t="s">
        <v>3376</v>
      </c>
      <c r="C39" s="143"/>
      <c r="D39" s="184" t="s">
        <v>3386</v>
      </c>
      <c r="E39" s="187" t="s">
        <v>150</v>
      </c>
      <c r="F39" s="149">
        <v>24067.21</v>
      </c>
      <c r="G39" s="151"/>
      <c r="H39" s="155"/>
      <c r="I39" s="151"/>
      <c r="J39" s="151"/>
      <c r="K39" s="151"/>
      <c r="L39" s="151"/>
      <c r="M39" s="149">
        <v>12033.605</v>
      </c>
      <c r="N39" s="149">
        <v>12033.605</v>
      </c>
      <c r="O39" s="151"/>
      <c r="P39" s="151"/>
      <c r="Q39" s="151"/>
      <c r="R39" s="151"/>
      <c r="S39" s="151"/>
      <c r="T39" s="144"/>
    </row>
    <row r="40" spans="1:27" x14ac:dyDescent="0.25">
      <c r="C40" s="143"/>
      <c r="D40" s="185"/>
      <c r="E40" s="188"/>
      <c r="F40" s="152"/>
      <c r="G40" s="152"/>
      <c r="H40" s="152"/>
      <c r="I40" s="152"/>
      <c r="J40" s="152"/>
      <c r="K40" s="152"/>
      <c r="L40" s="152"/>
      <c r="M40" s="152"/>
      <c r="N40" s="152"/>
      <c r="O40" s="152"/>
      <c r="P40" s="152"/>
      <c r="Q40" s="152"/>
      <c r="R40" s="152"/>
      <c r="S40" s="152"/>
      <c r="T40" s="144"/>
    </row>
    <row r="41" spans="1:27" x14ac:dyDescent="0.25">
      <c r="A41" t="s">
        <v>15</v>
      </c>
      <c r="C41" s="143"/>
      <c r="D41" s="186"/>
      <c r="E41" s="189"/>
      <c r="F41" s="153">
        <v>4.8174718537454296E-3</v>
      </c>
      <c r="G41" s="153"/>
      <c r="H41" s="153"/>
      <c r="I41" s="154"/>
      <c r="J41" s="154"/>
      <c r="K41" s="154"/>
      <c r="L41" s="154"/>
      <c r="M41" s="154">
        <v>0.5</v>
      </c>
      <c r="N41" s="154">
        <v>0.5</v>
      </c>
      <c r="O41" s="154"/>
      <c r="P41" s="154"/>
      <c r="Q41" s="154"/>
      <c r="R41" s="154"/>
      <c r="S41" s="154"/>
      <c r="T41" s="144"/>
      <c r="AA41" s="167">
        <f t="shared" ref="AA41" si="7">SUM(G41:S41)</f>
        <v>1</v>
      </c>
    </row>
    <row r="42" spans="1:27" ht="15" customHeight="1" x14ac:dyDescent="0.25">
      <c r="A42" t="s">
        <v>3376</v>
      </c>
      <c r="C42" s="143"/>
      <c r="D42" s="184" t="s">
        <v>3387</v>
      </c>
      <c r="E42" s="187" t="s">
        <v>158</v>
      </c>
      <c r="F42" s="149">
        <v>161456.75000000003</v>
      </c>
      <c r="G42" s="151"/>
      <c r="H42" s="155"/>
      <c r="I42" s="151"/>
      <c r="J42" s="151"/>
      <c r="K42" s="151"/>
      <c r="L42" s="151"/>
      <c r="M42" s="149">
        <v>80728.375000000015</v>
      </c>
      <c r="N42" s="149">
        <v>80728.375000000015</v>
      </c>
      <c r="O42" s="151"/>
      <c r="P42" s="151"/>
      <c r="Q42" s="151"/>
      <c r="R42" s="151"/>
      <c r="S42" s="151"/>
      <c r="T42" s="144"/>
    </row>
    <row r="43" spans="1:27" x14ac:dyDescent="0.25">
      <c r="C43" s="143"/>
      <c r="D43" s="185"/>
      <c r="E43" s="188"/>
      <c r="F43" s="152"/>
      <c r="G43" s="152"/>
      <c r="H43" s="152"/>
      <c r="I43" s="152"/>
      <c r="J43" s="152"/>
      <c r="K43" s="152"/>
      <c r="L43" s="152"/>
      <c r="M43" s="152"/>
      <c r="N43" s="152"/>
      <c r="O43" s="152"/>
      <c r="P43" s="152"/>
      <c r="Q43" s="152"/>
      <c r="R43" s="152"/>
      <c r="S43" s="152"/>
      <c r="T43" s="144"/>
    </row>
    <row r="44" spans="1:27" x14ac:dyDescent="0.25">
      <c r="A44" t="s">
        <v>15</v>
      </c>
      <c r="C44" s="143"/>
      <c r="D44" s="186"/>
      <c r="E44" s="189"/>
      <c r="F44" s="153">
        <v>3.2318384587254306E-2</v>
      </c>
      <c r="G44" s="153"/>
      <c r="H44" s="153"/>
      <c r="I44" s="154"/>
      <c r="J44" s="154"/>
      <c r="K44" s="154"/>
      <c r="L44" s="154"/>
      <c r="M44" s="154">
        <v>0.5</v>
      </c>
      <c r="N44" s="154">
        <v>0.5</v>
      </c>
      <c r="O44" s="154"/>
      <c r="P44" s="154"/>
      <c r="Q44" s="154"/>
      <c r="R44" s="154"/>
      <c r="S44" s="154"/>
      <c r="T44" s="144"/>
      <c r="AA44" s="167">
        <f t="shared" ref="AA44" si="8">SUM(G44:S44)</f>
        <v>1</v>
      </c>
    </row>
    <row r="45" spans="1:27" ht="15" customHeight="1" x14ac:dyDescent="0.25">
      <c r="A45" t="s">
        <v>3376</v>
      </c>
      <c r="C45" s="143"/>
      <c r="D45" s="184" t="s">
        <v>3388</v>
      </c>
      <c r="E45" s="187" t="s">
        <v>184</v>
      </c>
      <c r="F45" s="149">
        <v>442543.2</v>
      </c>
      <c r="G45" s="151"/>
      <c r="H45" s="155"/>
      <c r="I45" s="151"/>
      <c r="J45" s="151"/>
      <c r="K45" s="151"/>
      <c r="L45" s="151"/>
      <c r="M45" s="151"/>
      <c r="N45" s="149">
        <v>110635.8</v>
      </c>
      <c r="O45" s="149">
        <v>110635.8</v>
      </c>
      <c r="P45" s="149">
        <v>110635.8</v>
      </c>
      <c r="Q45" s="149">
        <v>110635.8</v>
      </c>
      <c r="R45" s="151"/>
      <c r="S45" s="151"/>
      <c r="T45" s="144"/>
    </row>
    <row r="46" spans="1:27" x14ac:dyDescent="0.25">
      <c r="C46" s="143"/>
      <c r="D46" s="185"/>
      <c r="E46" s="188"/>
      <c r="F46" s="152"/>
      <c r="G46" s="152"/>
      <c r="H46" s="152"/>
      <c r="I46" s="152"/>
      <c r="J46" s="152"/>
      <c r="K46" s="152"/>
      <c r="L46" s="152"/>
      <c r="M46" s="152"/>
      <c r="N46" s="152"/>
      <c r="O46" s="152"/>
      <c r="P46" s="152"/>
      <c r="Q46" s="152"/>
      <c r="R46" s="152"/>
      <c r="S46" s="152"/>
      <c r="T46" s="144"/>
    </row>
    <row r="47" spans="1:27" x14ac:dyDescent="0.25">
      <c r="A47" t="s">
        <v>15</v>
      </c>
      <c r="C47" s="143"/>
      <c r="D47" s="186"/>
      <c r="E47" s="189"/>
      <c r="F47" s="153">
        <v>8.8582740170814758E-2</v>
      </c>
      <c r="G47" s="153"/>
      <c r="H47" s="153"/>
      <c r="I47" s="154"/>
      <c r="J47" s="154"/>
      <c r="K47" s="154"/>
      <c r="L47" s="154"/>
      <c r="M47" s="154"/>
      <c r="N47" s="154">
        <v>0.25</v>
      </c>
      <c r="O47" s="154">
        <v>0.25</v>
      </c>
      <c r="P47" s="154">
        <v>0.25</v>
      </c>
      <c r="Q47" s="154">
        <v>0.25</v>
      </c>
      <c r="R47" s="154"/>
      <c r="S47" s="154"/>
      <c r="T47" s="144"/>
      <c r="AA47" s="167">
        <f t="shared" ref="AA47" si="9">SUM(G47:S47)</f>
        <v>1</v>
      </c>
    </row>
    <row r="48" spans="1:27" ht="15" customHeight="1" x14ac:dyDescent="0.25">
      <c r="A48" t="s">
        <v>3376</v>
      </c>
      <c r="C48" s="143"/>
      <c r="D48" s="184" t="s">
        <v>3389</v>
      </c>
      <c r="E48" s="187" t="s">
        <v>200</v>
      </c>
      <c r="F48" s="149">
        <v>209667.66</v>
      </c>
      <c r="G48" s="151"/>
      <c r="H48" s="155"/>
      <c r="I48" s="151"/>
      <c r="J48" s="151"/>
      <c r="K48" s="149">
        <v>41933.532000000007</v>
      </c>
      <c r="L48" s="149">
        <v>41933.532000000007</v>
      </c>
      <c r="M48" s="149">
        <v>41933.532000000007</v>
      </c>
      <c r="N48" s="149">
        <v>41933.532000000007</v>
      </c>
      <c r="O48" s="149">
        <v>41933.532000000007</v>
      </c>
      <c r="P48" s="151"/>
      <c r="Q48" s="151"/>
      <c r="R48" s="151"/>
      <c r="S48" s="151"/>
      <c r="T48" s="144"/>
    </row>
    <row r="49" spans="1:27" x14ac:dyDescent="0.25">
      <c r="C49" s="143"/>
      <c r="D49" s="185"/>
      <c r="E49" s="188"/>
      <c r="F49" s="152"/>
      <c r="G49" s="152"/>
      <c r="H49" s="152"/>
      <c r="I49" s="152"/>
      <c r="J49" s="152"/>
      <c r="K49" s="152"/>
      <c r="L49" s="152"/>
      <c r="M49" s="152"/>
      <c r="N49" s="152"/>
      <c r="O49" s="152"/>
      <c r="P49" s="152"/>
      <c r="Q49" s="152"/>
      <c r="R49" s="152"/>
      <c r="S49" s="152"/>
      <c r="T49" s="144"/>
    </row>
    <row r="50" spans="1:27" x14ac:dyDescent="0.25">
      <c r="A50" t="s">
        <v>15</v>
      </c>
      <c r="C50" s="143"/>
      <c r="D50" s="186"/>
      <c r="E50" s="189"/>
      <c r="F50" s="153">
        <v>4.1968639102358214E-2</v>
      </c>
      <c r="G50" s="153"/>
      <c r="H50" s="153"/>
      <c r="I50" s="154"/>
      <c r="J50" s="154"/>
      <c r="K50" s="154">
        <v>0.2</v>
      </c>
      <c r="L50" s="154">
        <v>0.2</v>
      </c>
      <c r="M50" s="154">
        <v>0.2</v>
      </c>
      <c r="N50" s="154">
        <v>0.2</v>
      </c>
      <c r="O50" s="154">
        <v>0.2</v>
      </c>
      <c r="P50" s="154"/>
      <c r="Q50" s="154"/>
      <c r="R50" s="154"/>
      <c r="S50" s="154"/>
      <c r="T50" s="144"/>
      <c r="AA50" s="167">
        <f t="shared" ref="AA50" si="10">SUM(G50:S50)</f>
        <v>1</v>
      </c>
    </row>
    <row r="51" spans="1:27" ht="15" customHeight="1" x14ac:dyDescent="0.25">
      <c r="A51" t="s">
        <v>3376</v>
      </c>
      <c r="C51" s="143"/>
      <c r="D51" s="184" t="s">
        <v>3390</v>
      </c>
      <c r="E51" s="187" t="s">
        <v>321</v>
      </c>
      <c r="F51" s="149">
        <v>31032.420000000002</v>
      </c>
      <c r="G51" s="151"/>
      <c r="H51" s="155"/>
      <c r="I51" s="151"/>
      <c r="J51" s="151"/>
      <c r="K51" s="151"/>
      <c r="L51" s="151"/>
      <c r="M51" s="151"/>
      <c r="N51" s="151"/>
      <c r="O51" s="151"/>
      <c r="P51" s="151"/>
      <c r="Q51" s="149">
        <v>15516.210000000001</v>
      </c>
      <c r="R51" s="149">
        <v>15516.210000000001</v>
      </c>
      <c r="S51" s="151"/>
      <c r="T51" s="144"/>
    </row>
    <row r="52" spans="1:27" x14ac:dyDescent="0.25">
      <c r="C52" s="143"/>
      <c r="D52" s="185"/>
      <c r="E52" s="188"/>
      <c r="F52" s="152"/>
      <c r="G52" s="152"/>
      <c r="H52" s="152"/>
      <c r="I52" s="152"/>
      <c r="J52" s="152"/>
      <c r="K52" s="152"/>
      <c r="L52" s="152"/>
      <c r="M52" s="152"/>
      <c r="N52" s="152"/>
      <c r="O52" s="152"/>
      <c r="P52" s="152"/>
      <c r="Q52" s="152"/>
      <c r="R52" s="152"/>
      <c r="S52" s="152"/>
      <c r="T52" s="144"/>
    </row>
    <row r="53" spans="1:27" x14ac:dyDescent="0.25">
      <c r="A53" t="s">
        <v>15</v>
      </c>
      <c r="C53" s="143"/>
      <c r="D53" s="186"/>
      <c r="E53" s="189"/>
      <c r="F53" s="153">
        <v>6.2116801201139134E-3</v>
      </c>
      <c r="G53" s="153"/>
      <c r="H53" s="153"/>
      <c r="I53" s="154"/>
      <c r="J53" s="154"/>
      <c r="K53" s="154"/>
      <c r="L53" s="154"/>
      <c r="M53" s="154"/>
      <c r="N53" s="154"/>
      <c r="O53" s="154"/>
      <c r="P53" s="154"/>
      <c r="Q53" s="154">
        <v>0.5</v>
      </c>
      <c r="R53" s="154">
        <v>0.5</v>
      </c>
      <c r="S53" s="154"/>
      <c r="T53" s="144"/>
      <c r="AA53" s="167">
        <f t="shared" ref="AA53" si="11">SUM(G53:S53)</f>
        <v>1</v>
      </c>
    </row>
    <row r="54" spans="1:27" ht="15" customHeight="1" x14ac:dyDescent="0.25">
      <c r="A54" t="s">
        <v>3376</v>
      </c>
      <c r="C54" s="143"/>
      <c r="D54" s="184" t="s">
        <v>3391</v>
      </c>
      <c r="E54" s="187" t="s">
        <v>346</v>
      </c>
      <c r="F54" s="149">
        <v>441719.11000000016</v>
      </c>
      <c r="G54" s="151"/>
      <c r="H54" s="155"/>
      <c r="I54" s="151"/>
      <c r="J54" s="151"/>
      <c r="K54" s="151"/>
      <c r="L54" s="151"/>
      <c r="M54" s="151"/>
      <c r="N54" s="151"/>
      <c r="O54" s="151"/>
      <c r="P54" s="149">
        <v>132515.73300000004</v>
      </c>
      <c r="Q54" s="149">
        <v>176687.64400000009</v>
      </c>
      <c r="R54" s="149">
        <v>132515.73300000004</v>
      </c>
      <c r="S54" s="151"/>
      <c r="T54" s="144"/>
    </row>
    <row r="55" spans="1:27" x14ac:dyDescent="0.25">
      <c r="C55" s="143"/>
      <c r="D55" s="185"/>
      <c r="E55" s="188"/>
      <c r="F55" s="152"/>
      <c r="G55" s="152"/>
      <c r="H55" s="152"/>
      <c r="I55" s="152"/>
      <c r="J55" s="152"/>
      <c r="K55" s="152"/>
      <c r="L55" s="152"/>
      <c r="M55" s="152"/>
      <c r="N55" s="152"/>
      <c r="O55" s="152"/>
      <c r="P55" s="152"/>
      <c r="Q55" s="152"/>
      <c r="R55" s="152"/>
      <c r="S55" s="152"/>
      <c r="T55" s="144"/>
    </row>
    <row r="56" spans="1:27" x14ac:dyDescent="0.25">
      <c r="A56" t="s">
        <v>15</v>
      </c>
      <c r="C56" s="143"/>
      <c r="D56" s="186"/>
      <c r="E56" s="189"/>
      <c r="F56" s="153">
        <v>8.841778418381202E-2</v>
      </c>
      <c r="G56" s="153"/>
      <c r="H56" s="153"/>
      <c r="I56" s="154"/>
      <c r="J56" s="154"/>
      <c r="K56" s="154"/>
      <c r="L56" s="154"/>
      <c r="M56" s="154"/>
      <c r="N56" s="154"/>
      <c r="O56" s="154"/>
      <c r="P56" s="154">
        <v>0.3</v>
      </c>
      <c r="Q56" s="154">
        <v>0.4</v>
      </c>
      <c r="R56" s="154">
        <v>0.3</v>
      </c>
      <c r="S56" s="154"/>
      <c r="T56" s="144"/>
      <c r="AA56" s="167">
        <f t="shared" ref="AA56" si="12">SUM(G56:S56)</f>
        <v>1</v>
      </c>
    </row>
    <row r="57" spans="1:27" ht="15" customHeight="1" x14ac:dyDescent="0.25">
      <c r="A57" t="s">
        <v>3376</v>
      </c>
      <c r="C57" s="143"/>
      <c r="D57" s="184" t="s">
        <v>3392</v>
      </c>
      <c r="E57" s="187" t="s">
        <v>457</v>
      </c>
      <c r="F57" s="149">
        <v>132245.25</v>
      </c>
      <c r="G57" s="151"/>
      <c r="H57" s="155"/>
      <c r="I57" s="149">
        <v>85959.412500000006</v>
      </c>
      <c r="J57" s="149">
        <v>46285.837499999994</v>
      </c>
      <c r="K57" s="151"/>
      <c r="L57" s="151"/>
      <c r="M57" s="151"/>
      <c r="N57" s="151"/>
      <c r="O57" s="151"/>
      <c r="P57" s="151"/>
      <c r="Q57" s="151"/>
      <c r="R57" s="151"/>
      <c r="S57" s="151"/>
      <c r="T57" s="144"/>
    </row>
    <row r="58" spans="1:27" x14ac:dyDescent="0.25">
      <c r="C58" s="143"/>
      <c r="D58" s="185"/>
      <c r="E58" s="188"/>
      <c r="F58" s="152"/>
      <c r="G58" s="152"/>
      <c r="H58" s="152"/>
      <c r="I58" s="152"/>
      <c r="J58" s="152"/>
      <c r="K58" s="152"/>
      <c r="L58" s="152"/>
      <c r="M58" s="152"/>
      <c r="N58" s="152"/>
      <c r="O58" s="152"/>
      <c r="P58" s="152"/>
      <c r="Q58" s="152"/>
      <c r="R58" s="152"/>
      <c r="S58" s="152"/>
      <c r="T58" s="144"/>
    </row>
    <row r="59" spans="1:27" x14ac:dyDescent="0.25">
      <c r="A59" t="s">
        <v>15</v>
      </c>
      <c r="C59" s="143"/>
      <c r="D59" s="186"/>
      <c r="E59" s="189"/>
      <c r="F59" s="153">
        <v>2.6471193365019369E-2</v>
      </c>
      <c r="G59" s="153"/>
      <c r="H59" s="153"/>
      <c r="I59" s="154">
        <v>0.65</v>
      </c>
      <c r="J59" s="154">
        <v>0.35</v>
      </c>
      <c r="K59" s="154"/>
      <c r="L59" s="154"/>
      <c r="M59" s="154"/>
      <c r="N59" s="154"/>
      <c r="O59" s="154"/>
      <c r="P59" s="154"/>
      <c r="Q59" s="154"/>
      <c r="R59" s="154"/>
      <c r="S59" s="154"/>
      <c r="T59" s="144"/>
      <c r="AA59" s="167">
        <f t="shared" ref="AA59" si="13">SUM(G59:S59)</f>
        <v>1</v>
      </c>
    </row>
    <row r="60" spans="1:27" ht="15" customHeight="1" x14ac:dyDescent="0.25">
      <c r="A60" t="s">
        <v>3376</v>
      </c>
      <c r="C60" s="143"/>
      <c r="D60" s="184" t="s">
        <v>3393</v>
      </c>
      <c r="E60" s="187" t="s">
        <v>473</v>
      </c>
      <c r="F60" s="149">
        <v>64654.66</v>
      </c>
      <c r="G60" s="151"/>
      <c r="H60" s="149"/>
      <c r="I60" s="149"/>
      <c r="J60" s="151"/>
      <c r="K60" s="151"/>
      <c r="L60" s="151"/>
      <c r="M60" s="151"/>
      <c r="N60" s="151"/>
      <c r="O60" s="151"/>
      <c r="P60" s="151"/>
      <c r="Q60" s="151"/>
      <c r="R60" s="149">
        <v>32327.33</v>
      </c>
      <c r="S60" s="149">
        <v>32327.33</v>
      </c>
      <c r="T60" s="144"/>
    </row>
    <row r="61" spans="1:27" x14ac:dyDescent="0.25">
      <c r="C61" s="143"/>
      <c r="D61" s="185"/>
      <c r="E61" s="188"/>
      <c r="F61" s="152"/>
      <c r="G61" s="152"/>
      <c r="H61" s="152"/>
      <c r="I61" s="152"/>
      <c r="J61" s="152"/>
      <c r="K61" s="152"/>
      <c r="L61" s="152"/>
      <c r="M61" s="152"/>
      <c r="N61" s="152"/>
      <c r="O61" s="152"/>
      <c r="P61" s="152"/>
      <c r="Q61" s="152"/>
      <c r="R61" s="152"/>
      <c r="S61" s="152"/>
      <c r="T61" s="144"/>
    </row>
    <row r="62" spans="1:27" x14ac:dyDescent="0.25">
      <c r="A62" t="s">
        <v>15</v>
      </c>
      <c r="C62" s="143"/>
      <c r="D62" s="186"/>
      <c r="E62" s="189"/>
      <c r="F62" s="153">
        <v>1.2941757884004026E-2</v>
      </c>
      <c r="G62" s="153"/>
      <c r="H62" s="153"/>
      <c r="I62" s="154"/>
      <c r="J62" s="154"/>
      <c r="K62" s="154"/>
      <c r="L62" s="154"/>
      <c r="M62" s="154"/>
      <c r="N62" s="154"/>
      <c r="O62" s="154"/>
      <c r="P62" s="154"/>
      <c r="Q62" s="154"/>
      <c r="R62" s="154">
        <v>0.5</v>
      </c>
      <c r="S62" s="154">
        <v>0.5</v>
      </c>
      <c r="T62" s="144"/>
      <c r="AA62" s="167">
        <f t="shared" ref="AA62" si="14">SUM(G62:S62)</f>
        <v>1</v>
      </c>
    </row>
    <row r="63" spans="1:27" ht="15" customHeight="1" x14ac:dyDescent="0.25">
      <c r="A63" t="s">
        <v>3376</v>
      </c>
      <c r="C63" s="143"/>
      <c r="D63" s="184" t="s">
        <v>3394</v>
      </c>
      <c r="E63" s="187" t="s">
        <v>498</v>
      </c>
      <c r="F63" s="149">
        <v>124803.1</v>
      </c>
      <c r="G63" s="151"/>
      <c r="H63" s="155"/>
      <c r="I63" s="151"/>
      <c r="J63" s="151"/>
      <c r="K63" s="151"/>
      <c r="L63" s="151"/>
      <c r="M63" s="151"/>
      <c r="N63" s="149">
        <v>62401.55</v>
      </c>
      <c r="O63" s="149">
        <v>62401.55</v>
      </c>
      <c r="P63" s="151"/>
      <c r="Q63" s="151"/>
      <c r="R63" s="151"/>
      <c r="S63" s="151"/>
      <c r="T63" s="144"/>
    </row>
    <row r="64" spans="1:27" x14ac:dyDescent="0.25">
      <c r="C64" s="143"/>
      <c r="D64" s="185"/>
      <c r="E64" s="188"/>
      <c r="F64" s="152"/>
      <c r="G64" s="152"/>
      <c r="H64" s="152"/>
      <c r="I64" s="152"/>
      <c r="J64" s="152"/>
      <c r="K64" s="152"/>
      <c r="L64" s="152"/>
      <c r="M64" s="152"/>
      <c r="N64" s="152"/>
      <c r="O64" s="152"/>
      <c r="P64" s="152"/>
      <c r="Q64" s="152"/>
      <c r="R64" s="152"/>
      <c r="S64" s="152"/>
      <c r="T64" s="144"/>
    </row>
    <row r="65" spans="1:27" x14ac:dyDescent="0.25">
      <c r="A65" t="s">
        <v>15</v>
      </c>
      <c r="C65" s="143"/>
      <c r="D65" s="186"/>
      <c r="E65" s="189"/>
      <c r="F65" s="153">
        <v>2.4981517239022567E-2</v>
      </c>
      <c r="G65" s="153"/>
      <c r="H65" s="153"/>
      <c r="I65" s="154"/>
      <c r="J65" s="154"/>
      <c r="K65" s="154"/>
      <c r="L65" s="154"/>
      <c r="M65" s="154"/>
      <c r="N65" s="154">
        <v>0.5</v>
      </c>
      <c r="O65" s="154">
        <v>0.5</v>
      </c>
      <c r="P65" s="154"/>
      <c r="Q65" s="154"/>
      <c r="R65" s="154"/>
      <c r="S65" s="154"/>
      <c r="T65" s="144"/>
      <c r="AA65" s="167">
        <f t="shared" ref="AA65" si="15">SUM(G65:S65)</f>
        <v>1</v>
      </c>
    </row>
    <row r="66" spans="1:27" ht="15" customHeight="1" x14ac:dyDescent="0.25">
      <c r="A66" t="s">
        <v>3376</v>
      </c>
      <c r="C66" s="143"/>
      <c r="D66" s="184" t="s">
        <v>3395</v>
      </c>
      <c r="E66" s="187" t="s">
        <v>501</v>
      </c>
      <c r="F66" s="149">
        <v>7559.04</v>
      </c>
      <c r="G66" s="151"/>
      <c r="H66" s="155"/>
      <c r="I66" s="151"/>
      <c r="J66" s="151"/>
      <c r="K66" s="151"/>
      <c r="L66" s="151"/>
      <c r="M66" s="151"/>
      <c r="N66" s="151"/>
      <c r="O66" s="151"/>
      <c r="P66" s="151"/>
      <c r="Q66" s="151"/>
      <c r="R66" s="149">
        <v>7559.04</v>
      </c>
      <c r="S66" s="151"/>
      <c r="T66" s="144"/>
    </row>
    <row r="67" spans="1:27" x14ac:dyDescent="0.25">
      <c r="C67" s="143"/>
      <c r="D67" s="185"/>
      <c r="E67" s="188"/>
      <c r="F67" s="152"/>
      <c r="G67" s="152"/>
      <c r="H67" s="152"/>
      <c r="I67" s="152"/>
      <c r="J67" s="152"/>
      <c r="K67" s="152"/>
      <c r="L67" s="152"/>
      <c r="M67" s="152"/>
      <c r="N67" s="152"/>
      <c r="O67" s="152"/>
      <c r="P67" s="152"/>
      <c r="Q67" s="152"/>
      <c r="R67" s="152"/>
      <c r="S67" s="152"/>
      <c r="T67" s="144"/>
    </row>
    <row r="68" spans="1:27" x14ac:dyDescent="0.25">
      <c r="A68" t="s">
        <v>15</v>
      </c>
      <c r="C68" s="143"/>
      <c r="D68" s="186"/>
      <c r="E68" s="189"/>
      <c r="F68" s="153">
        <v>1.5130736982531775E-3</v>
      </c>
      <c r="G68" s="153"/>
      <c r="H68" s="153"/>
      <c r="I68" s="154"/>
      <c r="J68" s="154"/>
      <c r="K68" s="154"/>
      <c r="L68" s="154"/>
      <c r="M68" s="154"/>
      <c r="N68" s="154"/>
      <c r="O68" s="154"/>
      <c r="P68" s="154"/>
      <c r="Q68" s="154"/>
      <c r="R68" s="154">
        <v>1</v>
      </c>
      <c r="S68" s="154"/>
      <c r="T68" s="144"/>
      <c r="AA68" s="167">
        <f t="shared" ref="AA68" si="16">SUM(G68:S68)</f>
        <v>1</v>
      </c>
    </row>
    <row r="69" spans="1:27" ht="15" customHeight="1" x14ac:dyDescent="0.25">
      <c r="A69" t="s">
        <v>3376</v>
      </c>
      <c r="C69" s="143"/>
      <c r="D69" s="184" t="s">
        <v>3396</v>
      </c>
      <c r="E69" s="187" t="s">
        <v>502</v>
      </c>
      <c r="F69" s="149">
        <v>52169.330000000016</v>
      </c>
      <c r="G69" s="151"/>
      <c r="H69" s="155"/>
      <c r="I69" s="151"/>
      <c r="J69" s="151"/>
      <c r="K69" s="151"/>
      <c r="L69" s="151"/>
      <c r="M69" s="151"/>
      <c r="N69" s="149">
        <v>10433.866000000004</v>
      </c>
      <c r="O69" s="149">
        <v>20867.732000000007</v>
      </c>
      <c r="P69" s="149">
        <v>20867.732000000007</v>
      </c>
      <c r="Q69" s="151"/>
      <c r="R69" s="151"/>
      <c r="S69" s="151"/>
      <c r="T69" s="144"/>
    </row>
    <row r="70" spans="1:27" x14ac:dyDescent="0.25">
      <c r="C70" s="143"/>
      <c r="D70" s="185"/>
      <c r="E70" s="188"/>
      <c r="F70" s="152"/>
      <c r="G70" s="152"/>
      <c r="H70" s="152"/>
      <c r="I70" s="152"/>
      <c r="J70" s="152"/>
      <c r="K70" s="152"/>
      <c r="L70" s="152"/>
      <c r="M70" s="152"/>
      <c r="N70" s="152"/>
      <c r="O70" s="152"/>
      <c r="P70" s="152"/>
      <c r="Q70" s="152"/>
      <c r="R70" s="152"/>
      <c r="S70" s="152"/>
      <c r="T70" s="144"/>
    </row>
    <row r="71" spans="1:27" x14ac:dyDescent="0.25">
      <c r="A71" t="s">
        <v>15</v>
      </c>
      <c r="C71" s="143"/>
      <c r="D71" s="186"/>
      <c r="E71" s="189"/>
      <c r="F71" s="153">
        <v>1.0442601319544607E-2</v>
      </c>
      <c r="G71" s="153"/>
      <c r="H71" s="153"/>
      <c r="I71" s="154"/>
      <c r="J71" s="154"/>
      <c r="K71" s="154"/>
      <c r="L71" s="154"/>
      <c r="M71" s="154"/>
      <c r="N71" s="154">
        <v>0.2</v>
      </c>
      <c r="O71" s="154">
        <v>0.4</v>
      </c>
      <c r="P71" s="154">
        <v>0.4</v>
      </c>
      <c r="Q71" s="154"/>
      <c r="R71" s="154"/>
      <c r="S71" s="154"/>
      <c r="T71" s="144"/>
      <c r="AA71" s="167">
        <f t="shared" ref="AA71" si="17">SUM(G71:S71)</f>
        <v>1</v>
      </c>
    </row>
    <row r="72" spans="1:27" ht="15" customHeight="1" x14ac:dyDescent="0.25">
      <c r="A72" t="s">
        <v>3376</v>
      </c>
      <c r="C72" s="143"/>
      <c r="D72" s="184" t="s">
        <v>3400</v>
      </c>
      <c r="E72" s="187" t="s">
        <v>539</v>
      </c>
      <c r="F72" s="149">
        <v>27202.869999999995</v>
      </c>
      <c r="G72" s="151"/>
      <c r="H72" s="149">
        <v>12241.291499999998</v>
      </c>
      <c r="I72" s="149">
        <v>14961.578499999998</v>
      </c>
      <c r="J72" s="151"/>
      <c r="K72" s="151"/>
      <c r="L72" s="151"/>
      <c r="M72" s="151"/>
      <c r="N72" s="151"/>
      <c r="O72" s="151"/>
      <c r="P72" s="151"/>
      <c r="Q72" s="151"/>
      <c r="R72" s="151"/>
      <c r="S72" s="151"/>
      <c r="T72" s="144"/>
    </row>
    <row r="73" spans="1:27" x14ac:dyDescent="0.25">
      <c r="C73" s="143"/>
      <c r="D73" s="185"/>
      <c r="E73" s="188"/>
      <c r="F73" s="152"/>
      <c r="G73" s="152"/>
      <c r="H73" s="152"/>
      <c r="I73" s="152"/>
      <c r="J73" s="152"/>
      <c r="K73" s="152"/>
      <c r="L73" s="152"/>
      <c r="M73" s="152"/>
      <c r="N73" s="152"/>
      <c r="O73" s="152"/>
      <c r="P73" s="152"/>
      <c r="Q73" s="152"/>
      <c r="R73" s="152"/>
      <c r="S73" s="152"/>
      <c r="T73" s="144"/>
    </row>
    <row r="74" spans="1:27" x14ac:dyDescent="0.25">
      <c r="A74" t="s">
        <v>15</v>
      </c>
      <c r="C74" s="143"/>
      <c r="D74" s="186"/>
      <c r="E74" s="189"/>
      <c r="F74" s="153">
        <v>5.4451288938807581E-3</v>
      </c>
      <c r="G74" s="153"/>
      <c r="H74" s="153">
        <v>0.45</v>
      </c>
      <c r="I74" s="154">
        <v>0.55000000000000004</v>
      </c>
      <c r="J74" s="154"/>
      <c r="K74" s="154"/>
      <c r="L74" s="154"/>
      <c r="M74" s="154"/>
      <c r="N74" s="154"/>
      <c r="O74" s="154"/>
      <c r="P74" s="154"/>
      <c r="Q74" s="154"/>
      <c r="R74" s="154"/>
      <c r="S74" s="154"/>
      <c r="T74" s="144"/>
      <c r="AA74" s="167">
        <f t="shared" ref="AA74" si="18">SUM(G74:S74)</f>
        <v>1</v>
      </c>
    </row>
    <row r="75" spans="1:27" ht="15" customHeight="1" x14ac:dyDescent="0.25">
      <c r="A75" t="s">
        <v>3376</v>
      </c>
      <c r="C75" s="143"/>
      <c r="D75" s="184" t="s">
        <v>3401</v>
      </c>
      <c r="E75" s="187" t="s">
        <v>526</v>
      </c>
      <c r="F75" s="149">
        <v>15314.86</v>
      </c>
      <c r="G75" s="151"/>
      <c r="H75" s="155"/>
      <c r="I75" s="151"/>
      <c r="J75" s="151"/>
      <c r="K75" s="151"/>
      <c r="L75" s="151"/>
      <c r="M75" s="151"/>
      <c r="N75" s="151"/>
      <c r="O75" s="151"/>
      <c r="P75" s="151"/>
      <c r="Q75" s="149">
        <v>7657.43</v>
      </c>
      <c r="R75" s="149">
        <v>3828.7150000000001</v>
      </c>
      <c r="S75" s="149">
        <v>3828.7150000000001</v>
      </c>
      <c r="T75" s="144"/>
    </row>
    <row r="76" spans="1:27" x14ac:dyDescent="0.25">
      <c r="C76" s="143"/>
      <c r="D76" s="185"/>
      <c r="E76" s="188"/>
      <c r="F76" s="152"/>
      <c r="G76" s="152"/>
      <c r="H76" s="152"/>
      <c r="I76" s="152"/>
      <c r="J76" s="152"/>
      <c r="K76" s="152"/>
      <c r="L76" s="152"/>
      <c r="M76" s="152"/>
      <c r="N76" s="152"/>
      <c r="O76" s="152"/>
      <c r="P76" s="152"/>
      <c r="Q76" s="152"/>
      <c r="R76" s="152"/>
      <c r="S76" s="152"/>
      <c r="T76" s="144"/>
    </row>
    <row r="77" spans="1:27" x14ac:dyDescent="0.25">
      <c r="A77" t="s">
        <v>15</v>
      </c>
      <c r="C77" s="143"/>
      <c r="D77" s="186"/>
      <c r="E77" s="189"/>
      <c r="F77" s="153">
        <v>3.0655363456774483E-3</v>
      </c>
      <c r="G77" s="153"/>
      <c r="H77" s="153"/>
      <c r="I77" s="154"/>
      <c r="J77" s="154"/>
      <c r="K77" s="154"/>
      <c r="L77" s="154"/>
      <c r="M77" s="154"/>
      <c r="N77" s="154"/>
      <c r="O77" s="154"/>
      <c r="P77" s="154"/>
      <c r="Q77" s="154">
        <v>0.5</v>
      </c>
      <c r="R77" s="154">
        <v>0.25</v>
      </c>
      <c r="S77" s="154">
        <v>0.25</v>
      </c>
      <c r="T77" s="144"/>
      <c r="AA77" s="167">
        <f t="shared" ref="AA77" si="19">SUM(G77:S77)</f>
        <v>1</v>
      </c>
    </row>
    <row r="78" spans="1:27" ht="15" customHeight="1" x14ac:dyDescent="0.25">
      <c r="A78" t="s">
        <v>3376</v>
      </c>
      <c r="C78" s="143"/>
      <c r="D78" s="184" t="s">
        <v>3402</v>
      </c>
      <c r="E78" s="187" t="s">
        <v>533</v>
      </c>
      <c r="F78" s="149">
        <v>5195.2300000000005</v>
      </c>
      <c r="G78" s="151"/>
      <c r="H78" s="155"/>
      <c r="I78" s="151"/>
      <c r="J78" s="151"/>
      <c r="K78" s="151"/>
      <c r="L78" s="151"/>
      <c r="M78" s="151"/>
      <c r="N78" s="151"/>
      <c r="O78" s="151"/>
      <c r="P78" s="149">
        <v>1298.8075000000001</v>
      </c>
      <c r="Q78" s="149">
        <v>1298.8075000000001</v>
      </c>
      <c r="R78" s="149">
        <v>1298.8075000000001</v>
      </c>
      <c r="S78" s="149">
        <v>1298.8075000000001</v>
      </c>
      <c r="T78" s="144"/>
      <c r="V78" s="175"/>
    </row>
    <row r="79" spans="1:27" x14ac:dyDescent="0.25">
      <c r="C79" s="143"/>
      <c r="D79" s="185"/>
      <c r="E79" s="188"/>
      <c r="F79" s="152"/>
      <c r="G79" s="152"/>
      <c r="H79" s="152"/>
      <c r="I79" s="152"/>
      <c r="J79" s="152"/>
      <c r="K79" s="152"/>
      <c r="L79" s="152"/>
      <c r="M79" s="152"/>
      <c r="N79" s="152"/>
      <c r="O79" s="152"/>
      <c r="P79" s="152"/>
      <c r="Q79" s="152"/>
      <c r="R79" s="152"/>
      <c r="S79" s="152"/>
      <c r="T79" s="144"/>
      <c r="V79" s="1" t="s">
        <v>3414</v>
      </c>
    </row>
    <row r="80" spans="1:27" x14ac:dyDescent="0.25">
      <c r="A80" t="s">
        <v>15</v>
      </c>
      <c r="C80" s="143"/>
      <c r="D80" s="186"/>
      <c r="E80" s="189"/>
      <c r="F80" s="153">
        <v>1.0399158979679769E-3</v>
      </c>
      <c r="G80" s="153"/>
      <c r="H80" s="153"/>
      <c r="I80" s="154"/>
      <c r="J80" s="154"/>
      <c r="K80" s="154"/>
      <c r="L80" s="154"/>
      <c r="M80" s="154"/>
      <c r="N80" s="154"/>
      <c r="O80" s="154"/>
      <c r="P80" s="154">
        <v>0.25</v>
      </c>
      <c r="Q80" s="154">
        <v>0.25</v>
      </c>
      <c r="R80" s="154">
        <v>0.25</v>
      </c>
      <c r="S80" s="154">
        <v>0.25</v>
      </c>
      <c r="T80" s="144"/>
      <c r="V80" s="1" t="s">
        <v>3415</v>
      </c>
      <c r="AA80" s="167">
        <f>SUM(G80:S80)</f>
        <v>1</v>
      </c>
    </row>
    <row r="81" spans="1:27" ht="15" customHeight="1" x14ac:dyDescent="0.25">
      <c r="A81" t="s">
        <v>3376</v>
      </c>
      <c r="C81" s="143"/>
      <c r="D81" s="184" t="s">
        <v>3403</v>
      </c>
      <c r="E81" s="187" t="s">
        <v>3287</v>
      </c>
      <c r="F81" s="149">
        <v>11724.84</v>
      </c>
      <c r="G81" s="151"/>
      <c r="H81" s="155"/>
      <c r="I81" s="151"/>
      <c r="J81" s="151"/>
      <c r="K81" s="151"/>
      <c r="L81" s="151"/>
      <c r="M81" s="149">
        <v>5862.42</v>
      </c>
      <c r="N81" s="149">
        <v>5862.42</v>
      </c>
      <c r="O81" s="151"/>
      <c r="P81" s="151"/>
      <c r="Q81" s="151"/>
      <c r="R81" s="151"/>
      <c r="S81" s="151"/>
      <c r="T81" s="144"/>
      <c r="V81" s="1" t="s">
        <v>3416</v>
      </c>
    </row>
    <row r="82" spans="1:27" x14ac:dyDescent="0.25">
      <c r="C82" s="143"/>
      <c r="D82" s="185"/>
      <c r="E82" s="188"/>
      <c r="F82" s="152"/>
      <c r="G82" s="152"/>
      <c r="H82" s="152"/>
      <c r="I82" s="152"/>
      <c r="J82" s="152"/>
      <c r="K82" s="152"/>
      <c r="L82" s="152"/>
      <c r="M82" s="152"/>
      <c r="N82" s="152"/>
      <c r="O82" s="152"/>
      <c r="P82" s="152"/>
      <c r="Q82" s="152"/>
      <c r="R82" s="152"/>
      <c r="S82" s="152"/>
      <c r="T82" s="144"/>
      <c r="V82" s="1"/>
    </row>
    <row r="83" spans="1:27" x14ac:dyDescent="0.25">
      <c r="A83" t="s">
        <v>15</v>
      </c>
      <c r="C83" s="143"/>
      <c r="D83" s="186"/>
      <c r="E83" s="189"/>
      <c r="F83" s="153">
        <v>2.3469312267466219E-3</v>
      </c>
      <c r="G83" s="153"/>
      <c r="H83" s="153"/>
      <c r="I83" s="154"/>
      <c r="J83" s="154"/>
      <c r="K83" s="154"/>
      <c r="L83" s="154"/>
      <c r="M83" s="154">
        <v>0.5</v>
      </c>
      <c r="N83" s="154">
        <v>0.5</v>
      </c>
      <c r="O83" s="154"/>
      <c r="P83" s="154"/>
      <c r="Q83" s="154"/>
      <c r="R83" s="154"/>
      <c r="S83" s="154"/>
      <c r="T83" s="144"/>
      <c r="AA83" s="167">
        <f>SUM(G83:S83)</f>
        <v>1</v>
      </c>
    </row>
    <row r="84" spans="1:27" x14ac:dyDescent="0.25">
      <c r="C84" s="143"/>
      <c r="D84" s="156"/>
      <c r="E84" s="157"/>
      <c r="F84" s="158"/>
      <c r="G84" s="158"/>
      <c r="H84" s="158"/>
      <c r="I84" s="159"/>
      <c r="J84" s="159"/>
      <c r="K84" s="159"/>
      <c r="L84" s="159"/>
      <c r="M84" s="159"/>
      <c r="N84" s="159"/>
      <c r="O84" s="159"/>
      <c r="P84" s="159"/>
      <c r="Q84" s="159"/>
      <c r="R84" s="159"/>
      <c r="S84" s="159"/>
      <c r="T84" s="144"/>
    </row>
    <row r="85" spans="1:27" x14ac:dyDescent="0.25">
      <c r="C85" s="143"/>
      <c r="D85" s="183" t="s">
        <v>3397</v>
      </c>
      <c r="E85" s="183"/>
      <c r="F85" s="160">
        <v>4995817.4600000028</v>
      </c>
      <c r="G85" s="160">
        <v>260528.85846153845</v>
      </c>
      <c r="H85" s="160">
        <v>189996.45996153844</v>
      </c>
      <c r="I85" s="160">
        <v>341301.14946153847</v>
      </c>
      <c r="J85" s="160">
        <v>309102.42096153845</v>
      </c>
      <c r="K85" s="160">
        <v>399922.98146153847</v>
      </c>
      <c r="L85" s="160">
        <v>476145.60746153846</v>
      </c>
      <c r="M85" s="160">
        <v>585964.90746153856</v>
      </c>
      <c r="N85" s="160">
        <v>556080.41646153852</v>
      </c>
      <c r="O85" s="160">
        <v>398078.23246153846</v>
      </c>
      <c r="P85" s="160">
        <v>427557.69096153852</v>
      </c>
      <c r="Q85" s="160">
        <v>474035.50996153854</v>
      </c>
      <c r="R85" s="160">
        <v>355285.4539615385</v>
      </c>
      <c r="S85" s="160">
        <v>221817.77096153845</v>
      </c>
      <c r="T85" s="144"/>
    </row>
    <row r="86" spans="1:27" x14ac:dyDescent="0.25">
      <c r="C86" s="143"/>
      <c r="D86" s="183"/>
      <c r="E86" s="183"/>
      <c r="F86" s="161">
        <v>1</v>
      </c>
      <c r="G86" s="161">
        <v>5.2149395078485976E-2</v>
      </c>
      <c r="H86" s="161">
        <v>3.8031105316153474E-2</v>
      </c>
      <c r="I86" s="161">
        <v>6.8317377925481343E-2</v>
      </c>
      <c r="J86" s="161">
        <v>6.1872240816728777E-2</v>
      </c>
      <c r="K86" s="161">
        <v>8.0051560062712593E-2</v>
      </c>
      <c r="L86" s="161">
        <v>9.5308848106219271E-2</v>
      </c>
      <c r="M86" s="161">
        <v>0.11729109643280246</v>
      </c>
      <c r="N86" s="161">
        <v>0.11130919432383309</v>
      </c>
      <c r="O86" s="161">
        <v>7.9682301374866135E-2</v>
      </c>
      <c r="P86" s="161">
        <v>8.5583129164518809E-2</v>
      </c>
      <c r="Q86" s="161">
        <v>9.4886475287977848E-2</v>
      </c>
      <c r="R86" s="161">
        <v>7.1116580380728781E-2</v>
      </c>
      <c r="S86" s="161">
        <v>4.4400695729490951E-2</v>
      </c>
      <c r="T86" s="144"/>
    </row>
    <row r="87" spans="1:27" ht="5.0999999999999996" customHeight="1" x14ac:dyDescent="0.25">
      <c r="C87" s="143"/>
      <c r="D87" s="156"/>
      <c r="E87" s="157"/>
      <c r="F87" s="158"/>
      <c r="G87" s="158"/>
      <c r="H87" s="158"/>
      <c r="I87" s="159"/>
      <c r="J87" s="159"/>
      <c r="K87" s="159"/>
      <c r="L87" s="159"/>
      <c r="M87" s="159"/>
      <c r="N87" s="159"/>
      <c r="O87" s="159"/>
      <c r="P87" s="159"/>
      <c r="Q87" s="159"/>
      <c r="R87" s="159"/>
      <c r="S87" s="159"/>
      <c r="T87" s="144"/>
    </row>
    <row r="88" spans="1:27" x14ac:dyDescent="0.25">
      <c r="C88" s="143"/>
      <c r="D88" s="183" t="s">
        <v>3398</v>
      </c>
      <c r="E88" s="183"/>
      <c r="F88" s="183"/>
      <c r="G88" s="160">
        <v>260528.85846153845</v>
      </c>
      <c r="H88" s="160">
        <v>450525.31842307688</v>
      </c>
      <c r="I88" s="160">
        <v>791826.4678846153</v>
      </c>
      <c r="J88" s="160">
        <v>1100928.8888461539</v>
      </c>
      <c r="K88" s="160">
        <v>1500851.8703076923</v>
      </c>
      <c r="L88" s="160">
        <v>1976997.4777692307</v>
      </c>
      <c r="M88" s="160">
        <v>2562962.3852307694</v>
      </c>
      <c r="N88" s="160">
        <v>3119042.8016923079</v>
      </c>
      <c r="O88" s="160">
        <v>3517121.0341538466</v>
      </c>
      <c r="P88" s="160">
        <v>3944678.7251153849</v>
      </c>
      <c r="Q88" s="160">
        <v>4418714.2350769239</v>
      </c>
      <c r="R88" s="160">
        <v>4773999.689038462</v>
      </c>
      <c r="S88" s="160">
        <v>4995817.4600000009</v>
      </c>
      <c r="T88" s="144"/>
    </row>
    <row r="89" spans="1:27" x14ac:dyDescent="0.25">
      <c r="C89" s="143"/>
      <c r="D89" s="183" t="s">
        <v>3399</v>
      </c>
      <c r="E89" s="183"/>
      <c r="F89" s="183"/>
      <c r="G89" s="161">
        <v>5.2149395078485976E-2</v>
      </c>
      <c r="H89" s="161">
        <v>9.0180500394639443E-2</v>
      </c>
      <c r="I89" s="161">
        <v>0.15849787832012077</v>
      </c>
      <c r="J89" s="161">
        <v>0.22037011913684959</v>
      </c>
      <c r="K89" s="161">
        <v>0.30042167919956214</v>
      </c>
      <c r="L89" s="161">
        <v>0.39573052730578145</v>
      </c>
      <c r="M89" s="161">
        <v>0.51302162373858395</v>
      </c>
      <c r="N89" s="161">
        <v>0.62433081806241697</v>
      </c>
      <c r="O89" s="161">
        <v>0.70401311943728317</v>
      </c>
      <c r="P89" s="161">
        <v>0.78959624860180189</v>
      </c>
      <c r="Q89" s="161">
        <v>0.88448272388977989</v>
      </c>
      <c r="R89" s="161">
        <v>0.95559930427050854</v>
      </c>
      <c r="S89" s="161">
        <v>0.99999999999999967</v>
      </c>
      <c r="T89" s="144"/>
    </row>
    <row r="90" spans="1:27" x14ac:dyDescent="0.25">
      <c r="C90" s="162"/>
      <c r="D90" s="50"/>
      <c r="E90" s="50"/>
      <c r="F90" s="50"/>
      <c r="G90" s="50"/>
      <c r="H90" s="50"/>
      <c r="I90" s="50"/>
      <c r="J90" s="50"/>
      <c r="K90" s="50"/>
      <c r="L90" s="50"/>
      <c r="M90" s="50"/>
      <c r="N90" s="50"/>
      <c r="O90" s="50"/>
      <c r="P90" s="50"/>
      <c r="Q90" s="50"/>
      <c r="R90" s="50"/>
      <c r="S90" s="50"/>
      <c r="T90" s="163"/>
    </row>
  </sheetData>
  <mergeCells count="59">
    <mergeCell ref="F4:S5"/>
    <mergeCell ref="G6:H6"/>
    <mergeCell ref="N6:S6"/>
    <mergeCell ref="F7:G7"/>
    <mergeCell ref="H7:I7"/>
    <mergeCell ref="K7:L7"/>
    <mergeCell ref="N7:S7"/>
    <mergeCell ref="D8:S8"/>
    <mergeCell ref="D12:D14"/>
    <mergeCell ref="E12:E14"/>
    <mergeCell ref="D15:D17"/>
    <mergeCell ref="E15:E17"/>
    <mergeCell ref="D18:D20"/>
    <mergeCell ref="E18:E20"/>
    <mergeCell ref="D21:D23"/>
    <mergeCell ref="E21:E23"/>
    <mergeCell ref="D24:D26"/>
    <mergeCell ref="E24:E26"/>
    <mergeCell ref="D27:D29"/>
    <mergeCell ref="E27:E29"/>
    <mergeCell ref="D30:D32"/>
    <mergeCell ref="E30:E32"/>
    <mergeCell ref="D33:D35"/>
    <mergeCell ref="E33:E35"/>
    <mergeCell ref="D36:D38"/>
    <mergeCell ref="E36:E38"/>
    <mergeCell ref="D39:D41"/>
    <mergeCell ref="E39:E41"/>
    <mergeCell ref="D42:D44"/>
    <mergeCell ref="E42:E44"/>
    <mergeCell ref="D45:D47"/>
    <mergeCell ref="E45:E47"/>
    <mergeCell ref="D48:D50"/>
    <mergeCell ref="E48:E50"/>
    <mergeCell ref="D51:D53"/>
    <mergeCell ref="E51:E53"/>
    <mergeCell ref="D54:D56"/>
    <mergeCell ref="E54:E56"/>
    <mergeCell ref="D69:D71"/>
    <mergeCell ref="E69:E71"/>
    <mergeCell ref="D72:D74"/>
    <mergeCell ref="E72:E74"/>
    <mergeCell ref="E66:E68"/>
    <mergeCell ref="D85:E86"/>
    <mergeCell ref="D88:F88"/>
    <mergeCell ref="D89:F89"/>
    <mergeCell ref="D57:D59"/>
    <mergeCell ref="E57:E59"/>
    <mergeCell ref="D60:D62"/>
    <mergeCell ref="E60:E62"/>
    <mergeCell ref="D63:D65"/>
    <mergeCell ref="E63:E65"/>
    <mergeCell ref="D66:D68"/>
    <mergeCell ref="D75:D77"/>
    <mergeCell ref="E75:E77"/>
    <mergeCell ref="D78:D80"/>
    <mergeCell ref="E78:E80"/>
    <mergeCell ref="D81:D83"/>
    <mergeCell ref="E81:E83"/>
  </mergeCells>
  <phoneticPr fontId="22" type="noConversion"/>
  <conditionalFormatting sqref="G13:S13">
    <cfRule type="expression" dxfId="23" priority="24">
      <formula>G14&gt;0</formula>
    </cfRule>
  </conditionalFormatting>
  <conditionalFormatting sqref="G16:S16">
    <cfRule type="expression" dxfId="22" priority="23">
      <formula>G17&gt;0</formula>
    </cfRule>
  </conditionalFormatting>
  <conditionalFormatting sqref="G19:S19">
    <cfRule type="expression" dxfId="21" priority="22">
      <formula>G20&gt;0</formula>
    </cfRule>
  </conditionalFormatting>
  <conditionalFormatting sqref="G22:S22">
    <cfRule type="expression" dxfId="20" priority="21">
      <formula>G23&gt;0</formula>
    </cfRule>
  </conditionalFormatting>
  <conditionalFormatting sqref="G25:S25">
    <cfRule type="expression" dxfId="19" priority="20">
      <formula>G26&gt;0</formula>
    </cfRule>
  </conditionalFormatting>
  <conditionalFormatting sqref="G28:S28">
    <cfRule type="expression" dxfId="18" priority="19">
      <formula>G29&gt;0</formula>
    </cfRule>
  </conditionalFormatting>
  <conditionalFormatting sqref="G31:S31">
    <cfRule type="expression" dxfId="17" priority="18">
      <formula>G32&gt;0</formula>
    </cfRule>
  </conditionalFormatting>
  <conditionalFormatting sqref="G34:S34">
    <cfRule type="expression" dxfId="16" priority="17">
      <formula>G35&gt;0</formula>
    </cfRule>
  </conditionalFormatting>
  <conditionalFormatting sqref="G82:S82">
    <cfRule type="expression" dxfId="15" priority="5">
      <formula>G83&gt;0</formula>
    </cfRule>
  </conditionalFormatting>
  <conditionalFormatting sqref="G37:S37">
    <cfRule type="expression" dxfId="14" priority="16">
      <formula>G38&gt;0</formula>
    </cfRule>
  </conditionalFormatting>
  <conditionalFormatting sqref="G40:S40">
    <cfRule type="expression" dxfId="13" priority="15">
      <formula>G41&gt;0</formula>
    </cfRule>
  </conditionalFormatting>
  <conditionalFormatting sqref="G43:S43">
    <cfRule type="expression" dxfId="12" priority="14">
      <formula>G44&gt;0</formula>
    </cfRule>
  </conditionalFormatting>
  <conditionalFormatting sqref="G46:S46">
    <cfRule type="expression" dxfId="11" priority="13">
      <formula>G47&gt;0</formula>
    </cfRule>
  </conditionalFormatting>
  <conditionalFormatting sqref="G49:S49">
    <cfRule type="expression" dxfId="10" priority="12">
      <formula>G50&gt;0</formula>
    </cfRule>
  </conditionalFormatting>
  <conditionalFormatting sqref="G52:S52">
    <cfRule type="expression" dxfId="9" priority="11">
      <formula>G53&gt;0</formula>
    </cfRule>
  </conditionalFormatting>
  <conditionalFormatting sqref="G55:S55">
    <cfRule type="expression" dxfId="8" priority="10">
      <formula>G56&gt;0</formula>
    </cfRule>
  </conditionalFormatting>
  <conditionalFormatting sqref="G70:S70">
    <cfRule type="expression" dxfId="7" priority="9">
      <formula>G71&gt;0</formula>
    </cfRule>
  </conditionalFormatting>
  <conditionalFormatting sqref="G73:S73">
    <cfRule type="expression" dxfId="6" priority="8">
      <formula>G74&gt;0</formula>
    </cfRule>
  </conditionalFormatting>
  <conditionalFormatting sqref="G76:S76">
    <cfRule type="expression" dxfId="5" priority="7">
      <formula>G77&gt;0</formula>
    </cfRule>
  </conditionalFormatting>
  <conditionalFormatting sqref="G79:S79">
    <cfRule type="expression" dxfId="4" priority="6">
      <formula>G80&gt;0</formula>
    </cfRule>
  </conditionalFormatting>
  <conditionalFormatting sqref="G58:S58">
    <cfRule type="expression" dxfId="3" priority="4">
      <formula>G59&gt;0</formula>
    </cfRule>
  </conditionalFormatting>
  <conditionalFormatting sqref="G61:S61">
    <cfRule type="expression" dxfId="2" priority="3">
      <formula>G62&gt;0</formula>
    </cfRule>
  </conditionalFormatting>
  <conditionalFormatting sqref="G64:S64">
    <cfRule type="expression" dxfId="1" priority="2">
      <formula>G65&gt;0</formula>
    </cfRule>
  </conditionalFormatting>
  <conditionalFormatting sqref="G67:S67">
    <cfRule type="expression" dxfId="0" priority="1">
      <formula>G68&gt;0</formula>
    </cfRule>
  </conditionalFormatting>
  <pageMargins left="0.511811024" right="0.511811024" top="0.78740157499999996" bottom="0.78740157499999996" header="0.31496062000000002" footer="0.31496062000000002"/>
  <pageSetup paperSize="8" scale="5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B2CE2-68A2-4B7B-919E-7F68C4A4DE10}">
  <sheetPr>
    <pageSetUpPr fitToPage="1"/>
  </sheetPr>
  <dimension ref="C1:Z268"/>
  <sheetViews>
    <sheetView workbookViewId="0">
      <selection activeCell="E11" sqref="E11:R11"/>
    </sheetView>
  </sheetViews>
  <sheetFormatPr defaultRowHeight="15" x14ac:dyDescent="0.25"/>
  <cols>
    <col min="1" max="1" width="7" customWidth="1"/>
    <col min="2" max="2" width="3" customWidth="1"/>
    <col min="3" max="3" width="1.85546875" style="11" customWidth="1"/>
    <col min="4" max="4" width="9.85546875" style="3" bestFit="1" customWidth="1"/>
    <col min="5" max="5" width="52.85546875" style="3" customWidth="1"/>
    <col min="6" max="6" width="9.140625" style="3"/>
    <col min="7" max="7" width="15.7109375" style="1" customWidth="1"/>
    <col min="8" max="8" width="15.7109375" style="3" customWidth="1"/>
    <col min="9" max="9" width="15.7109375" style="59" customWidth="1"/>
    <col min="10" max="13" width="15.7109375" style="3" customWidth="1"/>
    <col min="14" max="14" width="15.7109375" style="16" customWidth="1"/>
    <col min="15" max="18" width="13.7109375" style="60" customWidth="1"/>
    <col min="19" max="19" width="1.85546875" customWidth="1"/>
    <col min="21" max="21" width="48.5703125" customWidth="1"/>
  </cols>
  <sheetData>
    <row r="1" spans="3:26" s="3" customFormat="1" ht="20.100000000000001" customHeight="1" x14ac:dyDescent="0.25">
      <c r="C1" s="11"/>
      <c r="D1" s="11"/>
      <c r="E1" s="11"/>
      <c r="F1" s="11"/>
      <c r="G1" s="12"/>
      <c r="H1" s="11"/>
      <c r="I1" s="13"/>
      <c r="J1" s="11"/>
      <c r="K1" s="11"/>
      <c r="L1" s="11"/>
      <c r="M1" s="11"/>
      <c r="N1" s="14"/>
      <c r="O1" s="15"/>
      <c r="P1" s="15"/>
      <c r="Q1" s="15"/>
      <c r="R1" s="15"/>
      <c r="Z1" s="16"/>
    </row>
    <row r="2" spans="3:26" s="3" customFormat="1" ht="20.100000000000001" customHeight="1" x14ac:dyDescent="0.25">
      <c r="C2" s="11"/>
      <c r="D2" s="17"/>
      <c r="E2" s="202"/>
      <c r="F2" s="202"/>
      <c r="G2" s="203" t="s">
        <v>566</v>
      </c>
      <c r="H2" s="203"/>
      <c r="I2" s="203"/>
      <c r="J2" s="203"/>
      <c r="K2" s="203"/>
      <c r="L2" s="203"/>
      <c r="M2" s="203"/>
      <c r="N2" s="203"/>
      <c r="O2" s="203"/>
      <c r="P2" s="18"/>
      <c r="Q2" s="18"/>
      <c r="R2" s="18"/>
      <c r="Z2" s="16"/>
    </row>
    <row r="3" spans="3:26" s="3" customFormat="1" ht="20.100000000000001" customHeight="1" x14ac:dyDescent="0.25">
      <c r="C3" s="11"/>
      <c r="D3" s="17"/>
      <c r="E3" s="204"/>
      <c r="F3" s="204"/>
      <c r="G3" s="205" t="s">
        <v>3410</v>
      </c>
      <c r="H3" s="205"/>
      <c r="I3" s="205"/>
      <c r="J3" s="205"/>
      <c r="K3" s="205"/>
      <c r="L3" s="205"/>
      <c r="M3" s="205"/>
      <c r="N3" s="205"/>
      <c r="O3" s="205"/>
      <c r="P3" s="19"/>
      <c r="Q3" s="19"/>
      <c r="R3" s="19"/>
      <c r="Z3" s="16"/>
    </row>
    <row r="4" spans="3:26" s="3" customFormat="1" ht="20.100000000000001" customHeight="1" x14ac:dyDescent="0.25">
      <c r="C4" s="11"/>
      <c r="D4" s="17"/>
      <c r="E4" s="204"/>
      <c r="F4" s="204"/>
      <c r="G4" s="205"/>
      <c r="H4" s="205"/>
      <c r="I4" s="205"/>
      <c r="J4" s="205"/>
      <c r="K4" s="205"/>
      <c r="L4" s="205"/>
      <c r="M4" s="205"/>
      <c r="N4" s="205"/>
      <c r="O4" s="205"/>
      <c r="P4" s="19"/>
      <c r="Q4" s="19"/>
      <c r="R4" s="19"/>
      <c r="Z4" s="16"/>
    </row>
    <row r="5" spans="3:26" s="3" customFormat="1" ht="20.100000000000001" customHeight="1" x14ac:dyDescent="0.25">
      <c r="C5" s="11"/>
      <c r="D5" s="17"/>
      <c r="E5" s="206"/>
      <c r="F5" s="206"/>
      <c r="G5" s="20" t="s">
        <v>567</v>
      </c>
      <c r="H5" s="208" t="s">
        <v>3411</v>
      </c>
      <c r="I5" s="208"/>
      <c r="J5" s="208"/>
      <c r="K5" s="20" t="s">
        <v>568</v>
      </c>
      <c r="L5" s="21">
        <v>44197</v>
      </c>
      <c r="M5" s="21"/>
      <c r="N5" s="20" t="s">
        <v>569</v>
      </c>
      <c r="O5" s="22">
        <v>1</v>
      </c>
      <c r="P5" s="22"/>
      <c r="Q5" s="22"/>
      <c r="R5" s="22"/>
      <c r="Z5" s="16"/>
    </row>
    <row r="6" spans="3:26" s="3" customFormat="1" ht="20.100000000000001" customHeight="1" x14ac:dyDescent="0.25">
      <c r="C6" s="11"/>
      <c r="D6" s="17"/>
      <c r="E6" s="23"/>
      <c r="F6" s="24"/>
      <c r="G6" s="20" t="s">
        <v>570</v>
      </c>
      <c r="H6" s="209">
        <v>0.27389999999999998</v>
      </c>
      <c r="I6" s="208"/>
      <c r="J6" s="208"/>
      <c r="K6" s="20" t="s">
        <v>571</v>
      </c>
      <c r="L6" s="25">
        <v>0.1321</v>
      </c>
      <c r="M6" s="25"/>
      <c r="N6" s="20" t="s">
        <v>572</v>
      </c>
      <c r="O6" s="26" t="s">
        <v>3364</v>
      </c>
      <c r="P6" s="27"/>
      <c r="Q6" s="27"/>
      <c r="R6" s="27"/>
      <c r="Z6" s="16"/>
    </row>
    <row r="7" spans="3:26" s="3" customFormat="1" ht="24.95" customHeight="1" x14ac:dyDescent="0.25">
      <c r="C7" s="28"/>
      <c r="D7" s="207" t="s">
        <v>573</v>
      </c>
      <c r="E7" s="207"/>
      <c r="F7" s="207"/>
      <c r="G7" s="207"/>
      <c r="H7" s="207"/>
      <c r="I7" s="207"/>
      <c r="J7" s="207"/>
      <c r="K7" s="207"/>
      <c r="L7" s="207"/>
      <c r="M7" s="207"/>
      <c r="N7" s="207"/>
      <c r="O7" s="207"/>
      <c r="P7" s="29"/>
      <c r="Q7" s="29"/>
      <c r="R7" s="29"/>
      <c r="Z7" s="16"/>
    </row>
    <row r="8" spans="3:26" s="11" customFormat="1" ht="12" customHeight="1" x14ac:dyDescent="0.25">
      <c r="C8" s="28"/>
      <c r="D8" s="30"/>
      <c r="E8" s="30"/>
      <c r="F8" s="30"/>
      <c r="G8" s="30"/>
      <c r="H8" s="30"/>
      <c r="I8" s="30"/>
      <c r="J8" s="30"/>
      <c r="K8" s="30"/>
      <c r="L8" s="30"/>
      <c r="M8" s="30"/>
      <c r="N8" s="30"/>
      <c r="O8" s="30"/>
      <c r="P8" s="30"/>
      <c r="Q8" s="30"/>
      <c r="R8" s="30"/>
      <c r="Z8" s="14"/>
    </row>
    <row r="9" spans="3:26" s="3" customFormat="1" ht="24.95" customHeight="1" x14ac:dyDescent="0.25">
      <c r="C9" s="28"/>
      <c r="D9" s="182" t="s">
        <v>574</v>
      </c>
      <c r="E9" s="182"/>
      <c r="F9" s="182"/>
      <c r="G9" s="182"/>
      <c r="H9" s="182"/>
      <c r="I9" s="182"/>
      <c r="J9" s="182"/>
      <c r="K9" s="182"/>
      <c r="L9" s="182"/>
      <c r="M9" s="182"/>
      <c r="N9" s="182"/>
      <c r="O9" s="182"/>
      <c r="P9" s="182"/>
      <c r="Q9" s="182"/>
      <c r="R9" s="182"/>
      <c r="Z9" s="16"/>
    </row>
    <row r="10" spans="3:26" s="3" customFormat="1" ht="24.95" customHeight="1" x14ac:dyDescent="0.25">
      <c r="C10" s="28"/>
      <c r="D10" s="31" t="s">
        <v>575</v>
      </c>
      <c r="E10" s="196" t="s">
        <v>576</v>
      </c>
      <c r="F10" s="196"/>
      <c r="G10" s="196"/>
      <c r="H10" s="196"/>
      <c r="I10" s="196"/>
      <c r="J10" s="196"/>
      <c r="K10" s="196"/>
      <c r="L10" s="196"/>
      <c r="M10" s="196"/>
      <c r="N10" s="196"/>
      <c r="O10" s="196"/>
      <c r="P10" s="196"/>
      <c r="Q10" s="196"/>
      <c r="R10" s="196"/>
      <c r="Z10" s="16"/>
    </row>
    <row r="11" spans="3:26" s="3" customFormat="1" ht="24.95" customHeight="1" x14ac:dyDescent="0.25">
      <c r="C11" s="28"/>
      <c r="D11" s="31" t="s">
        <v>577</v>
      </c>
      <c r="E11" s="196" t="s">
        <v>578</v>
      </c>
      <c r="F11" s="197"/>
      <c r="G11" s="197"/>
      <c r="H11" s="197"/>
      <c r="I11" s="197"/>
      <c r="J11" s="197"/>
      <c r="K11" s="197"/>
      <c r="L11" s="197"/>
      <c r="M11" s="197"/>
      <c r="N11" s="197"/>
      <c r="O11" s="197"/>
      <c r="P11" s="197"/>
      <c r="Q11" s="197"/>
      <c r="R11" s="197"/>
      <c r="Z11" s="16"/>
    </row>
    <row r="12" spans="3:26" s="3" customFormat="1" ht="24.95" customHeight="1" x14ac:dyDescent="0.25">
      <c r="C12" s="28"/>
      <c r="D12" s="31" t="s">
        <v>579</v>
      </c>
      <c r="E12" s="196" t="s">
        <v>580</v>
      </c>
      <c r="F12" s="196"/>
      <c r="G12" s="196"/>
      <c r="H12" s="196"/>
      <c r="I12" s="196"/>
      <c r="J12" s="196"/>
      <c r="K12" s="196"/>
      <c r="L12" s="196"/>
      <c r="M12" s="196"/>
      <c r="N12" s="196"/>
      <c r="O12" s="196"/>
      <c r="P12" s="196"/>
      <c r="Q12" s="196"/>
      <c r="R12" s="196"/>
      <c r="Z12" s="16"/>
    </row>
    <row r="13" spans="3:26" s="3" customFormat="1" ht="9.9499999999999993" customHeight="1" x14ac:dyDescent="0.25">
      <c r="C13" s="30"/>
      <c r="D13" s="30"/>
      <c r="E13" s="30"/>
      <c r="F13" s="30"/>
      <c r="G13" s="30"/>
      <c r="H13" s="30"/>
      <c r="I13" s="30"/>
      <c r="J13" s="30"/>
      <c r="K13" s="30"/>
      <c r="L13" s="30"/>
      <c r="M13" s="30"/>
      <c r="N13" s="32"/>
      <c r="O13" s="33"/>
      <c r="P13" s="33"/>
      <c r="Q13" s="33"/>
      <c r="R13" s="33"/>
      <c r="Z13" s="16"/>
    </row>
    <row r="14" spans="3:26" x14ac:dyDescent="0.25">
      <c r="D14" s="34"/>
      <c r="E14" s="35"/>
      <c r="F14" s="35"/>
      <c r="G14" s="34"/>
      <c r="H14" s="198"/>
      <c r="I14" s="198"/>
      <c r="J14" s="36"/>
      <c r="K14" s="36"/>
      <c r="L14" s="36"/>
      <c r="M14" s="36"/>
      <c r="N14" s="37"/>
      <c r="O14" s="38"/>
      <c r="P14" s="38"/>
      <c r="Q14" s="38"/>
      <c r="R14" s="38"/>
    </row>
    <row r="15" spans="3:26" ht="33" customHeight="1" x14ac:dyDescent="0.25">
      <c r="D15" s="39" t="s">
        <v>581</v>
      </c>
      <c r="E15" s="40" t="s">
        <v>548</v>
      </c>
      <c r="F15" s="39" t="s">
        <v>10</v>
      </c>
      <c r="G15" s="39" t="s">
        <v>582</v>
      </c>
      <c r="H15" s="39" t="s">
        <v>583</v>
      </c>
      <c r="I15" s="39" t="s">
        <v>584</v>
      </c>
      <c r="J15" s="39" t="s">
        <v>585</v>
      </c>
      <c r="K15" s="39" t="s">
        <v>586</v>
      </c>
      <c r="L15" s="39" t="s">
        <v>3166</v>
      </c>
      <c r="M15" s="39" t="s">
        <v>3167</v>
      </c>
      <c r="N15" s="39" t="s">
        <v>3168</v>
      </c>
      <c r="O15" s="199" t="s">
        <v>587</v>
      </c>
      <c r="P15" s="200"/>
      <c r="Q15" s="201"/>
      <c r="R15" s="41" t="s">
        <v>588</v>
      </c>
    </row>
    <row r="16" spans="3:26" s="44" customFormat="1" ht="11.25" customHeight="1" x14ac:dyDescent="0.25">
      <c r="C16" s="11"/>
      <c r="D16" s="42"/>
      <c r="E16" s="42"/>
      <c r="F16" s="42"/>
      <c r="G16" s="42"/>
      <c r="H16" s="42"/>
      <c r="I16" s="42"/>
      <c r="J16" s="42"/>
      <c r="K16" s="42"/>
      <c r="L16" s="42"/>
      <c r="M16" s="42"/>
      <c r="N16" s="42"/>
      <c r="O16" s="42"/>
      <c r="P16" s="42"/>
      <c r="Q16" s="43"/>
      <c r="R16" s="43"/>
    </row>
    <row r="17" spans="4:19" x14ac:dyDescent="0.25">
      <c r="D17" s="210" t="s">
        <v>589</v>
      </c>
      <c r="E17" s="213" t="s">
        <v>2195</v>
      </c>
      <c r="F17" s="216" t="s">
        <v>24</v>
      </c>
      <c r="G17" s="99"/>
      <c r="H17" s="62"/>
      <c r="I17" s="61"/>
      <c r="J17" s="61"/>
      <c r="K17" s="61"/>
      <c r="L17" s="61"/>
      <c r="M17" s="61"/>
      <c r="N17" s="61"/>
      <c r="O17" s="45" t="s">
        <v>590</v>
      </c>
      <c r="P17" s="46">
        <v>233.94</v>
      </c>
      <c r="Q17" s="219" t="s">
        <v>575</v>
      </c>
      <c r="R17" s="222">
        <v>233.94</v>
      </c>
    </row>
    <row r="18" spans="4:19" x14ac:dyDescent="0.25">
      <c r="D18" s="211"/>
      <c r="E18" s="214"/>
      <c r="F18" s="217"/>
      <c r="G18" s="96" t="s">
        <v>2196</v>
      </c>
      <c r="H18" s="64"/>
      <c r="I18" s="63"/>
      <c r="J18" s="63"/>
      <c r="K18" s="63"/>
      <c r="L18" s="63"/>
      <c r="M18" s="63"/>
      <c r="N18" s="63"/>
      <c r="O18" s="45" t="s">
        <v>591</v>
      </c>
      <c r="P18" s="46">
        <v>233.94</v>
      </c>
      <c r="Q18" s="220"/>
      <c r="R18" s="223"/>
    </row>
    <row r="19" spans="4:19" x14ac:dyDescent="0.25">
      <c r="D19" s="212"/>
      <c r="E19" s="215"/>
      <c r="F19" s="218"/>
      <c r="G19" s="97">
        <v>233.94</v>
      </c>
      <c r="H19" s="70"/>
      <c r="I19" s="71"/>
      <c r="J19" s="71"/>
      <c r="K19" s="71"/>
      <c r="L19" s="71"/>
      <c r="M19" s="71"/>
      <c r="N19" s="71"/>
      <c r="O19" s="47" t="s">
        <v>15</v>
      </c>
      <c r="P19" s="48">
        <v>100</v>
      </c>
      <c r="Q19" s="221"/>
      <c r="R19" s="224"/>
    </row>
    <row r="20" spans="4:19" ht="24.95" customHeight="1" x14ac:dyDescent="0.25">
      <c r="D20" s="225" t="s">
        <v>592</v>
      </c>
      <c r="E20" s="214" t="s">
        <v>3204</v>
      </c>
      <c r="F20" s="218" t="s">
        <v>24</v>
      </c>
      <c r="G20" s="62"/>
      <c r="H20" s="62"/>
      <c r="I20" s="61"/>
      <c r="J20" s="61"/>
      <c r="K20" s="61"/>
      <c r="L20" s="61"/>
      <c r="M20" s="61"/>
      <c r="N20" s="61"/>
      <c r="O20" s="45" t="s">
        <v>590</v>
      </c>
      <c r="P20" s="46">
        <v>8766.6666666666661</v>
      </c>
      <c r="Q20" s="219" t="s">
        <v>575</v>
      </c>
      <c r="R20" s="222">
        <v>7900</v>
      </c>
    </row>
    <row r="21" spans="4:19" ht="24.95" customHeight="1" x14ac:dyDescent="0.25">
      <c r="D21" s="225"/>
      <c r="E21" s="214"/>
      <c r="F21" s="226"/>
      <c r="G21" s="64" t="s">
        <v>3184</v>
      </c>
      <c r="H21" s="64" t="s">
        <v>3185</v>
      </c>
      <c r="I21" s="63" t="s">
        <v>3186</v>
      </c>
      <c r="J21" s="63"/>
      <c r="K21" s="63"/>
      <c r="L21" s="63"/>
      <c r="M21" s="63"/>
      <c r="N21" s="63"/>
      <c r="O21" s="45" t="s">
        <v>591</v>
      </c>
      <c r="P21" s="46">
        <v>7900</v>
      </c>
      <c r="Q21" s="220"/>
      <c r="R21" s="223"/>
    </row>
    <row r="22" spans="4:19" ht="24.95" customHeight="1" x14ac:dyDescent="0.25">
      <c r="D22" s="225"/>
      <c r="E22" s="215"/>
      <c r="F22" s="226"/>
      <c r="G22" s="70">
        <v>10500</v>
      </c>
      <c r="H22" s="70">
        <v>7900</v>
      </c>
      <c r="I22" s="71">
        <v>7900</v>
      </c>
      <c r="J22" s="71"/>
      <c r="K22" s="71"/>
      <c r="L22" s="71"/>
      <c r="M22" s="71"/>
      <c r="N22" s="71"/>
      <c r="O22" s="47" t="s">
        <v>15</v>
      </c>
      <c r="P22" s="48">
        <v>90.114068441064646</v>
      </c>
      <c r="Q22" s="221"/>
      <c r="R22" s="224"/>
    </row>
    <row r="23" spans="4:19" x14ac:dyDescent="0.25">
      <c r="D23" s="225" t="s">
        <v>593</v>
      </c>
      <c r="E23" s="213" t="s">
        <v>1836</v>
      </c>
      <c r="F23" s="226" t="s">
        <v>52</v>
      </c>
      <c r="G23" s="99" t="s">
        <v>1837</v>
      </c>
      <c r="H23" s="62"/>
      <c r="I23" s="61"/>
      <c r="J23" s="61"/>
      <c r="K23" s="61"/>
      <c r="L23" s="61"/>
      <c r="M23" s="61"/>
      <c r="N23" s="61"/>
      <c r="O23" s="45" t="s">
        <v>590</v>
      </c>
      <c r="P23" s="46">
        <v>23760</v>
      </c>
      <c r="Q23" s="219" t="s">
        <v>575</v>
      </c>
      <c r="R23" s="222">
        <v>23760</v>
      </c>
    </row>
    <row r="24" spans="4:19" x14ac:dyDescent="0.25">
      <c r="D24" s="225"/>
      <c r="E24" s="214"/>
      <c r="F24" s="226"/>
      <c r="G24" s="96" t="s">
        <v>1838</v>
      </c>
      <c r="H24" s="64"/>
      <c r="I24" s="63"/>
      <c r="J24" s="63"/>
      <c r="K24" s="63"/>
      <c r="L24" s="63"/>
      <c r="M24" s="63"/>
      <c r="N24" s="63"/>
      <c r="O24" s="45" t="s">
        <v>591</v>
      </c>
      <c r="P24" s="46">
        <v>23760</v>
      </c>
      <c r="Q24" s="220"/>
      <c r="R24" s="223"/>
    </row>
    <row r="25" spans="4:19" x14ac:dyDescent="0.25">
      <c r="D25" s="225"/>
      <c r="E25" s="215"/>
      <c r="F25" s="226"/>
      <c r="G25" s="97">
        <v>23760</v>
      </c>
      <c r="H25" s="70"/>
      <c r="I25" s="71"/>
      <c r="J25" s="71"/>
      <c r="K25" s="71"/>
      <c r="L25" s="71"/>
      <c r="M25" s="71"/>
      <c r="N25" s="71"/>
      <c r="O25" s="47" t="s">
        <v>15</v>
      </c>
      <c r="P25" s="48">
        <v>100</v>
      </c>
      <c r="Q25" s="221"/>
      <c r="R25" s="224"/>
    </row>
    <row r="26" spans="4:19" x14ac:dyDescent="0.25">
      <c r="D26" s="225" t="s">
        <v>594</v>
      </c>
      <c r="E26" s="213" t="s">
        <v>1834</v>
      </c>
      <c r="F26" s="226" t="s">
        <v>52</v>
      </c>
      <c r="G26" s="99"/>
      <c r="H26" s="62"/>
      <c r="I26" s="61"/>
      <c r="J26" s="61"/>
      <c r="K26" s="61"/>
      <c r="L26" s="61"/>
      <c r="M26" s="61"/>
      <c r="N26" s="61"/>
      <c r="O26" s="45" t="s">
        <v>590</v>
      </c>
      <c r="P26" s="46">
        <v>1611</v>
      </c>
      <c r="Q26" s="219" t="s">
        <v>575</v>
      </c>
      <c r="R26" s="222">
        <v>1611</v>
      </c>
    </row>
    <row r="27" spans="4:19" x14ac:dyDescent="0.25">
      <c r="D27" s="225"/>
      <c r="E27" s="214"/>
      <c r="F27" s="226"/>
      <c r="G27" s="96" t="s">
        <v>1835</v>
      </c>
      <c r="H27" s="64"/>
      <c r="I27" s="63"/>
      <c r="J27" s="63"/>
      <c r="K27" s="63"/>
      <c r="L27" s="63"/>
      <c r="M27" s="63"/>
      <c r="N27" s="63"/>
      <c r="O27" s="45" t="s">
        <v>591</v>
      </c>
      <c r="P27" s="46">
        <v>1611</v>
      </c>
      <c r="Q27" s="220"/>
      <c r="R27" s="223"/>
    </row>
    <row r="28" spans="4:19" x14ac:dyDescent="0.25">
      <c r="D28" s="225"/>
      <c r="E28" s="215"/>
      <c r="F28" s="226"/>
      <c r="G28" s="97">
        <v>1611</v>
      </c>
      <c r="H28" s="70"/>
      <c r="I28" s="71"/>
      <c r="J28" s="71"/>
      <c r="K28" s="71"/>
      <c r="L28" s="71"/>
      <c r="M28" s="71"/>
      <c r="N28" s="71"/>
      <c r="O28" s="47" t="s">
        <v>15</v>
      </c>
      <c r="P28" s="48">
        <v>100</v>
      </c>
      <c r="Q28" s="221"/>
      <c r="R28" s="224"/>
    </row>
    <row r="29" spans="4:19" x14ac:dyDescent="0.25">
      <c r="D29" s="225" t="s">
        <v>595</v>
      </c>
      <c r="E29" s="213" t="s">
        <v>1851</v>
      </c>
      <c r="F29" s="216" t="s">
        <v>24</v>
      </c>
      <c r="G29" s="65"/>
      <c r="H29" s="62"/>
      <c r="I29" s="61"/>
      <c r="J29" s="61"/>
      <c r="K29" s="61"/>
      <c r="L29" s="61"/>
      <c r="M29" s="61"/>
      <c r="N29" s="61"/>
      <c r="O29" s="45" t="s">
        <v>590</v>
      </c>
      <c r="P29" s="46">
        <v>7.05</v>
      </c>
      <c r="Q29" s="219" t="s">
        <v>577</v>
      </c>
      <c r="R29" s="222">
        <v>7.05</v>
      </c>
      <c r="S29" s="49"/>
    </row>
    <row r="30" spans="4:19" x14ac:dyDescent="0.25">
      <c r="D30" s="225"/>
      <c r="E30" s="214"/>
      <c r="F30" s="217"/>
      <c r="G30" s="63" t="s">
        <v>3198</v>
      </c>
      <c r="H30" s="64" t="s">
        <v>3182</v>
      </c>
      <c r="I30" s="63" t="s">
        <v>3183</v>
      </c>
      <c r="J30" s="63" t="s">
        <v>3196</v>
      </c>
      <c r="K30" s="63"/>
      <c r="L30" s="63"/>
      <c r="M30" s="63"/>
      <c r="N30" s="63"/>
      <c r="O30" s="45" t="s">
        <v>591</v>
      </c>
      <c r="P30" s="46">
        <v>5.5</v>
      </c>
      <c r="Q30" s="220"/>
      <c r="R30" s="223"/>
    </row>
    <row r="31" spans="4:19" x14ac:dyDescent="0.25">
      <c r="D31" s="225"/>
      <c r="E31" s="215"/>
      <c r="F31" s="218"/>
      <c r="G31" s="71">
        <v>5.5</v>
      </c>
      <c r="H31" s="70">
        <v>9.1999999999999993</v>
      </c>
      <c r="I31" s="71">
        <v>6</v>
      </c>
      <c r="J31" s="71">
        <v>7.5</v>
      </c>
      <c r="K31" s="71"/>
      <c r="L31" s="71"/>
      <c r="M31" s="71"/>
      <c r="N31" s="71"/>
      <c r="O31" s="47" t="s">
        <v>15</v>
      </c>
      <c r="P31" s="48">
        <v>78.01418439716312</v>
      </c>
      <c r="Q31" s="221"/>
      <c r="R31" s="224"/>
      <c r="S31" s="50"/>
    </row>
    <row r="32" spans="4:19" x14ac:dyDescent="0.25">
      <c r="D32" s="225" t="s">
        <v>596</v>
      </c>
      <c r="E32" s="214" t="s">
        <v>1852</v>
      </c>
      <c r="F32" s="216" t="s">
        <v>24</v>
      </c>
      <c r="G32" s="63"/>
      <c r="H32" s="64"/>
      <c r="I32" s="63"/>
      <c r="J32" s="63"/>
      <c r="K32" s="63"/>
      <c r="L32" s="63"/>
      <c r="M32" s="63"/>
      <c r="N32" s="63"/>
      <c r="O32" s="51" t="s">
        <v>590</v>
      </c>
      <c r="P32" s="52">
        <v>1.1074999999999999</v>
      </c>
      <c r="Q32" s="220" t="s">
        <v>579</v>
      </c>
      <c r="R32" s="222">
        <v>0.96500000000000008</v>
      </c>
    </row>
    <row r="33" spans="4:18" x14ac:dyDescent="0.25">
      <c r="D33" s="225"/>
      <c r="E33" s="214"/>
      <c r="F33" s="217"/>
      <c r="G33" s="63" t="s">
        <v>3198</v>
      </c>
      <c r="H33" s="64" t="s">
        <v>3182</v>
      </c>
      <c r="I33" s="63" t="s">
        <v>3183</v>
      </c>
      <c r="J33" s="63" t="s">
        <v>3196</v>
      </c>
      <c r="K33" s="63"/>
      <c r="L33" s="63"/>
      <c r="M33" s="63"/>
      <c r="N33" s="63"/>
      <c r="O33" s="45" t="s">
        <v>591</v>
      </c>
      <c r="P33" s="46">
        <v>0.5</v>
      </c>
      <c r="Q33" s="220"/>
      <c r="R33" s="223"/>
    </row>
    <row r="34" spans="4:18" x14ac:dyDescent="0.25">
      <c r="D34" s="225"/>
      <c r="E34" s="215"/>
      <c r="F34" s="218"/>
      <c r="G34" s="71">
        <v>0.5</v>
      </c>
      <c r="H34" s="70">
        <v>0.93</v>
      </c>
      <c r="I34" s="71">
        <v>2</v>
      </c>
      <c r="J34" s="71">
        <v>1</v>
      </c>
      <c r="K34" s="71"/>
      <c r="L34" s="71"/>
      <c r="M34" s="71"/>
      <c r="N34" s="71"/>
      <c r="O34" s="47" t="s">
        <v>15</v>
      </c>
      <c r="P34" s="48">
        <v>45.146726862302486</v>
      </c>
      <c r="Q34" s="221"/>
      <c r="R34" s="224"/>
    </row>
    <row r="35" spans="4:18" x14ac:dyDescent="0.25">
      <c r="D35" s="225" t="s">
        <v>597</v>
      </c>
      <c r="E35" s="214" t="s">
        <v>1853</v>
      </c>
      <c r="F35" s="216" t="s">
        <v>24</v>
      </c>
      <c r="G35" s="63"/>
      <c r="H35" s="64"/>
      <c r="I35" s="63"/>
      <c r="J35" s="63"/>
      <c r="K35" s="63"/>
      <c r="L35" s="63"/>
      <c r="M35" s="63"/>
      <c r="N35" s="63"/>
      <c r="O35" s="51" t="s">
        <v>590</v>
      </c>
      <c r="P35" s="52">
        <v>2.2324999999999999</v>
      </c>
      <c r="Q35" s="220" t="s">
        <v>579</v>
      </c>
      <c r="R35" s="222">
        <v>1.5</v>
      </c>
    </row>
    <row r="36" spans="4:18" x14ac:dyDescent="0.25">
      <c r="D36" s="225"/>
      <c r="E36" s="214"/>
      <c r="F36" s="217"/>
      <c r="G36" s="63" t="s">
        <v>3198</v>
      </c>
      <c r="H36" s="64" t="s">
        <v>3182</v>
      </c>
      <c r="I36" s="63" t="s">
        <v>3183</v>
      </c>
      <c r="J36" s="63" t="s">
        <v>3196</v>
      </c>
      <c r="K36" s="63"/>
      <c r="L36" s="63"/>
      <c r="M36" s="63"/>
      <c r="N36" s="63"/>
      <c r="O36" s="45" t="s">
        <v>591</v>
      </c>
      <c r="P36" s="46">
        <v>0.93</v>
      </c>
      <c r="Q36" s="220"/>
      <c r="R36" s="223"/>
    </row>
    <row r="37" spans="4:18" x14ac:dyDescent="0.25">
      <c r="D37" s="225"/>
      <c r="E37" s="215"/>
      <c r="F37" s="218"/>
      <c r="G37" s="71">
        <v>1</v>
      </c>
      <c r="H37" s="70">
        <v>0.93</v>
      </c>
      <c r="I37" s="71">
        <v>5</v>
      </c>
      <c r="J37" s="71">
        <v>2</v>
      </c>
      <c r="K37" s="71"/>
      <c r="L37" s="71"/>
      <c r="M37" s="71"/>
      <c r="N37" s="71"/>
      <c r="O37" s="47" t="s">
        <v>15</v>
      </c>
      <c r="P37" s="48">
        <v>41.657334826427771</v>
      </c>
      <c r="Q37" s="221"/>
      <c r="R37" s="224"/>
    </row>
    <row r="38" spans="4:18" x14ac:dyDescent="0.25">
      <c r="D38" s="225" t="s">
        <v>598</v>
      </c>
      <c r="E38" s="214" t="s">
        <v>49</v>
      </c>
      <c r="F38" s="218" t="s">
        <v>36</v>
      </c>
      <c r="G38" s="96"/>
      <c r="H38" s="64"/>
      <c r="I38" s="63"/>
      <c r="J38" s="63"/>
      <c r="K38" s="63"/>
      <c r="L38" s="63"/>
      <c r="M38" s="63"/>
      <c r="N38" s="63"/>
      <c r="O38" s="51" t="s">
        <v>590</v>
      </c>
      <c r="P38" s="52">
        <v>75.010000000000005</v>
      </c>
      <c r="Q38" s="220" t="s">
        <v>575</v>
      </c>
      <c r="R38" s="222">
        <v>75.010000000000005</v>
      </c>
    </row>
    <row r="39" spans="4:18" x14ac:dyDescent="0.25">
      <c r="D39" s="225"/>
      <c r="E39" s="214"/>
      <c r="F39" s="226"/>
      <c r="G39" s="96" t="s">
        <v>3199</v>
      </c>
      <c r="H39" s="64"/>
      <c r="I39" s="63"/>
      <c r="J39" s="63"/>
      <c r="K39" s="63"/>
      <c r="L39" s="63"/>
      <c r="M39" s="63"/>
      <c r="N39" s="63"/>
      <c r="O39" s="45" t="s">
        <v>591</v>
      </c>
      <c r="P39" s="46">
        <v>75.010000000000005</v>
      </c>
      <c r="Q39" s="220"/>
      <c r="R39" s="223"/>
    </row>
    <row r="40" spans="4:18" x14ac:dyDescent="0.25">
      <c r="D40" s="225"/>
      <c r="E40" s="215"/>
      <c r="F40" s="226"/>
      <c r="G40" s="97">
        <v>75.010000000000005</v>
      </c>
      <c r="H40" s="70"/>
      <c r="I40" s="71"/>
      <c r="J40" s="71"/>
      <c r="K40" s="71"/>
      <c r="L40" s="71"/>
      <c r="M40" s="71"/>
      <c r="N40" s="71"/>
      <c r="O40" s="47" t="s">
        <v>15</v>
      </c>
      <c r="P40" s="48">
        <v>100</v>
      </c>
      <c r="Q40" s="221"/>
      <c r="R40" s="224"/>
    </row>
    <row r="41" spans="4:18" x14ac:dyDescent="0.25">
      <c r="D41" s="225" t="s">
        <v>599</v>
      </c>
      <c r="E41" s="214" t="s">
        <v>1856</v>
      </c>
      <c r="F41" s="218" t="s">
        <v>1833</v>
      </c>
      <c r="G41" s="96"/>
      <c r="H41" s="64"/>
      <c r="I41" s="63"/>
      <c r="J41" s="63"/>
      <c r="K41" s="63"/>
      <c r="L41" s="63"/>
      <c r="M41" s="63"/>
      <c r="N41" s="63"/>
      <c r="O41" s="51" t="s">
        <v>590</v>
      </c>
      <c r="P41" s="52">
        <v>1200</v>
      </c>
      <c r="Q41" s="220" t="s">
        <v>575</v>
      </c>
      <c r="R41" s="222">
        <v>1200</v>
      </c>
    </row>
    <row r="42" spans="4:18" ht="30" x14ac:dyDescent="0.25">
      <c r="D42" s="225"/>
      <c r="E42" s="214"/>
      <c r="F42" s="226"/>
      <c r="G42" s="96" t="s">
        <v>3200</v>
      </c>
      <c r="H42" s="64"/>
      <c r="I42" s="63"/>
      <c r="J42" s="63"/>
      <c r="K42" s="63"/>
      <c r="L42" s="63"/>
      <c r="M42" s="63"/>
      <c r="N42" s="63"/>
      <c r="O42" s="45" t="s">
        <v>591</v>
      </c>
      <c r="P42" s="46">
        <v>1200</v>
      </c>
      <c r="Q42" s="220"/>
      <c r="R42" s="223"/>
    </row>
    <row r="43" spans="4:18" x14ac:dyDescent="0.25">
      <c r="D43" s="225"/>
      <c r="E43" s="215"/>
      <c r="F43" s="226"/>
      <c r="G43" s="97">
        <v>1200</v>
      </c>
      <c r="H43" s="70"/>
      <c r="I43" s="71"/>
      <c r="J43" s="71"/>
      <c r="K43" s="71"/>
      <c r="L43" s="71"/>
      <c r="M43" s="71"/>
      <c r="N43" s="71"/>
      <c r="O43" s="47" t="s">
        <v>15</v>
      </c>
      <c r="P43" s="48">
        <v>100</v>
      </c>
      <c r="Q43" s="221"/>
      <c r="R43" s="224"/>
    </row>
    <row r="44" spans="4:18" x14ac:dyDescent="0.25">
      <c r="D44" s="225" t="s">
        <v>600</v>
      </c>
      <c r="E44" s="214" t="s">
        <v>3221</v>
      </c>
      <c r="F44" s="218" t="s">
        <v>57</v>
      </c>
      <c r="G44" s="63" t="s">
        <v>3223</v>
      </c>
      <c r="H44" s="64"/>
      <c r="I44" s="63"/>
      <c r="J44" s="63" t="s">
        <v>3223</v>
      </c>
      <c r="K44" s="63" t="s">
        <v>3223</v>
      </c>
      <c r="L44" s="63" t="s">
        <v>3223</v>
      </c>
      <c r="M44" s="63" t="s">
        <v>3223</v>
      </c>
      <c r="N44" s="63"/>
      <c r="O44" s="51" t="s">
        <v>590</v>
      </c>
      <c r="P44" s="52">
        <v>210</v>
      </c>
      <c r="Q44" s="220" t="s">
        <v>577</v>
      </c>
      <c r="R44" s="222">
        <v>210</v>
      </c>
    </row>
    <row r="45" spans="4:18" ht="45" x14ac:dyDescent="0.25">
      <c r="D45" s="225"/>
      <c r="E45" s="214"/>
      <c r="F45" s="226"/>
      <c r="G45" s="63" t="s">
        <v>3194</v>
      </c>
      <c r="H45" s="64" t="s">
        <v>3195</v>
      </c>
      <c r="I45" s="63" t="s">
        <v>3222</v>
      </c>
      <c r="J45" s="63" t="s">
        <v>3224</v>
      </c>
      <c r="K45" s="63" t="s">
        <v>3225</v>
      </c>
      <c r="L45" s="63" t="s">
        <v>3226</v>
      </c>
      <c r="M45" s="63" t="s">
        <v>3227</v>
      </c>
      <c r="N45" s="63"/>
      <c r="O45" s="45" t="s">
        <v>591</v>
      </c>
      <c r="P45" s="46">
        <v>150</v>
      </c>
      <c r="Q45" s="220"/>
      <c r="R45" s="223"/>
    </row>
    <row r="46" spans="4:18" x14ac:dyDescent="0.25">
      <c r="D46" s="225"/>
      <c r="E46" s="215"/>
      <c r="F46" s="226"/>
      <c r="G46" s="70"/>
      <c r="H46" s="70">
        <v>270</v>
      </c>
      <c r="I46" s="71">
        <v>150</v>
      </c>
      <c r="J46" s="71"/>
      <c r="K46" s="71"/>
      <c r="L46" s="71"/>
      <c r="M46" s="71"/>
      <c r="N46" s="71"/>
      <c r="O46" s="47" t="s">
        <v>15</v>
      </c>
      <c r="P46" s="48">
        <v>71.428571428571431</v>
      </c>
      <c r="Q46" s="221"/>
      <c r="R46" s="224"/>
    </row>
    <row r="47" spans="4:18" x14ac:dyDescent="0.25">
      <c r="D47" s="225" t="s">
        <v>601</v>
      </c>
      <c r="E47" s="214" t="s">
        <v>1919</v>
      </c>
      <c r="F47" s="218" t="s">
        <v>24</v>
      </c>
      <c r="G47" s="96"/>
      <c r="H47" s="64"/>
      <c r="I47" s="63"/>
      <c r="J47" s="63"/>
      <c r="K47" s="63"/>
      <c r="L47" s="63"/>
      <c r="M47" s="63"/>
      <c r="N47" s="63"/>
      <c r="O47" s="53" t="s">
        <v>590</v>
      </c>
      <c r="P47" s="54">
        <v>168.92</v>
      </c>
      <c r="Q47" s="220" t="s">
        <v>575</v>
      </c>
      <c r="R47" s="222">
        <v>168.92</v>
      </c>
    </row>
    <row r="48" spans="4:18" x14ac:dyDescent="0.25">
      <c r="D48" s="225"/>
      <c r="E48" s="214"/>
      <c r="F48" s="226"/>
      <c r="G48" s="96" t="s">
        <v>3173</v>
      </c>
      <c r="H48" s="64"/>
      <c r="I48" s="63"/>
      <c r="J48" s="63"/>
      <c r="K48" s="63"/>
      <c r="L48" s="63"/>
      <c r="M48" s="63"/>
      <c r="N48" s="63"/>
      <c r="O48" s="55" t="s">
        <v>591</v>
      </c>
      <c r="P48" s="56">
        <v>168.92</v>
      </c>
      <c r="Q48" s="220"/>
      <c r="R48" s="223"/>
    </row>
    <row r="49" spans="4:18" x14ac:dyDescent="0.25">
      <c r="D49" s="225"/>
      <c r="E49" s="215"/>
      <c r="F49" s="226"/>
      <c r="G49" s="97">
        <v>168.92</v>
      </c>
      <c r="H49" s="70"/>
      <c r="I49" s="71"/>
      <c r="J49" s="71"/>
      <c r="K49" s="71"/>
      <c r="L49" s="71"/>
      <c r="M49" s="71"/>
      <c r="N49" s="71"/>
      <c r="O49" s="57" t="s">
        <v>15</v>
      </c>
      <c r="P49" s="58">
        <v>100.00000000000001</v>
      </c>
      <c r="Q49" s="221"/>
      <c r="R49" s="224"/>
    </row>
    <row r="50" spans="4:18" x14ac:dyDescent="0.25">
      <c r="D50" s="225" t="s">
        <v>602</v>
      </c>
      <c r="E50" s="214" t="s">
        <v>1920</v>
      </c>
      <c r="F50" s="218" t="s">
        <v>24</v>
      </c>
      <c r="G50" s="96"/>
      <c r="H50" s="64"/>
      <c r="I50" s="63"/>
      <c r="J50" s="63"/>
      <c r="K50" s="63"/>
      <c r="L50" s="63"/>
      <c r="M50" s="63"/>
      <c r="N50" s="63"/>
      <c r="O50" s="51" t="s">
        <v>590</v>
      </c>
      <c r="P50" s="52">
        <v>78.45</v>
      </c>
      <c r="Q50" s="220" t="s">
        <v>575</v>
      </c>
      <c r="R50" s="222">
        <v>78.45</v>
      </c>
    </row>
    <row r="51" spans="4:18" x14ac:dyDescent="0.25">
      <c r="D51" s="225"/>
      <c r="E51" s="214"/>
      <c r="F51" s="226"/>
      <c r="G51" s="96" t="s">
        <v>3174</v>
      </c>
      <c r="H51" s="64"/>
      <c r="I51" s="63"/>
      <c r="J51" s="63"/>
      <c r="K51" s="63"/>
      <c r="L51" s="63"/>
      <c r="M51" s="63"/>
      <c r="N51" s="63"/>
      <c r="O51" s="45" t="s">
        <v>591</v>
      </c>
      <c r="P51" s="46">
        <v>78.45</v>
      </c>
      <c r="Q51" s="220"/>
      <c r="R51" s="223"/>
    </row>
    <row r="52" spans="4:18" x14ac:dyDescent="0.25">
      <c r="D52" s="225"/>
      <c r="E52" s="215"/>
      <c r="F52" s="226"/>
      <c r="G52" s="97">
        <v>78.45</v>
      </c>
      <c r="H52" s="70"/>
      <c r="I52" s="71"/>
      <c r="J52" s="71"/>
      <c r="K52" s="71"/>
      <c r="L52" s="71"/>
      <c r="M52" s="71"/>
      <c r="N52" s="71"/>
      <c r="O52" s="47" t="s">
        <v>15</v>
      </c>
      <c r="P52" s="48">
        <v>100</v>
      </c>
      <c r="Q52" s="221"/>
      <c r="R52" s="224"/>
    </row>
    <row r="53" spans="4:18" x14ac:dyDescent="0.25">
      <c r="D53" s="225" t="s">
        <v>603</v>
      </c>
      <c r="E53" s="214" t="s">
        <v>1921</v>
      </c>
      <c r="F53" s="218" t="s">
        <v>24</v>
      </c>
      <c r="G53" s="96"/>
      <c r="H53" s="64"/>
      <c r="I53" s="63"/>
      <c r="J53" s="63"/>
      <c r="K53" s="63"/>
      <c r="L53" s="63"/>
      <c r="M53" s="63"/>
      <c r="N53" s="63"/>
      <c r="O53" s="51" t="s">
        <v>590</v>
      </c>
      <c r="P53" s="52">
        <v>72.37</v>
      </c>
      <c r="Q53" s="220" t="s">
        <v>575</v>
      </c>
      <c r="R53" s="222">
        <v>72.37</v>
      </c>
    </row>
    <row r="54" spans="4:18" x14ac:dyDescent="0.25">
      <c r="D54" s="225"/>
      <c r="E54" s="214"/>
      <c r="F54" s="226"/>
      <c r="G54" s="96" t="s">
        <v>3175</v>
      </c>
      <c r="H54" s="64"/>
      <c r="I54" s="63"/>
      <c r="J54" s="63"/>
      <c r="K54" s="63"/>
      <c r="L54" s="63"/>
      <c r="M54" s="63"/>
      <c r="N54" s="63"/>
      <c r="O54" s="45" t="s">
        <v>591</v>
      </c>
      <c r="P54" s="46">
        <v>72.37</v>
      </c>
      <c r="Q54" s="220"/>
      <c r="R54" s="223"/>
    </row>
    <row r="55" spans="4:18" x14ac:dyDescent="0.25">
      <c r="D55" s="225"/>
      <c r="E55" s="215"/>
      <c r="F55" s="226"/>
      <c r="G55" s="97">
        <v>72.37</v>
      </c>
      <c r="H55" s="70"/>
      <c r="I55" s="71"/>
      <c r="J55" s="71"/>
      <c r="K55" s="71"/>
      <c r="L55" s="71"/>
      <c r="M55" s="71"/>
      <c r="N55" s="71"/>
      <c r="O55" s="47" t="s">
        <v>15</v>
      </c>
      <c r="P55" s="48">
        <v>100</v>
      </c>
      <c r="Q55" s="221"/>
      <c r="R55" s="224"/>
    </row>
    <row r="56" spans="4:18" x14ac:dyDescent="0.25">
      <c r="D56" s="225" t="s">
        <v>604</v>
      </c>
      <c r="E56" s="214" t="s">
        <v>1922</v>
      </c>
      <c r="F56" s="218" t="s">
        <v>24</v>
      </c>
      <c r="G56" s="96"/>
      <c r="H56" s="64"/>
      <c r="I56" s="63"/>
      <c r="J56" s="63"/>
      <c r="K56" s="63"/>
      <c r="L56" s="63"/>
      <c r="M56" s="63"/>
      <c r="N56" s="63"/>
      <c r="O56" s="51" t="s">
        <v>590</v>
      </c>
      <c r="P56" s="52">
        <v>13.49</v>
      </c>
      <c r="Q56" s="220" t="s">
        <v>575</v>
      </c>
      <c r="R56" s="222">
        <v>13.49</v>
      </c>
    </row>
    <row r="57" spans="4:18" x14ac:dyDescent="0.25">
      <c r="D57" s="225"/>
      <c r="E57" s="214"/>
      <c r="F57" s="226"/>
      <c r="G57" s="96" t="s">
        <v>3176</v>
      </c>
      <c r="H57" s="64"/>
      <c r="I57" s="63"/>
      <c r="J57" s="63"/>
      <c r="K57" s="63"/>
      <c r="L57" s="63"/>
      <c r="M57" s="63"/>
      <c r="N57" s="63"/>
      <c r="O57" s="45" t="s">
        <v>591</v>
      </c>
      <c r="P57" s="46">
        <v>13.49</v>
      </c>
      <c r="Q57" s="220"/>
      <c r="R57" s="223"/>
    </row>
    <row r="58" spans="4:18" x14ac:dyDescent="0.25">
      <c r="D58" s="225"/>
      <c r="E58" s="215"/>
      <c r="F58" s="226"/>
      <c r="G58" s="97">
        <v>13.49</v>
      </c>
      <c r="H58" s="70"/>
      <c r="I58" s="71"/>
      <c r="J58" s="71"/>
      <c r="K58" s="71"/>
      <c r="L58" s="71"/>
      <c r="M58" s="71"/>
      <c r="N58" s="71"/>
      <c r="O58" s="47" t="s">
        <v>15</v>
      </c>
      <c r="P58" s="48">
        <v>100</v>
      </c>
      <c r="Q58" s="221"/>
      <c r="R58" s="224"/>
    </row>
    <row r="59" spans="4:18" x14ac:dyDescent="0.25">
      <c r="D59" s="225" t="s">
        <v>605</v>
      </c>
      <c r="E59" s="214" t="s">
        <v>1923</v>
      </c>
      <c r="F59" s="218" t="s">
        <v>32</v>
      </c>
      <c r="G59" s="96"/>
      <c r="H59" s="64"/>
      <c r="I59" s="63"/>
      <c r="J59" s="63"/>
      <c r="K59" s="63"/>
      <c r="L59" s="63"/>
      <c r="M59" s="63"/>
      <c r="N59" s="63"/>
      <c r="O59" s="51" t="s">
        <v>590</v>
      </c>
      <c r="P59" s="52">
        <v>385</v>
      </c>
      <c r="Q59" s="220" t="s">
        <v>575</v>
      </c>
      <c r="R59" s="222">
        <v>385</v>
      </c>
    </row>
    <row r="60" spans="4:18" x14ac:dyDescent="0.25">
      <c r="D60" s="225"/>
      <c r="E60" s="214"/>
      <c r="F60" s="226"/>
      <c r="G60" s="96" t="s">
        <v>3177</v>
      </c>
      <c r="H60" s="64"/>
      <c r="I60" s="63"/>
      <c r="J60" s="63"/>
      <c r="K60" s="63"/>
      <c r="L60" s="63"/>
      <c r="M60" s="63"/>
      <c r="N60" s="63"/>
      <c r="O60" s="45" t="s">
        <v>591</v>
      </c>
      <c r="P60" s="46">
        <v>385</v>
      </c>
      <c r="Q60" s="220"/>
      <c r="R60" s="223"/>
    </row>
    <row r="61" spans="4:18" x14ac:dyDescent="0.25">
      <c r="D61" s="225"/>
      <c r="E61" s="215"/>
      <c r="F61" s="226"/>
      <c r="G61" s="97">
        <v>385</v>
      </c>
      <c r="H61" s="70"/>
      <c r="I61" s="71"/>
      <c r="J61" s="71"/>
      <c r="K61" s="71"/>
      <c r="L61" s="71"/>
      <c r="M61" s="71"/>
      <c r="N61" s="71"/>
      <c r="O61" s="47" t="s">
        <v>15</v>
      </c>
      <c r="P61" s="48">
        <v>100</v>
      </c>
      <c r="Q61" s="221"/>
      <c r="R61" s="224"/>
    </row>
    <row r="62" spans="4:18" x14ac:dyDescent="0.25">
      <c r="D62" s="225" t="s">
        <v>606</v>
      </c>
      <c r="E62" s="214" t="s">
        <v>130</v>
      </c>
      <c r="F62" s="218" t="s">
        <v>36</v>
      </c>
      <c r="G62" s="96"/>
      <c r="H62" s="64"/>
      <c r="I62" s="63"/>
      <c r="J62" s="63"/>
      <c r="K62" s="63"/>
      <c r="L62" s="63"/>
      <c r="M62" s="63"/>
      <c r="N62" s="63"/>
      <c r="O62" s="51" t="s">
        <v>590</v>
      </c>
      <c r="P62" s="52">
        <v>1677.17</v>
      </c>
      <c r="Q62" s="220" t="s">
        <v>575</v>
      </c>
      <c r="R62" s="222">
        <v>1677.17</v>
      </c>
    </row>
    <row r="63" spans="4:18" x14ac:dyDescent="0.25">
      <c r="D63" s="225"/>
      <c r="E63" s="214"/>
      <c r="F63" s="226"/>
      <c r="G63" s="96" t="s">
        <v>3178</v>
      </c>
      <c r="H63" s="64"/>
      <c r="I63" s="63"/>
      <c r="J63" s="63"/>
      <c r="K63" s="63"/>
      <c r="L63" s="63"/>
      <c r="M63" s="63"/>
      <c r="N63" s="63"/>
      <c r="O63" s="45" t="s">
        <v>591</v>
      </c>
      <c r="P63" s="46">
        <v>1677.17</v>
      </c>
      <c r="Q63" s="220"/>
      <c r="R63" s="223"/>
    </row>
    <row r="64" spans="4:18" x14ac:dyDescent="0.25">
      <c r="D64" s="225"/>
      <c r="E64" s="215"/>
      <c r="F64" s="226"/>
      <c r="G64" s="97">
        <v>1677.17</v>
      </c>
      <c r="H64" s="70"/>
      <c r="I64" s="71"/>
      <c r="J64" s="71"/>
      <c r="K64" s="71"/>
      <c r="L64" s="71"/>
      <c r="M64" s="71"/>
      <c r="N64" s="71"/>
      <c r="O64" s="47" t="s">
        <v>15</v>
      </c>
      <c r="P64" s="48">
        <v>100</v>
      </c>
      <c r="Q64" s="221"/>
      <c r="R64" s="224"/>
    </row>
    <row r="65" spans="4:18" x14ac:dyDescent="0.25">
      <c r="D65" s="225" t="s">
        <v>607</v>
      </c>
      <c r="E65" s="214" t="s">
        <v>1926</v>
      </c>
      <c r="F65" s="218" t="s">
        <v>24</v>
      </c>
      <c r="G65" s="96"/>
      <c r="H65" s="64"/>
      <c r="I65" s="63"/>
      <c r="J65" s="63"/>
      <c r="K65" s="63"/>
      <c r="L65" s="63"/>
      <c r="M65" s="63"/>
      <c r="N65" s="63"/>
      <c r="O65" s="51" t="s">
        <v>590</v>
      </c>
      <c r="P65" s="52">
        <v>74</v>
      </c>
      <c r="Q65" s="220" t="s">
        <v>575</v>
      </c>
      <c r="R65" s="222">
        <v>74</v>
      </c>
    </row>
    <row r="66" spans="4:18" x14ac:dyDescent="0.25">
      <c r="D66" s="225"/>
      <c r="E66" s="214"/>
      <c r="F66" s="226"/>
      <c r="G66" s="96" t="s">
        <v>3179</v>
      </c>
      <c r="H66" s="64"/>
      <c r="I66" s="63"/>
      <c r="J66" s="63"/>
      <c r="K66" s="63"/>
      <c r="L66" s="63"/>
      <c r="M66" s="63"/>
      <c r="N66" s="63"/>
      <c r="O66" s="45" t="s">
        <v>591</v>
      </c>
      <c r="P66" s="46">
        <v>74</v>
      </c>
      <c r="Q66" s="220"/>
      <c r="R66" s="223"/>
    </row>
    <row r="67" spans="4:18" x14ac:dyDescent="0.25">
      <c r="D67" s="225"/>
      <c r="E67" s="215"/>
      <c r="F67" s="226"/>
      <c r="G67" s="97">
        <v>74</v>
      </c>
      <c r="H67" s="70"/>
      <c r="I67" s="71"/>
      <c r="J67" s="71"/>
      <c r="K67" s="71"/>
      <c r="L67" s="71"/>
      <c r="M67" s="71"/>
      <c r="N67" s="71"/>
      <c r="O67" s="47" t="s">
        <v>15</v>
      </c>
      <c r="P67" s="48">
        <v>100</v>
      </c>
      <c r="Q67" s="221"/>
      <c r="R67" s="224"/>
    </row>
    <row r="68" spans="4:18" x14ac:dyDescent="0.25">
      <c r="D68" s="225" t="s">
        <v>608</v>
      </c>
      <c r="E68" s="214" t="s">
        <v>1932</v>
      </c>
      <c r="F68" s="218" t="s">
        <v>24</v>
      </c>
      <c r="G68" s="63"/>
      <c r="H68" s="64"/>
      <c r="I68" s="63"/>
      <c r="J68" s="63"/>
      <c r="K68" s="63"/>
      <c r="L68" s="63"/>
      <c r="M68" s="63"/>
      <c r="N68" s="63"/>
      <c r="O68" s="51" t="s">
        <v>590</v>
      </c>
      <c r="P68" s="52">
        <v>862.97</v>
      </c>
      <c r="Q68" s="220" t="s">
        <v>575</v>
      </c>
      <c r="R68" s="222">
        <v>862.97</v>
      </c>
    </row>
    <row r="69" spans="4:18" x14ac:dyDescent="0.25">
      <c r="D69" s="225"/>
      <c r="E69" s="214"/>
      <c r="F69" s="226"/>
      <c r="G69" s="96" t="s">
        <v>3208</v>
      </c>
      <c r="H69" s="64"/>
      <c r="I69" s="63"/>
      <c r="J69" s="63"/>
      <c r="K69" s="63"/>
      <c r="L69" s="63"/>
      <c r="M69" s="63"/>
      <c r="N69" s="63"/>
      <c r="O69" s="45" t="s">
        <v>591</v>
      </c>
      <c r="P69" s="46">
        <v>862.97</v>
      </c>
      <c r="Q69" s="220"/>
      <c r="R69" s="223"/>
    </row>
    <row r="70" spans="4:18" x14ac:dyDescent="0.25">
      <c r="D70" s="225"/>
      <c r="E70" s="215"/>
      <c r="F70" s="226"/>
      <c r="G70" s="97">
        <v>862.97</v>
      </c>
      <c r="H70" s="70"/>
      <c r="I70" s="71"/>
      <c r="J70" s="71"/>
      <c r="K70" s="71"/>
      <c r="L70" s="71"/>
      <c r="M70" s="71"/>
      <c r="N70" s="71"/>
      <c r="O70" s="47" t="s">
        <v>15</v>
      </c>
      <c r="P70" s="48">
        <v>100</v>
      </c>
      <c r="Q70" s="221"/>
      <c r="R70" s="224"/>
    </row>
    <row r="71" spans="4:18" x14ac:dyDescent="0.25">
      <c r="D71" s="225" t="s">
        <v>609</v>
      </c>
      <c r="E71" s="214" t="s">
        <v>440</v>
      </c>
      <c r="F71" s="218" t="s">
        <v>24</v>
      </c>
      <c r="G71" s="63"/>
      <c r="H71" s="64"/>
      <c r="I71" s="63"/>
      <c r="J71" s="63"/>
      <c r="K71" s="63"/>
      <c r="L71" s="63"/>
      <c r="M71" s="63"/>
      <c r="N71" s="63"/>
      <c r="O71" s="51" t="s">
        <v>590</v>
      </c>
      <c r="P71" s="52">
        <v>2017.74</v>
      </c>
      <c r="Q71" s="220" t="s">
        <v>575</v>
      </c>
      <c r="R71" s="222">
        <v>2017.74</v>
      </c>
    </row>
    <row r="72" spans="4:18" x14ac:dyDescent="0.25">
      <c r="D72" s="225"/>
      <c r="E72" s="214"/>
      <c r="F72" s="226"/>
      <c r="G72" s="96" t="s">
        <v>3207</v>
      </c>
      <c r="H72" s="64"/>
      <c r="I72" s="63"/>
      <c r="J72" s="63"/>
      <c r="K72" s="63"/>
      <c r="L72" s="63"/>
      <c r="M72" s="63"/>
      <c r="N72" s="63"/>
      <c r="O72" s="45" t="s">
        <v>591</v>
      </c>
      <c r="P72" s="46">
        <v>2017.74</v>
      </c>
      <c r="Q72" s="220"/>
      <c r="R72" s="223"/>
    </row>
    <row r="73" spans="4:18" x14ac:dyDescent="0.25">
      <c r="D73" s="225"/>
      <c r="E73" s="215"/>
      <c r="F73" s="226"/>
      <c r="G73" s="97">
        <v>2017.74</v>
      </c>
      <c r="H73" s="70"/>
      <c r="I73" s="71"/>
      <c r="J73" s="71"/>
      <c r="K73" s="71"/>
      <c r="L73" s="71"/>
      <c r="M73" s="71"/>
      <c r="N73" s="71"/>
      <c r="O73" s="47" t="s">
        <v>15</v>
      </c>
      <c r="P73" s="48">
        <v>100</v>
      </c>
      <c r="Q73" s="221"/>
      <c r="R73" s="224"/>
    </row>
    <row r="74" spans="4:18" x14ac:dyDescent="0.25">
      <c r="D74" s="225" t="s">
        <v>610</v>
      </c>
      <c r="E74" s="214" t="s">
        <v>1934</v>
      </c>
      <c r="F74" s="218" t="s">
        <v>24</v>
      </c>
      <c r="G74" s="96"/>
      <c r="H74" s="64"/>
      <c r="I74" s="63"/>
      <c r="J74" s="63"/>
      <c r="K74" s="63"/>
      <c r="L74" s="63"/>
      <c r="M74" s="63"/>
      <c r="N74" s="63"/>
      <c r="O74" s="51" t="s">
        <v>590</v>
      </c>
      <c r="P74" s="52">
        <v>561.96</v>
      </c>
      <c r="Q74" s="220" t="s">
        <v>575</v>
      </c>
      <c r="R74" s="222">
        <v>561.96</v>
      </c>
    </row>
    <row r="75" spans="4:18" x14ac:dyDescent="0.25">
      <c r="D75" s="225"/>
      <c r="E75" s="214"/>
      <c r="F75" s="226"/>
      <c r="G75" s="96" t="s">
        <v>3180</v>
      </c>
      <c r="H75" s="64"/>
      <c r="I75" s="63"/>
      <c r="J75" s="63"/>
      <c r="K75" s="63"/>
      <c r="L75" s="63"/>
      <c r="M75" s="63"/>
      <c r="N75" s="63"/>
      <c r="O75" s="45" t="s">
        <v>591</v>
      </c>
      <c r="P75" s="46">
        <v>561.96</v>
      </c>
      <c r="Q75" s="220"/>
      <c r="R75" s="223"/>
    </row>
    <row r="76" spans="4:18" x14ac:dyDescent="0.25">
      <c r="D76" s="225"/>
      <c r="E76" s="215"/>
      <c r="F76" s="226"/>
      <c r="G76" s="97">
        <v>561.96</v>
      </c>
      <c r="H76" s="70"/>
      <c r="I76" s="71"/>
      <c r="J76" s="71"/>
      <c r="K76" s="71"/>
      <c r="L76" s="71"/>
      <c r="M76" s="71"/>
      <c r="N76" s="71"/>
      <c r="O76" s="47" t="s">
        <v>15</v>
      </c>
      <c r="P76" s="48">
        <v>100</v>
      </c>
      <c r="Q76" s="221"/>
      <c r="R76" s="224"/>
    </row>
    <row r="77" spans="4:18" x14ac:dyDescent="0.25">
      <c r="D77" s="225" t="s">
        <v>611</v>
      </c>
      <c r="E77" s="214" t="s">
        <v>2084</v>
      </c>
      <c r="F77" s="218" t="s">
        <v>24</v>
      </c>
      <c r="G77" s="63"/>
      <c r="H77" s="64"/>
      <c r="I77" s="63"/>
      <c r="J77" s="63"/>
      <c r="K77" s="63"/>
      <c r="L77" s="63"/>
      <c r="M77" s="63"/>
      <c r="N77" s="63"/>
      <c r="O77" s="51" t="s">
        <v>590</v>
      </c>
      <c r="P77" s="52">
        <v>1018.91</v>
      </c>
      <c r="Q77" s="220" t="s">
        <v>575</v>
      </c>
      <c r="R77" s="222">
        <v>1018.91</v>
      </c>
    </row>
    <row r="78" spans="4:18" x14ac:dyDescent="0.25">
      <c r="D78" s="225"/>
      <c r="E78" s="214"/>
      <c r="F78" s="226"/>
      <c r="G78" s="96" t="s">
        <v>3181</v>
      </c>
      <c r="H78" s="64"/>
      <c r="I78" s="63"/>
      <c r="J78" s="63"/>
      <c r="K78" s="63"/>
      <c r="L78" s="63"/>
      <c r="M78" s="63"/>
      <c r="N78" s="63"/>
      <c r="O78" s="45" t="s">
        <v>591</v>
      </c>
      <c r="P78" s="46">
        <v>1018.91</v>
      </c>
      <c r="Q78" s="220"/>
      <c r="R78" s="223"/>
    </row>
    <row r="79" spans="4:18" x14ac:dyDescent="0.25">
      <c r="D79" s="225"/>
      <c r="E79" s="215"/>
      <c r="F79" s="226"/>
      <c r="G79" s="97">
        <v>1018.91</v>
      </c>
      <c r="H79" s="70"/>
      <c r="I79" s="71"/>
      <c r="J79" s="71"/>
      <c r="K79" s="71"/>
      <c r="L79" s="71"/>
      <c r="M79" s="71"/>
      <c r="N79" s="71"/>
      <c r="O79" s="47" t="s">
        <v>15</v>
      </c>
      <c r="P79" s="48">
        <v>100</v>
      </c>
      <c r="Q79" s="221"/>
      <c r="R79" s="224"/>
    </row>
    <row r="80" spans="4:18" x14ac:dyDescent="0.25">
      <c r="D80" s="225" t="s">
        <v>612</v>
      </c>
      <c r="E80" s="214" t="s">
        <v>3205</v>
      </c>
      <c r="F80" s="216" t="s">
        <v>24</v>
      </c>
      <c r="G80" s="96"/>
      <c r="H80" s="64"/>
      <c r="I80" s="63"/>
      <c r="J80" s="63"/>
      <c r="K80" s="63"/>
      <c r="L80" s="63"/>
      <c r="M80" s="63"/>
      <c r="N80" s="63"/>
      <c r="O80" s="51" t="s">
        <v>590</v>
      </c>
      <c r="P80" s="52">
        <v>12975</v>
      </c>
      <c r="Q80" s="220" t="s">
        <v>575</v>
      </c>
      <c r="R80" s="222">
        <v>12975</v>
      </c>
    </row>
    <row r="81" spans="4:18" x14ac:dyDescent="0.25">
      <c r="D81" s="225"/>
      <c r="E81" s="214"/>
      <c r="F81" s="227"/>
      <c r="G81" s="96" t="s">
        <v>3206</v>
      </c>
      <c r="H81" s="64"/>
      <c r="I81" s="63"/>
      <c r="J81" s="63"/>
      <c r="K81" s="63"/>
      <c r="L81" s="63"/>
      <c r="M81" s="63"/>
      <c r="N81" s="63"/>
      <c r="O81" s="45" t="s">
        <v>591</v>
      </c>
      <c r="P81" s="46">
        <v>12975</v>
      </c>
      <c r="Q81" s="220"/>
      <c r="R81" s="223"/>
    </row>
    <row r="82" spans="4:18" x14ac:dyDescent="0.25">
      <c r="D82" s="225"/>
      <c r="E82" s="215"/>
      <c r="F82" s="218"/>
      <c r="G82" s="97">
        <v>12975</v>
      </c>
      <c r="H82" s="70"/>
      <c r="I82" s="71"/>
      <c r="J82" s="71"/>
      <c r="K82" s="71"/>
      <c r="L82" s="71"/>
      <c r="M82" s="71"/>
      <c r="N82" s="71"/>
      <c r="O82" s="47" t="s">
        <v>15</v>
      </c>
      <c r="P82" s="48">
        <v>100</v>
      </c>
      <c r="Q82" s="221"/>
      <c r="R82" s="224"/>
    </row>
    <row r="83" spans="4:18" ht="20.100000000000001" customHeight="1" x14ac:dyDescent="0.25">
      <c r="D83" s="225" t="s">
        <v>613</v>
      </c>
      <c r="E83" s="214" t="s">
        <v>3202</v>
      </c>
      <c r="F83" s="216" t="s">
        <v>24</v>
      </c>
      <c r="G83" s="96" t="s">
        <v>3201</v>
      </c>
      <c r="H83" s="96"/>
      <c r="I83" s="96"/>
      <c r="J83" s="63"/>
      <c r="K83" s="63"/>
      <c r="L83" s="63"/>
      <c r="M83" s="63"/>
      <c r="N83" s="63"/>
      <c r="O83" s="51" t="s">
        <v>590</v>
      </c>
      <c r="P83" s="52">
        <v>110788.88</v>
      </c>
      <c r="Q83" s="220" t="s">
        <v>575</v>
      </c>
      <c r="R83" s="222">
        <v>110788.88</v>
      </c>
    </row>
    <row r="84" spans="4:18" ht="20.100000000000001" customHeight="1" x14ac:dyDescent="0.25">
      <c r="D84" s="225"/>
      <c r="E84" s="214"/>
      <c r="F84" s="227"/>
      <c r="G84" s="96">
        <v>8634</v>
      </c>
      <c r="H84" s="119"/>
      <c r="I84" s="96"/>
      <c r="J84" s="63"/>
      <c r="K84" s="63"/>
      <c r="L84" s="63"/>
      <c r="M84" s="63"/>
      <c r="N84" s="63"/>
      <c r="O84" s="45" t="s">
        <v>591</v>
      </c>
      <c r="P84" s="46">
        <v>110788.88</v>
      </c>
      <c r="Q84" s="220"/>
      <c r="R84" s="223"/>
    </row>
    <row r="85" spans="4:18" ht="20.100000000000001" customHeight="1" x14ac:dyDescent="0.25">
      <c r="D85" s="225"/>
      <c r="E85" s="215"/>
      <c r="F85" s="218"/>
      <c r="G85" s="98">
        <v>110788.88</v>
      </c>
      <c r="H85" s="97"/>
      <c r="I85" s="98"/>
      <c r="J85" s="71"/>
      <c r="K85" s="71"/>
      <c r="L85" s="71"/>
      <c r="M85" s="71"/>
      <c r="N85" s="71"/>
      <c r="O85" s="47" t="s">
        <v>15</v>
      </c>
      <c r="P85" s="48">
        <v>100</v>
      </c>
      <c r="Q85" s="221"/>
      <c r="R85" s="224"/>
    </row>
    <row r="86" spans="4:18" ht="20.100000000000001" customHeight="1" x14ac:dyDescent="0.25">
      <c r="D86" s="225" t="s">
        <v>614</v>
      </c>
      <c r="E86" s="228" t="s">
        <v>3203</v>
      </c>
      <c r="F86" s="229" t="s">
        <v>306</v>
      </c>
      <c r="G86" s="96" t="s">
        <v>3201</v>
      </c>
      <c r="H86" s="64"/>
      <c r="I86" s="63"/>
      <c r="J86" s="63"/>
      <c r="K86" s="63"/>
      <c r="L86" s="63"/>
      <c r="M86" s="63"/>
      <c r="N86" s="63"/>
      <c r="O86" s="51" t="s">
        <v>590</v>
      </c>
      <c r="P86" s="52">
        <v>6256.91</v>
      </c>
      <c r="Q86" s="220" t="s">
        <v>575</v>
      </c>
      <c r="R86" s="222">
        <v>6256.91</v>
      </c>
    </row>
    <row r="87" spans="4:18" ht="20.100000000000001" customHeight="1" x14ac:dyDescent="0.25">
      <c r="D87" s="225"/>
      <c r="E87" s="214"/>
      <c r="F87" s="227"/>
      <c r="G87" s="96">
        <v>6983</v>
      </c>
      <c r="H87" s="64"/>
      <c r="I87" s="63"/>
      <c r="J87" s="63"/>
      <c r="K87" s="63"/>
      <c r="L87" s="63"/>
      <c r="M87" s="63"/>
      <c r="N87" s="63"/>
      <c r="O87" s="45" t="s">
        <v>591</v>
      </c>
      <c r="P87" s="46">
        <v>6256.91</v>
      </c>
      <c r="Q87" s="220"/>
      <c r="R87" s="223"/>
    </row>
    <row r="88" spans="4:18" ht="20.100000000000001" customHeight="1" x14ac:dyDescent="0.25">
      <c r="D88" s="225"/>
      <c r="E88" s="215"/>
      <c r="F88" s="218"/>
      <c r="G88" s="97">
        <v>6256.91</v>
      </c>
      <c r="H88" s="70"/>
      <c r="I88" s="71"/>
      <c r="J88" s="71"/>
      <c r="K88" s="71"/>
      <c r="L88" s="71"/>
      <c r="M88" s="71"/>
      <c r="N88" s="71"/>
      <c r="O88" s="47" t="s">
        <v>15</v>
      </c>
      <c r="P88" s="48">
        <v>100</v>
      </c>
      <c r="Q88" s="221"/>
      <c r="R88" s="224"/>
    </row>
    <row r="89" spans="4:18" x14ac:dyDescent="0.25">
      <c r="D89" s="225" t="s">
        <v>615</v>
      </c>
      <c r="E89" s="214" t="s">
        <v>2087</v>
      </c>
      <c r="F89" s="216" t="s">
        <v>24</v>
      </c>
      <c r="G89" s="63"/>
      <c r="H89" s="64"/>
      <c r="I89" s="63"/>
      <c r="J89" s="63"/>
      <c r="K89" s="63"/>
      <c r="L89" s="63"/>
      <c r="M89" s="63"/>
      <c r="N89" s="63"/>
      <c r="O89" s="51" t="s">
        <v>590</v>
      </c>
      <c r="P89" s="52">
        <v>111.73</v>
      </c>
      <c r="Q89" s="220" t="s">
        <v>575</v>
      </c>
      <c r="R89" s="222">
        <v>111.73</v>
      </c>
    </row>
    <row r="90" spans="4:18" x14ac:dyDescent="0.25">
      <c r="D90" s="225"/>
      <c r="E90" s="214"/>
      <c r="F90" s="227"/>
      <c r="G90" s="96" t="s">
        <v>3209</v>
      </c>
      <c r="H90" s="64"/>
      <c r="I90" s="63"/>
      <c r="J90" s="63"/>
      <c r="K90" s="63"/>
      <c r="L90" s="63"/>
      <c r="M90" s="63"/>
      <c r="N90" s="63"/>
      <c r="O90" s="45" t="s">
        <v>591</v>
      </c>
      <c r="P90" s="46">
        <v>111.73</v>
      </c>
      <c r="Q90" s="220"/>
      <c r="R90" s="223"/>
    </row>
    <row r="91" spans="4:18" x14ac:dyDescent="0.25">
      <c r="D91" s="225"/>
      <c r="E91" s="215"/>
      <c r="F91" s="218"/>
      <c r="G91" s="97">
        <v>111.73</v>
      </c>
      <c r="H91" s="70"/>
      <c r="I91" s="71"/>
      <c r="J91" s="71"/>
      <c r="K91" s="71"/>
      <c r="L91" s="71"/>
      <c r="M91" s="71"/>
      <c r="N91" s="71"/>
      <c r="O91" s="47" t="s">
        <v>15</v>
      </c>
      <c r="P91" s="48">
        <v>100</v>
      </c>
      <c r="Q91" s="221"/>
      <c r="R91" s="224"/>
    </row>
    <row r="92" spans="4:18" x14ac:dyDescent="0.25">
      <c r="D92" s="225" t="s">
        <v>2131</v>
      </c>
      <c r="E92" s="214" t="s">
        <v>308</v>
      </c>
      <c r="F92" s="218" t="s">
        <v>24</v>
      </c>
      <c r="G92" s="63"/>
      <c r="H92" s="64"/>
      <c r="I92" s="63"/>
      <c r="J92" s="63"/>
      <c r="K92" s="63"/>
      <c r="L92" s="63"/>
      <c r="M92" s="63"/>
      <c r="N92" s="63"/>
      <c r="O92" s="51" t="s">
        <v>590</v>
      </c>
      <c r="P92" s="52">
        <v>331.18</v>
      </c>
      <c r="Q92" s="220" t="s">
        <v>575</v>
      </c>
      <c r="R92" s="222">
        <v>331.18</v>
      </c>
    </row>
    <row r="93" spans="4:18" x14ac:dyDescent="0.25">
      <c r="D93" s="225"/>
      <c r="E93" s="214"/>
      <c r="F93" s="226"/>
      <c r="G93" s="96" t="s">
        <v>3210</v>
      </c>
      <c r="H93" s="64"/>
      <c r="I93" s="63"/>
      <c r="J93" s="63"/>
      <c r="K93" s="63"/>
      <c r="L93" s="63"/>
      <c r="M93" s="63"/>
      <c r="N93" s="63"/>
      <c r="O93" s="45" t="s">
        <v>591</v>
      </c>
      <c r="P93" s="46">
        <v>331.18</v>
      </c>
      <c r="Q93" s="220"/>
      <c r="R93" s="223"/>
    </row>
    <row r="94" spans="4:18" x14ac:dyDescent="0.25">
      <c r="D94" s="225"/>
      <c r="E94" s="215"/>
      <c r="F94" s="226"/>
      <c r="G94" s="97">
        <v>331.18</v>
      </c>
      <c r="H94" s="70"/>
      <c r="I94" s="71"/>
      <c r="J94" s="71"/>
      <c r="K94" s="71"/>
      <c r="L94" s="71"/>
      <c r="M94" s="71"/>
      <c r="N94" s="71"/>
      <c r="O94" s="47" t="s">
        <v>15</v>
      </c>
      <c r="P94" s="48">
        <v>100</v>
      </c>
      <c r="Q94" s="221"/>
      <c r="R94" s="224"/>
    </row>
    <row r="95" spans="4:18" x14ac:dyDescent="0.25">
      <c r="D95" s="225" t="s">
        <v>2132</v>
      </c>
      <c r="E95" s="214" t="s">
        <v>2088</v>
      </c>
      <c r="F95" s="218" t="s">
        <v>2089</v>
      </c>
      <c r="G95" s="63"/>
      <c r="H95" s="64"/>
      <c r="I95" s="63"/>
      <c r="J95" s="63"/>
      <c r="K95" s="63"/>
      <c r="L95" s="63"/>
      <c r="M95" s="63"/>
      <c r="N95" s="63"/>
      <c r="O95" s="51" t="s">
        <v>590</v>
      </c>
      <c r="P95" s="52">
        <v>78.63</v>
      </c>
      <c r="Q95" s="220" t="s">
        <v>575</v>
      </c>
      <c r="R95" s="222">
        <v>78.63</v>
      </c>
    </row>
    <row r="96" spans="4:18" x14ac:dyDescent="0.25">
      <c r="D96" s="225"/>
      <c r="E96" s="214"/>
      <c r="F96" s="226"/>
      <c r="G96" s="96" t="s">
        <v>3211</v>
      </c>
      <c r="H96" s="64"/>
      <c r="I96" s="63"/>
      <c r="J96" s="63"/>
      <c r="K96" s="63"/>
      <c r="L96" s="63"/>
      <c r="M96" s="63"/>
      <c r="N96" s="63"/>
      <c r="O96" s="45" t="s">
        <v>591</v>
      </c>
      <c r="P96" s="46">
        <v>78.63</v>
      </c>
      <c r="Q96" s="220"/>
      <c r="R96" s="223"/>
    </row>
    <row r="97" spans="4:18" x14ac:dyDescent="0.25">
      <c r="D97" s="225"/>
      <c r="E97" s="215"/>
      <c r="F97" s="226"/>
      <c r="G97" s="97">
        <v>78.63</v>
      </c>
      <c r="H97" s="70"/>
      <c r="I97" s="71"/>
      <c r="J97" s="71"/>
      <c r="K97" s="71"/>
      <c r="L97" s="71"/>
      <c r="M97" s="71"/>
      <c r="N97" s="71"/>
      <c r="O97" s="47" t="s">
        <v>15</v>
      </c>
      <c r="P97" s="48">
        <v>100</v>
      </c>
      <c r="Q97" s="221"/>
      <c r="R97" s="224"/>
    </row>
    <row r="98" spans="4:18" x14ac:dyDescent="0.25">
      <c r="D98" s="225" t="s">
        <v>2133</v>
      </c>
      <c r="E98" s="214" t="s">
        <v>2090</v>
      </c>
      <c r="F98" s="218" t="s">
        <v>24</v>
      </c>
      <c r="G98" s="63"/>
      <c r="H98" s="64"/>
      <c r="I98" s="63"/>
      <c r="J98" s="63"/>
      <c r="K98" s="63"/>
      <c r="L98" s="63"/>
      <c r="M98" s="63"/>
      <c r="N98" s="63"/>
      <c r="O98" s="51" t="s">
        <v>590</v>
      </c>
      <c r="P98" s="52">
        <v>16.489999999999998</v>
      </c>
      <c r="Q98" s="220" t="s">
        <v>575</v>
      </c>
      <c r="R98" s="222">
        <v>16.489999999999998</v>
      </c>
    </row>
    <row r="99" spans="4:18" x14ac:dyDescent="0.25">
      <c r="D99" s="225"/>
      <c r="E99" s="214"/>
      <c r="F99" s="226"/>
      <c r="G99" s="96" t="s">
        <v>3212</v>
      </c>
      <c r="H99" s="64"/>
      <c r="I99" s="63"/>
      <c r="J99" s="63"/>
      <c r="K99" s="63"/>
      <c r="L99" s="63"/>
      <c r="M99" s="63"/>
      <c r="N99" s="63"/>
      <c r="O99" s="45" t="s">
        <v>591</v>
      </c>
      <c r="P99" s="46">
        <v>16.489999999999998</v>
      </c>
      <c r="Q99" s="220"/>
      <c r="R99" s="223"/>
    </row>
    <row r="100" spans="4:18" x14ac:dyDescent="0.25">
      <c r="D100" s="225"/>
      <c r="E100" s="215"/>
      <c r="F100" s="226"/>
      <c r="G100" s="97">
        <v>16.489999999999998</v>
      </c>
      <c r="H100" s="70"/>
      <c r="I100" s="71"/>
      <c r="J100" s="71"/>
      <c r="K100" s="71"/>
      <c r="L100" s="71"/>
      <c r="M100" s="71"/>
      <c r="N100" s="71"/>
      <c r="O100" s="47" t="s">
        <v>15</v>
      </c>
      <c r="P100" s="48">
        <v>100</v>
      </c>
      <c r="Q100" s="221"/>
      <c r="R100" s="224"/>
    </row>
    <row r="101" spans="4:18" x14ac:dyDescent="0.25">
      <c r="D101" s="225" t="s">
        <v>2134</v>
      </c>
      <c r="E101" s="214" t="s">
        <v>2091</v>
      </c>
      <c r="F101" s="218" t="s">
        <v>939</v>
      </c>
      <c r="G101" s="96"/>
      <c r="H101" s="64"/>
      <c r="I101" s="63"/>
      <c r="J101" s="63"/>
      <c r="K101" s="63"/>
      <c r="L101" s="63"/>
      <c r="M101" s="63"/>
      <c r="N101" s="63"/>
      <c r="O101" s="51" t="s">
        <v>590</v>
      </c>
      <c r="P101" s="52">
        <v>18.5</v>
      </c>
      <c r="Q101" s="220" t="s">
        <v>575</v>
      </c>
      <c r="R101" s="222">
        <v>18.5</v>
      </c>
    </row>
    <row r="102" spans="4:18" x14ac:dyDescent="0.25">
      <c r="D102" s="225"/>
      <c r="E102" s="214"/>
      <c r="F102" s="226"/>
      <c r="G102" s="96" t="s">
        <v>3213</v>
      </c>
      <c r="H102" s="64"/>
      <c r="I102" s="63"/>
      <c r="J102" s="63"/>
      <c r="K102" s="63"/>
      <c r="L102" s="63"/>
      <c r="M102" s="63"/>
      <c r="N102" s="63"/>
      <c r="O102" s="45" t="s">
        <v>591</v>
      </c>
      <c r="P102" s="46">
        <v>18.5</v>
      </c>
      <c r="Q102" s="220"/>
      <c r="R102" s="223"/>
    </row>
    <row r="103" spans="4:18" x14ac:dyDescent="0.25">
      <c r="D103" s="225"/>
      <c r="E103" s="215"/>
      <c r="F103" s="226"/>
      <c r="G103" s="97">
        <v>18.5</v>
      </c>
      <c r="H103" s="70"/>
      <c r="I103" s="71"/>
      <c r="J103" s="71"/>
      <c r="K103" s="71"/>
      <c r="L103" s="71"/>
      <c r="M103" s="71"/>
      <c r="N103" s="71"/>
      <c r="O103" s="47" t="s">
        <v>15</v>
      </c>
      <c r="P103" s="48">
        <v>100</v>
      </c>
      <c r="Q103" s="221"/>
      <c r="R103" s="224"/>
    </row>
    <row r="104" spans="4:18" x14ac:dyDescent="0.25">
      <c r="D104" s="225" t="s">
        <v>2135</v>
      </c>
      <c r="E104" s="214" t="s">
        <v>2092</v>
      </c>
      <c r="F104" s="218" t="s">
        <v>24</v>
      </c>
      <c r="G104" s="63"/>
      <c r="H104" s="64"/>
      <c r="I104" s="63"/>
      <c r="J104" s="63"/>
      <c r="K104" s="63"/>
      <c r="L104" s="63"/>
      <c r="M104" s="63"/>
      <c r="N104" s="63"/>
      <c r="O104" s="51" t="s">
        <v>590</v>
      </c>
      <c r="P104" s="52">
        <v>87983.862500000003</v>
      </c>
      <c r="Q104" s="220" t="s">
        <v>577</v>
      </c>
      <c r="R104" s="222">
        <v>87983.862500000003</v>
      </c>
    </row>
    <row r="105" spans="4:18" x14ac:dyDescent="0.25">
      <c r="D105" s="225"/>
      <c r="E105" s="214"/>
      <c r="F105" s="226"/>
      <c r="G105" s="63" t="s">
        <v>3187</v>
      </c>
      <c r="H105" s="64" t="s">
        <v>3188</v>
      </c>
      <c r="I105" s="63" t="s">
        <v>3189</v>
      </c>
      <c r="J105" s="63" t="s">
        <v>3190</v>
      </c>
      <c r="K105" s="63"/>
      <c r="L105" s="63"/>
      <c r="M105" s="63"/>
      <c r="N105" s="63"/>
      <c r="O105" s="45" t="s">
        <v>591</v>
      </c>
      <c r="P105" s="46">
        <v>67377.399999999994</v>
      </c>
      <c r="Q105" s="220"/>
      <c r="R105" s="223"/>
    </row>
    <row r="106" spans="4:18" x14ac:dyDescent="0.25">
      <c r="D106" s="225"/>
      <c r="E106" s="215"/>
      <c r="F106" s="226"/>
      <c r="G106" s="70">
        <v>74595.210000000006</v>
      </c>
      <c r="H106" s="70">
        <v>86128.38</v>
      </c>
      <c r="I106" s="71">
        <v>67377.399999999994</v>
      </c>
      <c r="J106" s="71">
        <v>123834.46</v>
      </c>
      <c r="K106" s="71"/>
      <c r="L106" s="71"/>
      <c r="M106" s="71"/>
      <c r="N106" s="71"/>
      <c r="O106" s="47" t="s">
        <v>15</v>
      </c>
      <c r="P106" s="48">
        <v>76.579270431552132</v>
      </c>
      <c r="Q106" s="221"/>
      <c r="R106" s="224"/>
    </row>
    <row r="107" spans="4:18" ht="21" customHeight="1" x14ac:dyDescent="0.25">
      <c r="D107" s="225" t="s">
        <v>2136</v>
      </c>
      <c r="E107" s="214" t="s">
        <v>3106</v>
      </c>
      <c r="F107" s="218" t="s">
        <v>24</v>
      </c>
      <c r="G107" s="96"/>
      <c r="H107" s="64"/>
      <c r="I107" s="63"/>
      <c r="J107" s="63"/>
      <c r="K107" s="63"/>
      <c r="L107" s="63"/>
      <c r="M107" s="63"/>
      <c r="N107" s="63"/>
      <c r="O107" s="51" t="s">
        <v>590</v>
      </c>
      <c r="P107" s="52">
        <v>1462.8</v>
      </c>
      <c r="Q107" s="220" t="s">
        <v>575</v>
      </c>
      <c r="R107" s="222">
        <v>1462.8</v>
      </c>
    </row>
    <row r="108" spans="4:18" ht="21" customHeight="1" x14ac:dyDescent="0.25">
      <c r="D108" s="225"/>
      <c r="E108" s="214"/>
      <c r="F108" s="226"/>
      <c r="G108" s="96" t="s">
        <v>3107</v>
      </c>
      <c r="H108" s="64"/>
      <c r="I108" s="63"/>
      <c r="J108" s="63"/>
      <c r="K108" s="63"/>
      <c r="L108" s="63"/>
      <c r="M108" s="63"/>
      <c r="N108" s="63"/>
      <c r="O108" s="45" t="s">
        <v>591</v>
      </c>
      <c r="P108" s="46">
        <v>1462.8</v>
      </c>
      <c r="Q108" s="220"/>
      <c r="R108" s="223"/>
    </row>
    <row r="109" spans="4:18" ht="21" customHeight="1" x14ac:dyDescent="0.25">
      <c r="D109" s="225"/>
      <c r="E109" s="215"/>
      <c r="F109" s="226"/>
      <c r="G109" s="97">
        <v>1462.8</v>
      </c>
      <c r="H109" s="70"/>
      <c r="I109" s="71"/>
      <c r="J109" s="71"/>
      <c r="K109" s="71"/>
      <c r="L109" s="71"/>
      <c r="M109" s="71"/>
      <c r="N109" s="71"/>
      <c r="O109" s="47" t="s">
        <v>15</v>
      </c>
      <c r="P109" s="48">
        <v>100</v>
      </c>
      <c r="Q109" s="221"/>
      <c r="R109" s="224"/>
    </row>
    <row r="110" spans="4:18" x14ac:dyDescent="0.25">
      <c r="D110" s="225" t="s">
        <v>2137</v>
      </c>
      <c r="E110" s="214" t="s">
        <v>3108</v>
      </c>
      <c r="F110" s="218" t="s">
        <v>24</v>
      </c>
      <c r="G110" s="96"/>
      <c r="H110" s="64"/>
      <c r="I110" s="63"/>
      <c r="J110" s="63"/>
      <c r="K110" s="63"/>
      <c r="L110" s="63"/>
      <c r="M110" s="63"/>
      <c r="N110" s="63"/>
      <c r="O110" s="51" t="s">
        <v>590</v>
      </c>
      <c r="P110" s="52">
        <v>757.82</v>
      </c>
      <c r="Q110" s="220" t="s">
        <v>575</v>
      </c>
      <c r="R110" s="222">
        <v>757.82</v>
      </c>
    </row>
    <row r="111" spans="4:18" x14ac:dyDescent="0.25">
      <c r="D111" s="225"/>
      <c r="E111" s="214"/>
      <c r="F111" s="226"/>
      <c r="G111" s="96" t="s">
        <v>3109</v>
      </c>
      <c r="H111" s="64"/>
      <c r="I111" s="63"/>
      <c r="J111" s="63"/>
      <c r="K111" s="63"/>
      <c r="L111" s="63"/>
      <c r="M111" s="63"/>
      <c r="N111" s="63"/>
      <c r="O111" s="45" t="s">
        <v>591</v>
      </c>
      <c r="P111" s="46">
        <v>757.82</v>
      </c>
      <c r="Q111" s="220"/>
      <c r="R111" s="223"/>
    </row>
    <row r="112" spans="4:18" x14ac:dyDescent="0.25">
      <c r="D112" s="225"/>
      <c r="E112" s="215"/>
      <c r="F112" s="226"/>
      <c r="G112" s="97">
        <v>757.82</v>
      </c>
      <c r="H112" s="70"/>
      <c r="I112" s="71"/>
      <c r="J112" s="71"/>
      <c r="K112" s="71"/>
      <c r="L112" s="71"/>
      <c r="M112" s="71"/>
      <c r="N112" s="71"/>
      <c r="O112" s="47" t="s">
        <v>15</v>
      </c>
      <c r="P112" s="48">
        <v>100</v>
      </c>
      <c r="Q112" s="221"/>
      <c r="R112" s="224"/>
    </row>
    <row r="113" spans="4:18" x14ac:dyDescent="0.25">
      <c r="D113" s="225" t="s">
        <v>2138</v>
      </c>
      <c r="E113" s="214" t="s">
        <v>2101</v>
      </c>
      <c r="F113" s="218" t="s">
        <v>24</v>
      </c>
      <c r="G113" s="63"/>
      <c r="H113" s="64"/>
      <c r="I113" s="63"/>
      <c r="J113" s="63"/>
      <c r="K113" s="63"/>
      <c r="L113" s="63"/>
      <c r="M113" s="63"/>
      <c r="N113" s="63"/>
      <c r="O113" s="51" t="s">
        <v>590</v>
      </c>
      <c r="P113" s="52">
        <v>452</v>
      </c>
      <c r="Q113" s="220" t="s">
        <v>575</v>
      </c>
      <c r="R113" s="222">
        <v>452</v>
      </c>
    </row>
    <row r="114" spans="4:18" x14ac:dyDescent="0.25">
      <c r="D114" s="225"/>
      <c r="E114" s="214"/>
      <c r="F114" s="226"/>
      <c r="G114" s="96" t="s">
        <v>3214</v>
      </c>
      <c r="H114" s="64"/>
      <c r="I114" s="63"/>
      <c r="J114" s="63"/>
      <c r="K114" s="63"/>
      <c r="L114" s="63"/>
      <c r="M114" s="63"/>
      <c r="N114" s="63"/>
      <c r="O114" s="45" t="s">
        <v>591</v>
      </c>
      <c r="P114" s="46">
        <v>452</v>
      </c>
      <c r="Q114" s="220"/>
      <c r="R114" s="223"/>
    </row>
    <row r="115" spans="4:18" x14ac:dyDescent="0.25">
      <c r="D115" s="225"/>
      <c r="E115" s="215"/>
      <c r="F115" s="226"/>
      <c r="G115" s="97">
        <v>452</v>
      </c>
      <c r="H115" s="70"/>
      <c r="I115" s="71"/>
      <c r="J115" s="71"/>
      <c r="K115" s="71"/>
      <c r="L115" s="71"/>
      <c r="M115" s="71"/>
      <c r="N115" s="71"/>
      <c r="O115" s="47" t="s">
        <v>15</v>
      </c>
      <c r="P115" s="48">
        <v>100</v>
      </c>
      <c r="Q115" s="221"/>
      <c r="R115" s="224"/>
    </row>
    <row r="116" spans="4:18" x14ac:dyDescent="0.25">
      <c r="D116" s="225" t="s">
        <v>2139</v>
      </c>
      <c r="E116" s="214" t="s">
        <v>2102</v>
      </c>
      <c r="F116" s="218" t="s">
        <v>36</v>
      </c>
      <c r="G116" s="96"/>
      <c r="H116" s="64"/>
      <c r="I116" s="63"/>
      <c r="J116" s="63"/>
      <c r="K116" s="63"/>
      <c r="L116" s="63"/>
      <c r="M116" s="63"/>
      <c r="N116" s="63"/>
      <c r="O116" s="51" t="s">
        <v>590</v>
      </c>
      <c r="P116" s="52">
        <v>31.36</v>
      </c>
      <c r="Q116" s="220" t="s">
        <v>575</v>
      </c>
      <c r="R116" s="222">
        <v>31.36</v>
      </c>
    </row>
    <row r="117" spans="4:18" x14ac:dyDescent="0.25">
      <c r="D117" s="225"/>
      <c r="E117" s="214"/>
      <c r="F117" s="226"/>
      <c r="G117" s="96" t="s">
        <v>3112</v>
      </c>
      <c r="H117" s="64"/>
      <c r="I117" s="63"/>
      <c r="J117" s="63"/>
      <c r="K117" s="63"/>
      <c r="L117" s="63"/>
      <c r="M117" s="63"/>
      <c r="N117" s="63"/>
      <c r="O117" s="45" t="s">
        <v>591</v>
      </c>
      <c r="P117" s="46">
        <v>31.36</v>
      </c>
      <c r="Q117" s="220"/>
      <c r="R117" s="223"/>
    </row>
    <row r="118" spans="4:18" x14ac:dyDescent="0.25">
      <c r="D118" s="225"/>
      <c r="E118" s="215"/>
      <c r="F118" s="226"/>
      <c r="G118" s="97">
        <v>31.36</v>
      </c>
      <c r="H118" s="70"/>
      <c r="I118" s="71"/>
      <c r="J118" s="71"/>
      <c r="K118" s="71"/>
      <c r="L118" s="71"/>
      <c r="M118" s="71"/>
      <c r="N118" s="71"/>
      <c r="O118" s="47" t="s">
        <v>15</v>
      </c>
      <c r="P118" s="48">
        <v>100</v>
      </c>
      <c r="Q118" s="221"/>
      <c r="R118" s="224"/>
    </row>
    <row r="119" spans="4:18" x14ac:dyDescent="0.25">
      <c r="D119" s="225" t="s">
        <v>2140</v>
      </c>
      <c r="E119" s="214" t="s">
        <v>439</v>
      </c>
      <c r="F119" s="218" t="s">
        <v>24</v>
      </c>
      <c r="G119" s="63"/>
      <c r="H119" s="64"/>
      <c r="I119" s="63"/>
      <c r="J119" s="63"/>
      <c r="K119" s="63"/>
      <c r="L119" s="63"/>
      <c r="M119" s="63"/>
      <c r="N119" s="63"/>
      <c r="O119" s="51" t="s">
        <v>590</v>
      </c>
      <c r="P119" s="52">
        <v>65</v>
      </c>
      <c r="Q119" s="220" t="s">
        <v>575</v>
      </c>
      <c r="R119" s="222">
        <v>65</v>
      </c>
    </row>
    <row r="120" spans="4:18" x14ac:dyDescent="0.25">
      <c r="D120" s="225"/>
      <c r="E120" s="214"/>
      <c r="F120" s="226"/>
      <c r="G120" s="96" t="s">
        <v>3215</v>
      </c>
      <c r="H120" s="64"/>
      <c r="I120" s="63"/>
      <c r="J120" s="63"/>
      <c r="K120" s="63"/>
      <c r="L120" s="63"/>
      <c r="M120" s="63"/>
      <c r="N120" s="63"/>
      <c r="O120" s="45" t="s">
        <v>591</v>
      </c>
      <c r="P120" s="46">
        <v>65</v>
      </c>
      <c r="Q120" s="220"/>
      <c r="R120" s="223"/>
    </row>
    <row r="121" spans="4:18" x14ac:dyDescent="0.25">
      <c r="D121" s="225"/>
      <c r="E121" s="215"/>
      <c r="F121" s="226"/>
      <c r="G121" s="97">
        <v>65</v>
      </c>
      <c r="H121" s="70"/>
      <c r="I121" s="71"/>
      <c r="J121" s="71"/>
      <c r="K121" s="71"/>
      <c r="L121" s="71"/>
      <c r="M121" s="71"/>
      <c r="N121" s="71"/>
      <c r="O121" s="47" t="s">
        <v>15</v>
      </c>
      <c r="P121" s="48">
        <v>100</v>
      </c>
      <c r="Q121" s="221"/>
      <c r="R121" s="224"/>
    </row>
    <row r="122" spans="4:18" x14ac:dyDescent="0.25">
      <c r="D122" s="225" t="s">
        <v>2141</v>
      </c>
      <c r="E122" s="214" t="s">
        <v>2103</v>
      </c>
      <c r="F122" s="218" t="s">
        <v>24</v>
      </c>
      <c r="G122" s="96"/>
      <c r="H122" s="64"/>
      <c r="I122" s="63"/>
      <c r="J122" s="63"/>
      <c r="K122" s="63"/>
      <c r="L122" s="63"/>
      <c r="M122" s="63"/>
      <c r="N122" s="63"/>
      <c r="O122" s="51" t="s">
        <v>590</v>
      </c>
      <c r="P122" s="52">
        <v>66.97</v>
      </c>
      <c r="Q122" s="220" t="s">
        <v>575</v>
      </c>
      <c r="R122" s="222">
        <v>66.97</v>
      </c>
    </row>
    <row r="123" spans="4:18" x14ac:dyDescent="0.25">
      <c r="D123" s="225"/>
      <c r="E123" s="214"/>
      <c r="F123" s="226"/>
      <c r="G123" s="96" t="s">
        <v>3114</v>
      </c>
      <c r="H123" s="64"/>
      <c r="I123" s="63"/>
      <c r="J123" s="63"/>
      <c r="K123" s="63"/>
      <c r="L123" s="63"/>
      <c r="M123" s="63"/>
      <c r="N123" s="63"/>
      <c r="O123" s="45" t="s">
        <v>591</v>
      </c>
      <c r="P123" s="46">
        <v>66.97</v>
      </c>
      <c r="Q123" s="220"/>
      <c r="R123" s="223"/>
    </row>
    <row r="124" spans="4:18" x14ac:dyDescent="0.25">
      <c r="D124" s="225"/>
      <c r="E124" s="215"/>
      <c r="F124" s="226"/>
      <c r="G124" s="97">
        <v>66.97</v>
      </c>
      <c r="H124" s="70"/>
      <c r="I124" s="71"/>
      <c r="J124" s="71"/>
      <c r="K124" s="71"/>
      <c r="L124" s="71"/>
      <c r="M124" s="71"/>
      <c r="N124" s="71"/>
      <c r="O124" s="47" t="s">
        <v>15</v>
      </c>
      <c r="P124" s="48">
        <v>100</v>
      </c>
      <c r="Q124" s="221"/>
      <c r="R124" s="224"/>
    </row>
    <row r="125" spans="4:18" x14ac:dyDescent="0.25">
      <c r="D125" s="225" t="s">
        <v>2142</v>
      </c>
      <c r="E125" s="214" t="s">
        <v>3117</v>
      </c>
      <c r="F125" s="218" t="s">
        <v>36</v>
      </c>
      <c r="G125" s="96"/>
      <c r="H125" s="64"/>
      <c r="I125" s="63"/>
      <c r="J125" s="63"/>
      <c r="K125" s="63"/>
      <c r="L125" s="63"/>
      <c r="M125" s="63"/>
      <c r="N125" s="63"/>
      <c r="O125" s="51" t="s">
        <v>590</v>
      </c>
      <c r="P125" s="52">
        <v>5.23</v>
      </c>
      <c r="Q125" s="220" t="s">
        <v>575</v>
      </c>
      <c r="R125" s="222">
        <v>5.23</v>
      </c>
    </row>
    <row r="126" spans="4:18" x14ac:dyDescent="0.25">
      <c r="D126" s="225"/>
      <c r="E126" s="214"/>
      <c r="F126" s="226"/>
      <c r="G126" s="96" t="s">
        <v>3116</v>
      </c>
      <c r="H126" s="64"/>
      <c r="I126" s="63"/>
      <c r="J126" s="63"/>
      <c r="K126" s="63"/>
      <c r="L126" s="63"/>
      <c r="M126" s="63"/>
      <c r="N126" s="63"/>
      <c r="O126" s="45" t="s">
        <v>591</v>
      </c>
      <c r="P126" s="46">
        <v>5.23</v>
      </c>
      <c r="Q126" s="220"/>
      <c r="R126" s="223"/>
    </row>
    <row r="127" spans="4:18" x14ac:dyDescent="0.25">
      <c r="D127" s="225"/>
      <c r="E127" s="215"/>
      <c r="F127" s="226"/>
      <c r="G127" s="97">
        <v>5.23</v>
      </c>
      <c r="H127" s="70"/>
      <c r="I127" s="71"/>
      <c r="J127" s="71"/>
      <c r="K127" s="71"/>
      <c r="L127" s="71"/>
      <c r="M127" s="71"/>
      <c r="N127" s="71"/>
      <c r="O127" s="47" t="s">
        <v>15</v>
      </c>
      <c r="P127" s="48">
        <v>99.999999999999986</v>
      </c>
      <c r="Q127" s="221"/>
      <c r="R127" s="224"/>
    </row>
    <row r="128" spans="4:18" x14ac:dyDescent="0.25">
      <c r="D128" s="225" t="s">
        <v>2143</v>
      </c>
      <c r="E128" s="214" t="s">
        <v>3120</v>
      </c>
      <c r="F128" s="218" t="s">
        <v>68</v>
      </c>
      <c r="G128" s="96" t="s">
        <v>3121</v>
      </c>
      <c r="H128" s="64"/>
      <c r="I128" s="63"/>
      <c r="J128" s="63"/>
      <c r="K128" s="63"/>
      <c r="L128" s="63"/>
      <c r="M128" s="63"/>
      <c r="N128" s="63"/>
      <c r="O128" s="51" t="s">
        <v>590</v>
      </c>
      <c r="P128" s="52">
        <v>5.9329670329670334E-2</v>
      </c>
      <c r="Q128" s="220" t="s">
        <v>575</v>
      </c>
      <c r="R128" s="222">
        <v>5.9329670329670334E-2</v>
      </c>
    </row>
    <row r="129" spans="4:18" x14ac:dyDescent="0.25">
      <c r="D129" s="225"/>
      <c r="E129" s="214"/>
      <c r="F129" s="226"/>
      <c r="G129" s="96" t="s">
        <v>3122</v>
      </c>
      <c r="H129" s="64"/>
      <c r="I129" s="63"/>
      <c r="J129" s="63"/>
      <c r="K129" s="63"/>
      <c r="L129" s="63"/>
      <c r="M129" s="63"/>
      <c r="N129" s="63"/>
      <c r="O129" s="45" t="s">
        <v>591</v>
      </c>
      <c r="P129" s="46">
        <v>5.9329670329670334E-2</v>
      </c>
      <c r="Q129" s="220"/>
      <c r="R129" s="223"/>
    </row>
    <row r="130" spans="4:18" x14ac:dyDescent="0.25">
      <c r="D130" s="225"/>
      <c r="E130" s="215"/>
      <c r="F130" s="226"/>
      <c r="G130" s="97">
        <v>5.9329670329670334E-2</v>
      </c>
      <c r="H130" s="70"/>
      <c r="I130" s="71"/>
      <c r="J130" s="71"/>
      <c r="K130" s="71"/>
      <c r="L130" s="71"/>
      <c r="M130" s="71"/>
      <c r="N130" s="71"/>
      <c r="O130" s="47" t="s">
        <v>15</v>
      </c>
      <c r="P130" s="48">
        <v>100</v>
      </c>
      <c r="Q130" s="221"/>
      <c r="R130" s="224"/>
    </row>
    <row r="131" spans="4:18" x14ac:dyDescent="0.25">
      <c r="D131" s="225" t="s">
        <v>2144</v>
      </c>
      <c r="E131" s="214" t="s">
        <v>3119</v>
      </c>
      <c r="F131" s="218" t="s">
        <v>68</v>
      </c>
      <c r="G131" s="96"/>
      <c r="H131" s="64"/>
      <c r="I131" s="63"/>
      <c r="J131" s="63"/>
      <c r="K131" s="63"/>
      <c r="L131" s="63"/>
      <c r="M131" s="63"/>
      <c r="N131" s="63"/>
      <c r="O131" s="51" t="s">
        <v>590</v>
      </c>
      <c r="P131" s="52">
        <v>1.82</v>
      </c>
      <c r="Q131" s="220" t="s">
        <v>575</v>
      </c>
      <c r="R131" s="222">
        <v>1.82</v>
      </c>
    </row>
    <row r="132" spans="4:18" x14ac:dyDescent="0.25">
      <c r="D132" s="225"/>
      <c r="E132" s="214"/>
      <c r="F132" s="226"/>
      <c r="G132" s="96" t="s">
        <v>3118</v>
      </c>
      <c r="H132" s="64"/>
      <c r="I132" s="63"/>
      <c r="J132" s="63"/>
      <c r="K132" s="63"/>
      <c r="L132" s="63"/>
      <c r="M132" s="63"/>
      <c r="N132" s="63"/>
      <c r="O132" s="45" t="s">
        <v>591</v>
      </c>
      <c r="P132" s="46">
        <v>1.82</v>
      </c>
      <c r="Q132" s="220"/>
      <c r="R132" s="223"/>
    </row>
    <row r="133" spans="4:18" x14ac:dyDescent="0.25">
      <c r="D133" s="225"/>
      <c r="E133" s="215"/>
      <c r="F133" s="226"/>
      <c r="G133" s="97">
        <v>1.82</v>
      </c>
      <c r="H133" s="70"/>
      <c r="I133" s="71"/>
      <c r="J133" s="71"/>
      <c r="K133" s="71"/>
      <c r="L133" s="71"/>
      <c r="M133" s="71"/>
      <c r="N133" s="71"/>
      <c r="O133" s="47" t="s">
        <v>15</v>
      </c>
      <c r="P133" s="48">
        <v>100</v>
      </c>
      <c r="Q133" s="221"/>
      <c r="R133" s="224"/>
    </row>
    <row r="134" spans="4:18" x14ac:dyDescent="0.25">
      <c r="D134" s="225" t="s">
        <v>2145</v>
      </c>
      <c r="E134" s="214" t="s">
        <v>3126</v>
      </c>
      <c r="F134" s="218" t="s">
        <v>24</v>
      </c>
      <c r="G134" s="96"/>
      <c r="H134" s="64"/>
      <c r="I134" s="63"/>
      <c r="J134" s="63"/>
      <c r="K134" s="63"/>
      <c r="L134" s="63"/>
      <c r="M134" s="63"/>
      <c r="N134" s="63"/>
      <c r="O134" s="51" t="s">
        <v>590</v>
      </c>
      <c r="P134" s="52">
        <v>23.81</v>
      </c>
      <c r="Q134" s="220" t="s">
        <v>575</v>
      </c>
      <c r="R134" s="222">
        <v>23.81</v>
      </c>
    </row>
    <row r="135" spans="4:18" x14ac:dyDescent="0.25">
      <c r="D135" s="225"/>
      <c r="E135" s="214"/>
      <c r="F135" s="226"/>
      <c r="G135" s="96" t="s">
        <v>3124</v>
      </c>
      <c r="H135" s="64"/>
      <c r="I135" s="63"/>
      <c r="J135" s="63"/>
      <c r="K135" s="63"/>
      <c r="L135" s="63"/>
      <c r="M135" s="63"/>
      <c r="N135" s="63"/>
      <c r="O135" s="45" t="s">
        <v>591</v>
      </c>
      <c r="P135" s="46">
        <v>23.81</v>
      </c>
      <c r="Q135" s="220"/>
      <c r="R135" s="223"/>
    </row>
    <row r="136" spans="4:18" x14ac:dyDescent="0.25">
      <c r="D136" s="225"/>
      <c r="E136" s="215"/>
      <c r="F136" s="226"/>
      <c r="G136" s="97">
        <v>23.81</v>
      </c>
      <c r="H136" s="70"/>
      <c r="I136" s="71"/>
      <c r="J136" s="71"/>
      <c r="K136" s="71"/>
      <c r="L136" s="71"/>
      <c r="M136" s="71"/>
      <c r="N136" s="71"/>
      <c r="O136" s="47" t="s">
        <v>15</v>
      </c>
      <c r="P136" s="48">
        <v>100</v>
      </c>
      <c r="Q136" s="221"/>
      <c r="R136" s="224"/>
    </row>
    <row r="137" spans="4:18" x14ac:dyDescent="0.25">
      <c r="D137" s="225" t="s">
        <v>2146</v>
      </c>
      <c r="E137" s="214" t="s">
        <v>2105</v>
      </c>
      <c r="F137" s="218" t="s">
        <v>24</v>
      </c>
      <c r="G137" s="96"/>
      <c r="H137" s="64"/>
      <c r="I137" s="63"/>
      <c r="J137" s="63"/>
      <c r="K137" s="63"/>
      <c r="L137" s="63"/>
      <c r="M137" s="63"/>
      <c r="N137" s="63"/>
      <c r="O137" s="51" t="s">
        <v>590</v>
      </c>
      <c r="P137" s="52">
        <v>23.81</v>
      </c>
      <c r="Q137" s="220" t="s">
        <v>575</v>
      </c>
      <c r="R137" s="222">
        <v>23.81</v>
      </c>
    </row>
    <row r="138" spans="4:18" x14ac:dyDescent="0.25">
      <c r="D138" s="225"/>
      <c r="E138" s="214"/>
      <c r="F138" s="226"/>
      <c r="G138" s="96" t="s">
        <v>3125</v>
      </c>
      <c r="H138" s="64"/>
      <c r="I138" s="63"/>
      <c r="J138" s="63"/>
      <c r="K138" s="63"/>
      <c r="L138" s="63"/>
      <c r="M138" s="63"/>
      <c r="N138" s="63"/>
      <c r="O138" s="45" t="s">
        <v>591</v>
      </c>
      <c r="P138" s="46">
        <v>23.81</v>
      </c>
      <c r="Q138" s="220"/>
      <c r="R138" s="223"/>
    </row>
    <row r="139" spans="4:18" x14ac:dyDescent="0.25">
      <c r="D139" s="225"/>
      <c r="E139" s="215"/>
      <c r="F139" s="226"/>
      <c r="G139" s="97">
        <v>23.81</v>
      </c>
      <c r="H139" s="70"/>
      <c r="I139" s="71"/>
      <c r="J139" s="71"/>
      <c r="K139" s="71"/>
      <c r="L139" s="71"/>
      <c r="M139" s="71"/>
      <c r="N139" s="71"/>
      <c r="O139" s="47" t="s">
        <v>15</v>
      </c>
      <c r="P139" s="48">
        <v>100</v>
      </c>
      <c r="Q139" s="221"/>
      <c r="R139" s="224"/>
    </row>
    <row r="140" spans="4:18" x14ac:dyDescent="0.25">
      <c r="D140" s="225" t="s">
        <v>2147</v>
      </c>
      <c r="E140" s="214" t="s">
        <v>3127</v>
      </c>
      <c r="F140" s="218" t="s">
        <v>24</v>
      </c>
      <c r="G140" s="96"/>
      <c r="H140" s="64"/>
      <c r="I140" s="63"/>
      <c r="J140" s="63"/>
      <c r="K140" s="63"/>
      <c r="L140" s="63"/>
      <c r="M140" s="63"/>
      <c r="N140" s="63"/>
      <c r="O140" s="51" t="s">
        <v>590</v>
      </c>
      <c r="P140" s="52">
        <v>89.39</v>
      </c>
      <c r="Q140" s="220" t="s">
        <v>575</v>
      </c>
      <c r="R140" s="222">
        <v>89.39</v>
      </c>
    </row>
    <row r="141" spans="4:18" x14ac:dyDescent="0.25">
      <c r="D141" s="225"/>
      <c r="E141" s="214"/>
      <c r="F141" s="226"/>
      <c r="G141" s="96" t="s">
        <v>3128</v>
      </c>
      <c r="H141" s="64"/>
      <c r="I141" s="63"/>
      <c r="J141" s="63"/>
      <c r="K141" s="63"/>
      <c r="L141" s="63"/>
      <c r="M141" s="63"/>
      <c r="N141" s="63"/>
      <c r="O141" s="45" t="s">
        <v>591</v>
      </c>
      <c r="P141" s="46">
        <v>89.39</v>
      </c>
      <c r="Q141" s="220"/>
      <c r="R141" s="223"/>
    </row>
    <row r="142" spans="4:18" x14ac:dyDescent="0.25">
      <c r="D142" s="225"/>
      <c r="E142" s="215"/>
      <c r="F142" s="226"/>
      <c r="G142" s="97">
        <v>89.39</v>
      </c>
      <c r="H142" s="70"/>
      <c r="I142" s="71"/>
      <c r="J142" s="71"/>
      <c r="K142" s="71"/>
      <c r="L142" s="71"/>
      <c r="M142" s="71"/>
      <c r="N142" s="71"/>
      <c r="O142" s="47" t="s">
        <v>15</v>
      </c>
      <c r="P142" s="48">
        <v>100</v>
      </c>
      <c r="Q142" s="221"/>
      <c r="R142" s="224"/>
    </row>
    <row r="143" spans="4:18" x14ac:dyDescent="0.25">
      <c r="D143" s="225" t="s">
        <v>2148</v>
      </c>
      <c r="E143" s="214" t="s">
        <v>2106</v>
      </c>
      <c r="F143" s="218" t="s">
        <v>24</v>
      </c>
      <c r="G143" s="96"/>
      <c r="H143" s="64"/>
      <c r="I143" s="63"/>
      <c r="J143" s="63"/>
      <c r="K143" s="63"/>
      <c r="L143" s="63"/>
      <c r="M143" s="63"/>
      <c r="N143" s="63"/>
      <c r="O143" s="51" t="s">
        <v>590</v>
      </c>
      <c r="P143" s="52">
        <v>68.66</v>
      </c>
      <c r="Q143" s="220" t="s">
        <v>575</v>
      </c>
      <c r="R143" s="222">
        <v>68.66</v>
      </c>
    </row>
    <row r="144" spans="4:18" x14ac:dyDescent="0.25">
      <c r="D144" s="225"/>
      <c r="E144" s="214"/>
      <c r="F144" s="226"/>
      <c r="G144" s="96" t="s">
        <v>3129</v>
      </c>
      <c r="H144" s="64"/>
      <c r="I144" s="63"/>
      <c r="J144" s="63"/>
      <c r="K144" s="63"/>
      <c r="L144" s="63"/>
      <c r="M144" s="63"/>
      <c r="N144" s="63"/>
      <c r="O144" s="45" t="s">
        <v>591</v>
      </c>
      <c r="P144" s="46">
        <v>68.66</v>
      </c>
      <c r="Q144" s="220"/>
      <c r="R144" s="223"/>
    </row>
    <row r="145" spans="4:18" x14ac:dyDescent="0.25">
      <c r="D145" s="225"/>
      <c r="E145" s="215"/>
      <c r="F145" s="226"/>
      <c r="G145" s="97">
        <v>68.66</v>
      </c>
      <c r="H145" s="70"/>
      <c r="I145" s="71"/>
      <c r="J145" s="71"/>
      <c r="K145" s="71"/>
      <c r="L145" s="71"/>
      <c r="M145" s="71"/>
      <c r="N145" s="71"/>
      <c r="O145" s="47" t="s">
        <v>15</v>
      </c>
      <c r="P145" s="48">
        <v>100</v>
      </c>
      <c r="Q145" s="221"/>
      <c r="R145" s="224"/>
    </row>
    <row r="146" spans="4:18" x14ac:dyDescent="0.25">
      <c r="D146" s="225" t="s">
        <v>2149</v>
      </c>
      <c r="E146" s="214" t="s">
        <v>2107</v>
      </c>
      <c r="F146" s="218" t="s">
        <v>24</v>
      </c>
      <c r="G146" s="96"/>
      <c r="H146" s="64"/>
      <c r="I146" s="63"/>
      <c r="J146" s="63"/>
      <c r="K146" s="63"/>
      <c r="L146" s="63"/>
      <c r="M146" s="63"/>
      <c r="N146" s="63"/>
      <c r="O146" s="51" t="s">
        <v>590</v>
      </c>
      <c r="P146" s="52">
        <v>302.99</v>
      </c>
      <c r="Q146" s="220" t="s">
        <v>575</v>
      </c>
      <c r="R146" s="222">
        <v>302.99</v>
      </c>
    </row>
    <row r="147" spans="4:18" x14ac:dyDescent="0.25">
      <c r="D147" s="225"/>
      <c r="E147" s="214"/>
      <c r="F147" s="226"/>
      <c r="G147" s="96" t="s">
        <v>3130</v>
      </c>
      <c r="H147" s="64"/>
      <c r="I147" s="63"/>
      <c r="J147" s="63"/>
      <c r="K147" s="63"/>
      <c r="L147" s="63"/>
      <c r="M147" s="63"/>
      <c r="N147" s="63"/>
      <c r="O147" s="45" t="s">
        <v>591</v>
      </c>
      <c r="P147" s="46">
        <v>302.99</v>
      </c>
      <c r="Q147" s="220"/>
      <c r="R147" s="223"/>
    </row>
    <row r="148" spans="4:18" x14ac:dyDescent="0.25">
      <c r="D148" s="225"/>
      <c r="E148" s="215"/>
      <c r="F148" s="226"/>
      <c r="G148" s="97">
        <v>302.99</v>
      </c>
      <c r="H148" s="70"/>
      <c r="I148" s="71"/>
      <c r="J148" s="71"/>
      <c r="K148" s="71"/>
      <c r="L148" s="71"/>
      <c r="M148" s="71"/>
      <c r="N148" s="71"/>
      <c r="O148" s="47" t="s">
        <v>15</v>
      </c>
      <c r="P148" s="48">
        <v>100</v>
      </c>
      <c r="Q148" s="221"/>
      <c r="R148" s="224"/>
    </row>
    <row r="149" spans="4:18" x14ac:dyDescent="0.25">
      <c r="D149" s="225" t="s">
        <v>2150</v>
      </c>
      <c r="E149" s="214" t="s">
        <v>2108</v>
      </c>
      <c r="F149" s="218" t="s">
        <v>24</v>
      </c>
      <c r="G149" s="96"/>
      <c r="H149" s="64"/>
      <c r="I149" s="63"/>
      <c r="J149" s="63"/>
      <c r="K149" s="63"/>
      <c r="L149" s="63"/>
      <c r="M149" s="63"/>
      <c r="N149" s="63"/>
      <c r="O149" s="51" t="s">
        <v>590</v>
      </c>
      <c r="P149" s="52">
        <v>9.19</v>
      </c>
      <c r="Q149" s="220" t="s">
        <v>575</v>
      </c>
      <c r="R149" s="222">
        <v>9.19</v>
      </c>
    </row>
    <row r="150" spans="4:18" x14ac:dyDescent="0.25">
      <c r="D150" s="225"/>
      <c r="E150" s="214"/>
      <c r="F150" s="226"/>
      <c r="G150" s="96" t="s">
        <v>3131</v>
      </c>
      <c r="H150" s="64"/>
      <c r="I150" s="63"/>
      <c r="J150" s="63"/>
      <c r="K150" s="63"/>
      <c r="L150" s="63"/>
      <c r="M150" s="63"/>
      <c r="N150" s="63"/>
      <c r="O150" s="45" t="s">
        <v>591</v>
      </c>
      <c r="P150" s="46">
        <v>9.19</v>
      </c>
      <c r="Q150" s="220"/>
      <c r="R150" s="223"/>
    </row>
    <row r="151" spans="4:18" x14ac:dyDescent="0.25">
      <c r="D151" s="225"/>
      <c r="E151" s="215"/>
      <c r="F151" s="226"/>
      <c r="G151" s="97">
        <v>9.19</v>
      </c>
      <c r="H151" s="70"/>
      <c r="I151" s="71"/>
      <c r="J151" s="71"/>
      <c r="K151" s="71"/>
      <c r="L151" s="71"/>
      <c r="M151" s="71"/>
      <c r="N151" s="71"/>
      <c r="O151" s="47" t="s">
        <v>15</v>
      </c>
      <c r="P151" s="48">
        <v>100</v>
      </c>
      <c r="Q151" s="221"/>
      <c r="R151" s="224"/>
    </row>
    <row r="152" spans="4:18" x14ac:dyDescent="0.25">
      <c r="D152" s="225" t="s">
        <v>2151</v>
      </c>
      <c r="E152" s="214" t="s">
        <v>2109</v>
      </c>
      <c r="F152" s="218" t="s">
        <v>24</v>
      </c>
      <c r="G152" s="96"/>
      <c r="H152" s="64"/>
      <c r="I152" s="63"/>
      <c r="J152" s="63"/>
      <c r="K152" s="63"/>
      <c r="L152" s="63"/>
      <c r="M152" s="63"/>
      <c r="N152" s="63"/>
      <c r="O152" s="51" t="s">
        <v>590</v>
      </c>
      <c r="P152" s="52">
        <v>8.14</v>
      </c>
      <c r="Q152" s="220" t="s">
        <v>575</v>
      </c>
      <c r="R152" s="222">
        <v>8.14</v>
      </c>
    </row>
    <row r="153" spans="4:18" x14ac:dyDescent="0.25">
      <c r="D153" s="225"/>
      <c r="E153" s="214"/>
      <c r="F153" s="226"/>
      <c r="G153" s="96" t="s">
        <v>3132</v>
      </c>
      <c r="H153" s="64"/>
      <c r="I153" s="63"/>
      <c r="J153" s="63"/>
      <c r="K153" s="63"/>
      <c r="L153" s="63"/>
      <c r="M153" s="63"/>
      <c r="N153" s="63"/>
      <c r="O153" s="45" t="s">
        <v>591</v>
      </c>
      <c r="P153" s="46">
        <v>8.14</v>
      </c>
      <c r="Q153" s="220"/>
      <c r="R153" s="223"/>
    </row>
    <row r="154" spans="4:18" x14ac:dyDescent="0.25">
      <c r="D154" s="225"/>
      <c r="E154" s="215"/>
      <c r="F154" s="226"/>
      <c r="G154" s="97">
        <v>8.14</v>
      </c>
      <c r="H154" s="70"/>
      <c r="I154" s="71"/>
      <c r="J154" s="71"/>
      <c r="K154" s="71"/>
      <c r="L154" s="71"/>
      <c r="M154" s="71"/>
      <c r="N154" s="71"/>
      <c r="O154" s="47" t="s">
        <v>15</v>
      </c>
      <c r="P154" s="48">
        <v>100</v>
      </c>
      <c r="Q154" s="221"/>
      <c r="R154" s="224"/>
    </row>
    <row r="155" spans="4:18" x14ac:dyDescent="0.25">
      <c r="D155" s="225" t="s">
        <v>2152</v>
      </c>
      <c r="E155" s="214" t="s">
        <v>2110</v>
      </c>
      <c r="F155" s="218" t="s">
        <v>24</v>
      </c>
      <c r="G155" s="96"/>
      <c r="H155" s="64"/>
      <c r="I155" s="63"/>
      <c r="J155" s="63"/>
      <c r="K155" s="63"/>
      <c r="L155" s="63"/>
      <c r="M155" s="63"/>
      <c r="N155" s="63"/>
      <c r="O155" s="51" t="s">
        <v>590</v>
      </c>
      <c r="P155" s="52">
        <v>23.81</v>
      </c>
      <c r="Q155" s="220" t="s">
        <v>575</v>
      </c>
      <c r="R155" s="222">
        <v>23.81</v>
      </c>
    </row>
    <row r="156" spans="4:18" x14ac:dyDescent="0.25">
      <c r="D156" s="225"/>
      <c r="E156" s="214"/>
      <c r="F156" s="226"/>
      <c r="G156" s="96" t="s">
        <v>3133</v>
      </c>
      <c r="H156" s="64"/>
      <c r="I156" s="63"/>
      <c r="J156" s="63"/>
      <c r="K156" s="63"/>
      <c r="L156" s="63"/>
      <c r="M156" s="63"/>
      <c r="N156" s="63"/>
      <c r="O156" s="45" t="s">
        <v>591</v>
      </c>
      <c r="P156" s="46">
        <v>23.81</v>
      </c>
      <c r="Q156" s="220"/>
      <c r="R156" s="223"/>
    </row>
    <row r="157" spans="4:18" x14ac:dyDescent="0.25">
      <c r="D157" s="225"/>
      <c r="E157" s="215"/>
      <c r="F157" s="226"/>
      <c r="G157" s="97">
        <v>23.81</v>
      </c>
      <c r="H157" s="70"/>
      <c r="I157" s="71"/>
      <c r="J157" s="71"/>
      <c r="K157" s="71"/>
      <c r="L157" s="71"/>
      <c r="M157" s="71"/>
      <c r="N157" s="71"/>
      <c r="O157" s="47" t="s">
        <v>15</v>
      </c>
      <c r="P157" s="48">
        <v>100</v>
      </c>
      <c r="Q157" s="221"/>
      <c r="R157" s="224"/>
    </row>
    <row r="158" spans="4:18" x14ac:dyDescent="0.25">
      <c r="D158" s="225" t="s">
        <v>2153</v>
      </c>
      <c r="E158" s="214" t="s">
        <v>2111</v>
      </c>
      <c r="F158" s="218" t="s">
        <v>32</v>
      </c>
      <c r="G158" s="96"/>
      <c r="H158" s="64"/>
      <c r="I158" s="63"/>
      <c r="J158" s="63"/>
      <c r="K158" s="63"/>
      <c r="L158" s="63"/>
      <c r="M158" s="63"/>
      <c r="N158" s="63"/>
      <c r="O158" s="51" t="s">
        <v>590</v>
      </c>
      <c r="P158" s="52">
        <v>94.16</v>
      </c>
      <c r="Q158" s="220" t="s">
        <v>575</v>
      </c>
      <c r="R158" s="222">
        <v>94.16</v>
      </c>
    </row>
    <row r="159" spans="4:18" x14ac:dyDescent="0.25">
      <c r="D159" s="225"/>
      <c r="E159" s="214"/>
      <c r="F159" s="226"/>
      <c r="G159" s="96" t="s">
        <v>3134</v>
      </c>
      <c r="H159" s="64"/>
      <c r="I159" s="63"/>
      <c r="J159" s="63"/>
      <c r="K159" s="63"/>
      <c r="L159" s="63"/>
      <c r="M159" s="63"/>
      <c r="N159" s="63"/>
      <c r="O159" s="45" t="s">
        <v>591</v>
      </c>
      <c r="P159" s="46">
        <v>94.16</v>
      </c>
      <c r="Q159" s="220"/>
      <c r="R159" s="223"/>
    </row>
    <row r="160" spans="4:18" x14ac:dyDescent="0.25">
      <c r="D160" s="225"/>
      <c r="E160" s="215"/>
      <c r="F160" s="226"/>
      <c r="G160" s="97">
        <v>94.16</v>
      </c>
      <c r="H160" s="70"/>
      <c r="I160" s="71"/>
      <c r="J160" s="71"/>
      <c r="K160" s="71"/>
      <c r="L160" s="71"/>
      <c r="M160" s="71"/>
      <c r="N160" s="71"/>
      <c r="O160" s="47" t="s">
        <v>15</v>
      </c>
      <c r="P160" s="48">
        <v>100</v>
      </c>
      <c r="Q160" s="221"/>
      <c r="R160" s="224"/>
    </row>
    <row r="161" spans="4:18" x14ac:dyDescent="0.25">
      <c r="D161" s="225" t="s">
        <v>2154</v>
      </c>
      <c r="E161" s="214" t="s">
        <v>3135</v>
      </c>
      <c r="F161" s="218" t="s">
        <v>36</v>
      </c>
      <c r="G161" s="96"/>
      <c r="H161" s="64"/>
      <c r="I161" s="63"/>
      <c r="J161" s="63"/>
      <c r="K161" s="63"/>
      <c r="L161" s="63"/>
      <c r="M161" s="63"/>
      <c r="N161" s="63"/>
      <c r="O161" s="51" t="s">
        <v>590</v>
      </c>
      <c r="P161" s="52">
        <v>5.46</v>
      </c>
      <c r="Q161" s="220" t="s">
        <v>575</v>
      </c>
      <c r="R161" s="222">
        <v>5.46</v>
      </c>
    </row>
    <row r="162" spans="4:18" x14ac:dyDescent="0.25">
      <c r="D162" s="225"/>
      <c r="E162" s="214"/>
      <c r="F162" s="226"/>
      <c r="G162" s="96" t="s">
        <v>3136</v>
      </c>
      <c r="H162" s="64"/>
      <c r="I162" s="63"/>
      <c r="J162" s="63"/>
      <c r="K162" s="63"/>
      <c r="L162" s="63"/>
      <c r="M162" s="63"/>
      <c r="N162" s="63"/>
      <c r="O162" s="45" t="s">
        <v>591</v>
      </c>
      <c r="P162" s="46">
        <v>5.46</v>
      </c>
      <c r="Q162" s="220"/>
      <c r="R162" s="223"/>
    </row>
    <row r="163" spans="4:18" x14ac:dyDescent="0.25">
      <c r="D163" s="225"/>
      <c r="E163" s="215"/>
      <c r="F163" s="226"/>
      <c r="G163" s="97">
        <v>5.46</v>
      </c>
      <c r="H163" s="70"/>
      <c r="I163" s="71"/>
      <c r="J163" s="71"/>
      <c r="K163" s="71"/>
      <c r="L163" s="71"/>
      <c r="M163" s="71"/>
      <c r="N163" s="71"/>
      <c r="O163" s="47" t="s">
        <v>15</v>
      </c>
      <c r="P163" s="48">
        <v>100</v>
      </c>
      <c r="Q163" s="221"/>
      <c r="R163" s="224"/>
    </row>
    <row r="164" spans="4:18" x14ac:dyDescent="0.25">
      <c r="D164" s="225" t="s">
        <v>2155</v>
      </c>
      <c r="E164" s="214" t="s">
        <v>499</v>
      </c>
      <c r="F164" s="218" t="s">
        <v>24</v>
      </c>
      <c r="G164" s="63"/>
      <c r="H164" s="64"/>
      <c r="I164" s="63"/>
      <c r="J164" s="63"/>
      <c r="K164" s="63"/>
      <c r="L164" s="63"/>
      <c r="M164" s="63"/>
      <c r="N164" s="63"/>
      <c r="O164" s="51" t="s">
        <v>590</v>
      </c>
      <c r="P164" s="52">
        <v>109695.72000000002</v>
      </c>
      <c r="Q164" s="220" t="s">
        <v>575</v>
      </c>
      <c r="R164" s="222">
        <v>97969.31</v>
      </c>
    </row>
    <row r="165" spans="4:18" x14ac:dyDescent="0.25">
      <c r="D165" s="225"/>
      <c r="E165" s="214"/>
      <c r="F165" s="226"/>
      <c r="G165" s="63" t="s">
        <v>3191</v>
      </c>
      <c r="H165" s="64" t="s">
        <v>3192</v>
      </c>
      <c r="I165" s="63" t="s">
        <v>3193</v>
      </c>
      <c r="J165" s="63"/>
      <c r="K165" s="63"/>
      <c r="L165" s="63"/>
      <c r="M165" s="63"/>
      <c r="N165" s="63"/>
      <c r="O165" s="45" t="s">
        <v>591</v>
      </c>
      <c r="P165" s="46">
        <v>97969.31</v>
      </c>
      <c r="Q165" s="220"/>
      <c r="R165" s="223"/>
    </row>
    <row r="166" spans="4:18" x14ac:dyDescent="0.25">
      <c r="D166" s="225"/>
      <c r="E166" s="215"/>
      <c r="F166" s="226"/>
      <c r="G166" s="70">
        <v>114115.3</v>
      </c>
      <c r="H166" s="70">
        <v>117002.55</v>
      </c>
      <c r="I166" s="71">
        <v>97969.31</v>
      </c>
      <c r="J166" s="71"/>
      <c r="K166" s="71"/>
      <c r="L166" s="71"/>
      <c r="M166" s="71"/>
      <c r="N166" s="71"/>
      <c r="O166" s="47" t="s">
        <v>15</v>
      </c>
      <c r="P166" s="48">
        <v>89.310056946615589</v>
      </c>
      <c r="Q166" s="221"/>
      <c r="R166" s="224"/>
    </row>
    <row r="167" spans="4:18" x14ac:dyDescent="0.25">
      <c r="D167" s="225" t="s">
        <v>2156</v>
      </c>
      <c r="E167" s="214" t="s">
        <v>519</v>
      </c>
      <c r="F167" s="218" t="s">
        <v>24</v>
      </c>
      <c r="G167" s="96"/>
      <c r="H167" s="64"/>
      <c r="I167" s="63"/>
      <c r="J167" s="63"/>
      <c r="K167" s="63"/>
      <c r="L167" s="63"/>
      <c r="M167" s="63"/>
      <c r="N167" s="63"/>
      <c r="O167" s="51" t="s">
        <v>590</v>
      </c>
      <c r="P167" s="52">
        <v>2.9</v>
      </c>
      <c r="Q167" s="220" t="s">
        <v>575</v>
      </c>
      <c r="R167" s="222">
        <v>2.9</v>
      </c>
    </row>
    <row r="168" spans="4:18" x14ac:dyDescent="0.25">
      <c r="D168" s="225"/>
      <c r="E168" s="214"/>
      <c r="F168" s="226"/>
      <c r="G168" s="96" t="s">
        <v>3139</v>
      </c>
      <c r="H168" s="64"/>
      <c r="I168" s="63"/>
      <c r="J168" s="63"/>
      <c r="K168" s="63"/>
      <c r="L168" s="63"/>
      <c r="M168" s="63"/>
      <c r="N168" s="63"/>
      <c r="O168" s="45" t="s">
        <v>591</v>
      </c>
      <c r="P168" s="46">
        <v>2.9</v>
      </c>
      <c r="Q168" s="220"/>
      <c r="R168" s="223"/>
    </row>
    <row r="169" spans="4:18" x14ac:dyDescent="0.25">
      <c r="D169" s="225"/>
      <c r="E169" s="215"/>
      <c r="F169" s="226"/>
      <c r="G169" s="97">
        <v>2.9</v>
      </c>
      <c r="H169" s="70"/>
      <c r="I169" s="71"/>
      <c r="J169" s="71"/>
      <c r="K169" s="71"/>
      <c r="L169" s="71"/>
      <c r="M169" s="71"/>
      <c r="N169" s="71"/>
      <c r="O169" s="47" t="s">
        <v>15</v>
      </c>
      <c r="P169" s="48">
        <v>100</v>
      </c>
      <c r="Q169" s="221"/>
      <c r="R169" s="224"/>
    </row>
    <row r="170" spans="4:18" x14ac:dyDescent="0.25">
      <c r="D170" s="225" t="s">
        <v>2157</v>
      </c>
      <c r="E170" s="214" t="s">
        <v>2116</v>
      </c>
      <c r="F170" s="218" t="s">
        <v>24</v>
      </c>
      <c r="G170" s="96"/>
      <c r="H170" s="64"/>
      <c r="I170" s="63"/>
      <c r="J170" s="63"/>
      <c r="K170" s="63"/>
      <c r="L170" s="63"/>
      <c r="M170" s="63"/>
      <c r="N170" s="63"/>
      <c r="O170" s="51" t="s">
        <v>590</v>
      </c>
      <c r="P170" s="52">
        <v>3</v>
      </c>
      <c r="Q170" s="220" t="s">
        <v>575</v>
      </c>
      <c r="R170" s="222">
        <v>3</v>
      </c>
    </row>
    <row r="171" spans="4:18" x14ac:dyDescent="0.25">
      <c r="D171" s="225"/>
      <c r="E171" s="214"/>
      <c r="F171" s="226"/>
      <c r="G171" s="96" t="s">
        <v>3140</v>
      </c>
      <c r="H171" s="64"/>
      <c r="I171" s="63"/>
      <c r="J171" s="63"/>
      <c r="K171" s="63"/>
      <c r="L171" s="63"/>
      <c r="M171" s="63"/>
      <c r="N171" s="63"/>
      <c r="O171" s="45" t="s">
        <v>591</v>
      </c>
      <c r="P171" s="46">
        <v>3</v>
      </c>
      <c r="Q171" s="220"/>
      <c r="R171" s="223"/>
    </row>
    <row r="172" spans="4:18" x14ac:dyDescent="0.25">
      <c r="D172" s="225"/>
      <c r="E172" s="215"/>
      <c r="F172" s="226"/>
      <c r="G172" s="97">
        <v>3</v>
      </c>
      <c r="H172" s="70"/>
      <c r="I172" s="71"/>
      <c r="J172" s="71"/>
      <c r="K172" s="71"/>
      <c r="L172" s="71"/>
      <c r="M172" s="71"/>
      <c r="N172" s="71"/>
      <c r="O172" s="47" t="s">
        <v>15</v>
      </c>
      <c r="P172" s="48">
        <v>100</v>
      </c>
      <c r="Q172" s="221"/>
      <c r="R172" s="224"/>
    </row>
    <row r="173" spans="4:18" x14ac:dyDescent="0.25">
      <c r="D173" s="225" t="s">
        <v>2158</v>
      </c>
      <c r="E173" s="214" t="s">
        <v>2113</v>
      </c>
      <c r="F173" s="218" t="s">
        <v>24</v>
      </c>
      <c r="G173" s="96" t="s">
        <v>3142</v>
      </c>
      <c r="H173" s="64"/>
      <c r="I173" s="63"/>
      <c r="J173" s="63"/>
      <c r="K173" s="63"/>
      <c r="L173" s="63"/>
      <c r="M173" s="63"/>
      <c r="N173" s="63"/>
      <c r="O173" s="51" t="s">
        <v>590</v>
      </c>
      <c r="P173" s="52">
        <v>165.13</v>
      </c>
      <c r="Q173" s="220" t="s">
        <v>575</v>
      </c>
      <c r="R173" s="222">
        <v>165.13</v>
      </c>
    </row>
    <row r="174" spans="4:18" x14ac:dyDescent="0.25">
      <c r="D174" s="225"/>
      <c r="E174" s="214"/>
      <c r="F174" s="226"/>
      <c r="G174" s="96" t="s">
        <v>3141</v>
      </c>
      <c r="H174" s="64"/>
      <c r="I174" s="63"/>
      <c r="J174" s="63"/>
      <c r="K174" s="63"/>
      <c r="L174" s="63"/>
      <c r="M174" s="63"/>
      <c r="N174" s="63"/>
      <c r="O174" s="45" t="s">
        <v>591</v>
      </c>
      <c r="P174" s="46">
        <v>165.13</v>
      </c>
      <c r="Q174" s="220"/>
      <c r="R174" s="223"/>
    </row>
    <row r="175" spans="4:18" x14ac:dyDescent="0.25">
      <c r="D175" s="225"/>
      <c r="E175" s="215"/>
      <c r="F175" s="226"/>
      <c r="G175" s="97">
        <v>165.13</v>
      </c>
      <c r="H175" s="70"/>
      <c r="I175" s="71"/>
      <c r="J175" s="71"/>
      <c r="K175" s="71"/>
      <c r="L175" s="71"/>
      <c r="M175" s="71"/>
      <c r="N175" s="71"/>
      <c r="O175" s="47" t="s">
        <v>15</v>
      </c>
      <c r="P175" s="48">
        <v>100</v>
      </c>
      <c r="Q175" s="221"/>
      <c r="R175" s="224"/>
    </row>
    <row r="176" spans="4:18" x14ac:dyDescent="0.25">
      <c r="D176" s="225" t="s">
        <v>2159</v>
      </c>
      <c r="E176" s="214" t="s">
        <v>2114</v>
      </c>
      <c r="F176" s="218" t="s">
        <v>24</v>
      </c>
      <c r="G176" s="63"/>
      <c r="H176" s="64"/>
      <c r="I176" s="63"/>
      <c r="J176" s="63"/>
      <c r="K176" s="63"/>
      <c r="L176" s="63"/>
      <c r="M176" s="63"/>
      <c r="N176" s="63"/>
      <c r="O176" s="51" t="s">
        <v>590</v>
      </c>
      <c r="P176" s="52">
        <v>16014.67</v>
      </c>
      <c r="Q176" s="220" t="s">
        <v>575</v>
      </c>
      <c r="R176" s="222">
        <v>16014.67</v>
      </c>
    </row>
    <row r="177" spans="4:18" x14ac:dyDescent="0.25">
      <c r="D177" s="225"/>
      <c r="E177" s="214"/>
      <c r="F177" s="226"/>
      <c r="G177" s="96" t="s">
        <v>3216</v>
      </c>
      <c r="H177" s="64"/>
      <c r="I177" s="63"/>
      <c r="J177" s="63"/>
      <c r="K177" s="63"/>
      <c r="L177" s="63"/>
      <c r="M177" s="63"/>
      <c r="N177" s="63"/>
      <c r="O177" s="45" t="s">
        <v>591</v>
      </c>
      <c r="P177" s="46">
        <v>16014.67</v>
      </c>
      <c r="Q177" s="220"/>
      <c r="R177" s="223"/>
    </row>
    <row r="178" spans="4:18" x14ac:dyDescent="0.25">
      <c r="D178" s="225"/>
      <c r="E178" s="215"/>
      <c r="F178" s="226"/>
      <c r="G178" s="97">
        <v>16014.67</v>
      </c>
      <c r="H178" s="70"/>
      <c r="I178" s="71"/>
      <c r="J178" s="71"/>
      <c r="K178" s="71"/>
      <c r="L178" s="71"/>
      <c r="M178" s="71"/>
      <c r="N178" s="71"/>
      <c r="O178" s="47" t="s">
        <v>15</v>
      </c>
      <c r="P178" s="48">
        <v>100</v>
      </c>
      <c r="Q178" s="221"/>
      <c r="R178" s="224"/>
    </row>
    <row r="179" spans="4:18" x14ac:dyDescent="0.25">
      <c r="D179" s="225" t="s">
        <v>2160</v>
      </c>
      <c r="E179" s="214" t="s">
        <v>2117</v>
      </c>
      <c r="F179" s="218" t="s">
        <v>24</v>
      </c>
      <c r="G179" s="96" t="s">
        <v>3145</v>
      </c>
      <c r="H179" s="64"/>
      <c r="I179" s="63"/>
      <c r="J179" s="63"/>
      <c r="K179" s="63"/>
      <c r="L179" s="63"/>
      <c r="M179" s="63"/>
      <c r="N179" s="63"/>
      <c r="O179" s="51" t="s">
        <v>590</v>
      </c>
      <c r="P179" s="52">
        <v>36.9</v>
      </c>
      <c r="Q179" s="220" t="s">
        <v>575</v>
      </c>
      <c r="R179" s="222">
        <v>36.9</v>
      </c>
    </row>
    <row r="180" spans="4:18" x14ac:dyDescent="0.25">
      <c r="D180" s="225"/>
      <c r="E180" s="214"/>
      <c r="F180" s="226"/>
      <c r="G180" s="96" t="s">
        <v>3144</v>
      </c>
      <c r="H180" s="64"/>
      <c r="I180" s="63"/>
      <c r="J180" s="63"/>
      <c r="K180" s="63"/>
      <c r="L180" s="63"/>
      <c r="M180" s="63"/>
      <c r="N180" s="63"/>
      <c r="O180" s="45" t="s">
        <v>591</v>
      </c>
      <c r="P180" s="46">
        <v>36.9</v>
      </c>
      <c r="Q180" s="220"/>
      <c r="R180" s="223"/>
    </row>
    <row r="181" spans="4:18" x14ac:dyDescent="0.25">
      <c r="D181" s="225"/>
      <c r="E181" s="215"/>
      <c r="F181" s="226"/>
      <c r="G181" s="97">
        <v>36.9</v>
      </c>
      <c r="H181" s="70"/>
      <c r="I181" s="71"/>
      <c r="J181" s="71"/>
      <c r="K181" s="71"/>
      <c r="L181" s="71"/>
      <c r="M181" s="71"/>
      <c r="N181" s="71"/>
      <c r="O181" s="47" t="s">
        <v>15</v>
      </c>
      <c r="P181" s="48">
        <v>100</v>
      </c>
      <c r="Q181" s="221"/>
      <c r="R181" s="224"/>
    </row>
    <row r="182" spans="4:18" x14ac:dyDescent="0.25">
      <c r="D182" s="225" t="s">
        <v>2161</v>
      </c>
      <c r="E182" s="214" t="s">
        <v>3146</v>
      </c>
      <c r="F182" s="218" t="s">
        <v>24</v>
      </c>
      <c r="G182" s="96"/>
      <c r="H182" s="64"/>
      <c r="I182" s="63"/>
      <c r="J182" s="63"/>
      <c r="K182" s="63"/>
      <c r="L182" s="63"/>
      <c r="M182" s="63"/>
      <c r="N182" s="63"/>
      <c r="O182" s="51" t="s">
        <v>590</v>
      </c>
      <c r="P182" s="52">
        <v>897.55</v>
      </c>
      <c r="Q182" s="220" t="s">
        <v>575</v>
      </c>
      <c r="R182" s="222">
        <v>897.55</v>
      </c>
    </row>
    <row r="183" spans="4:18" x14ac:dyDescent="0.25">
      <c r="D183" s="225"/>
      <c r="E183" s="214"/>
      <c r="F183" s="226"/>
      <c r="G183" s="96" t="s">
        <v>3147</v>
      </c>
      <c r="H183" s="64"/>
      <c r="I183" s="63"/>
      <c r="J183" s="63"/>
      <c r="K183" s="63"/>
      <c r="L183" s="63"/>
      <c r="M183" s="63"/>
      <c r="N183" s="63"/>
      <c r="O183" s="45" t="s">
        <v>591</v>
      </c>
      <c r="P183" s="46">
        <v>897.55</v>
      </c>
      <c r="Q183" s="220"/>
      <c r="R183" s="223"/>
    </row>
    <row r="184" spans="4:18" x14ac:dyDescent="0.25">
      <c r="D184" s="225"/>
      <c r="E184" s="215"/>
      <c r="F184" s="226"/>
      <c r="G184" s="97">
        <v>897.55</v>
      </c>
      <c r="H184" s="70"/>
      <c r="I184" s="71"/>
      <c r="J184" s="71"/>
      <c r="K184" s="71"/>
      <c r="L184" s="71"/>
      <c r="M184" s="71"/>
      <c r="N184" s="71"/>
      <c r="O184" s="47" t="s">
        <v>15</v>
      </c>
      <c r="P184" s="48">
        <v>100</v>
      </c>
      <c r="Q184" s="221"/>
      <c r="R184" s="224"/>
    </row>
    <row r="185" spans="4:18" x14ac:dyDescent="0.25">
      <c r="D185" s="225" t="s">
        <v>2162</v>
      </c>
      <c r="E185" s="214" t="s">
        <v>3150</v>
      </c>
      <c r="F185" s="218" t="s">
        <v>24</v>
      </c>
      <c r="G185" s="96"/>
      <c r="H185" s="64"/>
      <c r="I185" s="63"/>
      <c r="J185" s="63"/>
      <c r="K185" s="63"/>
      <c r="L185" s="63"/>
      <c r="M185" s="63"/>
      <c r="N185" s="63"/>
      <c r="O185" s="51" t="s">
        <v>590</v>
      </c>
      <c r="P185" s="52">
        <v>1394.48</v>
      </c>
      <c r="Q185" s="220" t="s">
        <v>575</v>
      </c>
      <c r="R185" s="222">
        <v>1394.48</v>
      </c>
    </row>
    <row r="186" spans="4:18" x14ac:dyDescent="0.25">
      <c r="D186" s="225"/>
      <c r="E186" s="214"/>
      <c r="F186" s="226"/>
      <c r="G186" s="96" t="s">
        <v>3151</v>
      </c>
      <c r="H186" s="64"/>
      <c r="I186" s="63"/>
      <c r="J186" s="63"/>
      <c r="K186" s="63"/>
      <c r="L186" s="63"/>
      <c r="M186" s="63"/>
      <c r="N186" s="63"/>
      <c r="O186" s="45" t="s">
        <v>591</v>
      </c>
      <c r="P186" s="46">
        <v>1394.48</v>
      </c>
      <c r="Q186" s="220"/>
      <c r="R186" s="223"/>
    </row>
    <row r="187" spans="4:18" x14ac:dyDescent="0.25">
      <c r="D187" s="225"/>
      <c r="E187" s="215"/>
      <c r="F187" s="226"/>
      <c r="G187" s="97">
        <v>1394.48</v>
      </c>
      <c r="H187" s="70"/>
      <c r="I187" s="71"/>
      <c r="J187" s="71"/>
      <c r="K187" s="71"/>
      <c r="L187" s="71"/>
      <c r="M187" s="71"/>
      <c r="N187" s="71"/>
      <c r="O187" s="47" t="s">
        <v>15</v>
      </c>
      <c r="P187" s="48">
        <v>100</v>
      </c>
      <c r="Q187" s="221"/>
      <c r="R187" s="224"/>
    </row>
    <row r="188" spans="4:18" x14ac:dyDescent="0.25">
      <c r="D188" s="225" t="s">
        <v>2163</v>
      </c>
      <c r="E188" s="214" t="s">
        <v>2119</v>
      </c>
      <c r="F188" s="218" t="s">
        <v>24</v>
      </c>
      <c r="G188" s="96"/>
      <c r="H188" s="64"/>
      <c r="I188" s="63"/>
      <c r="J188" s="63"/>
      <c r="K188" s="63"/>
      <c r="L188" s="63"/>
      <c r="M188" s="63"/>
      <c r="N188" s="63"/>
      <c r="O188" s="51" t="s">
        <v>590</v>
      </c>
      <c r="P188" s="52">
        <v>610</v>
      </c>
      <c r="Q188" s="220" t="s">
        <v>575</v>
      </c>
      <c r="R188" s="222">
        <v>610</v>
      </c>
    </row>
    <row r="189" spans="4:18" x14ac:dyDescent="0.25">
      <c r="D189" s="225"/>
      <c r="E189" s="214"/>
      <c r="F189" s="226"/>
      <c r="G189" s="96" t="s">
        <v>3152</v>
      </c>
      <c r="H189" s="64"/>
      <c r="I189" s="63"/>
      <c r="J189" s="63"/>
      <c r="K189" s="63"/>
      <c r="L189" s="63"/>
      <c r="M189" s="63"/>
      <c r="N189" s="63"/>
      <c r="O189" s="45" t="s">
        <v>591</v>
      </c>
      <c r="P189" s="46">
        <v>610</v>
      </c>
      <c r="Q189" s="220"/>
      <c r="R189" s="223"/>
    </row>
    <row r="190" spans="4:18" x14ac:dyDescent="0.25">
      <c r="D190" s="225"/>
      <c r="E190" s="215"/>
      <c r="F190" s="226"/>
      <c r="G190" s="97">
        <v>610</v>
      </c>
      <c r="H190" s="70"/>
      <c r="I190" s="71"/>
      <c r="J190" s="71"/>
      <c r="K190" s="71"/>
      <c r="L190" s="71"/>
      <c r="M190" s="71"/>
      <c r="N190" s="71"/>
      <c r="O190" s="47" t="s">
        <v>15</v>
      </c>
      <c r="P190" s="48">
        <v>100</v>
      </c>
      <c r="Q190" s="221"/>
      <c r="R190" s="224"/>
    </row>
    <row r="191" spans="4:18" x14ac:dyDescent="0.25">
      <c r="D191" s="225" t="s">
        <v>2164</v>
      </c>
      <c r="E191" s="214" t="s">
        <v>2120</v>
      </c>
      <c r="F191" s="218" t="s">
        <v>24</v>
      </c>
      <c r="G191" s="96"/>
      <c r="H191" s="64"/>
      <c r="I191" s="63"/>
      <c r="J191" s="63"/>
      <c r="K191" s="63"/>
      <c r="L191" s="63"/>
      <c r="M191" s="63"/>
      <c r="N191" s="63"/>
      <c r="O191" s="51" t="s">
        <v>590</v>
      </c>
      <c r="P191" s="52">
        <v>1578.53</v>
      </c>
      <c r="Q191" s="220" t="s">
        <v>575</v>
      </c>
      <c r="R191" s="222">
        <v>1578.53</v>
      </c>
    </row>
    <row r="192" spans="4:18" x14ac:dyDescent="0.25">
      <c r="D192" s="225"/>
      <c r="E192" s="214"/>
      <c r="F192" s="226"/>
      <c r="G192" s="96" t="s">
        <v>3153</v>
      </c>
      <c r="H192" s="64"/>
      <c r="I192" s="63"/>
      <c r="J192" s="63"/>
      <c r="K192" s="63"/>
      <c r="L192" s="63"/>
      <c r="M192" s="63"/>
      <c r="N192" s="63"/>
      <c r="O192" s="45" t="s">
        <v>591</v>
      </c>
      <c r="P192" s="46">
        <v>1578.53</v>
      </c>
      <c r="Q192" s="220"/>
      <c r="R192" s="223"/>
    </row>
    <row r="193" spans="4:18" x14ac:dyDescent="0.25">
      <c r="D193" s="225"/>
      <c r="E193" s="215"/>
      <c r="F193" s="226"/>
      <c r="G193" s="97">
        <v>1578.53</v>
      </c>
      <c r="H193" s="70"/>
      <c r="I193" s="71"/>
      <c r="J193" s="71"/>
      <c r="K193" s="71"/>
      <c r="L193" s="71"/>
      <c r="M193" s="71"/>
      <c r="N193" s="71"/>
      <c r="O193" s="47" t="s">
        <v>15</v>
      </c>
      <c r="P193" s="48">
        <v>100</v>
      </c>
      <c r="Q193" s="221"/>
      <c r="R193" s="224"/>
    </row>
    <row r="194" spans="4:18" x14ac:dyDescent="0.25">
      <c r="D194" s="225" t="s">
        <v>2165</v>
      </c>
      <c r="E194" s="214" t="s">
        <v>2121</v>
      </c>
      <c r="F194" s="218" t="s">
        <v>634</v>
      </c>
      <c r="G194" s="96"/>
      <c r="H194" s="64"/>
      <c r="I194" s="63"/>
      <c r="J194" s="63"/>
      <c r="K194" s="63"/>
      <c r="L194" s="63"/>
      <c r="M194" s="63"/>
      <c r="N194" s="63"/>
      <c r="O194" s="51" t="s">
        <v>590</v>
      </c>
      <c r="P194" s="52">
        <v>9.2100000000000009</v>
      </c>
      <c r="Q194" s="220" t="s">
        <v>575</v>
      </c>
      <c r="R194" s="222">
        <v>9.2100000000000009</v>
      </c>
    </row>
    <row r="195" spans="4:18" x14ac:dyDescent="0.25">
      <c r="D195" s="225"/>
      <c r="E195" s="214"/>
      <c r="F195" s="226"/>
      <c r="G195" s="96" t="s">
        <v>3154</v>
      </c>
      <c r="H195" s="64"/>
      <c r="I195" s="63"/>
      <c r="J195" s="63"/>
      <c r="K195" s="63"/>
      <c r="L195" s="63"/>
      <c r="M195" s="63"/>
      <c r="N195" s="63"/>
      <c r="O195" s="45" t="s">
        <v>591</v>
      </c>
      <c r="P195" s="46">
        <v>9.2100000000000009</v>
      </c>
      <c r="Q195" s="220"/>
      <c r="R195" s="223"/>
    </row>
    <row r="196" spans="4:18" x14ac:dyDescent="0.25">
      <c r="D196" s="225"/>
      <c r="E196" s="215"/>
      <c r="F196" s="226"/>
      <c r="G196" s="97">
        <v>9.2100000000000009</v>
      </c>
      <c r="H196" s="70"/>
      <c r="I196" s="71"/>
      <c r="J196" s="71"/>
      <c r="K196" s="71"/>
      <c r="L196" s="71"/>
      <c r="M196" s="71"/>
      <c r="N196" s="71"/>
      <c r="O196" s="47" t="s">
        <v>15</v>
      </c>
      <c r="P196" s="48">
        <v>100</v>
      </c>
      <c r="Q196" s="221"/>
      <c r="R196" s="224"/>
    </row>
    <row r="197" spans="4:18" x14ac:dyDescent="0.25">
      <c r="D197" s="225" t="s">
        <v>2166</v>
      </c>
      <c r="E197" s="214" t="s">
        <v>2121</v>
      </c>
      <c r="F197" s="218" t="s">
        <v>636</v>
      </c>
      <c r="G197" s="96"/>
      <c r="H197" s="64"/>
      <c r="I197" s="63"/>
      <c r="J197" s="63"/>
      <c r="K197" s="63"/>
      <c r="L197" s="63"/>
      <c r="M197" s="63"/>
      <c r="N197" s="63"/>
      <c r="O197" s="51" t="s">
        <v>590</v>
      </c>
      <c r="P197" s="52">
        <v>5.6</v>
      </c>
      <c r="Q197" s="220" t="s">
        <v>575</v>
      </c>
      <c r="R197" s="222">
        <v>5.6</v>
      </c>
    </row>
    <row r="198" spans="4:18" x14ac:dyDescent="0.25">
      <c r="D198" s="225"/>
      <c r="E198" s="214"/>
      <c r="F198" s="226"/>
      <c r="G198" s="96" t="s">
        <v>3154</v>
      </c>
      <c r="H198" s="64"/>
      <c r="I198" s="63"/>
      <c r="J198" s="63"/>
      <c r="K198" s="63"/>
      <c r="L198" s="63"/>
      <c r="M198" s="63"/>
      <c r="N198" s="63"/>
      <c r="O198" s="45" t="s">
        <v>591</v>
      </c>
      <c r="P198" s="46">
        <v>5.6</v>
      </c>
      <c r="Q198" s="220"/>
      <c r="R198" s="223"/>
    </row>
    <row r="199" spans="4:18" x14ac:dyDescent="0.25">
      <c r="D199" s="225"/>
      <c r="E199" s="215"/>
      <c r="F199" s="226"/>
      <c r="G199" s="97">
        <v>5.6</v>
      </c>
      <c r="H199" s="70"/>
      <c r="I199" s="71"/>
      <c r="J199" s="71"/>
      <c r="K199" s="71"/>
      <c r="L199" s="71"/>
      <c r="M199" s="71"/>
      <c r="N199" s="71"/>
      <c r="O199" s="47" t="s">
        <v>15</v>
      </c>
      <c r="P199" s="48">
        <v>100</v>
      </c>
      <c r="Q199" s="221"/>
      <c r="R199" s="224"/>
    </row>
    <row r="200" spans="4:18" x14ac:dyDescent="0.25">
      <c r="D200" s="225" t="s">
        <v>2167</v>
      </c>
      <c r="E200" s="214" t="s">
        <v>2122</v>
      </c>
      <c r="F200" s="218" t="s">
        <v>634</v>
      </c>
      <c r="G200" s="96"/>
      <c r="H200" s="64"/>
      <c r="I200" s="63"/>
      <c r="J200" s="63"/>
      <c r="K200" s="63"/>
      <c r="L200" s="63"/>
      <c r="M200" s="63"/>
      <c r="N200" s="63"/>
      <c r="O200" s="51" t="s">
        <v>590</v>
      </c>
      <c r="P200" s="52">
        <v>0.15</v>
      </c>
      <c r="Q200" s="220" t="s">
        <v>575</v>
      </c>
      <c r="R200" s="222">
        <v>0.15</v>
      </c>
    </row>
    <row r="201" spans="4:18" x14ac:dyDescent="0.25">
      <c r="D201" s="225"/>
      <c r="E201" s="214"/>
      <c r="F201" s="226"/>
      <c r="G201" s="96" t="s">
        <v>3155</v>
      </c>
      <c r="H201" s="64"/>
      <c r="I201" s="63"/>
      <c r="J201" s="63"/>
      <c r="K201" s="63"/>
      <c r="L201" s="63"/>
      <c r="M201" s="63"/>
      <c r="N201" s="63"/>
      <c r="O201" s="45" t="s">
        <v>591</v>
      </c>
      <c r="P201" s="46">
        <v>0.15</v>
      </c>
      <c r="Q201" s="220"/>
      <c r="R201" s="223"/>
    </row>
    <row r="202" spans="4:18" x14ac:dyDescent="0.25">
      <c r="D202" s="225"/>
      <c r="E202" s="215"/>
      <c r="F202" s="226"/>
      <c r="G202" s="97">
        <v>0.15</v>
      </c>
      <c r="H202" s="70"/>
      <c r="I202" s="71"/>
      <c r="J202" s="71"/>
      <c r="K202" s="71"/>
      <c r="L202" s="71"/>
      <c r="M202" s="71"/>
      <c r="N202" s="71"/>
      <c r="O202" s="47" t="s">
        <v>15</v>
      </c>
      <c r="P202" s="48">
        <v>100</v>
      </c>
      <c r="Q202" s="221"/>
      <c r="R202" s="224"/>
    </row>
    <row r="203" spans="4:18" x14ac:dyDescent="0.25">
      <c r="D203" s="225" t="s">
        <v>2168</v>
      </c>
      <c r="E203" s="214" t="s">
        <v>2122</v>
      </c>
      <c r="F203" s="218" t="s">
        <v>636</v>
      </c>
      <c r="G203" s="96"/>
      <c r="H203" s="64"/>
      <c r="I203" s="63"/>
      <c r="J203" s="63"/>
      <c r="K203" s="63"/>
      <c r="L203" s="63"/>
      <c r="M203" s="63"/>
      <c r="N203" s="63"/>
      <c r="O203" s="51" t="s">
        <v>590</v>
      </c>
      <c r="P203" s="52">
        <v>0.09</v>
      </c>
      <c r="Q203" s="220" t="s">
        <v>575</v>
      </c>
      <c r="R203" s="222">
        <v>0.09</v>
      </c>
    </row>
    <row r="204" spans="4:18" x14ac:dyDescent="0.25">
      <c r="D204" s="225"/>
      <c r="E204" s="214"/>
      <c r="F204" s="226"/>
      <c r="G204" s="96" t="s">
        <v>3155</v>
      </c>
      <c r="H204" s="64"/>
      <c r="I204" s="63"/>
      <c r="J204" s="63"/>
      <c r="K204" s="63"/>
      <c r="L204" s="63"/>
      <c r="M204" s="63"/>
      <c r="N204" s="63"/>
      <c r="O204" s="45" t="s">
        <v>591</v>
      </c>
      <c r="P204" s="46">
        <v>0.09</v>
      </c>
      <c r="Q204" s="220"/>
      <c r="R204" s="223"/>
    </row>
    <row r="205" spans="4:18" x14ac:dyDescent="0.25">
      <c r="D205" s="225"/>
      <c r="E205" s="215"/>
      <c r="F205" s="226"/>
      <c r="G205" s="97">
        <v>0.09</v>
      </c>
      <c r="H205" s="70"/>
      <c r="I205" s="71"/>
      <c r="J205" s="71"/>
      <c r="K205" s="71"/>
      <c r="L205" s="71"/>
      <c r="M205" s="71"/>
      <c r="N205" s="71"/>
      <c r="O205" s="47" t="s">
        <v>15</v>
      </c>
      <c r="P205" s="48">
        <v>100</v>
      </c>
      <c r="Q205" s="221"/>
      <c r="R205" s="224"/>
    </row>
    <row r="206" spans="4:18" x14ac:dyDescent="0.25">
      <c r="D206" s="225" t="s">
        <v>2169</v>
      </c>
      <c r="E206" s="214" t="s">
        <v>2123</v>
      </c>
      <c r="F206" s="218" t="s">
        <v>634</v>
      </c>
      <c r="G206" s="96"/>
      <c r="H206" s="64"/>
      <c r="I206" s="63"/>
      <c r="J206" s="63"/>
      <c r="K206" s="63"/>
      <c r="L206" s="63"/>
      <c r="M206" s="63"/>
      <c r="N206" s="63"/>
      <c r="O206" s="51" t="s">
        <v>590</v>
      </c>
      <c r="P206" s="52">
        <v>9.75</v>
      </c>
      <c r="Q206" s="220" t="s">
        <v>575</v>
      </c>
      <c r="R206" s="222">
        <v>9.75</v>
      </c>
    </row>
    <row r="207" spans="4:18" x14ac:dyDescent="0.25">
      <c r="D207" s="225"/>
      <c r="E207" s="214"/>
      <c r="F207" s="226"/>
      <c r="G207" s="96" t="s">
        <v>3156</v>
      </c>
      <c r="H207" s="64"/>
      <c r="I207" s="63"/>
      <c r="J207" s="63"/>
      <c r="K207" s="63"/>
      <c r="L207" s="63"/>
      <c r="M207" s="63"/>
      <c r="N207" s="63"/>
      <c r="O207" s="45" t="s">
        <v>591</v>
      </c>
      <c r="P207" s="46">
        <v>9.75</v>
      </c>
      <c r="Q207" s="220"/>
      <c r="R207" s="223"/>
    </row>
    <row r="208" spans="4:18" x14ac:dyDescent="0.25">
      <c r="D208" s="225"/>
      <c r="E208" s="215"/>
      <c r="F208" s="226"/>
      <c r="G208" s="97">
        <v>9.75</v>
      </c>
      <c r="H208" s="70"/>
      <c r="I208" s="71"/>
      <c r="J208" s="71"/>
      <c r="K208" s="71"/>
      <c r="L208" s="71"/>
      <c r="M208" s="71"/>
      <c r="N208" s="71"/>
      <c r="O208" s="47" t="s">
        <v>15</v>
      </c>
      <c r="P208" s="48">
        <v>100</v>
      </c>
      <c r="Q208" s="221"/>
      <c r="R208" s="224"/>
    </row>
    <row r="209" spans="4:18" x14ac:dyDescent="0.25">
      <c r="D209" s="225" t="s">
        <v>2170</v>
      </c>
      <c r="E209" s="214" t="s">
        <v>2123</v>
      </c>
      <c r="F209" s="218" t="s">
        <v>636</v>
      </c>
      <c r="G209" s="96"/>
      <c r="H209" s="64"/>
      <c r="I209" s="63"/>
      <c r="J209" s="63"/>
      <c r="K209" s="63"/>
      <c r="L209" s="63"/>
      <c r="M209" s="63"/>
      <c r="N209" s="63"/>
      <c r="O209" s="51" t="s">
        <v>590</v>
      </c>
      <c r="P209" s="52">
        <v>1.79</v>
      </c>
      <c r="Q209" s="220" t="s">
        <v>575</v>
      </c>
      <c r="R209" s="222">
        <v>1.79</v>
      </c>
    </row>
    <row r="210" spans="4:18" x14ac:dyDescent="0.25">
      <c r="D210" s="225"/>
      <c r="E210" s="214"/>
      <c r="F210" s="226"/>
      <c r="G210" s="96" t="s">
        <v>3156</v>
      </c>
      <c r="H210" s="64"/>
      <c r="I210" s="63"/>
      <c r="J210" s="63"/>
      <c r="K210" s="63"/>
      <c r="L210" s="63"/>
      <c r="M210" s="63"/>
      <c r="N210" s="63"/>
      <c r="O210" s="45" t="s">
        <v>591</v>
      </c>
      <c r="P210" s="46">
        <v>1.79</v>
      </c>
      <c r="Q210" s="220"/>
      <c r="R210" s="223"/>
    </row>
    <row r="211" spans="4:18" x14ac:dyDescent="0.25">
      <c r="D211" s="225"/>
      <c r="E211" s="215"/>
      <c r="F211" s="226"/>
      <c r="G211" s="97">
        <v>1.79</v>
      </c>
      <c r="H211" s="70"/>
      <c r="I211" s="71"/>
      <c r="J211" s="71"/>
      <c r="K211" s="71"/>
      <c r="L211" s="71"/>
      <c r="M211" s="71"/>
      <c r="N211" s="71"/>
      <c r="O211" s="47" t="s">
        <v>15</v>
      </c>
      <c r="P211" s="48">
        <v>100</v>
      </c>
      <c r="Q211" s="221"/>
      <c r="R211" s="224"/>
    </row>
    <row r="212" spans="4:18" x14ac:dyDescent="0.25">
      <c r="D212" s="225" t="s">
        <v>2171</v>
      </c>
      <c r="E212" s="214" t="s">
        <v>2124</v>
      </c>
      <c r="F212" s="218" t="s">
        <v>634</v>
      </c>
      <c r="G212" s="96"/>
      <c r="H212" s="64"/>
      <c r="I212" s="63"/>
      <c r="J212" s="63"/>
      <c r="K212" s="63"/>
      <c r="L212" s="63"/>
      <c r="M212" s="63"/>
      <c r="N212" s="63"/>
      <c r="O212" s="51" t="s">
        <v>590</v>
      </c>
      <c r="P212" s="52">
        <v>9.27</v>
      </c>
      <c r="Q212" s="220" t="s">
        <v>575</v>
      </c>
      <c r="R212" s="222">
        <v>9.27</v>
      </c>
    </row>
    <row r="213" spans="4:18" x14ac:dyDescent="0.25">
      <c r="D213" s="225"/>
      <c r="E213" s="214"/>
      <c r="F213" s="226"/>
      <c r="G213" s="96" t="s">
        <v>3157</v>
      </c>
      <c r="H213" s="64"/>
      <c r="I213" s="63"/>
      <c r="J213" s="63"/>
      <c r="K213" s="63"/>
      <c r="L213" s="63"/>
      <c r="M213" s="63"/>
      <c r="N213" s="63"/>
      <c r="O213" s="45" t="s">
        <v>591</v>
      </c>
      <c r="P213" s="46">
        <v>9.27</v>
      </c>
      <c r="Q213" s="220"/>
      <c r="R213" s="223"/>
    </row>
    <row r="214" spans="4:18" x14ac:dyDescent="0.25">
      <c r="D214" s="225"/>
      <c r="E214" s="215"/>
      <c r="F214" s="226"/>
      <c r="G214" s="97">
        <v>9.27</v>
      </c>
      <c r="H214" s="70"/>
      <c r="I214" s="71"/>
      <c r="J214" s="71"/>
      <c r="K214" s="71"/>
      <c r="L214" s="71"/>
      <c r="M214" s="71"/>
      <c r="N214" s="71"/>
      <c r="O214" s="47" t="s">
        <v>15</v>
      </c>
      <c r="P214" s="48">
        <v>100</v>
      </c>
      <c r="Q214" s="221"/>
      <c r="R214" s="224"/>
    </row>
    <row r="215" spans="4:18" x14ac:dyDescent="0.25">
      <c r="D215" s="225" t="s">
        <v>2172</v>
      </c>
      <c r="E215" s="214" t="s">
        <v>2124</v>
      </c>
      <c r="F215" s="218" t="s">
        <v>636</v>
      </c>
      <c r="G215" s="96"/>
      <c r="H215" s="64"/>
      <c r="I215" s="63"/>
      <c r="J215" s="63"/>
      <c r="K215" s="63"/>
      <c r="L215" s="63"/>
      <c r="M215" s="63"/>
      <c r="N215" s="63"/>
      <c r="O215" s="51" t="s">
        <v>590</v>
      </c>
      <c r="P215" s="52">
        <v>5.47</v>
      </c>
      <c r="Q215" s="220" t="s">
        <v>575</v>
      </c>
      <c r="R215" s="222">
        <v>5.47</v>
      </c>
    </row>
    <row r="216" spans="4:18" x14ac:dyDescent="0.25">
      <c r="D216" s="225"/>
      <c r="E216" s="214"/>
      <c r="F216" s="226"/>
      <c r="G216" s="96" t="s">
        <v>3157</v>
      </c>
      <c r="H216" s="64"/>
      <c r="I216" s="63"/>
      <c r="J216" s="63"/>
      <c r="K216" s="63"/>
      <c r="L216" s="63"/>
      <c r="M216" s="63"/>
      <c r="N216" s="63"/>
      <c r="O216" s="45" t="s">
        <v>591</v>
      </c>
      <c r="P216" s="46">
        <v>5.47</v>
      </c>
      <c r="Q216" s="220"/>
      <c r="R216" s="223"/>
    </row>
    <row r="217" spans="4:18" x14ac:dyDescent="0.25">
      <c r="D217" s="225"/>
      <c r="E217" s="215"/>
      <c r="F217" s="226"/>
      <c r="G217" s="97">
        <v>5.47</v>
      </c>
      <c r="H217" s="70"/>
      <c r="I217" s="71"/>
      <c r="J217" s="71"/>
      <c r="K217" s="71"/>
      <c r="L217" s="71"/>
      <c r="M217" s="71"/>
      <c r="N217" s="71"/>
      <c r="O217" s="47" t="s">
        <v>15</v>
      </c>
      <c r="P217" s="48">
        <v>100</v>
      </c>
      <c r="Q217" s="221"/>
      <c r="R217" s="224"/>
    </row>
    <row r="218" spans="4:18" x14ac:dyDescent="0.25">
      <c r="D218" s="225" t="s">
        <v>2173</v>
      </c>
      <c r="E218" s="214" t="s">
        <v>2125</v>
      </c>
      <c r="F218" s="218" t="s">
        <v>634</v>
      </c>
      <c r="G218" s="96"/>
      <c r="H218" s="64"/>
      <c r="I218" s="63"/>
      <c r="J218" s="63"/>
      <c r="K218" s="63"/>
      <c r="L218" s="63"/>
      <c r="M218" s="63"/>
      <c r="N218" s="63"/>
      <c r="O218" s="51" t="s">
        <v>590</v>
      </c>
      <c r="P218" s="52">
        <v>4.4400000000000004</v>
      </c>
      <c r="Q218" s="220" t="s">
        <v>575</v>
      </c>
      <c r="R218" s="222">
        <v>4.4400000000000004</v>
      </c>
    </row>
    <row r="219" spans="4:18" x14ac:dyDescent="0.25">
      <c r="D219" s="225"/>
      <c r="E219" s="214"/>
      <c r="F219" s="226"/>
      <c r="G219" s="96" t="s">
        <v>3158</v>
      </c>
      <c r="H219" s="64"/>
      <c r="I219" s="63"/>
      <c r="J219" s="63"/>
      <c r="K219" s="63"/>
      <c r="L219" s="63"/>
      <c r="M219" s="63"/>
      <c r="N219" s="63"/>
      <c r="O219" s="45" t="s">
        <v>591</v>
      </c>
      <c r="P219" s="46">
        <v>4.4400000000000004</v>
      </c>
      <c r="Q219" s="220"/>
      <c r="R219" s="223"/>
    </row>
    <row r="220" spans="4:18" x14ac:dyDescent="0.25">
      <c r="D220" s="225"/>
      <c r="E220" s="215"/>
      <c r="F220" s="226"/>
      <c r="G220" s="97">
        <v>4.4400000000000004</v>
      </c>
      <c r="H220" s="70"/>
      <c r="I220" s="71"/>
      <c r="J220" s="71"/>
      <c r="K220" s="71"/>
      <c r="L220" s="71"/>
      <c r="M220" s="71"/>
      <c r="N220" s="71"/>
      <c r="O220" s="47" t="s">
        <v>15</v>
      </c>
      <c r="P220" s="48">
        <v>100</v>
      </c>
      <c r="Q220" s="221"/>
      <c r="R220" s="224"/>
    </row>
    <row r="221" spans="4:18" x14ac:dyDescent="0.25">
      <c r="D221" s="225" t="s">
        <v>2174</v>
      </c>
      <c r="E221" s="214" t="s">
        <v>2125</v>
      </c>
      <c r="F221" s="218" t="s">
        <v>636</v>
      </c>
      <c r="G221" s="96"/>
      <c r="H221" s="64"/>
      <c r="I221" s="63"/>
      <c r="J221" s="63"/>
      <c r="K221" s="63"/>
      <c r="L221" s="63"/>
      <c r="M221" s="63"/>
      <c r="N221" s="63"/>
      <c r="O221" s="51" t="s">
        <v>590</v>
      </c>
      <c r="P221" s="52">
        <v>2.62</v>
      </c>
      <c r="Q221" s="220" t="s">
        <v>575</v>
      </c>
      <c r="R221" s="222">
        <v>2.62</v>
      </c>
    </row>
    <row r="222" spans="4:18" x14ac:dyDescent="0.25">
      <c r="D222" s="225"/>
      <c r="E222" s="214"/>
      <c r="F222" s="226"/>
      <c r="G222" s="96" t="s">
        <v>3158</v>
      </c>
      <c r="H222" s="64"/>
      <c r="I222" s="63"/>
      <c r="J222" s="63"/>
      <c r="K222" s="63"/>
      <c r="L222" s="63"/>
      <c r="M222" s="63"/>
      <c r="N222" s="63"/>
      <c r="O222" s="45" t="s">
        <v>591</v>
      </c>
      <c r="P222" s="46">
        <v>2.62</v>
      </c>
      <c r="Q222" s="220"/>
      <c r="R222" s="223"/>
    </row>
    <row r="223" spans="4:18" x14ac:dyDescent="0.25">
      <c r="D223" s="225"/>
      <c r="E223" s="215"/>
      <c r="F223" s="226"/>
      <c r="G223" s="97">
        <v>2.62</v>
      </c>
      <c r="H223" s="70"/>
      <c r="I223" s="71"/>
      <c r="J223" s="71"/>
      <c r="K223" s="71"/>
      <c r="L223" s="71"/>
      <c r="M223" s="71"/>
      <c r="N223" s="71"/>
      <c r="O223" s="47" t="s">
        <v>15</v>
      </c>
      <c r="P223" s="48">
        <v>100</v>
      </c>
      <c r="Q223" s="221"/>
      <c r="R223" s="224"/>
    </row>
    <row r="224" spans="4:18" x14ac:dyDescent="0.25">
      <c r="D224" s="225" t="s">
        <v>2175</v>
      </c>
      <c r="E224" s="214" t="s">
        <v>2126</v>
      </c>
      <c r="F224" s="218" t="s">
        <v>634</v>
      </c>
      <c r="G224" s="96"/>
      <c r="H224" s="64"/>
      <c r="I224" s="63"/>
      <c r="J224" s="63"/>
      <c r="K224" s="63"/>
      <c r="L224" s="63"/>
      <c r="M224" s="63"/>
      <c r="N224" s="63"/>
      <c r="O224" s="51" t="s">
        <v>590</v>
      </c>
      <c r="P224" s="52">
        <v>0.08</v>
      </c>
      <c r="Q224" s="220" t="s">
        <v>575</v>
      </c>
      <c r="R224" s="222">
        <v>0.08</v>
      </c>
    </row>
    <row r="225" spans="4:18" x14ac:dyDescent="0.25">
      <c r="D225" s="225"/>
      <c r="E225" s="214"/>
      <c r="F225" s="226"/>
      <c r="G225" s="96" t="s">
        <v>3159</v>
      </c>
      <c r="H225" s="64"/>
      <c r="I225" s="63"/>
      <c r="J225" s="63"/>
      <c r="K225" s="63"/>
      <c r="L225" s="63"/>
      <c r="M225" s="63"/>
      <c r="N225" s="63"/>
      <c r="O225" s="45" t="s">
        <v>591</v>
      </c>
      <c r="P225" s="46">
        <v>0.08</v>
      </c>
      <c r="Q225" s="220"/>
      <c r="R225" s="223"/>
    </row>
    <row r="226" spans="4:18" x14ac:dyDescent="0.25">
      <c r="D226" s="225"/>
      <c r="E226" s="215"/>
      <c r="F226" s="226"/>
      <c r="G226" s="97">
        <v>0.08</v>
      </c>
      <c r="H226" s="70"/>
      <c r="I226" s="71"/>
      <c r="J226" s="71"/>
      <c r="K226" s="71"/>
      <c r="L226" s="71"/>
      <c r="M226" s="71"/>
      <c r="N226" s="71"/>
      <c r="O226" s="47" t="s">
        <v>15</v>
      </c>
      <c r="P226" s="48">
        <v>100</v>
      </c>
      <c r="Q226" s="221"/>
      <c r="R226" s="224"/>
    </row>
    <row r="227" spans="4:18" x14ac:dyDescent="0.25">
      <c r="D227" s="225" t="s">
        <v>2176</v>
      </c>
      <c r="E227" s="214" t="s">
        <v>2126</v>
      </c>
      <c r="F227" s="218" t="s">
        <v>636</v>
      </c>
      <c r="G227" s="96"/>
      <c r="H227" s="64"/>
      <c r="I227" s="63"/>
      <c r="J227" s="63"/>
      <c r="K227" s="63"/>
      <c r="L227" s="63"/>
      <c r="M227" s="63"/>
      <c r="N227" s="63"/>
      <c r="O227" s="51" t="s">
        <v>590</v>
      </c>
      <c r="P227" s="52">
        <v>0.04</v>
      </c>
      <c r="Q227" s="220" t="s">
        <v>575</v>
      </c>
      <c r="R227" s="222">
        <v>0.04</v>
      </c>
    </row>
    <row r="228" spans="4:18" x14ac:dyDescent="0.25">
      <c r="D228" s="225"/>
      <c r="E228" s="214"/>
      <c r="F228" s="226"/>
      <c r="G228" s="96" t="s">
        <v>3159</v>
      </c>
      <c r="H228" s="64"/>
      <c r="I228" s="63"/>
      <c r="J228" s="63"/>
      <c r="K228" s="63"/>
      <c r="L228" s="63"/>
      <c r="M228" s="63"/>
      <c r="N228" s="63"/>
      <c r="O228" s="45" t="s">
        <v>591</v>
      </c>
      <c r="P228" s="46">
        <v>0.04</v>
      </c>
      <c r="Q228" s="220"/>
      <c r="R228" s="223"/>
    </row>
    <row r="229" spans="4:18" x14ac:dyDescent="0.25">
      <c r="D229" s="225"/>
      <c r="E229" s="215"/>
      <c r="F229" s="226"/>
      <c r="G229" s="97">
        <v>0.04</v>
      </c>
      <c r="H229" s="70"/>
      <c r="I229" s="71"/>
      <c r="J229" s="71"/>
      <c r="K229" s="71"/>
      <c r="L229" s="71"/>
      <c r="M229" s="71"/>
      <c r="N229" s="71"/>
      <c r="O229" s="47" t="s">
        <v>15</v>
      </c>
      <c r="P229" s="48">
        <v>100</v>
      </c>
      <c r="Q229" s="221"/>
      <c r="R229" s="224"/>
    </row>
    <row r="230" spans="4:18" x14ac:dyDescent="0.25">
      <c r="D230" s="225" t="s">
        <v>2177</v>
      </c>
      <c r="E230" s="214" t="s">
        <v>3163</v>
      </c>
      <c r="F230" s="218" t="s">
        <v>24</v>
      </c>
      <c r="G230" s="96" t="s">
        <v>3162</v>
      </c>
      <c r="H230" s="64"/>
      <c r="I230" s="63"/>
      <c r="J230" s="63"/>
      <c r="K230" s="63"/>
      <c r="L230" s="63"/>
      <c r="M230" s="63"/>
      <c r="N230" s="63"/>
      <c r="O230" s="51" t="s">
        <v>590</v>
      </c>
      <c r="P230" s="52">
        <v>0.6</v>
      </c>
      <c r="Q230" s="220" t="s">
        <v>575</v>
      </c>
      <c r="R230" s="222">
        <v>0.6</v>
      </c>
    </row>
    <row r="231" spans="4:18" x14ac:dyDescent="0.25">
      <c r="D231" s="225"/>
      <c r="E231" s="214"/>
      <c r="F231" s="226"/>
      <c r="G231" s="96" t="s">
        <v>3161</v>
      </c>
      <c r="H231" s="64"/>
      <c r="I231" s="63"/>
      <c r="J231" s="63"/>
      <c r="K231" s="63"/>
      <c r="L231" s="63"/>
      <c r="M231" s="63"/>
      <c r="N231" s="63"/>
      <c r="O231" s="45" t="s">
        <v>591</v>
      </c>
      <c r="P231" s="46">
        <v>0.6</v>
      </c>
      <c r="Q231" s="220"/>
      <c r="R231" s="223"/>
    </row>
    <row r="232" spans="4:18" x14ac:dyDescent="0.25">
      <c r="D232" s="225"/>
      <c r="E232" s="215"/>
      <c r="F232" s="226"/>
      <c r="G232" s="97">
        <v>0.6</v>
      </c>
      <c r="H232" s="70"/>
      <c r="I232" s="71"/>
      <c r="J232" s="71"/>
      <c r="K232" s="71"/>
      <c r="L232" s="71"/>
      <c r="M232" s="71"/>
      <c r="N232" s="71"/>
      <c r="O232" s="47" t="s">
        <v>15</v>
      </c>
      <c r="P232" s="48">
        <v>100</v>
      </c>
      <c r="Q232" s="221"/>
      <c r="R232" s="224"/>
    </row>
    <row r="233" spans="4:18" x14ac:dyDescent="0.25">
      <c r="D233" s="225" t="s">
        <v>2178</v>
      </c>
      <c r="E233" s="214" t="s">
        <v>2129</v>
      </c>
      <c r="F233" s="218" t="s">
        <v>36</v>
      </c>
      <c r="G233" s="96" t="s">
        <v>3162</v>
      </c>
      <c r="H233" s="64"/>
      <c r="I233" s="63"/>
      <c r="J233" s="63"/>
      <c r="K233" s="63"/>
      <c r="L233" s="63"/>
      <c r="M233" s="63"/>
      <c r="N233" s="63"/>
      <c r="O233" s="51" t="s">
        <v>590</v>
      </c>
      <c r="P233" s="52">
        <v>35.69</v>
      </c>
      <c r="Q233" s="220" t="s">
        <v>575</v>
      </c>
      <c r="R233" s="222">
        <v>35.69</v>
      </c>
    </row>
    <row r="234" spans="4:18" x14ac:dyDescent="0.25">
      <c r="D234" s="225"/>
      <c r="E234" s="214"/>
      <c r="F234" s="226"/>
      <c r="G234" s="96" t="s">
        <v>3164</v>
      </c>
      <c r="H234" s="64"/>
      <c r="I234" s="63"/>
      <c r="J234" s="63"/>
      <c r="K234" s="63"/>
      <c r="L234" s="63"/>
      <c r="M234" s="63"/>
      <c r="N234" s="63"/>
      <c r="O234" s="45" t="s">
        <v>591</v>
      </c>
      <c r="P234" s="46">
        <v>35.69</v>
      </c>
      <c r="Q234" s="220"/>
      <c r="R234" s="223"/>
    </row>
    <row r="235" spans="4:18" x14ac:dyDescent="0.25">
      <c r="D235" s="225"/>
      <c r="E235" s="215"/>
      <c r="F235" s="226"/>
      <c r="G235" s="97">
        <v>35.69</v>
      </c>
      <c r="H235" s="70"/>
      <c r="I235" s="71"/>
      <c r="J235" s="71"/>
      <c r="K235" s="71"/>
      <c r="L235" s="71"/>
      <c r="M235" s="71"/>
      <c r="N235" s="71"/>
      <c r="O235" s="47" t="s">
        <v>15</v>
      </c>
      <c r="P235" s="48">
        <v>100</v>
      </c>
      <c r="Q235" s="221"/>
      <c r="R235" s="224"/>
    </row>
    <row r="236" spans="4:18" x14ac:dyDescent="0.25">
      <c r="D236" s="225" t="s">
        <v>2179</v>
      </c>
      <c r="E236" s="214" t="s">
        <v>2130</v>
      </c>
      <c r="F236" s="218" t="s">
        <v>24</v>
      </c>
      <c r="G236" s="96" t="s">
        <v>3162</v>
      </c>
      <c r="H236" s="64"/>
      <c r="I236" s="63"/>
      <c r="J236" s="63"/>
      <c r="K236" s="63"/>
      <c r="L236" s="63"/>
      <c r="M236" s="63"/>
      <c r="N236" s="63"/>
      <c r="O236" s="51" t="s">
        <v>590</v>
      </c>
      <c r="P236" s="52">
        <v>165</v>
      </c>
      <c r="Q236" s="220" t="s">
        <v>575</v>
      </c>
      <c r="R236" s="222">
        <v>165</v>
      </c>
    </row>
    <row r="237" spans="4:18" x14ac:dyDescent="0.25">
      <c r="D237" s="225"/>
      <c r="E237" s="214"/>
      <c r="F237" s="226"/>
      <c r="G237" s="96" t="s">
        <v>3165</v>
      </c>
      <c r="H237" s="64"/>
      <c r="I237" s="63"/>
      <c r="J237" s="63"/>
      <c r="K237" s="63"/>
      <c r="L237" s="63"/>
      <c r="M237" s="63"/>
      <c r="N237" s="63"/>
      <c r="O237" s="45" t="s">
        <v>591</v>
      </c>
      <c r="P237" s="46">
        <v>165</v>
      </c>
      <c r="Q237" s="220"/>
      <c r="R237" s="223"/>
    </row>
    <row r="238" spans="4:18" x14ac:dyDescent="0.25">
      <c r="D238" s="225"/>
      <c r="E238" s="215"/>
      <c r="F238" s="226"/>
      <c r="G238" s="97">
        <v>165</v>
      </c>
      <c r="H238" s="70"/>
      <c r="I238" s="71"/>
      <c r="J238" s="71"/>
      <c r="K238" s="71"/>
      <c r="L238" s="71"/>
      <c r="M238" s="71"/>
      <c r="N238" s="71"/>
      <c r="O238" s="47" t="s">
        <v>15</v>
      </c>
      <c r="P238" s="48">
        <v>100</v>
      </c>
      <c r="Q238" s="221"/>
      <c r="R238" s="224"/>
    </row>
    <row r="239" spans="4:18" x14ac:dyDescent="0.25">
      <c r="D239" s="225" t="s">
        <v>2180</v>
      </c>
      <c r="E239" s="214" t="s">
        <v>3217</v>
      </c>
      <c r="F239" s="218" t="s">
        <v>24</v>
      </c>
      <c r="G239" s="96"/>
      <c r="H239" s="63"/>
      <c r="I239" s="63"/>
      <c r="J239" s="63"/>
      <c r="K239" s="63"/>
      <c r="L239" s="63"/>
      <c r="M239" s="63"/>
      <c r="N239" s="63"/>
      <c r="O239" s="51" t="s">
        <v>590</v>
      </c>
      <c r="P239" s="52">
        <v>0.55000000000000004</v>
      </c>
      <c r="Q239" s="220" t="s">
        <v>575</v>
      </c>
      <c r="R239" s="222">
        <v>0.55000000000000004</v>
      </c>
    </row>
    <row r="240" spans="4:18" x14ac:dyDescent="0.25">
      <c r="D240" s="225"/>
      <c r="E240" s="214"/>
      <c r="F240" s="226"/>
      <c r="G240" s="96" t="s">
        <v>3218</v>
      </c>
      <c r="H240" s="63"/>
      <c r="I240" s="64"/>
      <c r="J240" s="63"/>
      <c r="K240" s="63"/>
      <c r="L240" s="63"/>
      <c r="M240" s="63"/>
      <c r="N240" s="63"/>
      <c r="O240" s="45" t="s">
        <v>591</v>
      </c>
      <c r="P240" s="46">
        <v>0.55000000000000004</v>
      </c>
      <c r="Q240" s="220"/>
      <c r="R240" s="223"/>
    </row>
    <row r="241" spans="4:18" x14ac:dyDescent="0.25">
      <c r="D241" s="225"/>
      <c r="E241" s="215"/>
      <c r="F241" s="226"/>
      <c r="G241" s="98">
        <v>0.55000000000000004</v>
      </c>
      <c r="H241" s="70"/>
      <c r="I241" s="70"/>
      <c r="J241" s="71"/>
      <c r="K241" s="71"/>
      <c r="L241" s="71"/>
      <c r="M241" s="71"/>
      <c r="N241" s="71"/>
      <c r="O241" s="47" t="s">
        <v>15</v>
      </c>
      <c r="P241" s="48">
        <v>100</v>
      </c>
      <c r="Q241" s="221"/>
      <c r="R241" s="224"/>
    </row>
    <row r="242" spans="4:18" x14ac:dyDescent="0.25">
      <c r="D242" s="225" t="s">
        <v>2181</v>
      </c>
      <c r="E242" s="214" t="s">
        <v>3228</v>
      </c>
      <c r="F242" s="218" t="s">
        <v>24</v>
      </c>
      <c r="G242" s="63"/>
      <c r="H242" s="64"/>
      <c r="I242" s="63" t="s">
        <v>3223</v>
      </c>
      <c r="J242" s="63" t="s">
        <v>3223</v>
      </c>
      <c r="K242" s="63" t="s">
        <v>3223</v>
      </c>
      <c r="L242" s="63" t="s">
        <v>3223</v>
      </c>
      <c r="M242" s="63" t="s">
        <v>3223</v>
      </c>
      <c r="N242" s="63"/>
      <c r="O242" s="51" t="s">
        <v>590</v>
      </c>
      <c r="P242" s="52">
        <v>650</v>
      </c>
      <c r="Q242" s="220" t="s">
        <v>579</v>
      </c>
      <c r="R242" s="222">
        <v>650</v>
      </c>
    </row>
    <row r="243" spans="4:18" ht="45" x14ac:dyDescent="0.25">
      <c r="D243" s="225"/>
      <c r="E243" s="214"/>
      <c r="F243" s="226"/>
      <c r="G243" s="63" t="s">
        <v>3220</v>
      </c>
      <c r="H243" s="64" t="s">
        <v>3222</v>
      </c>
      <c r="I243" s="63" t="s">
        <v>3194</v>
      </c>
      <c r="J243" s="63" t="s">
        <v>3224</v>
      </c>
      <c r="K243" s="63" t="s">
        <v>3225</v>
      </c>
      <c r="L243" s="63" t="s">
        <v>3226</v>
      </c>
      <c r="M243" s="63" t="s">
        <v>3227</v>
      </c>
      <c r="N243" s="63"/>
      <c r="O243" s="45" t="s">
        <v>591</v>
      </c>
      <c r="P243" s="46">
        <v>300</v>
      </c>
      <c r="Q243" s="220"/>
      <c r="R243" s="223"/>
    </row>
    <row r="244" spans="4:18" x14ac:dyDescent="0.25">
      <c r="D244" s="225"/>
      <c r="E244" s="215"/>
      <c r="F244" s="226"/>
      <c r="G244" s="71">
        <v>300</v>
      </c>
      <c r="H244" s="70">
        <v>1000</v>
      </c>
      <c r="I244" s="70"/>
      <c r="J244" s="71"/>
      <c r="K244" s="71"/>
      <c r="L244" s="71"/>
      <c r="M244" s="71"/>
      <c r="N244" s="71"/>
      <c r="O244" s="47" t="s">
        <v>15</v>
      </c>
      <c r="P244" s="48">
        <v>46.153846153846153</v>
      </c>
      <c r="Q244" s="221"/>
      <c r="R244" s="224"/>
    </row>
    <row r="245" spans="4:18" x14ac:dyDescent="0.25">
      <c r="D245" s="225" t="s">
        <v>2182</v>
      </c>
      <c r="E245" s="214" t="s">
        <v>3197</v>
      </c>
      <c r="F245" s="218" t="s">
        <v>36</v>
      </c>
      <c r="G245" s="96" t="s">
        <v>3142</v>
      </c>
      <c r="H245" s="64"/>
      <c r="I245" s="63"/>
      <c r="J245" s="63"/>
      <c r="K245" s="63"/>
      <c r="L245" s="63"/>
      <c r="M245" s="63"/>
      <c r="N245" s="63"/>
      <c r="O245" s="51" t="s">
        <v>590</v>
      </c>
      <c r="P245" s="52">
        <v>13.92</v>
      </c>
      <c r="Q245" s="220" t="s">
        <v>575</v>
      </c>
      <c r="R245" s="222">
        <v>13.92</v>
      </c>
    </row>
    <row r="246" spans="4:18" x14ac:dyDescent="0.25">
      <c r="D246" s="225"/>
      <c r="E246" s="214"/>
      <c r="F246" s="226"/>
      <c r="G246" s="96" t="s">
        <v>3170</v>
      </c>
      <c r="H246" s="64"/>
      <c r="I246" s="63"/>
      <c r="J246" s="63"/>
      <c r="K246" s="63"/>
      <c r="L246" s="63"/>
      <c r="M246" s="63"/>
      <c r="N246" s="63"/>
      <c r="O246" s="45" t="s">
        <v>591</v>
      </c>
      <c r="P246" s="46">
        <v>13.92</v>
      </c>
      <c r="Q246" s="220"/>
      <c r="R246" s="223"/>
    </row>
    <row r="247" spans="4:18" x14ac:dyDescent="0.25">
      <c r="D247" s="225"/>
      <c r="E247" s="215"/>
      <c r="F247" s="226"/>
      <c r="G247" s="97">
        <v>13.92</v>
      </c>
      <c r="H247" s="70"/>
      <c r="I247" s="71"/>
      <c r="J247" s="71"/>
      <c r="K247" s="71"/>
      <c r="L247" s="71"/>
      <c r="M247" s="71"/>
      <c r="N247" s="71"/>
      <c r="O247" s="47" t="s">
        <v>15</v>
      </c>
      <c r="P247" s="48">
        <v>100</v>
      </c>
      <c r="Q247" s="221"/>
      <c r="R247" s="224"/>
    </row>
    <row r="248" spans="4:18" x14ac:dyDescent="0.25">
      <c r="D248" s="225" t="s">
        <v>2183</v>
      </c>
      <c r="E248" s="214" t="s">
        <v>3172</v>
      </c>
      <c r="F248" s="218" t="s">
        <v>24</v>
      </c>
      <c r="G248" s="96" t="s">
        <v>3142</v>
      </c>
      <c r="H248" s="64"/>
      <c r="I248" s="63"/>
      <c r="J248" s="63"/>
      <c r="K248" s="63"/>
      <c r="L248" s="63"/>
      <c r="M248" s="63"/>
      <c r="N248" s="63"/>
      <c r="O248" s="51" t="s">
        <v>590</v>
      </c>
      <c r="P248" s="52">
        <v>129.87</v>
      </c>
      <c r="Q248" s="220" t="s">
        <v>575</v>
      </c>
      <c r="R248" s="222">
        <v>129.87</v>
      </c>
    </row>
    <row r="249" spans="4:18" x14ac:dyDescent="0.25">
      <c r="D249" s="225"/>
      <c r="E249" s="214"/>
      <c r="F249" s="226"/>
      <c r="G249" s="96" t="s">
        <v>3171</v>
      </c>
      <c r="H249" s="64"/>
      <c r="I249" s="63"/>
      <c r="J249" s="63"/>
      <c r="K249" s="63"/>
      <c r="L249" s="63"/>
      <c r="M249" s="63"/>
      <c r="N249" s="63"/>
      <c r="O249" s="45" t="s">
        <v>591</v>
      </c>
      <c r="P249" s="46">
        <v>129.87</v>
      </c>
      <c r="Q249" s="220"/>
      <c r="R249" s="223"/>
    </row>
    <row r="250" spans="4:18" x14ac:dyDescent="0.25">
      <c r="D250" s="225"/>
      <c r="E250" s="215"/>
      <c r="F250" s="226"/>
      <c r="G250" s="97">
        <v>129.87</v>
      </c>
      <c r="H250" s="70"/>
      <c r="I250" s="71"/>
      <c r="J250" s="71"/>
      <c r="K250" s="71"/>
      <c r="L250" s="71"/>
      <c r="M250" s="71"/>
      <c r="N250" s="71"/>
      <c r="O250" s="47" t="s">
        <v>15</v>
      </c>
      <c r="P250" s="48">
        <v>100</v>
      </c>
      <c r="Q250" s="221"/>
      <c r="R250" s="224"/>
    </row>
    <row r="251" spans="4:18" x14ac:dyDescent="0.25">
      <c r="D251" s="225" t="s">
        <v>2184</v>
      </c>
      <c r="E251" s="214" t="s">
        <v>3219</v>
      </c>
      <c r="F251" s="218" t="s">
        <v>24</v>
      </c>
      <c r="G251" s="63"/>
      <c r="H251" s="64"/>
      <c r="I251" s="63" t="s">
        <v>3223</v>
      </c>
      <c r="J251" s="63" t="s">
        <v>3223</v>
      </c>
      <c r="K251" s="63" t="s">
        <v>3223</v>
      </c>
      <c r="L251" s="63" t="s">
        <v>3223</v>
      </c>
      <c r="M251" s="63" t="s">
        <v>3223</v>
      </c>
      <c r="N251" s="63"/>
      <c r="O251" s="51" t="s">
        <v>590</v>
      </c>
      <c r="P251" s="52">
        <v>400</v>
      </c>
      <c r="Q251" s="220" t="s">
        <v>575</v>
      </c>
      <c r="R251" s="222">
        <v>400</v>
      </c>
    </row>
    <row r="252" spans="4:18" ht="45" x14ac:dyDescent="0.25">
      <c r="D252" s="225"/>
      <c r="E252" s="214"/>
      <c r="F252" s="226"/>
      <c r="G252" s="63" t="s">
        <v>3220</v>
      </c>
      <c r="H252" s="64" t="s">
        <v>3222</v>
      </c>
      <c r="I252" s="63" t="s">
        <v>3194</v>
      </c>
      <c r="J252" s="63" t="s">
        <v>3224</v>
      </c>
      <c r="K252" s="63" t="s">
        <v>3225</v>
      </c>
      <c r="L252" s="63" t="s">
        <v>3226</v>
      </c>
      <c r="M252" s="63" t="s">
        <v>3227</v>
      </c>
      <c r="N252" s="63"/>
      <c r="O252" s="45" t="s">
        <v>591</v>
      </c>
      <c r="P252" s="46">
        <v>400</v>
      </c>
      <c r="Q252" s="220"/>
      <c r="R252" s="223"/>
    </row>
    <row r="253" spans="4:18" x14ac:dyDescent="0.25">
      <c r="D253" s="225"/>
      <c r="E253" s="215"/>
      <c r="F253" s="226"/>
      <c r="G253" s="70">
        <v>400</v>
      </c>
      <c r="H253" s="70">
        <v>400</v>
      </c>
      <c r="I253" s="70"/>
      <c r="J253" s="71"/>
      <c r="K253" s="71"/>
      <c r="L253" s="71"/>
      <c r="M253" s="71"/>
      <c r="N253" s="71"/>
      <c r="O253" s="47" t="s">
        <v>15</v>
      </c>
      <c r="P253" s="48">
        <v>100</v>
      </c>
      <c r="Q253" s="221"/>
      <c r="R253" s="224"/>
    </row>
    <row r="254" spans="4:18" x14ac:dyDescent="0.25">
      <c r="D254" s="225" t="s">
        <v>2185</v>
      </c>
      <c r="E254" s="214" t="s">
        <v>3283</v>
      </c>
      <c r="F254" s="218" t="s">
        <v>36</v>
      </c>
      <c r="G254" s="63"/>
      <c r="H254" s="64"/>
      <c r="I254" s="63"/>
      <c r="J254" s="63"/>
      <c r="K254" s="63"/>
      <c r="L254" s="63"/>
      <c r="M254" s="63"/>
      <c r="N254" s="63"/>
      <c r="O254" s="51" t="s">
        <v>590</v>
      </c>
      <c r="P254" s="52">
        <v>12.4</v>
      </c>
      <c r="Q254" s="220" t="s">
        <v>575</v>
      </c>
      <c r="R254" s="222">
        <v>12.4</v>
      </c>
    </row>
    <row r="255" spans="4:18" x14ac:dyDescent="0.25">
      <c r="D255" s="225"/>
      <c r="E255" s="214"/>
      <c r="F255" s="226"/>
      <c r="G255" s="96" t="s">
        <v>3282</v>
      </c>
      <c r="H255" s="64"/>
      <c r="I255" s="63"/>
      <c r="J255" s="63"/>
      <c r="K255" s="63"/>
      <c r="L255" s="63"/>
      <c r="M255" s="63"/>
      <c r="N255" s="63"/>
      <c r="O255" s="45" t="s">
        <v>591</v>
      </c>
      <c r="P255" s="46">
        <v>12.4</v>
      </c>
      <c r="Q255" s="220"/>
      <c r="R255" s="223"/>
    </row>
    <row r="256" spans="4:18" x14ac:dyDescent="0.25">
      <c r="D256" s="225"/>
      <c r="E256" s="215"/>
      <c r="F256" s="226"/>
      <c r="G256" s="97">
        <v>12.4</v>
      </c>
      <c r="H256" s="70"/>
      <c r="I256" s="71"/>
      <c r="J256" s="71"/>
      <c r="K256" s="71"/>
      <c r="L256" s="71"/>
      <c r="M256" s="71"/>
      <c r="N256" s="71"/>
      <c r="O256" s="47" t="s">
        <v>15</v>
      </c>
      <c r="P256" s="48">
        <v>100</v>
      </c>
      <c r="Q256" s="221"/>
      <c r="R256" s="224"/>
    </row>
    <row r="257" spans="4:18" ht="20.100000000000001" customHeight="1" x14ac:dyDescent="0.25">
      <c r="D257" s="225" t="s">
        <v>2186</v>
      </c>
      <c r="E257" s="214" t="s">
        <v>3290</v>
      </c>
      <c r="F257" s="218" t="s">
        <v>24</v>
      </c>
      <c r="G257" s="96" t="s">
        <v>3142</v>
      </c>
      <c r="H257" s="64"/>
      <c r="I257" s="63"/>
      <c r="J257" s="63"/>
      <c r="K257" s="63"/>
      <c r="L257" s="63"/>
      <c r="M257" s="63"/>
      <c r="N257" s="63"/>
      <c r="O257" s="51" t="s">
        <v>590</v>
      </c>
      <c r="P257" s="52">
        <v>947.81</v>
      </c>
      <c r="Q257" s="220" t="s">
        <v>575</v>
      </c>
      <c r="R257" s="222">
        <v>947.81</v>
      </c>
    </row>
    <row r="258" spans="4:18" ht="20.100000000000001" customHeight="1" x14ac:dyDescent="0.25">
      <c r="D258" s="225"/>
      <c r="E258" s="214"/>
      <c r="F258" s="226"/>
      <c r="G258" s="96" t="s">
        <v>3289</v>
      </c>
      <c r="H258" s="64"/>
      <c r="I258" s="63"/>
      <c r="J258" s="63"/>
      <c r="K258" s="63"/>
      <c r="L258" s="63"/>
      <c r="M258" s="63"/>
      <c r="N258" s="63"/>
      <c r="O258" s="45" t="s">
        <v>591</v>
      </c>
      <c r="P258" s="46">
        <v>947.81</v>
      </c>
      <c r="Q258" s="220"/>
      <c r="R258" s="223"/>
    </row>
    <row r="259" spans="4:18" ht="20.100000000000001" customHeight="1" x14ac:dyDescent="0.25">
      <c r="D259" s="225"/>
      <c r="E259" s="215"/>
      <c r="F259" s="226"/>
      <c r="G259" s="97">
        <v>947.81</v>
      </c>
      <c r="H259" s="70"/>
      <c r="I259" s="71"/>
      <c r="J259" s="71"/>
      <c r="K259" s="71"/>
      <c r="L259" s="71"/>
      <c r="M259" s="71"/>
      <c r="N259" s="71"/>
      <c r="O259" s="47" t="s">
        <v>15</v>
      </c>
      <c r="P259" s="48">
        <v>100</v>
      </c>
      <c r="Q259" s="221"/>
      <c r="R259" s="224"/>
    </row>
    <row r="260" spans="4:18" ht="20.100000000000001" customHeight="1" x14ac:dyDescent="0.25">
      <c r="D260" s="225" t="s">
        <v>2187</v>
      </c>
      <c r="E260" s="214" t="s">
        <v>3297</v>
      </c>
      <c r="F260" s="218" t="s">
        <v>24</v>
      </c>
      <c r="G260" s="64"/>
      <c r="H260" s="64"/>
      <c r="I260" s="63"/>
      <c r="J260" s="63"/>
      <c r="K260" s="63"/>
      <c r="L260" s="63"/>
      <c r="M260" s="63"/>
      <c r="N260" s="63"/>
      <c r="O260" s="51" t="s">
        <v>590</v>
      </c>
      <c r="P260" s="52">
        <v>33.923999999999992</v>
      </c>
      <c r="Q260" s="220" t="s">
        <v>577</v>
      </c>
      <c r="R260" s="222">
        <v>33.923999999999992</v>
      </c>
    </row>
    <row r="261" spans="4:18" ht="20.100000000000001" customHeight="1" x14ac:dyDescent="0.25">
      <c r="D261" s="225"/>
      <c r="E261" s="214"/>
      <c r="F261" s="226"/>
      <c r="G261" s="64" t="s">
        <v>3298</v>
      </c>
      <c r="H261" s="64" t="s">
        <v>3299</v>
      </c>
      <c r="I261" s="63" t="s">
        <v>3300</v>
      </c>
      <c r="J261" s="63" t="s">
        <v>3301</v>
      </c>
      <c r="K261" s="63" t="s">
        <v>3302</v>
      </c>
      <c r="L261" s="63"/>
      <c r="M261" s="63"/>
      <c r="N261" s="63"/>
      <c r="O261" s="45" t="s">
        <v>591</v>
      </c>
      <c r="P261" s="46">
        <v>28.095294117647057</v>
      </c>
      <c r="Q261" s="220"/>
      <c r="R261" s="223"/>
    </row>
    <row r="262" spans="4:18" ht="20.100000000000001" customHeight="1" x14ac:dyDescent="0.25">
      <c r="D262" s="225"/>
      <c r="E262" s="215"/>
      <c r="F262" s="226"/>
      <c r="G262" s="70">
        <v>28.095294117647057</v>
      </c>
      <c r="H262" s="70">
        <v>32.562352941176471</v>
      </c>
      <c r="I262" s="70">
        <v>38.199999999999996</v>
      </c>
      <c r="J262" s="70">
        <v>32.562352941176471</v>
      </c>
      <c r="K262" s="70">
        <v>38.199999999999996</v>
      </c>
      <c r="L262" s="71"/>
      <c r="M262" s="71"/>
      <c r="N262" s="71"/>
      <c r="O262" s="47" t="s">
        <v>15</v>
      </c>
      <c r="P262" s="48">
        <v>82.818341344319848</v>
      </c>
      <c r="Q262" s="221"/>
      <c r="R262" s="224"/>
    </row>
    <row r="263" spans="4:18" x14ac:dyDescent="0.25">
      <c r="D263" s="225" t="s">
        <v>2188</v>
      </c>
      <c r="E263" s="214" t="s">
        <v>3309</v>
      </c>
      <c r="F263" s="218" t="s">
        <v>24</v>
      </c>
      <c r="G263" s="96"/>
      <c r="H263" s="64"/>
      <c r="I263" s="63"/>
      <c r="J263" s="63"/>
      <c r="K263" s="63"/>
      <c r="L263" s="63"/>
      <c r="M263" s="63"/>
      <c r="N263" s="63"/>
      <c r="O263" s="51" t="s">
        <v>590</v>
      </c>
      <c r="P263" s="52">
        <v>85.2</v>
      </c>
      <c r="Q263" s="220" t="s">
        <v>575</v>
      </c>
      <c r="R263" s="222">
        <v>85.2</v>
      </c>
    </row>
    <row r="264" spans="4:18" x14ac:dyDescent="0.25">
      <c r="D264" s="225"/>
      <c r="E264" s="214"/>
      <c r="F264" s="226"/>
      <c r="G264" s="96" t="s">
        <v>3307</v>
      </c>
      <c r="H264" s="64"/>
      <c r="I264" s="63"/>
      <c r="J264" s="63"/>
      <c r="K264" s="63"/>
      <c r="L264" s="63"/>
      <c r="M264" s="63"/>
      <c r="N264" s="63"/>
      <c r="O264" s="45" t="s">
        <v>591</v>
      </c>
      <c r="P264" s="46">
        <v>85.2</v>
      </c>
      <c r="Q264" s="220"/>
      <c r="R264" s="223"/>
    </row>
    <row r="265" spans="4:18" x14ac:dyDescent="0.25">
      <c r="D265" s="225"/>
      <c r="E265" s="215"/>
      <c r="F265" s="226"/>
      <c r="G265" s="97">
        <v>85.2</v>
      </c>
      <c r="H265" s="70"/>
      <c r="I265" s="71"/>
      <c r="J265" s="71"/>
      <c r="K265" s="71"/>
      <c r="L265" s="71"/>
      <c r="M265" s="71"/>
      <c r="N265" s="71"/>
      <c r="O265" s="47" t="s">
        <v>15</v>
      </c>
      <c r="P265" s="48">
        <v>100</v>
      </c>
      <c r="Q265" s="221"/>
      <c r="R265" s="224"/>
    </row>
    <row r="266" spans="4:18" x14ac:dyDescent="0.25">
      <c r="D266" s="225" t="s">
        <v>3442</v>
      </c>
      <c r="E266" s="214" t="s">
        <v>3444</v>
      </c>
      <c r="F266" s="218" t="s">
        <v>24</v>
      </c>
      <c r="G266" s="96"/>
      <c r="H266" s="64"/>
      <c r="I266" s="63"/>
      <c r="J266" s="63"/>
      <c r="K266" s="63"/>
      <c r="L266" s="63"/>
      <c r="M266" s="63"/>
      <c r="N266" s="63"/>
      <c r="O266" s="51" t="s">
        <v>590</v>
      </c>
      <c r="P266" s="52">
        <v>814.18</v>
      </c>
      <c r="Q266" s="220" t="s">
        <v>575</v>
      </c>
      <c r="R266" s="222">
        <v>814.18</v>
      </c>
    </row>
    <row r="267" spans="4:18" x14ac:dyDescent="0.25">
      <c r="D267" s="225"/>
      <c r="E267" s="214"/>
      <c r="F267" s="226"/>
      <c r="G267" s="96" t="s">
        <v>3443</v>
      </c>
      <c r="H267" s="64"/>
      <c r="I267" s="63"/>
      <c r="J267" s="63"/>
      <c r="K267" s="63"/>
      <c r="L267" s="63"/>
      <c r="M267" s="63"/>
      <c r="N267" s="63"/>
      <c r="O267" s="45" t="s">
        <v>591</v>
      </c>
      <c r="P267" s="46">
        <v>814.18</v>
      </c>
      <c r="Q267" s="220"/>
      <c r="R267" s="223"/>
    </row>
    <row r="268" spans="4:18" x14ac:dyDescent="0.25">
      <c r="D268" s="225"/>
      <c r="E268" s="215"/>
      <c r="F268" s="226"/>
      <c r="G268" s="97">
        <v>814.18</v>
      </c>
      <c r="H268" s="70"/>
      <c r="I268" s="71"/>
      <c r="J268" s="71"/>
      <c r="K268" s="71"/>
      <c r="L268" s="71"/>
      <c r="M268" s="71"/>
      <c r="N268" s="71"/>
      <c r="O268" s="47" t="s">
        <v>15</v>
      </c>
      <c r="P268" s="48">
        <v>100</v>
      </c>
      <c r="Q268" s="221"/>
      <c r="R268" s="224"/>
    </row>
  </sheetData>
  <autoFilter ref="D15:R265" xr:uid="{762BDCD8-6282-400F-80FE-48F1C05849FA}">
    <filterColumn colId="11" showButton="0"/>
    <filterColumn colId="12" showButton="0"/>
  </autoFilter>
  <sortState xmlns:xlrd2="http://schemas.microsoft.com/office/spreadsheetml/2017/richdata2" ref="V20:X130">
    <sortCondition ref="V20:V130"/>
  </sortState>
  <mergeCells count="434">
    <mergeCell ref="D266:D268"/>
    <mergeCell ref="E266:E268"/>
    <mergeCell ref="F266:F268"/>
    <mergeCell ref="Q266:Q268"/>
    <mergeCell ref="R266:R268"/>
    <mergeCell ref="D260:D262"/>
    <mergeCell ref="E260:E262"/>
    <mergeCell ref="F260:F262"/>
    <mergeCell ref="Q260:Q262"/>
    <mergeCell ref="R260:R262"/>
    <mergeCell ref="D263:D265"/>
    <mergeCell ref="E263:E265"/>
    <mergeCell ref="F263:F265"/>
    <mergeCell ref="Q263:Q265"/>
    <mergeCell ref="R263:R265"/>
    <mergeCell ref="D254:D256"/>
    <mergeCell ref="E254:E256"/>
    <mergeCell ref="F254:F256"/>
    <mergeCell ref="Q254:Q256"/>
    <mergeCell ref="R254:R256"/>
    <mergeCell ref="D257:D259"/>
    <mergeCell ref="E257:E259"/>
    <mergeCell ref="F257:F259"/>
    <mergeCell ref="Q257:Q259"/>
    <mergeCell ref="R257:R259"/>
    <mergeCell ref="D248:D250"/>
    <mergeCell ref="E248:E250"/>
    <mergeCell ref="F248:F250"/>
    <mergeCell ref="Q248:Q250"/>
    <mergeCell ref="R248:R250"/>
    <mergeCell ref="D251:D253"/>
    <mergeCell ref="E251:E253"/>
    <mergeCell ref="F251:F253"/>
    <mergeCell ref="Q251:Q253"/>
    <mergeCell ref="R251:R253"/>
    <mergeCell ref="D242:D244"/>
    <mergeCell ref="E242:E244"/>
    <mergeCell ref="F242:F244"/>
    <mergeCell ref="Q242:Q244"/>
    <mergeCell ref="R242:R244"/>
    <mergeCell ref="D245:D247"/>
    <mergeCell ref="E245:E247"/>
    <mergeCell ref="F245:F247"/>
    <mergeCell ref="Q245:Q247"/>
    <mergeCell ref="R245:R247"/>
    <mergeCell ref="D236:D238"/>
    <mergeCell ref="E236:E238"/>
    <mergeCell ref="F236:F238"/>
    <mergeCell ref="Q236:Q238"/>
    <mergeCell ref="R236:R238"/>
    <mergeCell ref="D239:D241"/>
    <mergeCell ref="E239:E241"/>
    <mergeCell ref="F239:F241"/>
    <mergeCell ref="Q239:Q241"/>
    <mergeCell ref="R239:R241"/>
    <mergeCell ref="D230:D232"/>
    <mergeCell ref="E230:E232"/>
    <mergeCell ref="F230:F232"/>
    <mergeCell ref="Q230:Q232"/>
    <mergeCell ref="R230:R232"/>
    <mergeCell ref="D233:D235"/>
    <mergeCell ref="E233:E235"/>
    <mergeCell ref="F233:F235"/>
    <mergeCell ref="Q233:Q235"/>
    <mergeCell ref="R233:R235"/>
    <mergeCell ref="D224:D226"/>
    <mergeCell ref="E224:E226"/>
    <mergeCell ref="F224:F226"/>
    <mergeCell ref="Q224:Q226"/>
    <mergeCell ref="R224:R226"/>
    <mergeCell ref="D227:D229"/>
    <mergeCell ref="E227:E229"/>
    <mergeCell ref="F227:F229"/>
    <mergeCell ref="Q227:Q229"/>
    <mergeCell ref="R227:R229"/>
    <mergeCell ref="D218:D220"/>
    <mergeCell ref="E218:E220"/>
    <mergeCell ref="F218:F220"/>
    <mergeCell ref="Q218:Q220"/>
    <mergeCell ref="R218:R220"/>
    <mergeCell ref="D221:D223"/>
    <mergeCell ref="E221:E223"/>
    <mergeCell ref="F221:F223"/>
    <mergeCell ref="Q221:Q223"/>
    <mergeCell ref="R221:R223"/>
    <mergeCell ref="D212:D214"/>
    <mergeCell ref="E212:E214"/>
    <mergeCell ref="F212:F214"/>
    <mergeCell ref="Q212:Q214"/>
    <mergeCell ref="R212:R214"/>
    <mergeCell ref="D215:D217"/>
    <mergeCell ref="E215:E217"/>
    <mergeCell ref="F215:F217"/>
    <mergeCell ref="Q215:Q217"/>
    <mergeCell ref="R215:R217"/>
    <mergeCell ref="D206:D208"/>
    <mergeCell ref="E206:E208"/>
    <mergeCell ref="F206:F208"/>
    <mergeCell ref="Q206:Q208"/>
    <mergeCell ref="R206:R208"/>
    <mergeCell ref="D209:D211"/>
    <mergeCell ref="E209:E211"/>
    <mergeCell ref="F209:F211"/>
    <mergeCell ref="Q209:Q211"/>
    <mergeCell ref="R209:R211"/>
    <mergeCell ref="D200:D202"/>
    <mergeCell ref="E200:E202"/>
    <mergeCell ref="F200:F202"/>
    <mergeCell ref="Q200:Q202"/>
    <mergeCell ref="R200:R202"/>
    <mergeCell ref="D203:D205"/>
    <mergeCell ref="E203:E205"/>
    <mergeCell ref="F203:F205"/>
    <mergeCell ref="Q203:Q205"/>
    <mergeCell ref="R203:R205"/>
    <mergeCell ref="D194:D196"/>
    <mergeCell ref="E194:E196"/>
    <mergeCell ref="F194:F196"/>
    <mergeCell ref="Q194:Q196"/>
    <mergeCell ref="R194:R196"/>
    <mergeCell ref="D197:D199"/>
    <mergeCell ref="E197:E199"/>
    <mergeCell ref="F197:F199"/>
    <mergeCell ref="Q197:Q199"/>
    <mergeCell ref="R197:R199"/>
    <mergeCell ref="D188:D190"/>
    <mergeCell ref="E188:E190"/>
    <mergeCell ref="F188:F190"/>
    <mergeCell ref="Q188:Q190"/>
    <mergeCell ref="R188:R190"/>
    <mergeCell ref="D191:D193"/>
    <mergeCell ref="E191:E193"/>
    <mergeCell ref="F191:F193"/>
    <mergeCell ref="Q191:Q193"/>
    <mergeCell ref="R191:R193"/>
    <mergeCell ref="D182:D184"/>
    <mergeCell ref="E182:E184"/>
    <mergeCell ref="F182:F184"/>
    <mergeCell ref="Q182:Q184"/>
    <mergeCell ref="R182:R184"/>
    <mergeCell ref="D185:D187"/>
    <mergeCell ref="E185:E187"/>
    <mergeCell ref="F185:F187"/>
    <mergeCell ref="Q185:Q187"/>
    <mergeCell ref="R185:R187"/>
    <mergeCell ref="D176:D178"/>
    <mergeCell ref="E176:E178"/>
    <mergeCell ref="F176:F178"/>
    <mergeCell ref="Q176:Q178"/>
    <mergeCell ref="R176:R178"/>
    <mergeCell ref="D179:D181"/>
    <mergeCell ref="E179:E181"/>
    <mergeCell ref="F179:F181"/>
    <mergeCell ref="Q179:Q181"/>
    <mergeCell ref="R179:R181"/>
    <mergeCell ref="D170:D172"/>
    <mergeCell ref="E170:E172"/>
    <mergeCell ref="F170:F172"/>
    <mergeCell ref="Q170:Q172"/>
    <mergeCell ref="R170:R172"/>
    <mergeCell ref="D173:D175"/>
    <mergeCell ref="E173:E175"/>
    <mergeCell ref="F173:F175"/>
    <mergeCell ref="Q173:Q175"/>
    <mergeCell ref="R173:R175"/>
    <mergeCell ref="D164:D166"/>
    <mergeCell ref="E164:E166"/>
    <mergeCell ref="F164:F166"/>
    <mergeCell ref="Q164:Q166"/>
    <mergeCell ref="R164:R166"/>
    <mergeCell ref="D167:D169"/>
    <mergeCell ref="E167:E169"/>
    <mergeCell ref="F167:F169"/>
    <mergeCell ref="Q167:Q169"/>
    <mergeCell ref="R167:R169"/>
    <mergeCell ref="D158:D160"/>
    <mergeCell ref="E158:E160"/>
    <mergeCell ref="F158:F160"/>
    <mergeCell ref="Q158:Q160"/>
    <mergeCell ref="R158:R160"/>
    <mergeCell ref="D161:D163"/>
    <mergeCell ref="E161:E163"/>
    <mergeCell ref="F161:F163"/>
    <mergeCell ref="Q161:Q163"/>
    <mergeCell ref="R161:R163"/>
    <mergeCell ref="D152:D154"/>
    <mergeCell ref="E152:E154"/>
    <mergeCell ref="F152:F154"/>
    <mergeCell ref="Q152:Q154"/>
    <mergeCell ref="R152:R154"/>
    <mergeCell ref="D155:D157"/>
    <mergeCell ref="E155:E157"/>
    <mergeCell ref="F155:F157"/>
    <mergeCell ref="Q155:Q157"/>
    <mergeCell ref="R155:R157"/>
    <mergeCell ref="D146:D148"/>
    <mergeCell ref="E146:E148"/>
    <mergeCell ref="F146:F148"/>
    <mergeCell ref="Q146:Q148"/>
    <mergeCell ref="R146:R148"/>
    <mergeCell ref="D149:D151"/>
    <mergeCell ref="E149:E151"/>
    <mergeCell ref="F149:F151"/>
    <mergeCell ref="Q149:Q151"/>
    <mergeCell ref="R149:R151"/>
    <mergeCell ref="D140:D142"/>
    <mergeCell ref="E140:E142"/>
    <mergeCell ref="F140:F142"/>
    <mergeCell ref="Q140:Q142"/>
    <mergeCell ref="R140:R142"/>
    <mergeCell ref="D143:D145"/>
    <mergeCell ref="E143:E145"/>
    <mergeCell ref="F143:F145"/>
    <mergeCell ref="Q143:Q145"/>
    <mergeCell ref="R143:R145"/>
    <mergeCell ref="D134:D136"/>
    <mergeCell ref="E134:E136"/>
    <mergeCell ref="F134:F136"/>
    <mergeCell ref="Q134:Q136"/>
    <mergeCell ref="R134:R136"/>
    <mergeCell ref="D137:D139"/>
    <mergeCell ref="E137:E139"/>
    <mergeCell ref="F137:F139"/>
    <mergeCell ref="Q137:Q139"/>
    <mergeCell ref="R137:R139"/>
    <mergeCell ref="D128:D130"/>
    <mergeCell ref="E128:E130"/>
    <mergeCell ref="F128:F130"/>
    <mergeCell ref="Q128:Q130"/>
    <mergeCell ref="R128:R130"/>
    <mergeCell ref="D131:D133"/>
    <mergeCell ref="E131:E133"/>
    <mergeCell ref="F131:F133"/>
    <mergeCell ref="Q131:Q133"/>
    <mergeCell ref="R131:R133"/>
    <mergeCell ref="D122:D124"/>
    <mergeCell ref="E122:E124"/>
    <mergeCell ref="F122:F124"/>
    <mergeCell ref="Q122:Q124"/>
    <mergeCell ref="R122:R124"/>
    <mergeCell ref="D125:D127"/>
    <mergeCell ref="E125:E127"/>
    <mergeCell ref="F125:F127"/>
    <mergeCell ref="Q125:Q127"/>
    <mergeCell ref="R125:R127"/>
    <mergeCell ref="D116:D118"/>
    <mergeCell ref="E116:E118"/>
    <mergeCell ref="F116:F118"/>
    <mergeCell ref="Q116:Q118"/>
    <mergeCell ref="R116:R118"/>
    <mergeCell ref="D119:D121"/>
    <mergeCell ref="E119:E121"/>
    <mergeCell ref="F119:F121"/>
    <mergeCell ref="Q119:Q121"/>
    <mergeCell ref="R119:R121"/>
    <mergeCell ref="D110:D112"/>
    <mergeCell ref="E110:E112"/>
    <mergeCell ref="F110:F112"/>
    <mergeCell ref="Q110:Q112"/>
    <mergeCell ref="R110:R112"/>
    <mergeCell ref="D113:D115"/>
    <mergeCell ref="E113:E115"/>
    <mergeCell ref="F113:F115"/>
    <mergeCell ref="Q113:Q115"/>
    <mergeCell ref="R113:R115"/>
    <mergeCell ref="D104:D106"/>
    <mergeCell ref="E104:E106"/>
    <mergeCell ref="F104:F106"/>
    <mergeCell ref="Q104:Q106"/>
    <mergeCell ref="R104:R106"/>
    <mergeCell ref="D107:D109"/>
    <mergeCell ref="E107:E109"/>
    <mergeCell ref="F107:F109"/>
    <mergeCell ref="Q107:Q109"/>
    <mergeCell ref="R107:R109"/>
    <mergeCell ref="D98:D100"/>
    <mergeCell ref="E98:E100"/>
    <mergeCell ref="F98:F100"/>
    <mergeCell ref="Q98:Q100"/>
    <mergeCell ref="R98:R100"/>
    <mergeCell ref="D101:D103"/>
    <mergeCell ref="E101:E103"/>
    <mergeCell ref="F101:F103"/>
    <mergeCell ref="Q101:Q103"/>
    <mergeCell ref="R101:R103"/>
    <mergeCell ref="D92:D94"/>
    <mergeCell ref="E92:E94"/>
    <mergeCell ref="F92:F94"/>
    <mergeCell ref="Q92:Q94"/>
    <mergeCell ref="R92:R94"/>
    <mergeCell ref="D95:D97"/>
    <mergeCell ref="E95:E97"/>
    <mergeCell ref="F95:F97"/>
    <mergeCell ref="Q95:Q97"/>
    <mergeCell ref="R95:R97"/>
    <mergeCell ref="D89:D91"/>
    <mergeCell ref="E89:E91"/>
    <mergeCell ref="F89:F91"/>
    <mergeCell ref="Q89:Q91"/>
    <mergeCell ref="R89:R91"/>
    <mergeCell ref="D83:D85"/>
    <mergeCell ref="E83:E85"/>
    <mergeCell ref="F83:F85"/>
    <mergeCell ref="Q83:Q85"/>
    <mergeCell ref="R83:R85"/>
    <mergeCell ref="D86:D88"/>
    <mergeCell ref="E86:E88"/>
    <mergeCell ref="F86:F88"/>
    <mergeCell ref="Q86:Q88"/>
    <mergeCell ref="R86:R88"/>
    <mergeCell ref="D77:D79"/>
    <mergeCell ref="E77:E79"/>
    <mergeCell ref="F77:F79"/>
    <mergeCell ref="Q77:Q79"/>
    <mergeCell ref="R77:R79"/>
    <mergeCell ref="D80:D82"/>
    <mergeCell ref="E80:E82"/>
    <mergeCell ref="F80:F82"/>
    <mergeCell ref="Q80:Q82"/>
    <mergeCell ref="R80:R82"/>
    <mergeCell ref="D71:D73"/>
    <mergeCell ref="E71:E73"/>
    <mergeCell ref="F71:F73"/>
    <mergeCell ref="Q71:Q73"/>
    <mergeCell ref="R71:R73"/>
    <mergeCell ref="D74:D76"/>
    <mergeCell ref="E74:E76"/>
    <mergeCell ref="F74:F76"/>
    <mergeCell ref="Q74:Q76"/>
    <mergeCell ref="R74:R76"/>
    <mergeCell ref="D65:D67"/>
    <mergeCell ref="E65:E67"/>
    <mergeCell ref="F65:F67"/>
    <mergeCell ref="Q65:Q67"/>
    <mergeCell ref="R65:R67"/>
    <mergeCell ref="D68:D70"/>
    <mergeCell ref="E68:E70"/>
    <mergeCell ref="F68:F70"/>
    <mergeCell ref="Q68:Q70"/>
    <mergeCell ref="R68:R70"/>
    <mergeCell ref="D59:D61"/>
    <mergeCell ref="E59:E61"/>
    <mergeCell ref="F59:F61"/>
    <mergeCell ref="Q59:Q61"/>
    <mergeCell ref="R59:R61"/>
    <mergeCell ref="D62:D64"/>
    <mergeCell ref="E62:E64"/>
    <mergeCell ref="F62:F64"/>
    <mergeCell ref="Q62:Q64"/>
    <mergeCell ref="R62:R64"/>
    <mergeCell ref="D53:D55"/>
    <mergeCell ref="E53:E55"/>
    <mergeCell ref="F53:F55"/>
    <mergeCell ref="Q53:Q55"/>
    <mergeCell ref="R53:R55"/>
    <mergeCell ref="D56:D58"/>
    <mergeCell ref="E56:E58"/>
    <mergeCell ref="F56:F58"/>
    <mergeCell ref="Q56:Q58"/>
    <mergeCell ref="R56:R58"/>
    <mergeCell ref="D47:D49"/>
    <mergeCell ref="E47:E49"/>
    <mergeCell ref="F47:F49"/>
    <mergeCell ref="Q47:Q49"/>
    <mergeCell ref="R47:R49"/>
    <mergeCell ref="D50:D52"/>
    <mergeCell ref="E50:E52"/>
    <mergeCell ref="F50:F52"/>
    <mergeCell ref="Q50:Q52"/>
    <mergeCell ref="R50:R52"/>
    <mergeCell ref="D41:D43"/>
    <mergeCell ref="E41:E43"/>
    <mergeCell ref="F41:F43"/>
    <mergeCell ref="Q41:Q43"/>
    <mergeCell ref="R41:R43"/>
    <mergeCell ref="D44:D46"/>
    <mergeCell ref="E44:E46"/>
    <mergeCell ref="F44:F46"/>
    <mergeCell ref="Q44:Q46"/>
    <mergeCell ref="R44:R46"/>
    <mergeCell ref="D35:D37"/>
    <mergeCell ref="E35:E37"/>
    <mergeCell ref="F35:F37"/>
    <mergeCell ref="Q35:Q37"/>
    <mergeCell ref="R35:R37"/>
    <mergeCell ref="D38:D40"/>
    <mergeCell ref="E38:E40"/>
    <mergeCell ref="F38:F40"/>
    <mergeCell ref="Q38:Q40"/>
    <mergeCell ref="R38:R40"/>
    <mergeCell ref="D29:D31"/>
    <mergeCell ref="E29:E31"/>
    <mergeCell ref="F29:F31"/>
    <mergeCell ref="Q29:Q31"/>
    <mergeCell ref="R29:R31"/>
    <mergeCell ref="D32:D34"/>
    <mergeCell ref="E32:E34"/>
    <mergeCell ref="F32:F34"/>
    <mergeCell ref="Q32:Q34"/>
    <mergeCell ref="R32:R34"/>
    <mergeCell ref="D23:D25"/>
    <mergeCell ref="E23:E25"/>
    <mergeCell ref="F23:F25"/>
    <mergeCell ref="Q23:Q25"/>
    <mergeCell ref="R23:R25"/>
    <mergeCell ref="D26:D28"/>
    <mergeCell ref="E26:E28"/>
    <mergeCell ref="F26:F28"/>
    <mergeCell ref="Q26:Q28"/>
    <mergeCell ref="R26:R28"/>
    <mergeCell ref="D17:D19"/>
    <mergeCell ref="E17:E19"/>
    <mergeCell ref="F17:F19"/>
    <mergeCell ref="Q17:Q19"/>
    <mergeCell ref="R17:R19"/>
    <mergeCell ref="D20:D22"/>
    <mergeCell ref="E20:E22"/>
    <mergeCell ref="F20:F22"/>
    <mergeCell ref="Q20:Q22"/>
    <mergeCell ref="R20:R22"/>
    <mergeCell ref="D9:R9"/>
    <mergeCell ref="E10:R10"/>
    <mergeCell ref="E11:R11"/>
    <mergeCell ref="E12:R12"/>
    <mergeCell ref="H14:I14"/>
    <mergeCell ref="O15:Q15"/>
    <mergeCell ref="E2:F2"/>
    <mergeCell ref="G2:O2"/>
    <mergeCell ref="E3:F4"/>
    <mergeCell ref="G3:O4"/>
    <mergeCell ref="E5:F5"/>
    <mergeCell ref="D7:O7"/>
    <mergeCell ref="H5:J5"/>
    <mergeCell ref="H6:J6"/>
  </mergeCells>
  <phoneticPr fontId="22" type="noConversion"/>
  <pageMargins left="0.51181102362204722" right="0.51181102362204722" top="0.78740157480314965" bottom="0.78740157480314965" header="0.31496062992125984" footer="0.31496062992125984"/>
  <pageSetup paperSize="9" scale="36" fitToHeight="0" orientation="portrait" r:id="rId1"/>
  <headerFooter>
    <oddFooter>&amp;C________________________
Felipe Pacheco Oliveira
Coordenador de Projetos
Eng. Civil - Mat. 03151</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C7942-EF25-4C29-8070-6E51379D6E2B}">
  <sheetPr>
    <tabColor rgb="FFFF0000"/>
  </sheetPr>
  <dimension ref="A4:G10"/>
  <sheetViews>
    <sheetView workbookViewId="0"/>
  </sheetViews>
  <sheetFormatPr defaultRowHeight="15" x14ac:dyDescent="0.25"/>
  <cols>
    <col min="2" max="2" width="2.7109375" customWidth="1"/>
    <col min="3" max="3" width="15.42578125" bestFit="1" customWidth="1"/>
    <col min="4" max="4" width="2.7109375" customWidth="1"/>
    <col min="5" max="5" width="15.42578125" bestFit="1" customWidth="1"/>
    <col min="6" max="6" width="2.7109375" customWidth="1"/>
  </cols>
  <sheetData>
    <row r="4" spans="1:7" x14ac:dyDescent="0.25">
      <c r="A4" t="s">
        <v>0</v>
      </c>
      <c r="C4" t="s">
        <v>562</v>
      </c>
      <c r="E4" t="s">
        <v>562</v>
      </c>
      <c r="G4" t="s">
        <v>620</v>
      </c>
    </row>
    <row r="5" spans="1:7" x14ac:dyDescent="0.25">
      <c r="A5" t="s">
        <v>1</v>
      </c>
      <c r="C5" t="s">
        <v>20</v>
      </c>
      <c r="E5" t="s">
        <v>20</v>
      </c>
      <c r="G5" t="s">
        <v>621</v>
      </c>
    </row>
    <row r="6" spans="1:7" x14ac:dyDescent="0.25">
      <c r="A6" t="s">
        <v>2</v>
      </c>
      <c r="C6" t="s">
        <v>565</v>
      </c>
      <c r="E6" t="s">
        <v>563</v>
      </c>
      <c r="G6" t="str">
        <f>""</f>
        <v/>
      </c>
    </row>
    <row r="7" spans="1:7" x14ac:dyDescent="0.25">
      <c r="A7" t="s">
        <v>3</v>
      </c>
      <c r="C7" t="s">
        <v>22</v>
      </c>
      <c r="E7" t="s">
        <v>21</v>
      </c>
    </row>
    <row r="8" spans="1:7" x14ac:dyDescent="0.25">
      <c r="A8" t="s">
        <v>4</v>
      </c>
      <c r="E8" t="s">
        <v>22</v>
      </c>
    </row>
    <row r="9" spans="1:7" x14ac:dyDescent="0.25">
      <c r="A9" t="s">
        <v>5</v>
      </c>
      <c r="E9" t="s">
        <v>564</v>
      </c>
    </row>
    <row r="10" spans="1:7" x14ac:dyDescent="0.25">
      <c r="E10" t="s">
        <v>2086</v>
      </c>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9DD29-CEFC-473A-A097-EE43169DD09C}">
  <sheetPr>
    <tabColor rgb="FFFFFF00"/>
  </sheetPr>
  <dimension ref="B7:M92"/>
  <sheetViews>
    <sheetView workbookViewId="0">
      <selection activeCell="C35400" sqref="C35400"/>
    </sheetView>
  </sheetViews>
  <sheetFormatPr defaultRowHeight="15" x14ac:dyDescent="0.25"/>
  <cols>
    <col min="2" max="2" width="10.28515625" bestFit="1" customWidth="1"/>
    <col min="4" max="4" width="29" bestFit="1" customWidth="1"/>
    <col min="5" max="5" width="54.42578125" style="88" customWidth="1"/>
    <col min="6" max="6" width="27.42578125" style="88" bestFit="1" customWidth="1"/>
    <col min="8" max="8" width="16.42578125" bestFit="1" customWidth="1"/>
    <col min="10" max="10" width="19.7109375" bestFit="1" customWidth="1"/>
  </cols>
  <sheetData>
    <row r="7" spans="2:8" x14ac:dyDescent="0.25">
      <c r="B7" s="231" t="s">
        <v>3322</v>
      </c>
      <c r="C7" s="231"/>
      <c r="D7" s="231"/>
      <c r="E7" s="231"/>
      <c r="F7" s="231"/>
      <c r="G7" s="231"/>
      <c r="H7" s="231"/>
    </row>
    <row r="8" spans="2:8" x14ac:dyDescent="0.25">
      <c r="B8" s="232"/>
      <c r="C8" s="232"/>
      <c r="D8" s="232"/>
      <c r="E8" s="232"/>
      <c r="F8" s="232"/>
      <c r="G8" s="232"/>
      <c r="H8" s="232"/>
    </row>
    <row r="9" spans="2:8" x14ac:dyDescent="0.25">
      <c r="B9" s="93" t="s">
        <v>3084</v>
      </c>
      <c r="C9" s="93" t="s">
        <v>3082</v>
      </c>
      <c r="D9" s="93" t="s">
        <v>3096</v>
      </c>
      <c r="E9" s="94" t="s">
        <v>3093</v>
      </c>
      <c r="F9" s="94" t="s">
        <v>3094</v>
      </c>
      <c r="G9" s="93" t="s">
        <v>3095</v>
      </c>
      <c r="H9" s="123" t="s">
        <v>3296</v>
      </c>
    </row>
    <row r="10" spans="2:8" x14ac:dyDescent="0.25">
      <c r="B10" s="66" t="s">
        <v>3085</v>
      </c>
      <c r="C10" s="66" t="s">
        <v>3086</v>
      </c>
      <c r="D10" s="9" t="s">
        <v>3090</v>
      </c>
      <c r="E10" s="91">
        <v>11</v>
      </c>
      <c r="F10" s="91">
        <v>6</v>
      </c>
      <c r="G10" s="92">
        <f>F10+E10</f>
        <v>17</v>
      </c>
      <c r="H10" s="80" t="str">
        <f>ORÇAMENTO!D542</f>
        <v>15.3.30</v>
      </c>
    </row>
    <row r="11" spans="2:8" x14ac:dyDescent="0.25">
      <c r="B11" s="66" t="s">
        <v>3085</v>
      </c>
      <c r="C11" s="66" t="s">
        <v>3087</v>
      </c>
      <c r="D11" s="9" t="s">
        <v>3091</v>
      </c>
      <c r="E11" s="91">
        <v>0</v>
      </c>
      <c r="F11" s="91">
        <v>4</v>
      </c>
      <c r="G11" s="92">
        <f>F11+E11</f>
        <v>4</v>
      </c>
      <c r="H11" s="80" t="str">
        <f>ORÇAMENTO!D543</f>
        <v>15.3.31</v>
      </c>
    </row>
    <row r="12" spans="2:8" x14ac:dyDescent="0.25">
      <c r="B12" s="66" t="s">
        <v>3085</v>
      </c>
      <c r="C12" s="66">
        <v>2007</v>
      </c>
      <c r="D12" s="9" t="s">
        <v>3092</v>
      </c>
      <c r="E12" s="91">
        <v>22</v>
      </c>
      <c r="F12" s="91">
        <v>0</v>
      </c>
      <c r="G12" s="92">
        <f t="shared" ref="G12:G14" si="0">F12+E12</f>
        <v>22</v>
      </c>
      <c r="H12" s="230" t="str">
        <f>ORÇAMENTO!D544</f>
        <v>15.3.32</v>
      </c>
    </row>
    <row r="13" spans="2:8" x14ac:dyDescent="0.25">
      <c r="B13" s="66" t="s">
        <v>3085</v>
      </c>
      <c r="C13" s="66">
        <v>2005</v>
      </c>
      <c r="D13" s="9" t="s">
        <v>3092</v>
      </c>
      <c r="E13" s="91">
        <v>6</v>
      </c>
      <c r="F13" s="91">
        <v>0</v>
      </c>
      <c r="G13" s="92">
        <f t="shared" si="0"/>
        <v>6</v>
      </c>
      <c r="H13" s="230"/>
    </row>
    <row r="14" spans="2:8" x14ac:dyDescent="0.25">
      <c r="B14" s="66" t="s">
        <v>3085</v>
      </c>
      <c r="C14" s="66">
        <v>2001</v>
      </c>
      <c r="D14" s="9" t="s">
        <v>3088</v>
      </c>
      <c r="E14" s="91">
        <v>0</v>
      </c>
      <c r="F14" s="91">
        <v>26</v>
      </c>
      <c r="G14" s="92">
        <f t="shared" si="0"/>
        <v>26</v>
      </c>
      <c r="H14" s="230"/>
    </row>
    <row r="15" spans="2:8" x14ac:dyDescent="0.25">
      <c r="B15" s="66" t="s">
        <v>3085</v>
      </c>
      <c r="C15" s="66" t="s">
        <v>3083</v>
      </c>
      <c r="D15" s="9" t="s">
        <v>3089</v>
      </c>
      <c r="E15" s="91">
        <v>25</v>
      </c>
      <c r="F15" s="91">
        <v>12</v>
      </c>
      <c r="G15" s="92">
        <f>F15+E15</f>
        <v>37</v>
      </c>
      <c r="H15" s="80" t="str">
        <f>ORÇAMENTO!D545</f>
        <v>15.3.33</v>
      </c>
    </row>
    <row r="19" spans="2:13" x14ac:dyDescent="0.25">
      <c r="B19" s="93" t="s">
        <v>4</v>
      </c>
      <c r="C19" s="93" t="s">
        <v>3326</v>
      </c>
      <c r="D19" s="93" t="s">
        <v>3323</v>
      </c>
      <c r="E19" s="93" t="s">
        <v>3325</v>
      </c>
      <c r="F19" s="93" t="s">
        <v>3324</v>
      </c>
      <c r="G19" s="93" t="s">
        <v>3328</v>
      </c>
      <c r="I19" s="93" t="s">
        <v>4</v>
      </c>
      <c r="J19" s="93" t="s">
        <v>6</v>
      </c>
      <c r="K19" s="93" t="s">
        <v>3327</v>
      </c>
      <c r="L19" s="93" t="s">
        <v>3353</v>
      </c>
      <c r="M19" s="93" t="s">
        <v>5</v>
      </c>
    </row>
    <row r="20" spans="2:13" x14ac:dyDescent="0.25">
      <c r="B20" s="66">
        <v>1</v>
      </c>
      <c r="C20" s="66" t="s">
        <v>3327</v>
      </c>
      <c r="D20" s="66"/>
      <c r="E20" s="124"/>
      <c r="F20" s="124"/>
      <c r="G20" s="124"/>
      <c r="I20" s="66">
        <v>1</v>
      </c>
      <c r="J20" s="9" t="s">
        <v>3333</v>
      </c>
      <c r="K20" s="124">
        <v>2</v>
      </c>
      <c r="L20" s="124"/>
      <c r="M20" s="126">
        <f>SUM(K20:L20)</f>
        <v>2</v>
      </c>
    </row>
    <row r="21" spans="2:13" x14ac:dyDescent="0.25">
      <c r="B21" s="66">
        <v>2</v>
      </c>
      <c r="C21" s="66" t="s">
        <v>3327</v>
      </c>
      <c r="D21" s="66"/>
      <c r="E21" s="124"/>
      <c r="F21" s="124"/>
      <c r="G21" s="124"/>
      <c r="I21" s="66">
        <v>2</v>
      </c>
      <c r="J21" s="9" t="s">
        <v>3331</v>
      </c>
      <c r="K21" s="124">
        <v>2</v>
      </c>
      <c r="L21" s="124">
        <v>5</v>
      </c>
      <c r="M21" s="126">
        <f t="shared" ref="M21:M43" si="1">SUM(K21:L21)</f>
        <v>7</v>
      </c>
    </row>
    <row r="22" spans="2:13" x14ac:dyDescent="0.25">
      <c r="B22" s="66">
        <v>3</v>
      </c>
      <c r="C22" s="66" t="s">
        <v>3327</v>
      </c>
      <c r="D22" s="66"/>
      <c r="E22" s="124"/>
      <c r="F22" s="124"/>
      <c r="G22" s="124"/>
      <c r="I22" s="66">
        <v>3</v>
      </c>
      <c r="J22" s="9" t="s">
        <v>3332</v>
      </c>
      <c r="K22" s="124"/>
      <c r="L22" s="124"/>
      <c r="M22" s="126">
        <f t="shared" si="1"/>
        <v>0</v>
      </c>
    </row>
    <row r="23" spans="2:13" x14ac:dyDescent="0.25">
      <c r="B23" s="66">
        <v>4</v>
      </c>
      <c r="C23" s="66" t="s">
        <v>3327</v>
      </c>
      <c r="D23" s="66"/>
      <c r="E23" s="124"/>
      <c r="F23" s="124"/>
      <c r="G23" s="124"/>
      <c r="I23" s="66">
        <v>4</v>
      </c>
      <c r="J23" s="9" t="s">
        <v>3329</v>
      </c>
      <c r="K23" s="124">
        <v>5</v>
      </c>
      <c r="L23" s="124">
        <v>8</v>
      </c>
      <c r="M23" s="126">
        <f t="shared" si="1"/>
        <v>13</v>
      </c>
    </row>
    <row r="24" spans="2:13" x14ac:dyDescent="0.25">
      <c r="B24" s="66">
        <v>5</v>
      </c>
      <c r="C24" s="66" t="s">
        <v>3327</v>
      </c>
      <c r="D24" s="66"/>
      <c r="E24" s="124"/>
      <c r="F24" s="124"/>
      <c r="G24" s="124"/>
      <c r="I24" s="66">
        <v>5</v>
      </c>
      <c r="J24" s="9" t="s">
        <v>3334</v>
      </c>
      <c r="K24" s="124">
        <v>1</v>
      </c>
      <c r="L24" s="124"/>
      <c r="M24" s="126">
        <f t="shared" si="1"/>
        <v>1</v>
      </c>
    </row>
    <row r="25" spans="2:13" x14ac:dyDescent="0.25">
      <c r="B25" s="66">
        <v>6</v>
      </c>
      <c r="C25" s="66" t="s">
        <v>3327</v>
      </c>
      <c r="D25" s="66"/>
      <c r="E25" s="124"/>
      <c r="F25" s="124"/>
      <c r="G25" s="124"/>
      <c r="I25" s="66">
        <v>6</v>
      </c>
      <c r="J25" s="9" t="s">
        <v>3342</v>
      </c>
      <c r="K25" s="124"/>
      <c r="L25" s="124"/>
      <c r="M25" s="126">
        <f t="shared" si="1"/>
        <v>0</v>
      </c>
    </row>
    <row r="26" spans="2:13" x14ac:dyDescent="0.25">
      <c r="B26" s="66">
        <v>7</v>
      </c>
      <c r="C26" s="66" t="s">
        <v>3327</v>
      </c>
      <c r="D26" s="66"/>
      <c r="E26" s="124"/>
      <c r="F26" s="124"/>
      <c r="G26" s="124"/>
      <c r="I26" s="66">
        <v>7</v>
      </c>
      <c r="J26" s="9" t="s">
        <v>3343</v>
      </c>
      <c r="K26" s="124"/>
      <c r="L26" s="124"/>
      <c r="M26" s="126">
        <f t="shared" si="1"/>
        <v>0</v>
      </c>
    </row>
    <row r="27" spans="2:13" x14ac:dyDescent="0.25">
      <c r="B27" s="66">
        <v>8</v>
      </c>
      <c r="C27" s="66" t="s">
        <v>3327</v>
      </c>
      <c r="D27" s="66"/>
      <c r="E27" s="124"/>
      <c r="F27" s="124"/>
      <c r="G27" s="124"/>
      <c r="I27" s="66">
        <v>8</v>
      </c>
      <c r="J27" s="9" t="s">
        <v>3344</v>
      </c>
      <c r="K27" s="124"/>
      <c r="L27" s="124"/>
      <c r="M27" s="126">
        <f t="shared" si="1"/>
        <v>0</v>
      </c>
    </row>
    <row r="28" spans="2:13" x14ac:dyDescent="0.25">
      <c r="B28" s="66">
        <v>9</v>
      </c>
      <c r="C28" s="66" t="s">
        <v>3327</v>
      </c>
      <c r="D28" s="66"/>
      <c r="E28" s="124"/>
      <c r="F28" s="124"/>
      <c r="G28" s="124"/>
      <c r="I28" s="66">
        <v>9</v>
      </c>
      <c r="J28" s="9" t="s">
        <v>3345</v>
      </c>
      <c r="K28" s="124">
        <v>2</v>
      </c>
      <c r="L28" s="124"/>
      <c r="M28" s="126">
        <f t="shared" si="1"/>
        <v>2</v>
      </c>
    </row>
    <row r="29" spans="2:13" x14ac:dyDescent="0.25">
      <c r="B29" s="66">
        <v>10</v>
      </c>
      <c r="C29" s="66" t="s">
        <v>3327</v>
      </c>
      <c r="D29" s="66"/>
      <c r="E29" s="124"/>
      <c r="F29" s="124"/>
      <c r="G29" s="124"/>
      <c r="I29" s="66">
        <v>10</v>
      </c>
      <c r="J29" s="9" t="s">
        <v>3346</v>
      </c>
      <c r="K29" s="124"/>
      <c r="L29" s="124"/>
      <c r="M29" s="126">
        <f t="shared" si="1"/>
        <v>0</v>
      </c>
    </row>
    <row r="30" spans="2:13" x14ac:dyDescent="0.25">
      <c r="B30" s="66">
        <v>11</v>
      </c>
      <c r="C30" s="66" t="s">
        <v>3327</v>
      </c>
      <c r="D30" s="66"/>
      <c r="E30" s="124"/>
      <c r="F30" s="124"/>
      <c r="G30" s="124"/>
      <c r="I30" s="66">
        <v>11</v>
      </c>
      <c r="J30" s="9" t="s">
        <v>3335</v>
      </c>
      <c r="K30" s="124"/>
      <c r="L30" s="124"/>
      <c r="M30" s="126">
        <f t="shared" si="1"/>
        <v>0</v>
      </c>
    </row>
    <row r="31" spans="2:13" x14ac:dyDescent="0.25">
      <c r="B31" s="66">
        <v>12</v>
      </c>
      <c r="C31" s="66" t="s">
        <v>3327</v>
      </c>
      <c r="D31" s="66"/>
      <c r="E31" s="124"/>
      <c r="F31" s="124"/>
      <c r="G31" s="124"/>
      <c r="I31" s="66">
        <v>12</v>
      </c>
      <c r="J31" s="9" t="s">
        <v>3336</v>
      </c>
      <c r="K31" s="124"/>
      <c r="L31" s="124"/>
      <c r="M31" s="126">
        <f t="shared" si="1"/>
        <v>0</v>
      </c>
    </row>
    <row r="32" spans="2:13" x14ac:dyDescent="0.25">
      <c r="B32" s="66">
        <v>13</v>
      </c>
      <c r="C32" s="66" t="s">
        <v>3327</v>
      </c>
      <c r="D32" s="66"/>
      <c r="E32" s="124"/>
      <c r="F32" s="124"/>
      <c r="G32" s="124"/>
      <c r="I32" s="66">
        <v>13</v>
      </c>
      <c r="J32" s="9" t="s">
        <v>3330</v>
      </c>
      <c r="K32" s="124">
        <v>5</v>
      </c>
      <c r="L32" s="124">
        <v>8</v>
      </c>
      <c r="M32" s="126">
        <f t="shared" si="1"/>
        <v>13</v>
      </c>
    </row>
    <row r="33" spans="2:13" x14ac:dyDescent="0.25">
      <c r="B33" s="66">
        <v>14</v>
      </c>
      <c r="C33" s="66" t="s">
        <v>3327</v>
      </c>
      <c r="D33" s="66"/>
      <c r="E33" s="124"/>
      <c r="F33" s="124"/>
      <c r="G33" s="124"/>
      <c r="I33" s="66">
        <v>14</v>
      </c>
      <c r="J33" s="9" t="s">
        <v>3337</v>
      </c>
      <c r="K33" s="124"/>
      <c r="L33" s="124"/>
      <c r="M33" s="126">
        <f t="shared" si="1"/>
        <v>0</v>
      </c>
    </row>
    <row r="34" spans="2:13" x14ac:dyDescent="0.25">
      <c r="B34" s="66">
        <v>15</v>
      </c>
      <c r="C34" s="66" t="s">
        <v>3327</v>
      </c>
      <c r="D34" s="66"/>
      <c r="E34" s="124"/>
      <c r="F34" s="124"/>
      <c r="G34" s="124"/>
      <c r="I34" s="66">
        <v>15</v>
      </c>
      <c r="J34" s="9" t="s">
        <v>3338</v>
      </c>
      <c r="K34" s="124">
        <v>1</v>
      </c>
      <c r="L34" s="124"/>
      <c r="M34" s="126">
        <f t="shared" si="1"/>
        <v>1</v>
      </c>
    </row>
    <row r="35" spans="2:13" x14ac:dyDescent="0.25">
      <c r="B35" s="66">
        <v>16</v>
      </c>
      <c r="C35" s="66" t="s">
        <v>3327</v>
      </c>
      <c r="D35" s="66"/>
      <c r="E35" s="124"/>
      <c r="F35" s="124"/>
      <c r="G35" s="124"/>
      <c r="I35" s="66">
        <v>16</v>
      </c>
      <c r="J35" s="9" t="s">
        <v>3339</v>
      </c>
      <c r="K35" s="124"/>
      <c r="L35" s="124"/>
      <c r="M35" s="126">
        <f t="shared" si="1"/>
        <v>0</v>
      </c>
    </row>
    <row r="36" spans="2:13" x14ac:dyDescent="0.25">
      <c r="B36" s="66">
        <v>17</v>
      </c>
      <c r="C36" s="66" t="s">
        <v>3327</v>
      </c>
      <c r="D36" s="66"/>
      <c r="E36" s="124"/>
      <c r="F36" s="124"/>
      <c r="G36" s="124"/>
      <c r="I36" s="66">
        <v>17</v>
      </c>
      <c r="J36" s="9" t="s">
        <v>3340</v>
      </c>
      <c r="K36" s="124">
        <v>1</v>
      </c>
      <c r="L36" s="124"/>
      <c r="M36" s="126">
        <f t="shared" si="1"/>
        <v>1</v>
      </c>
    </row>
    <row r="37" spans="2:13" x14ac:dyDescent="0.25">
      <c r="B37" s="66">
        <v>18</v>
      </c>
      <c r="C37" s="66" t="s">
        <v>3327</v>
      </c>
      <c r="D37" s="66"/>
      <c r="E37" s="124"/>
      <c r="F37" s="124"/>
      <c r="G37" s="124"/>
      <c r="I37" s="66">
        <v>18</v>
      </c>
      <c r="J37" s="9" t="s">
        <v>3341</v>
      </c>
      <c r="K37" s="124">
        <v>1</v>
      </c>
      <c r="L37" s="124"/>
      <c r="M37" s="126">
        <f t="shared" si="1"/>
        <v>1</v>
      </c>
    </row>
    <row r="38" spans="2:13" x14ac:dyDescent="0.25">
      <c r="B38" s="66">
        <v>19</v>
      </c>
      <c r="C38" s="66" t="s">
        <v>3327</v>
      </c>
      <c r="D38" s="66"/>
      <c r="E38" s="124"/>
      <c r="F38" s="124"/>
      <c r="G38" s="124"/>
      <c r="I38" s="66">
        <v>19</v>
      </c>
      <c r="J38" s="9" t="s">
        <v>3347</v>
      </c>
      <c r="K38" s="124">
        <v>14</v>
      </c>
      <c r="L38" s="124">
        <v>4</v>
      </c>
      <c r="M38" s="126">
        <f t="shared" si="1"/>
        <v>18</v>
      </c>
    </row>
    <row r="39" spans="2:13" x14ac:dyDescent="0.25">
      <c r="B39" s="66">
        <v>20</v>
      </c>
      <c r="C39" s="66" t="s">
        <v>3327</v>
      </c>
      <c r="D39" s="66"/>
      <c r="E39" s="124"/>
      <c r="F39" s="124"/>
      <c r="G39" s="124"/>
      <c r="I39" s="66">
        <v>20</v>
      </c>
      <c r="J39" s="9" t="s">
        <v>3348</v>
      </c>
      <c r="K39" s="124">
        <v>2</v>
      </c>
      <c r="L39" s="124"/>
      <c r="M39" s="126">
        <f t="shared" si="1"/>
        <v>2</v>
      </c>
    </row>
    <row r="40" spans="2:13" x14ac:dyDescent="0.25">
      <c r="B40" s="66">
        <v>21</v>
      </c>
      <c r="C40" s="66" t="s">
        <v>3327</v>
      </c>
      <c r="D40" s="66"/>
      <c r="E40" s="124"/>
      <c r="F40" s="124"/>
      <c r="G40" s="124"/>
      <c r="I40" s="66">
        <v>21</v>
      </c>
      <c r="J40" s="9" t="s">
        <v>3349</v>
      </c>
      <c r="K40" s="124">
        <v>2</v>
      </c>
      <c r="L40" s="124">
        <v>5</v>
      </c>
      <c r="M40" s="126">
        <f t="shared" si="1"/>
        <v>7</v>
      </c>
    </row>
    <row r="41" spans="2:13" x14ac:dyDescent="0.25">
      <c r="B41" s="66">
        <v>22</v>
      </c>
      <c r="C41" s="66" t="s">
        <v>3327</v>
      </c>
      <c r="D41" s="66"/>
      <c r="E41" s="124"/>
      <c r="F41" s="124"/>
      <c r="G41" s="124"/>
      <c r="I41" s="66">
        <v>22</v>
      </c>
      <c r="J41" s="9" t="s">
        <v>3350</v>
      </c>
      <c r="K41" s="124"/>
      <c r="L41" s="124"/>
      <c r="M41" s="126">
        <f t="shared" si="1"/>
        <v>0</v>
      </c>
    </row>
    <row r="42" spans="2:13" x14ac:dyDescent="0.25">
      <c r="B42" s="66">
        <v>23</v>
      </c>
      <c r="C42" s="66" t="s">
        <v>3327</v>
      </c>
      <c r="D42" s="66"/>
      <c r="E42" s="124"/>
      <c r="F42" s="124"/>
      <c r="G42" s="124"/>
      <c r="I42" s="66">
        <v>23</v>
      </c>
      <c r="J42" s="9" t="s">
        <v>3351</v>
      </c>
      <c r="K42" s="124">
        <v>3</v>
      </c>
      <c r="L42" s="124"/>
      <c r="M42" s="126">
        <f t="shared" si="1"/>
        <v>3</v>
      </c>
    </row>
    <row r="43" spans="2:13" x14ac:dyDescent="0.25">
      <c r="B43" s="66">
        <v>24</v>
      </c>
      <c r="C43" s="66" t="s">
        <v>3327</v>
      </c>
      <c r="D43" s="66"/>
      <c r="E43" s="124"/>
      <c r="F43" s="124"/>
      <c r="G43" s="124"/>
      <c r="I43" s="66">
        <v>24</v>
      </c>
      <c r="J43" s="9" t="s">
        <v>3352</v>
      </c>
      <c r="K43" s="124">
        <v>1</v>
      </c>
      <c r="L43" s="124"/>
      <c r="M43" s="126">
        <f t="shared" si="1"/>
        <v>1</v>
      </c>
    </row>
    <row r="44" spans="2:13" x14ac:dyDescent="0.25">
      <c r="B44" s="66">
        <v>25</v>
      </c>
      <c r="C44" s="66" t="s">
        <v>3327</v>
      </c>
      <c r="D44" s="66"/>
      <c r="E44" s="124"/>
      <c r="F44" s="124"/>
      <c r="G44" s="124"/>
    </row>
    <row r="45" spans="2:13" x14ac:dyDescent="0.25">
      <c r="B45" s="66">
        <v>26</v>
      </c>
      <c r="C45" s="66" t="s">
        <v>3327</v>
      </c>
      <c r="D45" s="66"/>
      <c r="E45" s="124"/>
      <c r="F45" s="124"/>
      <c r="G45" s="124"/>
    </row>
    <row r="46" spans="2:13" x14ac:dyDescent="0.25">
      <c r="B46" s="66">
        <v>27</v>
      </c>
      <c r="C46" s="66" t="s">
        <v>3327</v>
      </c>
      <c r="D46" s="66"/>
      <c r="E46" s="124"/>
      <c r="F46" s="124"/>
      <c r="G46" s="124"/>
    </row>
    <row r="47" spans="2:13" x14ac:dyDescent="0.25">
      <c r="B47" s="66">
        <v>28</v>
      </c>
      <c r="C47" s="66" t="s">
        <v>3327</v>
      </c>
      <c r="D47" s="66"/>
      <c r="E47" s="124"/>
      <c r="F47" s="124"/>
      <c r="G47" s="124"/>
    </row>
    <row r="48" spans="2:13" x14ac:dyDescent="0.25">
      <c r="B48" s="66">
        <v>29</v>
      </c>
      <c r="C48" s="66" t="s">
        <v>3327</v>
      </c>
      <c r="D48" s="66"/>
      <c r="E48" s="124"/>
      <c r="F48" s="124"/>
      <c r="G48" s="124"/>
    </row>
    <row r="49" spans="2:7" x14ac:dyDescent="0.25">
      <c r="B49" s="66">
        <v>30</v>
      </c>
      <c r="C49" s="66" t="s">
        <v>3327</v>
      </c>
      <c r="D49" s="66"/>
      <c r="E49" s="124"/>
      <c r="F49" s="124"/>
      <c r="G49" s="124"/>
    </row>
    <row r="50" spans="2:7" x14ac:dyDescent="0.25">
      <c r="B50" s="66">
        <v>31</v>
      </c>
      <c r="C50" s="66" t="s">
        <v>3327</v>
      </c>
      <c r="D50" s="66"/>
      <c r="E50" s="124"/>
      <c r="F50" s="124"/>
      <c r="G50" s="124"/>
    </row>
    <row r="51" spans="2:7" x14ac:dyDescent="0.25">
      <c r="B51" s="66">
        <v>32</v>
      </c>
      <c r="C51" s="66" t="s">
        <v>3327</v>
      </c>
      <c r="D51" s="66"/>
      <c r="E51" s="124"/>
      <c r="F51" s="124"/>
      <c r="G51" s="124"/>
    </row>
    <row r="52" spans="2:7" x14ac:dyDescent="0.25">
      <c r="B52" s="66">
        <v>33</v>
      </c>
      <c r="C52" s="66" t="s">
        <v>3327</v>
      </c>
      <c r="D52" s="66"/>
      <c r="E52" s="124"/>
      <c r="F52" s="124"/>
      <c r="G52" s="124"/>
    </row>
    <row r="53" spans="2:7" x14ac:dyDescent="0.25">
      <c r="B53" s="66">
        <v>34</v>
      </c>
      <c r="C53" s="66" t="s">
        <v>3327</v>
      </c>
      <c r="D53" s="66"/>
      <c r="E53" s="124"/>
      <c r="F53" s="124"/>
      <c r="G53" s="124"/>
    </row>
    <row r="54" spans="2:7" x14ac:dyDescent="0.25">
      <c r="B54" s="66">
        <v>35</v>
      </c>
      <c r="C54" s="66" t="s">
        <v>3327</v>
      </c>
      <c r="D54" s="66"/>
      <c r="E54" s="124"/>
      <c r="F54" s="124"/>
      <c r="G54" s="124"/>
    </row>
    <row r="55" spans="2:7" x14ac:dyDescent="0.25">
      <c r="B55" s="66">
        <v>36</v>
      </c>
      <c r="C55" s="66" t="s">
        <v>3327</v>
      </c>
      <c r="D55" s="66"/>
      <c r="E55" s="124"/>
      <c r="F55" s="124"/>
      <c r="G55" s="124"/>
    </row>
    <row r="56" spans="2:7" x14ac:dyDescent="0.25">
      <c r="B56" s="66">
        <v>37</v>
      </c>
      <c r="C56" s="66" t="s">
        <v>3327</v>
      </c>
      <c r="D56" s="66"/>
      <c r="E56" s="124"/>
      <c r="F56" s="124"/>
      <c r="G56" s="124"/>
    </row>
    <row r="57" spans="2:7" x14ac:dyDescent="0.25">
      <c r="B57" s="66">
        <v>38</v>
      </c>
      <c r="C57" s="66" t="s">
        <v>3327</v>
      </c>
      <c r="D57" s="66"/>
      <c r="E57" s="124"/>
      <c r="F57" s="124"/>
      <c r="G57" s="124"/>
    </row>
    <row r="58" spans="2:7" x14ac:dyDescent="0.25">
      <c r="B58" s="66">
        <v>39</v>
      </c>
      <c r="C58" s="66" t="s">
        <v>3327</v>
      </c>
      <c r="D58" s="66"/>
      <c r="E58" s="124"/>
      <c r="F58" s="124"/>
      <c r="G58" s="124"/>
    </row>
    <row r="59" spans="2:7" x14ac:dyDescent="0.25">
      <c r="B59" s="66">
        <v>40</v>
      </c>
      <c r="C59" s="66" t="s">
        <v>3327</v>
      </c>
      <c r="D59" s="66"/>
      <c r="E59" s="124"/>
      <c r="F59" s="124"/>
      <c r="G59" s="124"/>
    </row>
    <row r="60" spans="2:7" x14ac:dyDescent="0.25">
      <c r="B60" s="66">
        <v>41</v>
      </c>
      <c r="C60" s="66" t="s">
        <v>3327</v>
      </c>
      <c r="D60" s="66"/>
      <c r="E60" s="124"/>
      <c r="F60" s="124"/>
      <c r="G60" s="124"/>
    </row>
    <row r="61" spans="2:7" x14ac:dyDescent="0.25">
      <c r="B61" s="66">
        <v>42</v>
      </c>
      <c r="C61" s="66" t="s">
        <v>3327</v>
      </c>
      <c r="D61" s="66"/>
      <c r="E61" s="124"/>
      <c r="F61" s="124"/>
      <c r="G61" s="124"/>
    </row>
    <row r="62" spans="2:7" x14ac:dyDescent="0.25">
      <c r="B62" s="66">
        <v>43</v>
      </c>
      <c r="C62" s="66" t="s">
        <v>3327</v>
      </c>
      <c r="D62" s="66"/>
      <c r="E62" s="124"/>
      <c r="F62" s="124"/>
      <c r="G62" s="124"/>
    </row>
    <row r="63" spans="2:7" x14ac:dyDescent="0.25">
      <c r="B63" s="66">
        <v>44</v>
      </c>
      <c r="C63" s="66" t="s">
        <v>3327</v>
      </c>
      <c r="D63" s="66"/>
      <c r="E63" s="124"/>
      <c r="F63" s="124"/>
      <c r="G63" s="124"/>
    </row>
    <row r="72" spans="2:12" x14ac:dyDescent="0.25">
      <c r="B72" t="s">
        <v>2532</v>
      </c>
      <c r="C72" s="10">
        <v>92865</v>
      </c>
      <c r="D72" s="88" t="s">
        <v>562</v>
      </c>
      <c r="E72" s="127" t="s">
        <v>367</v>
      </c>
      <c r="F72" t="s">
        <v>24</v>
      </c>
      <c r="G72">
        <v>3</v>
      </c>
      <c r="I72" t="s">
        <v>3357</v>
      </c>
      <c r="J72">
        <f>SUMIF($I$72:$I$79,I72,$G$72:$G$79)</f>
        <v>120</v>
      </c>
      <c r="K72" t="s">
        <v>3357</v>
      </c>
      <c r="L72">
        <f>J72</f>
        <v>120</v>
      </c>
    </row>
    <row r="73" spans="2:12" x14ac:dyDescent="0.25">
      <c r="B73" t="s">
        <v>2552</v>
      </c>
      <c r="C73" s="10">
        <v>92867</v>
      </c>
      <c r="D73" s="88" t="s">
        <v>562</v>
      </c>
      <c r="E73" s="127" t="s">
        <v>382</v>
      </c>
      <c r="F73" t="s">
        <v>24</v>
      </c>
      <c r="G73">
        <v>175</v>
      </c>
      <c r="I73" t="s">
        <v>3355</v>
      </c>
      <c r="J73">
        <f t="shared" ref="J73:J75" si="2">SUMIF($I$72:$I$79,I73,$G$72:$G$79)</f>
        <v>219</v>
      </c>
    </row>
    <row r="74" spans="2:12" x14ac:dyDescent="0.25">
      <c r="B74" t="s">
        <v>2553</v>
      </c>
      <c r="C74" s="10" t="s">
        <v>2004</v>
      </c>
      <c r="D74" s="88" t="s">
        <v>20</v>
      </c>
      <c r="E74" s="127" t="s">
        <v>383</v>
      </c>
      <c r="F74" t="s">
        <v>24</v>
      </c>
      <c r="G74">
        <v>21</v>
      </c>
      <c r="I74" t="s">
        <v>3356</v>
      </c>
      <c r="J74">
        <f t="shared" si="2"/>
        <v>21</v>
      </c>
      <c r="K74" t="s">
        <v>3356</v>
      </c>
      <c r="L74">
        <f>J74</f>
        <v>21</v>
      </c>
    </row>
    <row r="75" spans="2:12" x14ac:dyDescent="0.25">
      <c r="B75" t="s">
        <v>2554</v>
      </c>
      <c r="C75" s="10">
        <v>92870</v>
      </c>
      <c r="D75" s="88" t="s">
        <v>562</v>
      </c>
      <c r="E75" s="127" t="s">
        <v>384</v>
      </c>
      <c r="F75" t="s">
        <v>24</v>
      </c>
      <c r="G75">
        <v>13</v>
      </c>
      <c r="I75" t="s">
        <v>3354</v>
      </c>
      <c r="J75">
        <f t="shared" si="2"/>
        <v>91</v>
      </c>
    </row>
    <row r="76" spans="2:12" x14ac:dyDescent="0.25">
      <c r="B76" t="s">
        <v>2555</v>
      </c>
      <c r="C76" s="10">
        <v>92865</v>
      </c>
      <c r="D76" s="88" t="s">
        <v>562</v>
      </c>
      <c r="E76" s="127" t="s">
        <v>354</v>
      </c>
      <c r="F76" t="s">
        <v>24</v>
      </c>
      <c r="G76">
        <v>117</v>
      </c>
      <c r="I76" t="s">
        <v>3357</v>
      </c>
    </row>
    <row r="77" spans="2:12" x14ac:dyDescent="0.25">
      <c r="B77" t="s">
        <v>2581</v>
      </c>
      <c r="C77" s="10">
        <v>92867</v>
      </c>
      <c r="D77" s="88" t="s">
        <v>562</v>
      </c>
      <c r="E77" s="127" t="s">
        <v>382</v>
      </c>
      <c r="F77" t="s">
        <v>24</v>
      </c>
      <c r="G77">
        <v>44</v>
      </c>
      <c r="I77" t="s">
        <v>3355</v>
      </c>
    </row>
    <row r="78" spans="2:12" x14ac:dyDescent="0.25">
      <c r="B78" t="s">
        <v>2582</v>
      </c>
      <c r="C78" s="10">
        <v>92870</v>
      </c>
      <c r="D78" s="88" t="s">
        <v>562</v>
      </c>
      <c r="E78" s="127" t="s">
        <v>384</v>
      </c>
      <c r="F78" t="s">
        <v>24</v>
      </c>
      <c r="G78">
        <v>66</v>
      </c>
      <c r="I78" t="s">
        <v>3354</v>
      </c>
    </row>
    <row r="79" spans="2:12" x14ac:dyDescent="0.25">
      <c r="B79" t="s">
        <v>2583</v>
      </c>
      <c r="C79" s="10">
        <v>92871</v>
      </c>
      <c r="D79" s="88" t="s">
        <v>562</v>
      </c>
      <c r="E79" s="127" t="s">
        <v>407</v>
      </c>
      <c r="F79" t="s">
        <v>24</v>
      </c>
      <c r="G79">
        <v>12</v>
      </c>
      <c r="I79" t="s">
        <v>3354</v>
      </c>
    </row>
    <row r="82" spans="2:12" x14ac:dyDescent="0.25">
      <c r="B82" t="s">
        <v>2541</v>
      </c>
      <c r="C82">
        <v>91996</v>
      </c>
      <c r="D82" t="s">
        <v>562</v>
      </c>
      <c r="E82" s="127" t="s">
        <v>389</v>
      </c>
      <c r="F82" s="88" t="s">
        <v>24</v>
      </c>
      <c r="G82">
        <v>38</v>
      </c>
      <c r="I82">
        <f>SUM(G82:G92)</f>
        <v>228</v>
      </c>
      <c r="J82">
        <f>J73+J75-I82</f>
        <v>82</v>
      </c>
      <c r="L82">
        <f>J82</f>
        <v>82</v>
      </c>
    </row>
    <row r="83" spans="2:12" x14ac:dyDescent="0.25">
      <c r="B83" t="s">
        <v>2560</v>
      </c>
      <c r="C83">
        <v>91996</v>
      </c>
      <c r="D83" t="s">
        <v>562</v>
      </c>
      <c r="E83" s="127" t="s">
        <v>389</v>
      </c>
      <c r="F83" s="88" t="s">
        <v>24</v>
      </c>
      <c r="G83">
        <v>34</v>
      </c>
    </row>
    <row r="84" spans="2:12" x14ac:dyDescent="0.25">
      <c r="B84" t="s">
        <v>2561</v>
      </c>
      <c r="C84">
        <v>91953</v>
      </c>
      <c r="D84" t="s">
        <v>562</v>
      </c>
      <c r="E84" s="127" t="s">
        <v>390</v>
      </c>
      <c r="F84" s="88" t="s">
        <v>24</v>
      </c>
      <c r="G84">
        <v>23</v>
      </c>
    </row>
    <row r="85" spans="2:12" x14ac:dyDescent="0.25">
      <c r="B85" t="s">
        <v>2562</v>
      </c>
      <c r="C85">
        <v>91955</v>
      </c>
      <c r="D85" t="s">
        <v>562</v>
      </c>
      <c r="E85" s="127" t="s">
        <v>391</v>
      </c>
      <c r="F85" s="88" t="s">
        <v>24</v>
      </c>
      <c r="G85">
        <v>12</v>
      </c>
    </row>
    <row r="86" spans="2:12" x14ac:dyDescent="0.25">
      <c r="B86" t="s">
        <v>2563</v>
      </c>
      <c r="C86">
        <v>91961</v>
      </c>
      <c r="D86" t="s">
        <v>562</v>
      </c>
      <c r="E86" s="127" t="s">
        <v>392</v>
      </c>
      <c r="F86" s="88" t="s">
        <v>24</v>
      </c>
      <c r="G86">
        <v>2</v>
      </c>
    </row>
    <row r="87" spans="2:12" x14ac:dyDescent="0.25">
      <c r="B87" t="s">
        <v>2564</v>
      </c>
      <c r="C87">
        <v>91992</v>
      </c>
      <c r="D87" t="s">
        <v>562</v>
      </c>
      <c r="E87" s="127" t="s">
        <v>393</v>
      </c>
      <c r="F87" s="88" t="s">
        <v>24</v>
      </c>
      <c r="G87">
        <v>69</v>
      </c>
    </row>
    <row r="88" spans="2:12" x14ac:dyDescent="0.25">
      <c r="B88" t="s">
        <v>2565</v>
      </c>
      <c r="C88">
        <v>91959</v>
      </c>
      <c r="D88" t="s">
        <v>562</v>
      </c>
      <c r="E88" s="127" t="s">
        <v>394</v>
      </c>
      <c r="F88" s="88" t="s">
        <v>24</v>
      </c>
      <c r="G88">
        <v>7</v>
      </c>
    </row>
    <row r="89" spans="2:12" x14ac:dyDescent="0.25">
      <c r="B89" t="s">
        <v>2566</v>
      </c>
      <c r="C89">
        <v>91985</v>
      </c>
      <c r="D89" t="s">
        <v>562</v>
      </c>
      <c r="E89" s="127" t="s">
        <v>395</v>
      </c>
      <c r="F89" s="88" t="s">
        <v>24</v>
      </c>
      <c r="G89">
        <v>4</v>
      </c>
    </row>
    <row r="90" spans="2:12" x14ac:dyDescent="0.25">
      <c r="B90" t="s">
        <v>2567</v>
      </c>
      <c r="C90">
        <v>91993</v>
      </c>
      <c r="D90" t="s">
        <v>562</v>
      </c>
      <c r="E90" s="127" t="s">
        <v>1234</v>
      </c>
      <c r="F90" s="88" t="s">
        <v>24</v>
      </c>
      <c r="G90">
        <v>4</v>
      </c>
    </row>
    <row r="91" spans="2:12" x14ac:dyDescent="0.25">
      <c r="B91" t="s">
        <v>2568</v>
      </c>
      <c r="C91">
        <v>91997</v>
      </c>
      <c r="D91" t="s">
        <v>562</v>
      </c>
      <c r="E91" s="127" t="s">
        <v>396</v>
      </c>
      <c r="F91" s="88" t="s">
        <v>24</v>
      </c>
      <c r="G91">
        <v>16</v>
      </c>
    </row>
    <row r="92" spans="2:12" x14ac:dyDescent="0.25">
      <c r="B92" t="s">
        <v>2569</v>
      </c>
      <c r="C92">
        <v>92004</v>
      </c>
      <c r="D92" t="s">
        <v>562</v>
      </c>
      <c r="E92" s="127" t="s">
        <v>397</v>
      </c>
      <c r="F92" s="88" t="s">
        <v>24</v>
      </c>
      <c r="G92">
        <v>19</v>
      </c>
    </row>
  </sheetData>
  <mergeCells count="2">
    <mergeCell ref="H12:H14"/>
    <mergeCell ref="B7:H8"/>
  </mergeCells>
  <pageMargins left="0.511811024" right="0.511811024" top="0.78740157499999996" bottom="0.78740157499999996" header="0.31496062000000002" footer="0.31496062000000002"/>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11</vt:i4>
      </vt:variant>
    </vt:vector>
  </HeadingPairs>
  <TitlesOfParts>
    <vt:vector size="19" baseType="lpstr">
      <vt:lpstr>ORÇAMENTO</vt:lpstr>
      <vt:lpstr>COMP. PRINCIPAIS</vt:lpstr>
      <vt:lpstr>COMP. AUXILIARES</vt:lpstr>
      <vt:lpstr>COMP. MÃO DE OBRA</vt:lpstr>
      <vt:lpstr>CRONOGRAMA</vt:lpstr>
      <vt:lpstr>COTAÇÕES</vt:lpstr>
      <vt:lpstr>DADOS</vt:lpstr>
      <vt:lpstr>Levantamentos</vt:lpstr>
      <vt:lpstr>'COMP. AUXILIARES'!Area_de_impressao</vt:lpstr>
      <vt:lpstr>'COMP. MÃO DE OBRA'!Area_de_impressao</vt:lpstr>
      <vt:lpstr>'COMP. PRINCIPAIS'!Area_de_impressao</vt:lpstr>
      <vt:lpstr>COTAÇÕES!Area_de_impressao</vt:lpstr>
      <vt:lpstr>CRONOGRAMA!Area_de_impressao</vt:lpstr>
      <vt:lpstr>ORÇAMENTO!Area_de_impressao</vt:lpstr>
      <vt:lpstr>'COMP. AUXILIARES'!Titulos_de_impressao</vt:lpstr>
      <vt:lpstr>'COMP. MÃO DE OBRA'!Titulos_de_impressao</vt:lpstr>
      <vt:lpstr>'COMP. PRINCIPAIS'!Titulos_de_impressao</vt:lpstr>
      <vt:lpstr>COTAÇÕES!Titulos_de_impressao</vt:lpstr>
      <vt:lpstr>ORÇAMENTO!Titulos_de_impressao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Felipe Oliveira</dc:creator>
  <cp:lastModifiedBy>Felipe Oliveira</cp:lastModifiedBy>
  <cp:lastPrinted>2021-03-24T15:08:46Z</cp:lastPrinted>
  <dcterms:created xsi:type="dcterms:W3CDTF">2021-02-17T18:20:13Z</dcterms:created>
  <dcterms:modified xsi:type="dcterms:W3CDTF">2021-03-24T15:09:58Z</dcterms:modified>
</cp:coreProperties>
</file>